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ti\Desktop\fichaje - copia\"/>
    </mc:Choice>
  </mc:AlternateContent>
  <xr:revisionPtr revIDLastSave="0" documentId="13_ncr:1_{A7A0D1D8-2928-4248-978A-41B3ACD6160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Informe" sheetId="1" r:id="rId1"/>
    <sheet name="Hoja1" sheetId="2" r:id="rId2"/>
    <sheet name="Listado personal" sheetId="3" r:id="rId3"/>
    <sheet name="OBJETIVO" sheetId="4" r:id="rId4"/>
  </sheets>
  <definedNames>
    <definedName name="_xlnm._FilterDatabase" localSheetId="1" hidden="1">Hoja1!$A$1:$AU$1101</definedName>
    <definedName name="_xlnm._FilterDatabase" localSheetId="0" hidden="1">Informe!$A$1:$I$5802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1" i="2" l="1"/>
  <c r="AJ1" i="2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2" i="1"/>
  <c r="AT1" i="2"/>
  <c r="AR1" i="2"/>
  <c r="AP1" i="2"/>
  <c r="AN1" i="2"/>
  <c r="AH1" i="2"/>
  <c r="AF1" i="2"/>
  <c r="AD1" i="2"/>
  <c r="AC1" i="2"/>
  <c r="AA1" i="2"/>
  <c r="Y1" i="2"/>
  <c r="W1" i="2"/>
  <c r="U1" i="2"/>
  <c r="S1" i="2"/>
  <c r="Q1" i="2"/>
  <c r="O1" i="2"/>
  <c r="M1" i="2"/>
  <c r="K1" i="2"/>
  <c r="I1" i="2"/>
  <c r="G1" i="2"/>
  <c r="E1" i="2"/>
  <c r="C1" i="2"/>
  <c r="A32" i="2" l="1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2" i="2"/>
  <c r="M8" i="2" l="1"/>
  <c r="AC8" i="2"/>
  <c r="AR8" i="2"/>
  <c r="O8" i="2"/>
  <c r="AE8" i="2"/>
  <c r="AT8" i="2"/>
  <c r="Q8" i="2"/>
  <c r="AF8" i="2"/>
  <c r="S8" i="2"/>
  <c r="AH8" i="2"/>
  <c r="E8" i="2"/>
  <c r="U8" i="2"/>
  <c r="AJ8" i="2"/>
  <c r="I8" i="2"/>
  <c r="Y8" i="2"/>
  <c r="AN8" i="2"/>
  <c r="K8" i="2"/>
  <c r="AA8" i="2"/>
  <c r="AP8" i="2"/>
  <c r="AL8" i="2"/>
  <c r="G8" i="2"/>
  <c r="W8" i="2"/>
  <c r="C8" i="2"/>
  <c r="I1051" i="2"/>
  <c r="Y1051" i="2"/>
  <c r="AN1051" i="2"/>
  <c r="K1051" i="2"/>
  <c r="AA1051" i="2"/>
  <c r="AP1051" i="2"/>
  <c r="M1051" i="2"/>
  <c r="AC1051" i="2"/>
  <c r="AR1051" i="2"/>
  <c r="O1051" i="2"/>
  <c r="AE1051" i="2"/>
  <c r="AT1051" i="2"/>
  <c r="AL1051" i="2"/>
  <c r="Q1051" i="2"/>
  <c r="AF1051" i="2"/>
  <c r="S1051" i="2"/>
  <c r="AH1051" i="2"/>
  <c r="G1051" i="2"/>
  <c r="E1051" i="2"/>
  <c r="U1051" i="2"/>
  <c r="AJ1051" i="2"/>
  <c r="C1051" i="2"/>
  <c r="W1051" i="2"/>
  <c r="O995" i="2"/>
  <c r="AE995" i="2"/>
  <c r="AT995" i="2"/>
  <c r="E995" i="2"/>
  <c r="U995" i="2"/>
  <c r="AJ995" i="2"/>
  <c r="G995" i="2"/>
  <c r="W995" i="2"/>
  <c r="AL995" i="2"/>
  <c r="M995" i="2"/>
  <c r="AN995" i="2"/>
  <c r="Q995" i="2"/>
  <c r="AP995" i="2"/>
  <c r="S995" i="2"/>
  <c r="AR995" i="2"/>
  <c r="K995" i="2"/>
  <c r="Y995" i="2"/>
  <c r="AA995" i="2"/>
  <c r="AC995" i="2"/>
  <c r="I995" i="2"/>
  <c r="AF995" i="2"/>
  <c r="C995" i="2"/>
  <c r="AH995" i="2"/>
  <c r="O923" i="2"/>
  <c r="AE923" i="2"/>
  <c r="AT923" i="2"/>
  <c r="Q923" i="2"/>
  <c r="AH923" i="2"/>
  <c r="S923" i="2"/>
  <c r="AJ923" i="2"/>
  <c r="U923" i="2"/>
  <c r="AL923" i="2"/>
  <c r="E923" i="2"/>
  <c r="W923" i="2"/>
  <c r="AN923" i="2"/>
  <c r="G923" i="2"/>
  <c r="Y923" i="2"/>
  <c r="AP923" i="2"/>
  <c r="I923" i="2"/>
  <c r="AA923" i="2"/>
  <c r="AR923" i="2"/>
  <c r="K923" i="2"/>
  <c r="AC923" i="2"/>
  <c r="AF923" i="2"/>
  <c r="M923" i="2"/>
  <c r="C923" i="2"/>
  <c r="O851" i="2"/>
  <c r="AE851" i="2"/>
  <c r="AT851" i="2"/>
  <c r="Q851" i="2"/>
  <c r="AF851" i="2"/>
  <c r="S851" i="2"/>
  <c r="AH851" i="2"/>
  <c r="E851" i="2"/>
  <c r="U851" i="2"/>
  <c r="AJ851" i="2"/>
  <c r="G851" i="2"/>
  <c r="W851" i="2"/>
  <c r="AL851" i="2"/>
  <c r="I851" i="2"/>
  <c r="Y851" i="2"/>
  <c r="AN851" i="2"/>
  <c r="K851" i="2"/>
  <c r="AA851" i="2"/>
  <c r="AP851" i="2"/>
  <c r="M851" i="2"/>
  <c r="AC851" i="2"/>
  <c r="AR851" i="2"/>
  <c r="C851" i="2"/>
  <c r="I795" i="2"/>
  <c r="Y795" i="2"/>
  <c r="AN795" i="2"/>
  <c r="K795" i="2"/>
  <c r="AA795" i="2"/>
  <c r="AP795" i="2"/>
  <c r="M795" i="2"/>
  <c r="AC795" i="2"/>
  <c r="AR795" i="2"/>
  <c r="O795" i="2"/>
  <c r="AE795" i="2"/>
  <c r="AT795" i="2"/>
  <c r="Q795" i="2"/>
  <c r="AF795" i="2"/>
  <c r="S795" i="2"/>
  <c r="AH795" i="2"/>
  <c r="E795" i="2"/>
  <c r="U795" i="2"/>
  <c r="AJ795" i="2"/>
  <c r="AL795" i="2"/>
  <c r="G795" i="2"/>
  <c r="W795" i="2"/>
  <c r="C795" i="2"/>
  <c r="G707" i="2"/>
  <c r="W707" i="2"/>
  <c r="AL707" i="2"/>
  <c r="I707" i="2"/>
  <c r="Y707" i="2"/>
  <c r="AN707" i="2"/>
  <c r="K707" i="2"/>
  <c r="AA707" i="2"/>
  <c r="AP707" i="2"/>
  <c r="M707" i="2"/>
  <c r="AC707" i="2"/>
  <c r="AR707" i="2"/>
  <c r="O707" i="2"/>
  <c r="AE707" i="2"/>
  <c r="AT707" i="2"/>
  <c r="Q707" i="2"/>
  <c r="AF707" i="2"/>
  <c r="S707" i="2"/>
  <c r="AH707" i="2"/>
  <c r="E707" i="2"/>
  <c r="U707" i="2"/>
  <c r="AJ707" i="2"/>
  <c r="C707" i="2"/>
  <c r="M643" i="2"/>
  <c r="AC643" i="2"/>
  <c r="AR643" i="2"/>
  <c r="S643" i="2"/>
  <c r="AH643" i="2"/>
  <c r="E643" i="2"/>
  <c r="U643" i="2"/>
  <c r="AJ643" i="2"/>
  <c r="AA643" i="2"/>
  <c r="G643" i="2"/>
  <c r="AE643" i="2"/>
  <c r="I643" i="2"/>
  <c r="AF643" i="2"/>
  <c r="K643" i="2"/>
  <c r="AL643" i="2"/>
  <c r="O643" i="2"/>
  <c r="AN643" i="2"/>
  <c r="Q643" i="2"/>
  <c r="AP643" i="2"/>
  <c r="W643" i="2"/>
  <c r="AT643" i="2"/>
  <c r="Y643" i="2"/>
  <c r="C643" i="2"/>
  <c r="O579" i="2"/>
  <c r="AE579" i="2"/>
  <c r="AT579" i="2"/>
  <c r="G579" i="2"/>
  <c r="Y579" i="2"/>
  <c r="AP579" i="2"/>
  <c r="I579" i="2"/>
  <c r="AA579" i="2"/>
  <c r="AR579" i="2"/>
  <c r="K579" i="2"/>
  <c r="AC579" i="2"/>
  <c r="M579" i="2"/>
  <c r="AF579" i="2"/>
  <c r="Q579" i="2"/>
  <c r="AH579" i="2"/>
  <c r="S579" i="2"/>
  <c r="AJ579" i="2"/>
  <c r="U579" i="2"/>
  <c r="AL579" i="2"/>
  <c r="AN579" i="2"/>
  <c r="E579" i="2"/>
  <c r="W579" i="2"/>
  <c r="C579" i="2"/>
  <c r="G491" i="2"/>
  <c r="W491" i="2"/>
  <c r="AL491" i="2"/>
  <c r="M491" i="2"/>
  <c r="AC491" i="2"/>
  <c r="AR491" i="2"/>
  <c r="O491" i="2"/>
  <c r="AE491" i="2"/>
  <c r="AT491" i="2"/>
  <c r="E491" i="2"/>
  <c r="AF491" i="2"/>
  <c r="I491" i="2"/>
  <c r="AH491" i="2"/>
  <c r="K491" i="2"/>
  <c r="AJ491" i="2"/>
  <c r="Q491" i="2"/>
  <c r="AN491" i="2"/>
  <c r="S491" i="2"/>
  <c r="AP491" i="2"/>
  <c r="U491" i="2"/>
  <c r="Y491" i="2"/>
  <c r="AA491" i="2"/>
  <c r="C491" i="2"/>
  <c r="G467" i="2"/>
  <c r="W467" i="2"/>
  <c r="AL467" i="2"/>
  <c r="I467" i="2"/>
  <c r="Y467" i="2"/>
  <c r="AN467" i="2"/>
  <c r="K467" i="2"/>
  <c r="AA467" i="2"/>
  <c r="AP467" i="2"/>
  <c r="M467" i="2"/>
  <c r="AC467" i="2"/>
  <c r="AR467" i="2"/>
  <c r="O467" i="2"/>
  <c r="AE467" i="2"/>
  <c r="AT467" i="2"/>
  <c r="Q467" i="2"/>
  <c r="AF467" i="2"/>
  <c r="S467" i="2"/>
  <c r="AH467" i="2"/>
  <c r="E467" i="2"/>
  <c r="U467" i="2"/>
  <c r="AJ467" i="2"/>
  <c r="C467" i="2"/>
  <c r="S395" i="2"/>
  <c r="AH395" i="2"/>
  <c r="E395" i="2"/>
  <c r="U395" i="2"/>
  <c r="AJ395" i="2"/>
  <c r="G395" i="2"/>
  <c r="W395" i="2"/>
  <c r="AL395" i="2"/>
  <c r="I395" i="2"/>
  <c r="Y395" i="2"/>
  <c r="AN395" i="2"/>
  <c r="K395" i="2"/>
  <c r="AA395" i="2"/>
  <c r="AP395" i="2"/>
  <c r="M395" i="2"/>
  <c r="AC395" i="2"/>
  <c r="AR395" i="2"/>
  <c r="O395" i="2"/>
  <c r="AE395" i="2"/>
  <c r="AT395" i="2"/>
  <c r="Q395" i="2"/>
  <c r="AF395" i="2"/>
  <c r="C395" i="2"/>
  <c r="Q307" i="2"/>
  <c r="AF307" i="2"/>
  <c r="E307" i="2"/>
  <c r="W307" i="2"/>
  <c r="AN307" i="2"/>
  <c r="G307" i="2"/>
  <c r="Y307" i="2"/>
  <c r="AP307" i="2"/>
  <c r="I307" i="2"/>
  <c r="AA307" i="2"/>
  <c r="AR307" i="2"/>
  <c r="K307" i="2"/>
  <c r="AC307" i="2"/>
  <c r="AT307" i="2"/>
  <c r="M307" i="2"/>
  <c r="AE307" i="2"/>
  <c r="O307" i="2"/>
  <c r="AH307" i="2"/>
  <c r="S307" i="2"/>
  <c r="AJ307" i="2"/>
  <c r="U307" i="2"/>
  <c r="AL307" i="2"/>
  <c r="C307" i="2"/>
  <c r="O235" i="2"/>
  <c r="AE235" i="2"/>
  <c r="AT235" i="2"/>
  <c r="Q235" i="2"/>
  <c r="AF235" i="2"/>
  <c r="S235" i="2"/>
  <c r="AH235" i="2"/>
  <c r="E235" i="2"/>
  <c r="U235" i="2"/>
  <c r="AJ235" i="2"/>
  <c r="G235" i="2"/>
  <c r="W235" i="2"/>
  <c r="AL235" i="2"/>
  <c r="I235" i="2"/>
  <c r="Y235" i="2"/>
  <c r="AN235" i="2"/>
  <c r="K235" i="2"/>
  <c r="AA235" i="2"/>
  <c r="AP235" i="2"/>
  <c r="M235" i="2"/>
  <c r="AC235" i="2"/>
  <c r="AR235" i="2"/>
  <c r="C235" i="2"/>
  <c r="I1087" i="2"/>
  <c r="Y1087" i="2"/>
  <c r="AN1087" i="2"/>
  <c r="K1087" i="2"/>
  <c r="AA1087" i="2"/>
  <c r="AP1087" i="2"/>
  <c r="M1087" i="2"/>
  <c r="AC1087" i="2"/>
  <c r="AR1087" i="2"/>
  <c r="C1087" i="2"/>
  <c r="O1087" i="2"/>
  <c r="AE1087" i="2"/>
  <c r="AT1087" i="2"/>
  <c r="Q1087" i="2"/>
  <c r="AF1087" i="2"/>
  <c r="S1087" i="2"/>
  <c r="AH1087" i="2"/>
  <c r="E1087" i="2"/>
  <c r="U1087" i="2"/>
  <c r="AJ1087" i="2"/>
  <c r="G1087" i="2"/>
  <c r="AL1087" i="2"/>
  <c r="W1087" i="2"/>
  <c r="I1055" i="2"/>
  <c r="Y1055" i="2"/>
  <c r="AN1055" i="2"/>
  <c r="K1055" i="2"/>
  <c r="AA1055" i="2"/>
  <c r="AP1055" i="2"/>
  <c r="M1055" i="2"/>
  <c r="AC1055" i="2"/>
  <c r="AR1055" i="2"/>
  <c r="C1055" i="2"/>
  <c r="G1055" i="2"/>
  <c r="O1055" i="2"/>
  <c r="AE1055" i="2"/>
  <c r="AT1055" i="2"/>
  <c r="Q1055" i="2"/>
  <c r="AF1055" i="2"/>
  <c r="AL1055" i="2"/>
  <c r="S1055" i="2"/>
  <c r="AH1055" i="2"/>
  <c r="E1055" i="2"/>
  <c r="U1055" i="2"/>
  <c r="AJ1055" i="2"/>
  <c r="W1055" i="2"/>
  <c r="O1007" i="2"/>
  <c r="AE1007" i="2"/>
  <c r="AT1007" i="2"/>
  <c r="G1007" i="2"/>
  <c r="W1007" i="2"/>
  <c r="AL1007" i="2"/>
  <c r="Y1007" i="2"/>
  <c r="AR1007" i="2"/>
  <c r="E1007" i="2"/>
  <c r="AA1007" i="2"/>
  <c r="I1007" i="2"/>
  <c r="AC1007" i="2"/>
  <c r="C1007" i="2"/>
  <c r="K1007" i="2"/>
  <c r="AF1007" i="2"/>
  <c r="AP1007" i="2"/>
  <c r="M1007" i="2"/>
  <c r="AH1007" i="2"/>
  <c r="Q1007" i="2"/>
  <c r="AJ1007" i="2"/>
  <c r="U1007" i="2"/>
  <c r="S1007" i="2"/>
  <c r="AN1007" i="2"/>
  <c r="O967" i="2"/>
  <c r="AE967" i="2"/>
  <c r="AT967" i="2"/>
  <c r="Q967" i="2"/>
  <c r="AF967" i="2"/>
  <c r="S967" i="2"/>
  <c r="AH967" i="2"/>
  <c r="E967" i="2"/>
  <c r="U967" i="2"/>
  <c r="AJ967" i="2"/>
  <c r="G967" i="2"/>
  <c r="W967" i="2"/>
  <c r="AL967" i="2"/>
  <c r="I967" i="2"/>
  <c r="Y967" i="2"/>
  <c r="AN967" i="2"/>
  <c r="K967" i="2"/>
  <c r="AA967" i="2"/>
  <c r="AP967" i="2"/>
  <c r="C967" i="2"/>
  <c r="M967" i="2"/>
  <c r="AC967" i="2"/>
  <c r="AR967" i="2"/>
  <c r="O935" i="2"/>
  <c r="AE935" i="2"/>
  <c r="AT935" i="2"/>
  <c r="I935" i="2"/>
  <c r="AA935" i="2"/>
  <c r="AR935" i="2"/>
  <c r="K935" i="2"/>
  <c r="AC935" i="2"/>
  <c r="M935" i="2"/>
  <c r="AF935" i="2"/>
  <c r="Q935" i="2"/>
  <c r="AH935" i="2"/>
  <c r="S935" i="2"/>
  <c r="AJ935" i="2"/>
  <c r="U935" i="2"/>
  <c r="AL935" i="2"/>
  <c r="E935" i="2"/>
  <c r="W935" i="2"/>
  <c r="AN935" i="2"/>
  <c r="C935" i="2"/>
  <c r="AP935" i="2"/>
  <c r="G935" i="2"/>
  <c r="Y935" i="2"/>
  <c r="O927" i="2"/>
  <c r="AE927" i="2"/>
  <c r="AT927" i="2"/>
  <c r="M927" i="2"/>
  <c r="AF927" i="2"/>
  <c r="Q927" i="2"/>
  <c r="AH927" i="2"/>
  <c r="S927" i="2"/>
  <c r="AJ927" i="2"/>
  <c r="U927" i="2"/>
  <c r="AL927" i="2"/>
  <c r="E927" i="2"/>
  <c r="W927" i="2"/>
  <c r="AN927" i="2"/>
  <c r="G927" i="2"/>
  <c r="Y927" i="2"/>
  <c r="AP927" i="2"/>
  <c r="I927" i="2"/>
  <c r="AA927" i="2"/>
  <c r="AR927" i="2"/>
  <c r="C927" i="2"/>
  <c r="K927" i="2"/>
  <c r="AC927" i="2"/>
  <c r="O919" i="2"/>
  <c r="AE919" i="2"/>
  <c r="AT919" i="2"/>
  <c r="S919" i="2"/>
  <c r="AJ919" i="2"/>
  <c r="U919" i="2"/>
  <c r="AL919" i="2"/>
  <c r="E919" i="2"/>
  <c r="W919" i="2"/>
  <c r="AN919" i="2"/>
  <c r="G919" i="2"/>
  <c r="Y919" i="2"/>
  <c r="AP919" i="2"/>
  <c r="I919" i="2"/>
  <c r="AA919" i="2"/>
  <c r="AR919" i="2"/>
  <c r="K919" i="2"/>
  <c r="AC919" i="2"/>
  <c r="M919" i="2"/>
  <c r="AF919" i="2"/>
  <c r="Q919" i="2"/>
  <c r="AH919" i="2"/>
  <c r="C919" i="2"/>
  <c r="O911" i="2"/>
  <c r="AE911" i="2"/>
  <c r="AT911" i="2"/>
  <c r="G911" i="2"/>
  <c r="W911" i="2"/>
  <c r="AL911" i="2"/>
  <c r="Q911" i="2"/>
  <c r="AJ911" i="2"/>
  <c r="S911" i="2"/>
  <c r="AN911" i="2"/>
  <c r="U911" i="2"/>
  <c r="AP911" i="2"/>
  <c r="Y911" i="2"/>
  <c r="AR911" i="2"/>
  <c r="E911" i="2"/>
  <c r="AA911" i="2"/>
  <c r="I911" i="2"/>
  <c r="AC911" i="2"/>
  <c r="K911" i="2"/>
  <c r="AF911" i="2"/>
  <c r="M911" i="2"/>
  <c r="AH911" i="2"/>
  <c r="C911" i="2"/>
  <c r="O903" i="2"/>
  <c r="AE903" i="2"/>
  <c r="AT903" i="2"/>
  <c r="E903" i="2"/>
  <c r="U903" i="2"/>
  <c r="AJ903" i="2"/>
  <c r="G903" i="2"/>
  <c r="W903" i="2"/>
  <c r="AL903" i="2"/>
  <c r="S903" i="2"/>
  <c r="AR903" i="2"/>
  <c r="Y903" i="2"/>
  <c r="AA903" i="2"/>
  <c r="AC903" i="2"/>
  <c r="I903" i="2"/>
  <c r="AF903" i="2"/>
  <c r="K903" i="2"/>
  <c r="AH903" i="2"/>
  <c r="M903" i="2"/>
  <c r="AN903" i="2"/>
  <c r="C903" i="2"/>
  <c r="Q903" i="2"/>
  <c r="AP903" i="2"/>
  <c r="O895" i="2"/>
  <c r="AE895" i="2"/>
  <c r="AT895" i="2"/>
  <c r="Q895" i="2"/>
  <c r="AF895" i="2"/>
  <c r="S895" i="2"/>
  <c r="AH895" i="2"/>
  <c r="E895" i="2"/>
  <c r="U895" i="2"/>
  <c r="AJ895" i="2"/>
  <c r="G895" i="2"/>
  <c r="W895" i="2"/>
  <c r="AL895" i="2"/>
  <c r="AP895" i="2"/>
  <c r="I895" i="2"/>
  <c r="AR895" i="2"/>
  <c r="K895" i="2"/>
  <c r="M895" i="2"/>
  <c r="Y895" i="2"/>
  <c r="AA895" i="2"/>
  <c r="AC895" i="2"/>
  <c r="C895" i="2"/>
  <c r="AN895" i="2"/>
  <c r="O887" i="2"/>
  <c r="AE887" i="2"/>
  <c r="AT887" i="2"/>
  <c r="Q887" i="2"/>
  <c r="AF887" i="2"/>
  <c r="S887" i="2"/>
  <c r="AH887" i="2"/>
  <c r="E887" i="2"/>
  <c r="U887" i="2"/>
  <c r="AJ887" i="2"/>
  <c r="G887" i="2"/>
  <c r="W887" i="2"/>
  <c r="AL887" i="2"/>
  <c r="I887" i="2"/>
  <c r="Y887" i="2"/>
  <c r="AN887" i="2"/>
  <c r="K887" i="2"/>
  <c r="AA887" i="2"/>
  <c r="AP887" i="2"/>
  <c r="M887" i="2"/>
  <c r="AC887" i="2"/>
  <c r="AR887" i="2"/>
  <c r="C887" i="2"/>
  <c r="O879" i="2"/>
  <c r="AE879" i="2"/>
  <c r="AT879" i="2"/>
  <c r="Q879" i="2"/>
  <c r="AF879" i="2"/>
  <c r="S879" i="2"/>
  <c r="AH879" i="2"/>
  <c r="E879" i="2"/>
  <c r="U879" i="2"/>
  <c r="AJ879" i="2"/>
  <c r="G879" i="2"/>
  <c r="W879" i="2"/>
  <c r="AL879" i="2"/>
  <c r="I879" i="2"/>
  <c r="Y879" i="2"/>
  <c r="AN879" i="2"/>
  <c r="K879" i="2"/>
  <c r="AA879" i="2"/>
  <c r="AP879" i="2"/>
  <c r="M879" i="2"/>
  <c r="AC879" i="2"/>
  <c r="AR879" i="2"/>
  <c r="C879" i="2"/>
  <c r="O871" i="2"/>
  <c r="AE871" i="2"/>
  <c r="AT871" i="2"/>
  <c r="Q871" i="2"/>
  <c r="AF871" i="2"/>
  <c r="S871" i="2"/>
  <c r="AH871" i="2"/>
  <c r="E871" i="2"/>
  <c r="U871" i="2"/>
  <c r="AJ871" i="2"/>
  <c r="G871" i="2"/>
  <c r="W871" i="2"/>
  <c r="AL871" i="2"/>
  <c r="I871" i="2"/>
  <c r="Y871" i="2"/>
  <c r="AN871" i="2"/>
  <c r="K871" i="2"/>
  <c r="AA871" i="2"/>
  <c r="AP871" i="2"/>
  <c r="AR871" i="2"/>
  <c r="M871" i="2"/>
  <c r="C871" i="2"/>
  <c r="AC871" i="2"/>
  <c r="O863" i="2"/>
  <c r="AE863" i="2"/>
  <c r="AT863" i="2"/>
  <c r="Q863" i="2"/>
  <c r="AF863" i="2"/>
  <c r="S863" i="2"/>
  <c r="AH863" i="2"/>
  <c r="E863" i="2"/>
  <c r="U863" i="2"/>
  <c r="AJ863" i="2"/>
  <c r="G863" i="2"/>
  <c r="W863" i="2"/>
  <c r="AL863" i="2"/>
  <c r="I863" i="2"/>
  <c r="Y863" i="2"/>
  <c r="AN863" i="2"/>
  <c r="K863" i="2"/>
  <c r="AA863" i="2"/>
  <c r="AP863" i="2"/>
  <c r="M863" i="2"/>
  <c r="AC863" i="2"/>
  <c r="AR863" i="2"/>
  <c r="C863" i="2"/>
  <c r="O855" i="2"/>
  <c r="AE855" i="2"/>
  <c r="AT855" i="2"/>
  <c r="Q855" i="2"/>
  <c r="AF855" i="2"/>
  <c r="S855" i="2"/>
  <c r="AH855" i="2"/>
  <c r="E855" i="2"/>
  <c r="U855" i="2"/>
  <c r="AJ855" i="2"/>
  <c r="G855" i="2"/>
  <c r="W855" i="2"/>
  <c r="AL855" i="2"/>
  <c r="I855" i="2"/>
  <c r="Y855" i="2"/>
  <c r="AN855" i="2"/>
  <c r="K855" i="2"/>
  <c r="AA855" i="2"/>
  <c r="AP855" i="2"/>
  <c r="M855" i="2"/>
  <c r="AC855" i="2"/>
  <c r="AR855" i="2"/>
  <c r="C855" i="2"/>
  <c r="O847" i="2"/>
  <c r="AE847" i="2"/>
  <c r="AT847" i="2"/>
  <c r="Q847" i="2"/>
  <c r="AF847" i="2"/>
  <c r="S847" i="2"/>
  <c r="AH847" i="2"/>
  <c r="E847" i="2"/>
  <c r="U847" i="2"/>
  <c r="AJ847" i="2"/>
  <c r="G847" i="2"/>
  <c r="W847" i="2"/>
  <c r="AL847" i="2"/>
  <c r="I847" i="2"/>
  <c r="Y847" i="2"/>
  <c r="AN847" i="2"/>
  <c r="K847" i="2"/>
  <c r="AA847" i="2"/>
  <c r="AP847" i="2"/>
  <c r="M847" i="2"/>
  <c r="AC847" i="2"/>
  <c r="AR847" i="2"/>
  <c r="C847" i="2"/>
  <c r="O839" i="2"/>
  <c r="AE839" i="2"/>
  <c r="AT839" i="2"/>
  <c r="Q839" i="2"/>
  <c r="AF839" i="2"/>
  <c r="S839" i="2"/>
  <c r="AH839" i="2"/>
  <c r="E839" i="2"/>
  <c r="U839" i="2"/>
  <c r="AJ839" i="2"/>
  <c r="G839" i="2"/>
  <c r="W839" i="2"/>
  <c r="AL839" i="2"/>
  <c r="I839" i="2"/>
  <c r="Y839" i="2"/>
  <c r="AN839" i="2"/>
  <c r="K839" i="2"/>
  <c r="AA839" i="2"/>
  <c r="AP839" i="2"/>
  <c r="AR839" i="2"/>
  <c r="M839" i="2"/>
  <c r="AC839" i="2"/>
  <c r="C839" i="2"/>
  <c r="I831" i="2"/>
  <c r="Y831" i="2"/>
  <c r="AN831" i="2"/>
  <c r="M831" i="2"/>
  <c r="AE831" i="2"/>
  <c r="O831" i="2"/>
  <c r="AF831" i="2"/>
  <c r="Q831" i="2"/>
  <c r="AH831" i="2"/>
  <c r="S831" i="2"/>
  <c r="AJ831" i="2"/>
  <c r="U831" i="2"/>
  <c r="AL831" i="2"/>
  <c r="E831" i="2"/>
  <c r="W831" i="2"/>
  <c r="AP831" i="2"/>
  <c r="G831" i="2"/>
  <c r="AA831" i="2"/>
  <c r="AR831" i="2"/>
  <c r="K831" i="2"/>
  <c r="AC831" i="2"/>
  <c r="AT831" i="2"/>
  <c r="C831" i="2"/>
  <c r="I823" i="2"/>
  <c r="Y823" i="2"/>
  <c r="AN823" i="2"/>
  <c r="Q823" i="2"/>
  <c r="AH823" i="2"/>
  <c r="S823" i="2"/>
  <c r="AJ823" i="2"/>
  <c r="U823" i="2"/>
  <c r="AL823" i="2"/>
  <c r="E823" i="2"/>
  <c r="W823" i="2"/>
  <c r="AP823" i="2"/>
  <c r="G823" i="2"/>
  <c r="AA823" i="2"/>
  <c r="AR823" i="2"/>
  <c r="K823" i="2"/>
  <c r="AC823" i="2"/>
  <c r="AT823" i="2"/>
  <c r="M823" i="2"/>
  <c r="AE823" i="2"/>
  <c r="O823" i="2"/>
  <c r="AF823" i="2"/>
  <c r="C823" i="2"/>
  <c r="I815" i="2"/>
  <c r="Y815" i="2"/>
  <c r="AN815" i="2"/>
  <c r="O815" i="2"/>
  <c r="AE815" i="2"/>
  <c r="AT815" i="2"/>
  <c r="Q815" i="2"/>
  <c r="AF815" i="2"/>
  <c r="S815" i="2"/>
  <c r="AP815" i="2"/>
  <c r="U815" i="2"/>
  <c r="AR815" i="2"/>
  <c r="W815" i="2"/>
  <c r="AA815" i="2"/>
  <c r="E815" i="2"/>
  <c r="AC815" i="2"/>
  <c r="G815" i="2"/>
  <c r="AH815" i="2"/>
  <c r="K815" i="2"/>
  <c r="AJ815" i="2"/>
  <c r="M815" i="2"/>
  <c r="AL815" i="2"/>
  <c r="C815" i="2"/>
  <c r="I807" i="2"/>
  <c r="Y807" i="2"/>
  <c r="AN807" i="2"/>
  <c r="K807" i="2"/>
  <c r="AA807" i="2"/>
  <c r="AP807" i="2"/>
  <c r="M807" i="2"/>
  <c r="AC807" i="2"/>
  <c r="AR807" i="2"/>
  <c r="O807" i="2"/>
  <c r="AE807" i="2"/>
  <c r="AT807" i="2"/>
  <c r="Q807" i="2"/>
  <c r="AF807" i="2"/>
  <c r="E807" i="2"/>
  <c r="G807" i="2"/>
  <c r="S807" i="2"/>
  <c r="U807" i="2"/>
  <c r="W807" i="2"/>
  <c r="AH807" i="2"/>
  <c r="AJ807" i="2"/>
  <c r="AL807" i="2"/>
  <c r="C807" i="2"/>
  <c r="I799" i="2"/>
  <c r="Y799" i="2"/>
  <c r="AN799" i="2"/>
  <c r="K799" i="2"/>
  <c r="AA799" i="2"/>
  <c r="AP799" i="2"/>
  <c r="M799" i="2"/>
  <c r="AC799" i="2"/>
  <c r="AR799" i="2"/>
  <c r="O799" i="2"/>
  <c r="AE799" i="2"/>
  <c r="AT799" i="2"/>
  <c r="Q799" i="2"/>
  <c r="AF799" i="2"/>
  <c r="S799" i="2"/>
  <c r="AH799" i="2"/>
  <c r="E799" i="2"/>
  <c r="U799" i="2"/>
  <c r="AJ799" i="2"/>
  <c r="G799" i="2"/>
  <c r="W799" i="2"/>
  <c r="AL799" i="2"/>
  <c r="C799" i="2"/>
  <c r="I791" i="2"/>
  <c r="Y791" i="2"/>
  <c r="AN791" i="2"/>
  <c r="K791" i="2"/>
  <c r="AA791" i="2"/>
  <c r="AP791" i="2"/>
  <c r="M791" i="2"/>
  <c r="AC791" i="2"/>
  <c r="AR791" i="2"/>
  <c r="O791" i="2"/>
  <c r="AE791" i="2"/>
  <c r="AT791" i="2"/>
  <c r="Q791" i="2"/>
  <c r="AF791" i="2"/>
  <c r="S791" i="2"/>
  <c r="AH791" i="2"/>
  <c r="E791" i="2"/>
  <c r="U791" i="2"/>
  <c r="AJ791" i="2"/>
  <c r="W791" i="2"/>
  <c r="AL791" i="2"/>
  <c r="G791" i="2"/>
  <c r="C791" i="2"/>
  <c r="I783" i="2"/>
  <c r="Y783" i="2"/>
  <c r="AN783" i="2"/>
  <c r="K783" i="2"/>
  <c r="AA783" i="2"/>
  <c r="AP783" i="2"/>
  <c r="M783" i="2"/>
  <c r="AC783" i="2"/>
  <c r="AR783" i="2"/>
  <c r="O783" i="2"/>
  <c r="AE783" i="2"/>
  <c r="AT783" i="2"/>
  <c r="Q783" i="2"/>
  <c r="AF783" i="2"/>
  <c r="S783" i="2"/>
  <c r="AH783" i="2"/>
  <c r="E783" i="2"/>
  <c r="U783" i="2"/>
  <c r="AJ783" i="2"/>
  <c r="G783" i="2"/>
  <c r="W783" i="2"/>
  <c r="AL783" i="2"/>
  <c r="C783" i="2"/>
  <c r="I775" i="2"/>
  <c r="Y775" i="2"/>
  <c r="AN775" i="2"/>
  <c r="K775" i="2"/>
  <c r="AA775" i="2"/>
  <c r="AP775" i="2"/>
  <c r="M775" i="2"/>
  <c r="AC775" i="2"/>
  <c r="AR775" i="2"/>
  <c r="O775" i="2"/>
  <c r="AE775" i="2"/>
  <c r="AT775" i="2"/>
  <c r="Q775" i="2"/>
  <c r="AF775" i="2"/>
  <c r="S775" i="2"/>
  <c r="AH775" i="2"/>
  <c r="E775" i="2"/>
  <c r="U775" i="2"/>
  <c r="AJ775" i="2"/>
  <c r="G775" i="2"/>
  <c r="W775" i="2"/>
  <c r="AL775" i="2"/>
  <c r="C775" i="2"/>
  <c r="I767" i="2"/>
  <c r="Y767" i="2"/>
  <c r="AN767" i="2"/>
  <c r="K767" i="2"/>
  <c r="AA767" i="2"/>
  <c r="AP767" i="2"/>
  <c r="M767" i="2"/>
  <c r="AC767" i="2"/>
  <c r="AR767" i="2"/>
  <c r="O767" i="2"/>
  <c r="AE767" i="2"/>
  <c r="AT767" i="2"/>
  <c r="Q767" i="2"/>
  <c r="AF767" i="2"/>
  <c r="S767" i="2"/>
  <c r="AH767" i="2"/>
  <c r="E767" i="2"/>
  <c r="U767" i="2"/>
  <c r="AJ767" i="2"/>
  <c r="G767" i="2"/>
  <c r="W767" i="2"/>
  <c r="AL767" i="2"/>
  <c r="C767" i="2"/>
  <c r="I759" i="2"/>
  <c r="Y759" i="2"/>
  <c r="AN759" i="2"/>
  <c r="K759" i="2"/>
  <c r="AA759" i="2"/>
  <c r="AP759" i="2"/>
  <c r="M759" i="2"/>
  <c r="AC759" i="2"/>
  <c r="AR759" i="2"/>
  <c r="O759" i="2"/>
  <c r="AE759" i="2"/>
  <c r="AT759" i="2"/>
  <c r="Q759" i="2"/>
  <c r="AF759" i="2"/>
  <c r="S759" i="2"/>
  <c r="AH759" i="2"/>
  <c r="E759" i="2"/>
  <c r="U759" i="2"/>
  <c r="AJ759" i="2"/>
  <c r="W759" i="2"/>
  <c r="AL759" i="2"/>
  <c r="G759" i="2"/>
  <c r="C759" i="2"/>
  <c r="G751" i="2"/>
  <c r="W751" i="2"/>
  <c r="AL751" i="2"/>
  <c r="E751" i="2"/>
  <c r="Y751" i="2"/>
  <c r="AP751" i="2"/>
  <c r="I751" i="2"/>
  <c r="AA751" i="2"/>
  <c r="AR751" i="2"/>
  <c r="K751" i="2"/>
  <c r="AC751" i="2"/>
  <c r="AT751" i="2"/>
  <c r="M751" i="2"/>
  <c r="AE751" i="2"/>
  <c r="O751" i="2"/>
  <c r="AF751" i="2"/>
  <c r="Q751" i="2"/>
  <c r="AH751" i="2"/>
  <c r="S751" i="2"/>
  <c r="AJ751" i="2"/>
  <c r="U751" i="2"/>
  <c r="AN751" i="2"/>
  <c r="C751" i="2"/>
  <c r="G743" i="2"/>
  <c r="W743" i="2"/>
  <c r="AL743" i="2"/>
  <c r="K743" i="2"/>
  <c r="AC743" i="2"/>
  <c r="AT743" i="2"/>
  <c r="M743" i="2"/>
  <c r="AE743" i="2"/>
  <c r="O743" i="2"/>
  <c r="AF743" i="2"/>
  <c r="Q743" i="2"/>
  <c r="AH743" i="2"/>
  <c r="S743" i="2"/>
  <c r="AJ743" i="2"/>
  <c r="U743" i="2"/>
  <c r="AN743" i="2"/>
  <c r="E743" i="2"/>
  <c r="Y743" i="2"/>
  <c r="AP743" i="2"/>
  <c r="I743" i="2"/>
  <c r="AA743" i="2"/>
  <c r="AR743" i="2"/>
  <c r="C743" i="2"/>
  <c r="G735" i="2"/>
  <c r="W735" i="2"/>
  <c r="AL735" i="2"/>
  <c r="O735" i="2"/>
  <c r="AE735" i="2"/>
  <c r="AT735" i="2"/>
  <c r="E735" i="2"/>
  <c r="AA735" i="2"/>
  <c r="I735" i="2"/>
  <c r="AC735" i="2"/>
  <c r="K735" i="2"/>
  <c r="AF735" i="2"/>
  <c r="M735" i="2"/>
  <c r="AH735" i="2"/>
  <c r="Q735" i="2"/>
  <c r="AJ735" i="2"/>
  <c r="S735" i="2"/>
  <c r="AN735" i="2"/>
  <c r="U735" i="2"/>
  <c r="AP735" i="2"/>
  <c r="Y735" i="2"/>
  <c r="AR735" i="2"/>
  <c r="C735" i="2"/>
  <c r="G727" i="2"/>
  <c r="W727" i="2"/>
  <c r="AL727" i="2"/>
  <c r="M727" i="2"/>
  <c r="AC727" i="2"/>
  <c r="AR727" i="2"/>
  <c r="O727" i="2"/>
  <c r="AE727" i="2"/>
  <c r="AT727" i="2"/>
  <c r="E727" i="2"/>
  <c r="AF727" i="2"/>
  <c r="I727" i="2"/>
  <c r="AH727" i="2"/>
  <c r="K727" i="2"/>
  <c r="AJ727" i="2"/>
  <c r="Q727" i="2"/>
  <c r="AN727" i="2"/>
  <c r="S727" i="2"/>
  <c r="AP727" i="2"/>
  <c r="U727" i="2"/>
  <c r="Y727" i="2"/>
  <c r="AA727" i="2"/>
  <c r="C727" i="2"/>
  <c r="G719" i="2"/>
  <c r="W719" i="2"/>
  <c r="AL719" i="2"/>
  <c r="I719" i="2"/>
  <c r="Y719" i="2"/>
  <c r="AN719" i="2"/>
  <c r="K719" i="2"/>
  <c r="AA719" i="2"/>
  <c r="AP719" i="2"/>
  <c r="M719" i="2"/>
  <c r="AC719" i="2"/>
  <c r="AR719" i="2"/>
  <c r="O719" i="2"/>
  <c r="AE719" i="2"/>
  <c r="AT719" i="2"/>
  <c r="Q719" i="2"/>
  <c r="AF719" i="2"/>
  <c r="E719" i="2"/>
  <c r="S719" i="2"/>
  <c r="U719" i="2"/>
  <c r="AH719" i="2"/>
  <c r="AJ719" i="2"/>
  <c r="C719" i="2"/>
  <c r="G711" i="2"/>
  <c r="W711" i="2"/>
  <c r="AL711" i="2"/>
  <c r="I711" i="2"/>
  <c r="Y711" i="2"/>
  <c r="AN711" i="2"/>
  <c r="K711" i="2"/>
  <c r="AA711" i="2"/>
  <c r="AP711" i="2"/>
  <c r="M711" i="2"/>
  <c r="AC711" i="2"/>
  <c r="AR711" i="2"/>
  <c r="O711" i="2"/>
  <c r="AE711" i="2"/>
  <c r="AT711" i="2"/>
  <c r="Q711" i="2"/>
  <c r="AF711" i="2"/>
  <c r="S711" i="2"/>
  <c r="AH711" i="2"/>
  <c r="E711" i="2"/>
  <c r="U711" i="2"/>
  <c r="AJ711" i="2"/>
  <c r="C711" i="2"/>
  <c r="G703" i="2"/>
  <c r="W703" i="2"/>
  <c r="AL703" i="2"/>
  <c r="I703" i="2"/>
  <c r="Y703" i="2"/>
  <c r="AN703" i="2"/>
  <c r="K703" i="2"/>
  <c r="AA703" i="2"/>
  <c r="AP703" i="2"/>
  <c r="M703" i="2"/>
  <c r="AC703" i="2"/>
  <c r="AR703" i="2"/>
  <c r="O703" i="2"/>
  <c r="AE703" i="2"/>
  <c r="AT703" i="2"/>
  <c r="Q703" i="2"/>
  <c r="AF703" i="2"/>
  <c r="S703" i="2"/>
  <c r="AH703" i="2"/>
  <c r="E703" i="2"/>
  <c r="U703" i="2"/>
  <c r="AJ703" i="2"/>
  <c r="C703" i="2"/>
  <c r="G695" i="2"/>
  <c r="W695" i="2"/>
  <c r="AL695" i="2"/>
  <c r="I695" i="2"/>
  <c r="Y695" i="2"/>
  <c r="AN695" i="2"/>
  <c r="K695" i="2"/>
  <c r="AA695" i="2"/>
  <c r="AP695" i="2"/>
  <c r="M695" i="2"/>
  <c r="AC695" i="2"/>
  <c r="AR695" i="2"/>
  <c r="O695" i="2"/>
  <c r="AE695" i="2"/>
  <c r="AT695" i="2"/>
  <c r="Q695" i="2"/>
  <c r="AF695" i="2"/>
  <c r="S695" i="2"/>
  <c r="AH695" i="2"/>
  <c r="E695" i="2"/>
  <c r="U695" i="2"/>
  <c r="AJ695" i="2"/>
  <c r="C695" i="2"/>
  <c r="G687" i="2"/>
  <c r="W687" i="2"/>
  <c r="AL687" i="2"/>
  <c r="I687" i="2"/>
  <c r="Y687" i="2"/>
  <c r="AN687" i="2"/>
  <c r="K687" i="2"/>
  <c r="AA687" i="2"/>
  <c r="AP687" i="2"/>
  <c r="M687" i="2"/>
  <c r="AC687" i="2"/>
  <c r="AR687" i="2"/>
  <c r="O687" i="2"/>
  <c r="AE687" i="2"/>
  <c r="AT687" i="2"/>
  <c r="Q687" i="2"/>
  <c r="AF687" i="2"/>
  <c r="S687" i="2"/>
  <c r="AH687" i="2"/>
  <c r="U687" i="2"/>
  <c r="AJ687" i="2"/>
  <c r="E687" i="2"/>
  <c r="C687" i="2"/>
  <c r="G679" i="2"/>
  <c r="W679" i="2"/>
  <c r="AL679" i="2"/>
  <c r="I679" i="2"/>
  <c r="Y679" i="2"/>
  <c r="AN679" i="2"/>
  <c r="K679" i="2"/>
  <c r="AA679" i="2"/>
  <c r="AP679" i="2"/>
  <c r="M679" i="2"/>
  <c r="AC679" i="2"/>
  <c r="AR679" i="2"/>
  <c r="O679" i="2"/>
  <c r="AE679" i="2"/>
  <c r="AT679" i="2"/>
  <c r="Q679" i="2"/>
  <c r="AF679" i="2"/>
  <c r="S679" i="2"/>
  <c r="AH679" i="2"/>
  <c r="E679" i="2"/>
  <c r="U679" i="2"/>
  <c r="AJ679" i="2"/>
  <c r="C679" i="2"/>
  <c r="G671" i="2"/>
  <c r="W671" i="2"/>
  <c r="AL671" i="2"/>
  <c r="I671" i="2"/>
  <c r="Y671" i="2"/>
  <c r="AN671" i="2"/>
  <c r="K671" i="2"/>
  <c r="AA671" i="2"/>
  <c r="AP671" i="2"/>
  <c r="M671" i="2"/>
  <c r="AC671" i="2"/>
  <c r="AR671" i="2"/>
  <c r="O671" i="2"/>
  <c r="AE671" i="2"/>
  <c r="AT671" i="2"/>
  <c r="Q671" i="2"/>
  <c r="AF671" i="2"/>
  <c r="S671" i="2"/>
  <c r="AH671" i="2"/>
  <c r="E671" i="2"/>
  <c r="U671" i="2"/>
  <c r="AJ671" i="2"/>
  <c r="C671" i="2"/>
  <c r="M663" i="2"/>
  <c r="AC663" i="2"/>
  <c r="AR663" i="2"/>
  <c r="Q663" i="2"/>
  <c r="AH663" i="2"/>
  <c r="S663" i="2"/>
  <c r="AJ663" i="2"/>
  <c r="U663" i="2"/>
  <c r="AL663" i="2"/>
  <c r="E663" i="2"/>
  <c r="W663" i="2"/>
  <c r="AN663" i="2"/>
  <c r="G663" i="2"/>
  <c r="Y663" i="2"/>
  <c r="AP663" i="2"/>
  <c r="I663" i="2"/>
  <c r="AA663" i="2"/>
  <c r="AT663" i="2"/>
  <c r="K663" i="2"/>
  <c r="AE663" i="2"/>
  <c r="O663" i="2"/>
  <c r="AF663" i="2"/>
  <c r="C663" i="2"/>
  <c r="M655" i="2"/>
  <c r="AC655" i="2"/>
  <c r="AR655" i="2"/>
  <c r="U655" i="2"/>
  <c r="AL655" i="2"/>
  <c r="E655" i="2"/>
  <c r="W655" i="2"/>
  <c r="AN655" i="2"/>
  <c r="G655" i="2"/>
  <c r="Y655" i="2"/>
  <c r="AP655" i="2"/>
  <c r="I655" i="2"/>
  <c r="AA655" i="2"/>
  <c r="AT655" i="2"/>
  <c r="K655" i="2"/>
  <c r="AE655" i="2"/>
  <c r="O655" i="2"/>
  <c r="AF655" i="2"/>
  <c r="Q655" i="2"/>
  <c r="AH655" i="2"/>
  <c r="S655" i="2"/>
  <c r="AJ655" i="2"/>
  <c r="C655" i="2"/>
  <c r="M647" i="2"/>
  <c r="AC647" i="2"/>
  <c r="AR647" i="2"/>
  <c r="S647" i="2"/>
  <c r="AH647" i="2"/>
  <c r="E647" i="2"/>
  <c r="U647" i="2"/>
  <c r="AJ647" i="2"/>
  <c r="Q647" i="2"/>
  <c r="AP647" i="2"/>
  <c r="W647" i="2"/>
  <c r="AT647" i="2"/>
  <c r="Y647" i="2"/>
  <c r="AA647" i="2"/>
  <c r="G647" i="2"/>
  <c r="AE647" i="2"/>
  <c r="I647" i="2"/>
  <c r="AF647" i="2"/>
  <c r="K647" i="2"/>
  <c r="AL647" i="2"/>
  <c r="O647" i="2"/>
  <c r="AN647" i="2"/>
  <c r="C647" i="2"/>
  <c r="M639" i="2"/>
  <c r="AC639" i="2"/>
  <c r="AR639" i="2"/>
  <c r="S639" i="2"/>
  <c r="AH639" i="2"/>
  <c r="E639" i="2"/>
  <c r="U639" i="2"/>
  <c r="AJ639" i="2"/>
  <c r="K639" i="2"/>
  <c r="AL639" i="2"/>
  <c r="O639" i="2"/>
  <c r="AN639" i="2"/>
  <c r="Q639" i="2"/>
  <c r="AP639" i="2"/>
  <c r="W639" i="2"/>
  <c r="AT639" i="2"/>
  <c r="Y639" i="2"/>
  <c r="AA639" i="2"/>
  <c r="G639" i="2"/>
  <c r="AE639" i="2"/>
  <c r="I639" i="2"/>
  <c r="AF639" i="2"/>
  <c r="C639" i="2"/>
  <c r="M631" i="2"/>
  <c r="AC631" i="2"/>
  <c r="AR631" i="2"/>
  <c r="O631" i="2"/>
  <c r="AE631" i="2"/>
  <c r="AT631" i="2"/>
  <c r="Q631" i="2"/>
  <c r="AF631" i="2"/>
  <c r="S631" i="2"/>
  <c r="AH631" i="2"/>
  <c r="E631" i="2"/>
  <c r="U631" i="2"/>
  <c r="AJ631" i="2"/>
  <c r="G631" i="2"/>
  <c r="W631" i="2"/>
  <c r="AL631" i="2"/>
  <c r="I631" i="2"/>
  <c r="Y631" i="2"/>
  <c r="AN631" i="2"/>
  <c r="AP631" i="2"/>
  <c r="K631" i="2"/>
  <c r="AA631" i="2"/>
  <c r="C631" i="2"/>
  <c r="M623" i="2"/>
  <c r="AC623" i="2"/>
  <c r="AR623" i="2"/>
  <c r="O623" i="2"/>
  <c r="AE623" i="2"/>
  <c r="AT623" i="2"/>
  <c r="Q623" i="2"/>
  <c r="AF623" i="2"/>
  <c r="S623" i="2"/>
  <c r="AH623" i="2"/>
  <c r="E623" i="2"/>
  <c r="U623" i="2"/>
  <c r="AJ623" i="2"/>
  <c r="G623" i="2"/>
  <c r="W623" i="2"/>
  <c r="AL623" i="2"/>
  <c r="I623" i="2"/>
  <c r="Y623" i="2"/>
  <c r="AN623" i="2"/>
  <c r="K623" i="2"/>
  <c r="AA623" i="2"/>
  <c r="AP623" i="2"/>
  <c r="C623" i="2"/>
  <c r="M615" i="2"/>
  <c r="AC615" i="2"/>
  <c r="AR615" i="2"/>
  <c r="O615" i="2"/>
  <c r="AE615" i="2"/>
  <c r="AT615" i="2"/>
  <c r="Q615" i="2"/>
  <c r="AF615" i="2"/>
  <c r="S615" i="2"/>
  <c r="AH615" i="2"/>
  <c r="E615" i="2"/>
  <c r="U615" i="2"/>
  <c r="AJ615" i="2"/>
  <c r="G615" i="2"/>
  <c r="W615" i="2"/>
  <c r="AL615" i="2"/>
  <c r="I615" i="2"/>
  <c r="Y615" i="2"/>
  <c r="AN615" i="2"/>
  <c r="K615" i="2"/>
  <c r="AA615" i="2"/>
  <c r="AP615" i="2"/>
  <c r="C615" i="2"/>
  <c r="M607" i="2"/>
  <c r="AC607" i="2"/>
  <c r="AR607" i="2"/>
  <c r="O607" i="2"/>
  <c r="AE607" i="2"/>
  <c r="AT607" i="2"/>
  <c r="Q607" i="2"/>
  <c r="AF607" i="2"/>
  <c r="S607" i="2"/>
  <c r="AH607" i="2"/>
  <c r="E607" i="2"/>
  <c r="U607" i="2"/>
  <c r="AJ607" i="2"/>
  <c r="G607" i="2"/>
  <c r="W607" i="2"/>
  <c r="AL607" i="2"/>
  <c r="I607" i="2"/>
  <c r="Y607" i="2"/>
  <c r="AN607" i="2"/>
  <c r="K607" i="2"/>
  <c r="AA607" i="2"/>
  <c r="AP607" i="2"/>
  <c r="C607" i="2"/>
  <c r="M599" i="2"/>
  <c r="AC599" i="2"/>
  <c r="AR599" i="2"/>
  <c r="O599" i="2"/>
  <c r="AE599" i="2"/>
  <c r="AT599" i="2"/>
  <c r="Q599" i="2"/>
  <c r="AF599" i="2"/>
  <c r="S599" i="2"/>
  <c r="AH599" i="2"/>
  <c r="E599" i="2"/>
  <c r="U599" i="2"/>
  <c r="AJ599" i="2"/>
  <c r="G599" i="2"/>
  <c r="W599" i="2"/>
  <c r="AL599" i="2"/>
  <c r="I599" i="2"/>
  <c r="Y599" i="2"/>
  <c r="AN599" i="2"/>
  <c r="AP599" i="2"/>
  <c r="K599" i="2"/>
  <c r="AA599" i="2"/>
  <c r="C599" i="2"/>
  <c r="M591" i="2"/>
  <c r="AC591" i="2"/>
  <c r="AR591" i="2"/>
  <c r="O591" i="2"/>
  <c r="AE591" i="2"/>
  <c r="AT591" i="2"/>
  <c r="Q591" i="2"/>
  <c r="AF591" i="2"/>
  <c r="S591" i="2"/>
  <c r="AH591" i="2"/>
  <c r="E591" i="2"/>
  <c r="U591" i="2"/>
  <c r="AJ591" i="2"/>
  <c r="G591" i="2"/>
  <c r="W591" i="2"/>
  <c r="AL591" i="2"/>
  <c r="I591" i="2"/>
  <c r="Y591" i="2"/>
  <c r="AN591" i="2"/>
  <c r="K591" i="2"/>
  <c r="AA591" i="2"/>
  <c r="AP591" i="2"/>
  <c r="C591" i="2"/>
  <c r="O583" i="2"/>
  <c r="AE583" i="2"/>
  <c r="AT583" i="2"/>
  <c r="E583" i="2"/>
  <c r="W583" i="2"/>
  <c r="AN583" i="2"/>
  <c r="G583" i="2"/>
  <c r="Y583" i="2"/>
  <c r="AP583" i="2"/>
  <c r="I583" i="2"/>
  <c r="AA583" i="2"/>
  <c r="AR583" i="2"/>
  <c r="K583" i="2"/>
  <c r="AC583" i="2"/>
  <c r="M583" i="2"/>
  <c r="AF583" i="2"/>
  <c r="Q583" i="2"/>
  <c r="AH583" i="2"/>
  <c r="S583" i="2"/>
  <c r="AJ583" i="2"/>
  <c r="U583" i="2"/>
  <c r="AL583" i="2"/>
  <c r="C583" i="2"/>
  <c r="O575" i="2"/>
  <c r="AE575" i="2"/>
  <c r="AT575" i="2"/>
  <c r="I575" i="2"/>
  <c r="AA575" i="2"/>
  <c r="AR575" i="2"/>
  <c r="K575" i="2"/>
  <c r="AC575" i="2"/>
  <c r="M575" i="2"/>
  <c r="AF575" i="2"/>
  <c r="Q575" i="2"/>
  <c r="AH575" i="2"/>
  <c r="S575" i="2"/>
  <c r="AJ575" i="2"/>
  <c r="U575" i="2"/>
  <c r="AL575" i="2"/>
  <c r="E575" i="2"/>
  <c r="W575" i="2"/>
  <c r="AN575" i="2"/>
  <c r="G575" i="2"/>
  <c r="Y575" i="2"/>
  <c r="AP575" i="2"/>
  <c r="C575" i="2"/>
  <c r="O567" i="2"/>
  <c r="AE567" i="2"/>
  <c r="AT567" i="2"/>
  <c r="E567" i="2"/>
  <c r="U567" i="2"/>
  <c r="AJ567" i="2"/>
  <c r="G567" i="2"/>
  <c r="W567" i="2"/>
  <c r="AL567" i="2"/>
  <c r="AC567" i="2"/>
  <c r="I567" i="2"/>
  <c r="AF567" i="2"/>
  <c r="K567" i="2"/>
  <c r="AH567" i="2"/>
  <c r="M567" i="2"/>
  <c r="AN567" i="2"/>
  <c r="Q567" i="2"/>
  <c r="AP567" i="2"/>
  <c r="S567" i="2"/>
  <c r="AR567" i="2"/>
  <c r="Y567" i="2"/>
  <c r="AA567" i="2"/>
  <c r="C567" i="2"/>
  <c r="O559" i="2"/>
  <c r="AE559" i="2"/>
  <c r="AT559" i="2"/>
  <c r="Q559" i="2"/>
  <c r="AF559" i="2"/>
  <c r="S559" i="2"/>
  <c r="AH559" i="2"/>
  <c r="E559" i="2"/>
  <c r="U559" i="2"/>
  <c r="AJ559" i="2"/>
  <c r="G559" i="2"/>
  <c r="W559" i="2"/>
  <c r="AL559" i="2"/>
  <c r="I559" i="2"/>
  <c r="AR559" i="2"/>
  <c r="K559" i="2"/>
  <c r="M559" i="2"/>
  <c r="Y559" i="2"/>
  <c r="AA559" i="2"/>
  <c r="AC559" i="2"/>
  <c r="AN559" i="2"/>
  <c r="AP559" i="2"/>
  <c r="C559" i="2"/>
  <c r="O551" i="2"/>
  <c r="AE551" i="2"/>
  <c r="AT551" i="2"/>
  <c r="Q551" i="2"/>
  <c r="AF551" i="2"/>
  <c r="S551" i="2"/>
  <c r="AH551" i="2"/>
  <c r="E551" i="2"/>
  <c r="U551" i="2"/>
  <c r="AJ551" i="2"/>
  <c r="G551" i="2"/>
  <c r="W551" i="2"/>
  <c r="AL551" i="2"/>
  <c r="I551" i="2"/>
  <c r="Y551" i="2"/>
  <c r="AN551" i="2"/>
  <c r="K551" i="2"/>
  <c r="AA551" i="2"/>
  <c r="AP551" i="2"/>
  <c r="AR551" i="2"/>
  <c r="M551" i="2"/>
  <c r="AC551" i="2"/>
  <c r="C551" i="2"/>
  <c r="O543" i="2"/>
  <c r="AE543" i="2"/>
  <c r="AT543" i="2"/>
  <c r="Q543" i="2"/>
  <c r="AF543" i="2"/>
  <c r="S543" i="2"/>
  <c r="AH543" i="2"/>
  <c r="E543" i="2"/>
  <c r="U543" i="2"/>
  <c r="AJ543" i="2"/>
  <c r="G543" i="2"/>
  <c r="W543" i="2"/>
  <c r="AL543" i="2"/>
  <c r="I543" i="2"/>
  <c r="Y543" i="2"/>
  <c r="AN543" i="2"/>
  <c r="K543" i="2"/>
  <c r="AA543" i="2"/>
  <c r="AP543" i="2"/>
  <c r="M543" i="2"/>
  <c r="AC543" i="2"/>
  <c r="AR543" i="2"/>
  <c r="C543" i="2"/>
  <c r="O535" i="2"/>
  <c r="AE535" i="2"/>
  <c r="AT535" i="2"/>
  <c r="Q535" i="2"/>
  <c r="AF535" i="2"/>
  <c r="S535" i="2"/>
  <c r="AH535" i="2"/>
  <c r="E535" i="2"/>
  <c r="U535" i="2"/>
  <c r="AJ535" i="2"/>
  <c r="G535" i="2"/>
  <c r="W535" i="2"/>
  <c r="AL535" i="2"/>
  <c r="I535" i="2"/>
  <c r="Y535" i="2"/>
  <c r="AN535" i="2"/>
  <c r="K535" i="2"/>
  <c r="AA535" i="2"/>
  <c r="AP535" i="2"/>
  <c r="M535" i="2"/>
  <c r="AC535" i="2"/>
  <c r="AR535" i="2"/>
  <c r="C535" i="2"/>
  <c r="O527" i="2"/>
  <c r="AE527" i="2"/>
  <c r="AT527" i="2"/>
  <c r="Q527" i="2"/>
  <c r="AF527" i="2"/>
  <c r="S527" i="2"/>
  <c r="AH527" i="2"/>
  <c r="E527" i="2"/>
  <c r="U527" i="2"/>
  <c r="AJ527" i="2"/>
  <c r="G527" i="2"/>
  <c r="W527" i="2"/>
  <c r="AL527" i="2"/>
  <c r="I527" i="2"/>
  <c r="Y527" i="2"/>
  <c r="AN527" i="2"/>
  <c r="K527" i="2"/>
  <c r="AA527" i="2"/>
  <c r="AP527" i="2"/>
  <c r="M527" i="2"/>
  <c r="AC527" i="2"/>
  <c r="AR527" i="2"/>
  <c r="C527" i="2"/>
  <c r="O519" i="2"/>
  <c r="AE519" i="2"/>
  <c r="AT519" i="2"/>
  <c r="Q519" i="2"/>
  <c r="AF519" i="2"/>
  <c r="S519" i="2"/>
  <c r="AH519" i="2"/>
  <c r="E519" i="2"/>
  <c r="U519" i="2"/>
  <c r="AJ519" i="2"/>
  <c r="G519" i="2"/>
  <c r="W519" i="2"/>
  <c r="AL519" i="2"/>
  <c r="I519" i="2"/>
  <c r="Y519" i="2"/>
  <c r="AN519" i="2"/>
  <c r="K519" i="2"/>
  <c r="AA519" i="2"/>
  <c r="AP519" i="2"/>
  <c r="AR519" i="2"/>
  <c r="M519" i="2"/>
  <c r="AC519" i="2"/>
  <c r="C519" i="2"/>
  <c r="G511" i="2"/>
  <c r="W511" i="2"/>
  <c r="AL511" i="2"/>
  <c r="S511" i="2"/>
  <c r="AJ511" i="2"/>
  <c r="U511" i="2"/>
  <c r="AN511" i="2"/>
  <c r="E511" i="2"/>
  <c r="Y511" i="2"/>
  <c r="AP511" i="2"/>
  <c r="I511" i="2"/>
  <c r="AA511" i="2"/>
  <c r="AR511" i="2"/>
  <c r="K511" i="2"/>
  <c r="AC511" i="2"/>
  <c r="AT511" i="2"/>
  <c r="M511" i="2"/>
  <c r="AE511" i="2"/>
  <c r="O511" i="2"/>
  <c r="AF511" i="2"/>
  <c r="Q511" i="2"/>
  <c r="AH511" i="2"/>
  <c r="C511" i="2"/>
  <c r="G503" i="2"/>
  <c r="W503" i="2"/>
  <c r="AL503" i="2"/>
  <c r="E503" i="2"/>
  <c r="Y503" i="2"/>
  <c r="AP503" i="2"/>
  <c r="I503" i="2"/>
  <c r="AA503" i="2"/>
  <c r="AR503" i="2"/>
  <c r="K503" i="2"/>
  <c r="AC503" i="2"/>
  <c r="AT503" i="2"/>
  <c r="M503" i="2"/>
  <c r="AE503" i="2"/>
  <c r="O503" i="2"/>
  <c r="AF503" i="2"/>
  <c r="Q503" i="2"/>
  <c r="AH503" i="2"/>
  <c r="S503" i="2"/>
  <c r="AJ503" i="2"/>
  <c r="AN503" i="2"/>
  <c r="U503" i="2"/>
  <c r="C503" i="2"/>
  <c r="G495" i="2"/>
  <c r="W495" i="2"/>
  <c r="AL495" i="2"/>
  <c r="K495" i="2"/>
  <c r="AC495" i="2"/>
  <c r="AT495" i="2"/>
  <c r="M495" i="2"/>
  <c r="AE495" i="2"/>
  <c r="O495" i="2"/>
  <c r="AF495" i="2"/>
  <c r="Q495" i="2"/>
  <c r="AH495" i="2"/>
  <c r="S495" i="2"/>
  <c r="AJ495" i="2"/>
  <c r="U495" i="2"/>
  <c r="AN495" i="2"/>
  <c r="E495" i="2"/>
  <c r="Y495" i="2"/>
  <c r="AP495" i="2"/>
  <c r="I495" i="2"/>
  <c r="AA495" i="2"/>
  <c r="AR495" i="2"/>
  <c r="C495" i="2"/>
  <c r="G487" i="2"/>
  <c r="W487" i="2"/>
  <c r="AL487" i="2"/>
  <c r="I487" i="2"/>
  <c r="Y487" i="2"/>
  <c r="K487" i="2"/>
  <c r="AA487" i="2"/>
  <c r="AP487" i="2"/>
  <c r="M487" i="2"/>
  <c r="AC487" i="2"/>
  <c r="AR487" i="2"/>
  <c r="O487" i="2"/>
  <c r="AE487" i="2"/>
  <c r="AT487" i="2"/>
  <c r="AF487" i="2"/>
  <c r="AH487" i="2"/>
  <c r="AJ487" i="2"/>
  <c r="AN487" i="2"/>
  <c r="E487" i="2"/>
  <c r="Q487" i="2"/>
  <c r="S487" i="2"/>
  <c r="U487" i="2"/>
  <c r="C487" i="2"/>
  <c r="G479" i="2"/>
  <c r="W479" i="2"/>
  <c r="AL479" i="2"/>
  <c r="I479" i="2"/>
  <c r="Y479" i="2"/>
  <c r="AN479" i="2"/>
  <c r="K479" i="2"/>
  <c r="AA479" i="2"/>
  <c r="AP479" i="2"/>
  <c r="M479" i="2"/>
  <c r="AC479" i="2"/>
  <c r="AR479" i="2"/>
  <c r="O479" i="2"/>
  <c r="AE479" i="2"/>
  <c r="AT479" i="2"/>
  <c r="Q479" i="2"/>
  <c r="AF479" i="2"/>
  <c r="S479" i="2"/>
  <c r="AH479" i="2"/>
  <c r="E479" i="2"/>
  <c r="U479" i="2"/>
  <c r="AJ479" i="2"/>
  <c r="C479" i="2"/>
  <c r="G471" i="2"/>
  <c r="W471" i="2"/>
  <c r="AL471" i="2"/>
  <c r="I471" i="2"/>
  <c r="Y471" i="2"/>
  <c r="AN471" i="2"/>
  <c r="K471" i="2"/>
  <c r="AA471" i="2"/>
  <c r="AP471" i="2"/>
  <c r="M471" i="2"/>
  <c r="AC471" i="2"/>
  <c r="AR471" i="2"/>
  <c r="O471" i="2"/>
  <c r="AE471" i="2"/>
  <c r="AT471" i="2"/>
  <c r="Q471" i="2"/>
  <c r="AF471" i="2"/>
  <c r="S471" i="2"/>
  <c r="AH471" i="2"/>
  <c r="U471" i="2"/>
  <c r="AJ471" i="2"/>
  <c r="E471" i="2"/>
  <c r="C471" i="2"/>
  <c r="G463" i="2"/>
  <c r="W463" i="2"/>
  <c r="AL463" i="2"/>
  <c r="I463" i="2"/>
  <c r="Y463" i="2"/>
  <c r="AN463" i="2"/>
  <c r="K463" i="2"/>
  <c r="AA463" i="2"/>
  <c r="AP463" i="2"/>
  <c r="M463" i="2"/>
  <c r="AC463" i="2"/>
  <c r="AR463" i="2"/>
  <c r="O463" i="2"/>
  <c r="AE463" i="2"/>
  <c r="AT463" i="2"/>
  <c r="Q463" i="2"/>
  <c r="AF463" i="2"/>
  <c r="S463" i="2"/>
  <c r="AH463" i="2"/>
  <c r="E463" i="2"/>
  <c r="U463" i="2"/>
  <c r="AJ463" i="2"/>
  <c r="C463" i="2"/>
  <c r="G455" i="2"/>
  <c r="W455" i="2"/>
  <c r="AL455" i="2"/>
  <c r="I455" i="2"/>
  <c r="Y455" i="2"/>
  <c r="AN455" i="2"/>
  <c r="K455" i="2"/>
  <c r="AA455" i="2"/>
  <c r="AP455" i="2"/>
  <c r="M455" i="2"/>
  <c r="AC455" i="2"/>
  <c r="AR455" i="2"/>
  <c r="O455" i="2"/>
  <c r="AE455" i="2"/>
  <c r="AT455" i="2"/>
  <c r="Q455" i="2"/>
  <c r="AF455" i="2"/>
  <c r="S455" i="2"/>
  <c r="AH455" i="2"/>
  <c r="E455" i="2"/>
  <c r="U455" i="2"/>
  <c r="AJ455" i="2"/>
  <c r="C455" i="2"/>
  <c r="G447" i="2"/>
  <c r="W447" i="2"/>
  <c r="AL447" i="2"/>
  <c r="I447" i="2"/>
  <c r="Y447" i="2"/>
  <c r="AN447" i="2"/>
  <c r="K447" i="2"/>
  <c r="AA447" i="2"/>
  <c r="AP447" i="2"/>
  <c r="M447" i="2"/>
  <c r="AC447" i="2"/>
  <c r="AR447" i="2"/>
  <c r="O447" i="2"/>
  <c r="AE447" i="2"/>
  <c r="AT447" i="2"/>
  <c r="Q447" i="2"/>
  <c r="AF447" i="2"/>
  <c r="S447" i="2"/>
  <c r="AH447" i="2"/>
  <c r="E447" i="2"/>
  <c r="U447" i="2"/>
  <c r="AJ447" i="2"/>
  <c r="C447" i="2"/>
  <c r="S439" i="2"/>
  <c r="AH439" i="2"/>
  <c r="M439" i="2"/>
  <c r="AE439" i="2"/>
  <c r="O439" i="2"/>
  <c r="AF439" i="2"/>
  <c r="Q439" i="2"/>
  <c r="AJ439" i="2"/>
  <c r="U439" i="2"/>
  <c r="AL439" i="2"/>
  <c r="E439" i="2"/>
  <c r="W439" i="2"/>
  <c r="AN439" i="2"/>
  <c r="G439" i="2"/>
  <c r="Y439" i="2"/>
  <c r="AP439" i="2"/>
  <c r="I439" i="2"/>
  <c r="AA439" i="2"/>
  <c r="AR439" i="2"/>
  <c r="K439" i="2"/>
  <c r="AC439" i="2"/>
  <c r="AT439" i="2"/>
  <c r="C439" i="2"/>
  <c r="S431" i="2"/>
  <c r="AH431" i="2"/>
  <c r="I431" i="2"/>
  <c r="Y431" i="2"/>
  <c r="O431" i="2"/>
  <c r="AJ431" i="2"/>
  <c r="Q431" i="2"/>
  <c r="AL431" i="2"/>
  <c r="U431" i="2"/>
  <c r="AN431" i="2"/>
  <c r="W431" i="2"/>
  <c r="AP431" i="2"/>
  <c r="E431" i="2"/>
  <c r="AA431" i="2"/>
  <c r="AR431" i="2"/>
  <c r="G431" i="2"/>
  <c r="AC431" i="2"/>
  <c r="AT431" i="2"/>
  <c r="K431" i="2"/>
  <c r="AE431" i="2"/>
  <c r="M431" i="2"/>
  <c r="AF431" i="2"/>
  <c r="C431" i="2"/>
  <c r="S423" i="2"/>
  <c r="AH423" i="2"/>
  <c r="E423" i="2"/>
  <c r="U423" i="2"/>
  <c r="AJ423" i="2"/>
  <c r="G423" i="2"/>
  <c r="W423" i="2"/>
  <c r="AL423" i="2"/>
  <c r="I423" i="2"/>
  <c r="Y423" i="2"/>
  <c r="AN423" i="2"/>
  <c r="K423" i="2"/>
  <c r="AA423" i="2"/>
  <c r="AP423" i="2"/>
  <c r="AE423" i="2"/>
  <c r="AF423" i="2"/>
  <c r="AR423" i="2"/>
  <c r="AT423" i="2"/>
  <c r="M423" i="2"/>
  <c r="O423" i="2"/>
  <c r="Q423" i="2"/>
  <c r="AC423" i="2"/>
  <c r="C423" i="2"/>
  <c r="S415" i="2"/>
  <c r="AH415" i="2"/>
  <c r="E415" i="2"/>
  <c r="U415" i="2"/>
  <c r="AJ415" i="2"/>
  <c r="G415" i="2"/>
  <c r="W415" i="2"/>
  <c r="AL415" i="2"/>
  <c r="I415" i="2"/>
  <c r="Y415" i="2"/>
  <c r="AN415" i="2"/>
  <c r="K415" i="2"/>
  <c r="AA415" i="2"/>
  <c r="AP415" i="2"/>
  <c r="M415" i="2"/>
  <c r="AC415" i="2"/>
  <c r="AR415" i="2"/>
  <c r="O415" i="2"/>
  <c r="AE415" i="2"/>
  <c r="AT415" i="2"/>
  <c r="AF415" i="2"/>
  <c r="Q415" i="2"/>
  <c r="C415" i="2"/>
  <c r="S407" i="2"/>
  <c r="AH407" i="2"/>
  <c r="E407" i="2"/>
  <c r="U407" i="2"/>
  <c r="AJ407" i="2"/>
  <c r="G407" i="2"/>
  <c r="W407" i="2"/>
  <c r="AL407" i="2"/>
  <c r="I407" i="2"/>
  <c r="Y407" i="2"/>
  <c r="AN407" i="2"/>
  <c r="K407" i="2"/>
  <c r="AA407" i="2"/>
  <c r="AP407" i="2"/>
  <c r="M407" i="2"/>
  <c r="AC407" i="2"/>
  <c r="AR407" i="2"/>
  <c r="O407" i="2"/>
  <c r="AE407" i="2"/>
  <c r="AT407" i="2"/>
  <c r="Q407" i="2"/>
  <c r="AF407" i="2"/>
  <c r="C407" i="2"/>
  <c r="S399" i="2"/>
  <c r="AH399" i="2"/>
  <c r="E399" i="2"/>
  <c r="U399" i="2"/>
  <c r="AJ399" i="2"/>
  <c r="G399" i="2"/>
  <c r="W399" i="2"/>
  <c r="AL399" i="2"/>
  <c r="I399" i="2"/>
  <c r="Y399" i="2"/>
  <c r="AN399" i="2"/>
  <c r="K399" i="2"/>
  <c r="AA399" i="2"/>
  <c r="AP399" i="2"/>
  <c r="M399" i="2"/>
  <c r="AC399" i="2"/>
  <c r="AR399" i="2"/>
  <c r="O399" i="2"/>
  <c r="AE399" i="2"/>
  <c r="AT399" i="2"/>
  <c r="Q399" i="2"/>
  <c r="AF399" i="2"/>
  <c r="C399" i="2"/>
  <c r="M391" i="2"/>
  <c r="AC391" i="2"/>
  <c r="AR391" i="2"/>
  <c r="Q391" i="2"/>
  <c r="AH391" i="2"/>
  <c r="S391" i="2"/>
  <c r="AJ391" i="2"/>
  <c r="U391" i="2"/>
  <c r="AL391" i="2"/>
  <c r="E391" i="2"/>
  <c r="W391" i="2"/>
  <c r="AN391" i="2"/>
  <c r="G391" i="2"/>
  <c r="Y391" i="2"/>
  <c r="AP391" i="2"/>
  <c r="I391" i="2"/>
  <c r="AA391" i="2"/>
  <c r="AT391" i="2"/>
  <c r="K391" i="2"/>
  <c r="AE391" i="2"/>
  <c r="O391" i="2"/>
  <c r="AF391" i="2"/>
  <c r="C391" i="2"/>
  <c r="M383" i="2"/>
  <c r="AC383" i="2"/>
  <c r="AR383" i="2"/>
  <c r="S383" i="2"/>
  <c r="E383" i="2"/>
  <c r="U383" i="2"/>
  <c r="AL383" i="2"/>
  <c r="W383" i="2"/>
  <c r="AN383" i="2"/>
  <c r="Y383" i="2"/>
  <c r="AP383" i="2"/>
  <c r="G383" i="2"/>
  <c r="AA383" i="2"/>
  <c r="AT383" i="2"/>
  <c r="I383" i="2"/>
  <c r="AE383" i="2"/>
  <c r="K383" i="2"/>
  <c r="AF383" i="2"/>
  <c r="O383" i="2"/>
  <c r="AH383" i="2"/>
  <c r="Q383" i="2"/>
  <c r="AJ383" i="2"/>
  <c r="C383" i="2"/>
  <c r="M375" i="2"/>
  <c r="AC375" i="2"/>
  <c r="AR375" i="2"/>
  <c r="O375" i="2"/>
  <c r="AE375" i="2"/>
  <c r="AT375" i="2"/>
  <c r="Q375" i="2"/>
  <c r="AF375" i="2"/>
  <c r="S375" i="2"/>
  <c r="AH375" i="2"/>
  <c r="E375" i="2"/>
  <c r="U375" i="2"/>
  <c r="AJ375" i="2"/>
  <c r="G375" i="2"/>
  <c r="W375" i="2"/>
  <c r="AL375" i="2"/>
  <c r="Y375" i="2"/>
  <c r="AA375" i="2"/>
  <c r="AN375" i="2"/>
  <c r="AP375" i="2"/>
  <c r="I375" i="2"/>
  <c r="K375" i="2"/>
  <c r="C375" i="2"/>
  <c r="M367" i="2"/>
  <c r="AC367" i="2"/>
  <c r="AR367" i="2"/>
  <c r="O367" i="2"/>
  <c r="AE367" i="2"/>
  <c r="AT367" i="2"/>
  <c r="Q367" i="2"/>
  <c r="AF367" i="2"/>
  <c r="S367" i="2"/>
  <c r="AH367" i="2"/>
  <c r="E367" i="2"/>
  <c r="U367" i="2"/>
  <c r="AJ367" i="2"/>
  <c r="G367" i="2"/>
  <c r="W367" i="2"/>
  <c r="AL367" i="2"/>
  <c r="I367" i="2"/>
  <c r="Y367" i="2"/>
  <c r="AN367" i="2"/>
  <c r="K367" i="2"/>
  <c r="AA367" i="2"/>
  <c r="AP367" i="2"/>
  <c r="C367" i="2"/>
  <c r="M359" i="2"/>
  <c r="AC359" i="2"/>
  <c r="AR359" i="2"/>
  <c r="O359" i="2"/>
  <c r="AE359" i="2"/>
  <c r="AT359" i="2"/>
  <c r="Q359" i="2"/>
  <c r="AF359" i="2"/>
  <c r="S359" i="2"/>
  <c r="AH359" i="2"/>
  <c r="E359" i="2"/>
  <c r="U359" i="2"/>
  <c r="AJ359" i="2"/>
  <c r="G359" i="2"/>
  <c r="W359" i="2"/>
  <c r="AL359" i="2"/>
  <c r="I359" i="2"/>
  <c r="Y359" i="2"/>
  <c r="AN359" i="2"/>
  <c r="K359" i="2"/>
  <c r="AA359" i="2"/>
  <c r="AP359" i="2"/>
  <c r="C359" i="2"/>
  <c r="M351" i="2"/>
  <c r="AC351" i="2"/>
  <c r="AR351" i="2"/>
  <c r="O351" i="2"/>
  <c r="AE351" i="2"/>
  <c r="AT351" i="2"/>
  <c r="Q351" i="2"/>
  <c r="AF351" i="2"/>
  <c r="S351" i="2"/>
  <c r="AH351" i="2"/>
  <c r="E351" i="2"/>
  <c r="U351" i="2"/>
  <c r="AJ351" i="2"/>
  <c r="G351" i="2"/>
  <c r="W351" i="2"/>
  <c r="AL351" i="2"/>
  <c r="I351" i="2"/>
  <c r="Y351" i="2"/>
  <c r="AN351" i="2"/>
  <c r="K351" i="2"/>
  <c r="AA351" i="2"/>
  <c r="AP351" i="2"/>
  <c r="C351" i="2"/>
  <c r="S343" i="2"/>
  <c r="AH343" i="2"/>
  <c r="M343" i="2"/>
  <c r="AE343" i="2"/>
  <c r="O343" i="2"/>
  <c r="AF343" i="2"/>
  <c r="Q343" i="2"/>
  <c r="AJ343" i="2"/>
  <c r="U343" i="2"/>
  <c r="AL343" i="2"/>
  <c r="E343" i="2"/>
  <c r="W343" i="2"/>
  <c r="AN343" i="2"/>
  <c r="G343" i="2"/>
  <c r="Y343" i="2"/>
  <c r="AP343" i="2"/>
  <c r="I343" i="2"/>
  <c r="AA343" i="2"/>
  <c r="AR343" i="2"/>
  <c r="K343" i="2"/>
  <c r="AC343" i="2"/>
  <c r="AT343" i="2"/>
  <c r="C343" i="2"/>
  <c r="S335" i="2"/>
  <c r="AH335" i="2"/>
  <c r="I335" i="2"/>
  <c r="Y335" i="2"/>
  <c r="AN335" i="2"/>
  <c r="K335" i="2"/>
  <c r="AA335" i="2"/>
  <c r="AP335" i="2"/>
  <c r="Q335" i="2"/>
  <c r="AR335" i="2"/>
  <c r="U335" i="2"/>
  <c r="AT335" i="2"/>
  <c r="W335" i="2"/>
  <c r="AC335" i="2"/>
  <c r="E335" i="2"/>
  <c r="AE335" i="2"/>
  <c r="G335" i="2"/>
  <c r="AF335" i="2"/>
  <c r="M335" i="2"/>
  <c r="AJ335" i="2"/>
  <c r="O335" i="2"/>
  <c r="AL335" i="2"/>
  <c r="C335" i="2"/>
  <c r="S327" i="2"/>
  <c r="AH327" i="2"/>
  <c r="E327" i="2"/>
  <c r="U327" i="2"/>
  <c r="AJ327" i="2"/>
  <c r="G327" i="2"/>
  <c r="W327" i="2"/>
  <c r="AL327" i="2"/>
  <c r="I327" i="2"/>
  <c r="Y327" i="2"/>
  <c r="AN327" i="2"/>
  <c r="K327" i="2"/>
  <c r="AA327" i="2"/>
  <c r="AP327" i="2"/>
  <c r="M327" i="2"/>
  <c r="AC327" i="2"/>
  <c r="AR327" i="2"/>
  <c r="O327" i="2"/>
  <c r="AE327" i="2"/>
  <c r="AT327" i="2"/>
  <c r="AF327" i="2"/>
  <c r="Q327" i="2"/>
  <c r="C327" i="2"/>
  <c r="S319" i="2"/>
  <c r="AH319" i="2"/>
  <c r="E319" i="2"/>
  <c r="U319" i="2"/>
  <c r="AJ319" i="2"/>
  <c r="G319" i="2"/>
  <c r="W319" i="2"/>
  <c r="AL319" i="2"/>
  <c r="I319" i="2"/>
  <c r="Y319" i="2"/>
  <c r="AN319" i="2"/>
  <c r="K319" i="2"/>
  <c r="AA319" i="2"/>
  <c r="AP319" i="2"/>
  <c r="M319" i="2"/>
  <c r="AC319" i="2"/>
  <c r="AR319" i="2"/>
  <c r="O319" i="2"/>
  <c r="AE319" i="2"/>
  <c r="AT319" i="2"/>
  <c r="Q319" i="2"/>
  <c r="AF319" i="2"/>
  <c r="C319" i="2"/>
  <c r="S311" i="2"/>
  <c r="AH311" i="2"/>
  <c r="E311" i="2"/>
  <c r="U311" i="2"/>
  <c r="AJ311" i="2"/>
  <c r="G311" i="2"/>
  <c r="W311" i="2"/>
  <c r="AL311" i="2"/>
  <c r="I311" i="2"/>
  <c r="Y311" i="2"/>
  <c r="AN311" i="2"/>
  <c r="K311" i="2"/>
  <c r="AA311" i="2"/>
  <c r="AP311" i="2"/>
  <c r="M311" i="2"/>
  <c r="AC311" i="2"/>
  <c r="AR311" i="2"/>
  <c r="O311" i="2"/>
  <c r="AE311" i="2"/>
  <c r="AT311" i="2"/>
  <c r="Q311" i="2"/>
  <c r="AF311" i="2"/>
  <c r="C311" i="2"/>
  <c r="Q303" i="2"/>
  <c r="AF303" i="2"/>
  <c r="G303" i="2"/>
  <c r="Y303" i="2"/>
  <c r="AP303" i="2"/>
  <c r="I303" i="2"/>
  <c r="AA303" i="2"/>
  <c r="AR303" i="2"/>
  <c r="K303" i="2"/>
  <c r="AC303" i="2"/>
  <c r="AT303" i="2"/>
  <c r="M303" i="2"/>
  <c r="AE303" i="2"/>
  <c r="O303" i="2"/>
  <c r="AH303" i="2"/>
  <c r="S303" i="2"/>
  <c r="AJ303" i="2"/>
  <c r="U303" i="2"/>
  <c r="AL303" i="2"/>
  <c r="W303" i="2"/>
  <c r="AN303" i="2"/>
  <c r="E303" i="2"/>
  <c r="C303" i="2"/>
  <c r="Q295" i="2"/>
  <c r="AF295" i="2"/>
  <c r="I295" i="2"/>
  <c r="Y295" i="2"/>
  <c r="AN295" i="2"/>
  <c r="E295" i="2"/>
  <c r="AA295" i="2"/>
  <c r="AT295" i="2"/>
  <c r="G295" i="2"/>
  <c r="AC295" i="2"/>
  <c r="K295" i="2"/>
  <c r="AE295" i="2"/>
  <c r="M295" i="2"/>
  <c r="AH295" i="2"/>
  <c r="O295" i="2"/>
  <c r="AJ295" i="2"/>
  <c r="S295" i="2"/>
  <c r="AL295" i="2"/>
  <c r="U295" i="2"/>
  <c r="AP295" i="2"/>
  <c r="AR295" i="2"/>
  <c r="W295" i="2"/>
  <c r="C295" i="2"/>
  <c r="Q287" i="2"/>
  <c r="AF287" i="2"/>
  <c r="S287" i="2"/>
  <c r="AH287" i="2"/>
  <c r="E287" i="2"/>
  <c r="U287" i="2"/>
  <c r="AJ287" i="2"/>
  <c r="G287" i="2"/>
  <c r="W287" i="2"/>
  <c r="AL287" i="2"/>
  <c r="I287" i="2"/>
  <c r="Y287" i="2"/>
  <c r="AN287" i="2"/>
  <c r="K287" i="2"/>
  <c r="AA287" i="2"/>
  <c r="AP287" i="2"/>
  <c r="M287" i="2"/>
  <c r="AC287" i="2"/>
  <c r="AR287" i="2"/>
  <c r="AT287" i="2"/>
  <c r="O287" i="2"/>
  <c r="AE287" i="2"/>
  <c r="C287" i="2"/>
  <c r="Q279" i="2"/>
  <c r="AF279" i="2"/>
  <c r="S279" i="2"/>
  <c r="AH279" i="2"/>
  <c r="E279" i="2"/>
  <c r="U279" i="2"/>
  <c r="AJ279" i="2"/>
  <c r="G279" i="2"/>
  <c r="W279" i="2"/>
  <c r="AL279" i="2"/>
  <c r="I279" i="2"/>
  <c r="Y279" i="2"/>
  <c r="AN279" i="2"/>
  <c r="K279" i="2"/>
  <c r="AA279" i="2"/>
  <c r="AP279" i="2"/>
  <c r="M279" i="2"/>
  <c r="AC279" i="2"/>
  <c r="AR279" i="2"/>
  <c r="O279" i="2"/>
  <c r="AE279" i="2"/>
  <c r="AT279" i="2"/>
  <c r="C279" i="2"/>
  <c r="Q271" i="2"/>
  <c r="AF271" i="2"/>
  <c r="S271" i="2"/>
  <c r="AH271" i="2"/>
  <c r="E271" i="2"/>
  <c r="U271" i="2"/>
  <c r="AJ271" i="2"/>
  <c r="G271" i="2"/>
  <c r="W271" i="2"/>
  <c r="AL271" i="2"/>
  <c r="I271" i="2"/>
  <c r="Y271" i="2"/>
  <c r="AN271" i="2"/>
  <c r="K271" i="2"/>
  <c r="AA271" i="2"/>
  <c r="AP271" i="2"/>
  <c r="M271" i="2"/>
  <c r="AC271" i="2"/>
  <c r="AR271" i="2"/>
  <c r="O271" i="2"/>
  <c r="AE271" i="2"/>
  <c r="AT271" i="2"/>
  <c r="C271" i="2"/>
  <c r="O263" i="2"/>
  <c r="AE263" i="2"/>
  <c r="AT263" i="2"/>
  <c r="E263" i="2"/>
  <c r="W263" i="2"/>
  <c r="AN263" i="2"/>
  <c r="G263" i="2"/>
  <c r="Y263" i="2"/>
  <c r="AP263" i="2"/>
  <c r="I263" i="2"/>
  <c r="AA263" i="2"/>
  <c r="AR263" i="2"/>
  <c r="K263" i="2"/>
  <c r="AC263" i="2"/>
  <c r="M263" i="2"/>
  <c r="AF263" i="2"/>
  <c r="Q263" i="2"/>
  <c r="AH263" i="2"/>
  <c r="S263" i="2"/>
  <c r="AJ263" i="2"/>
  <c r="U263" i="2"/>
  <c r="AL263" i="2"/>
  <c r="C263" i="2"/>
  <c r="O255" i="2"/>
  <c r="AE255" i="2"/>
  <c r="AT255" i="2"/>
  <c r="I255" i="2"/>
  <c r="AA255" i="2"/>
  <c r="AR255" i="2"/>
  <c r="K255" i="2"/>
  <c r="AC255" i="2"/>
  <c r="M255" i="2"/>
  <c r="AF255" i="2"/>
  <c r="Q255" i="2"/>
  <c r="AH255" i="2"/>
  <c r="S255" i="2"/>
  <c r="AJ255" i="2"/>
  <c r="U255" i="2"/>
  <c r="AL255" i="2"/>
  <c r="E255" i="2"/>
  <c r="W255" i="2"/>
  <c r="AN255" i="2"/>
  <c r="G255" i="2"/>
  <c r="Y255" i="2"/>
  <c r="AP255" i="2"/>
  <c r="C255" i="2"/>
  <c r="O247" i="2"/>
  <c r="AE247" i="2"/>
  <c r="AT247" i="2"/>
  <c r="Q247" i="2"/>
  <c r="AF247" i="2"/>
  <c r="S247" i="2"/>
  <c r="AH247" i="2"/>
  <c r="E247" i="2"/>
  <c r="U247" i="2"/>
  <c r="AJ247" i="2"/>
  <c r="G247" i="2"/>
  <c r="W247" i="2"/>
  <c r="AL247" i="2"/>
  <c r="I247" i="2"/>
  <c r="AR247" i="2"/>
  <c r="K247" i="2"/>
  <c r="M247" i="2"/>
  <c r="Y247" i="2"/>
  <c r="AA247" i="2"/>
  <c r="AC247" i="2"/>
  <c r="AN247" i="2"/>
  <c r="AP247" i="2"/>
  <c r="C247" i="2"/>
  <c r="O239" i="2"/>
  <c r="AE239" i="2"/>
  <c r="AT239" i="2"/>
  <c r="Q239" i="2"/>
  <c r="AF239" i="2"/>
  <c r="S239" i="2"/>
  <c r="AH239" i="2"/>
  <c r="E239" i="2"/>
  <c r="U239" i="2"/>
  <c r="AJ239" i="2"/>
  <c r="G239" i="2"/>
  <c r="W239" i="2"/>
  <c r="AL239" i="2"/>
  <c r="I239" i="2"/>
  <c r="Y239" i="2"/>
  <c r="AN239" i="2"/>
  <c r="K239" i="2"/>
  <c r="AA239" i="2"/>
  <c r="AP239" i="2"/>
  <c r="M239" i="2"/>
  <c r="AC239" i="2"/>
  <c r="AR239" i="2"/>
  <c r="C239" i="2"/>
  <c r="O231" i="2"/>
  <c r="AE231" i="2"/>
  <c r="AT231" i="2"/>
  <c r="Q231" i="2"/>
  <c r="AF231" i="2"/>
  <c r="S231" i="2"/>
  <c r="AH231" i="2"/>
  <c r="E231" i="2"/>
  <c r="U231" i="2"/>
  <c r="AJ231" i="2"/>
  <c r="G231" i="2"/>
  <c r="W231" i="2"/>
  <c r="AL231" i="2"/>
  <c r="I231" i="2"/>
  <c r="Y231" i="2"/>
  <c r="AN231" i="2"/>
  <c r="K231" i="2"/>
  <c r="AA231" i="2"/>
  <c r="AP231" i="2"/>
  <c r="M231" i="2"/>
  <c r="AC231" i="2"/>
  <c r="AR231" i="2"/>
  <c r="C231" i="2"/>
  <c r="I223" i="2"/>
  <c r="Y223" i="2"/>
  <c r="AN223" i="2"/>
  <c r="G223" i="2"/>
  <c r="AA223" i="2"/>
  <c r="AR223" i="2"/>
  <c r="K223" i="2"/>
  <c r="AC223" i="2"/>
  <c r="AT223" i="2"/>
  <c r="M223" i="2"/>
  <c r="AE223" i="2"/>
  <c r="O223" i="2"/>
  <c r="AF223" i="2"/>
  <c r="Q223" i="2"/>
  <c r="AH223" i="2"/>
  <c r="S223" i="2"/>
  <c r="AJ223" i="2"/>
  <c r="U223" i="2"/>
  <c r="AL223" i="2"/>
  <c r="E223" i="2"/>
  <c r="W223" i="2"/>
  <c r="AP223" i="2"/>
  <c r="C223" i="2"/>
  <c r="I215" i="2"/>
  <c r="Y215" i="2"/>
  <c r="AN215" i="2"/>
  <c r="M215" i="2"/>
  <c r="AE215" i="2"/>
  <c r="O215" i="2"/>
  <c r="AF215" i="2"/>
  <c r="Q215" i="2"/>
  <c r="AH215" i="2"/>
  <c r="S215" i="2"/>
  <c r="AJ215" i="2"/>
  <c r="U215" i="2"/>
  <c r="AL215" i="2"/>
  <c r="E215" i="2"/>
  <c r="W215" i="2"/>
  <c r="AP215" i="2"/>
  <c r="G215" i="2"/>
  <c r="AA215" i="2"/>
  <c r="AR215" i="2"/>
  <c r="K215" i="2"/>
  <c r="AC215" i="2"/>
  <c r="AT215" i="2"/>
  <c r="C215" i="2"/>
  <c r="I207" i="2"/>
  <c r="Y207" i="2"/>
  <c r="AN207" i="2"/>
  <c r="K207" i="2"/>
  <c r="AA207" i="2"/>
  <c r="AP207" i="2"/>
  <c r="M207" i="2"/>
  <c r="AC207" i="2"/>
  <c r="AR207" i="2"/>
  <c r="O207" i="2"/>
  <c r="AE207" i="2"/>
  <c r="AT207" i="2"/>
  <c r="Q207" i="2"/>
  <c r="AF207" i="2"/>
  <c r="S207" i="2"/>
  <c r="AH207" i="2"/>
  <c r="E207" i="2"/>
  <c r="U207" i="2"/>
  <c r="AJ207" i="2"/>
  <c r="G207" i="2"/>
  <c r="W207" i="2"/>
  <c r="AL207" i="2"/>
  <c r="C207" i="2"/>
  <c r="I199" i="2"/>
  <c r="Y199" i="2"/>
  <c r="AN199" i="2"/>
  <c r="K199" i="2"/>
  <c r="AA199" i="2"/>
  <c r="AP199" i="2"/>
  <c r="M199" i="2"/>
  <c r="AC199" i="2"/>
  <c r="AR199" i="2"/>
  <c r="O199" i="2"/>
  <c r="AE199" i="2"/>
  <c r="AT199" i="2"/>
  <c r="Q199" i="2"/>
  <c r="AF199" i="2"/>
  <c r="S199" i="2"/>
  <c r="AH199" i="2"/>
  <c r="E199" i="2"/>
  <c r="U199" i="2"/>
  <c r="AJ199" i="2"/>
  <c r="G199" i="2"/>
  <c r="W199" i="2"/>
  <c r="AL199" i="2"/>
  <c r="C199" i="2"/>
  <c r="K191" i="2"/>
  <c r="AA191" i="2"/>
  <c r="AP191" i="2"/>
  <c r="U191" i="2"/>
  <c r="AL191" i="2"/>
  <c r="E191" i="2"/>
  <c r="W191" i="2"/>
  <c r="AN191" i="2"/>
  <c r="G191" i="2"/>
  <c r="Y191" i="2"/>
  <c r="AR191" i="2"/>
  <c r="I191" i="2"/>
  <c r="AC191" i="2"/>
  <c r="AT191" i="2"/>
  <c r="M191" i="2"/>
  <c r="AE191" i="2"/>
  <c r="O191" i="2"/>
  <c r="AF191" i="2"/>
  <c r="Q191" i="2"/>
  <c r="AH191" i="2"/>
  <c r="S191" i="2"/>
  <c r="AJ191" i="2"/>
  <c r="C191" i="2"/>
  <c r="E183" i="2"/>
  <c r="U183" i="2"/>
  <c r="AJ183" i="2"/>
  <c r="I183" i="2"/>
  <c r="Y183" i="2"/>
  <c r="AN183" i="2"/>
  <c r="K183" i="2"/>
  <c r="AA183" i="2"/>
  <c r="AP183" i="2"/>
  <c r="Q183" i="2"/>
  <c r="AF183" i="2"/>
  <c r="G183" i="2"/>
  <c r="AL183" i="2"/>
  <c r="M183" i="2"/>
  <c r="AR183" i="2"/>
  <c r="O183" i="2"/>
  <c r="AT183" i="2"/>
  <c r="S183" i="2"/>
  <c r="W183" i="2"/>
  <c r="AC183" i="2"/>
  <c r="AE183" i="2"/>
  <c r="AH183" i="2"/>
  <c r="C183" i="2"/>
  <c r="E175" i="2"/>
  <c r="U175" i="2"/>
  <c r="AJ175" i="2"/>
  <c r="G175" i="2"/>
  <c r="W175" i="2"/>
  <c r="AL175" i="2"/>
  <c r="I175" i="2"/>
  <c r="Y175" i="2"/>
  <c r="AN175" i="2"/>
  <c r="K175" i="2"/>
  <c r="AA175" i="2"/>
  <c r="AP175" i="2"/>
  <c r="M175" i="2"/>
  <c r="AC175" i="2"/>
  <c r="AR175" i="2"/>
  <c r="O175" i="2"/>
  <c r="AE175" i="2"/>
  <c r="AT175" i="2"/>
  <c r="Q175" i="2"/>
  <c r="AF175" i="2"/>
  <c r="S175" i="2"/>
  <c r="AH175" i="2"/>
  <c r="C175" i="2"/>
  <c r="E167" i="2"/>
  <c r="U167" i="2"/>
  <c r="AJ167" i="2"/>
  <c r="G167" i="2"/>
  <c r="W167" i="2"/>
  <c r="AL167" i="2"/>
  <c r="I167" i="2"/>
  <c r="Y167" i="2"/>
  <c r="AN167" i="2"/>
  <c r="K167" i="2"/>
  <c r="AA167" i="2"/>
  <c r="AP167" i="2"/>
  <c r="M167" i="2"/>
  <c r="AC167" i="2"/>
  <c r="AR167" i="2"/>
  <c r="O167" i="2"/>
  <c r="AE167" i="2"/>
  <c r="AT167" i="2"/>
  <c r="Q167" i="2"/>
  <c r="AF167" i="2"/>
  <c r="S167" i="2"/>
  <c r="AH167" i="2"/>
  <c r="C167" i="2"/>
  <c r="E159" i="2"/>
  <c r="U159" i="2"/>
  <c r="AJ159" i="2"/>
  <c r="G159" i="2"/>
  <c r="W159" i="2"/>
  <c r="AL159" i="2"/>
  <c r="I159" i="2"/>
  <c r="Y159" i="2"/>
  <c r="AN159" i="2"/>
  <c r="K159" i="2"/>
  <c r="AA159" i="2"/>
  <c r="AP159" i="2"/>
  <c r="M159" i="2"/>
  <c r="AC159" i="2"/>
  <c r="AR159" i="2"/>
  <c r="O159" i="2"/>
  <c r="AE159" i="2"/>
  <c r="AT159" i="2"/>
  <c r="Q159" i="2"/>
  <c r="AF159" i="2"/>
  <c r="AH159" i="2"/>
  <c r="S159" i="2"/>
  <c r="C159" i="2"/>
  <c r="S151" i="2"/>
  <c r="AH151" i="2"/>
  <c r="I151" i="2"/>
  <c r="Y151" i="2"/>
  <c r="AN151" i="2"/>
  <c r="K151" i="2"/>
  <c r="AE151" i="2"/>
  <c r="M151" i="2"/>
  <c r="AF151" i="2"/>
  <c r="O151" i="2"/>
  <c r="AJ151" i="2"/>
  <c r="Q151" i="2"/>
  <c r="AL151" i="2"/>
  <c r="U151" i="2"/>
  <c r="AP151" i="2"/>
  <c r="W151" i="2"/>
  <c r="AR151" i="2"/>
  <c r="E151" i="2"/>
  <c r="AA151" i="2"/>
  <c r="AT151" i="2"/>
  <c r="G151" i="2"/>
  <c r="AC151" i="2"/>
  <c r="C151" i="2"/>
  <c r="S143" i="2"/>
  <c r="AH143" i="2"/>
  <c r="E143" i="2"/>
  <c r="U143" i="2"/>
  <c r="AJ143" i="2"/>
  <c r="G143" i="2"/>
  <c r="W143" i="2"/>
  <c r="AL143" i="2"/>
  <c r="I143" i="2"/>
  <c r="Y143" i="2"/>
  <c r="AN143" i="2"/>
  <c r="K143" i="2"/>
  <c r="AA143" i="2"/>
  <c r="AP143" i="2"/>
  <c r="M143" i="2"/>
  <c r="AC143" i="2"/>
  <c r="AR143" i="2"/>
  <c r="O143" i="2"/>
  <c r="AE143" i="2"/>
  <c r="AT143" i="2"/>
  <c r="Q143" i="2"/>
  <c r="AF143" i="2"/>
  <c r="C143" i="2"/>
  <c r="S135" i="2"/>
  <c r="AH135" i="2"/>
  <c r="E135" i="2"/>
  <c r="U135" i="2"/>
  <c r="AJ135" i="2"/>
  <c r="G135" i="2"/>
  <c r="W135" i="2"/>
  <c r="AL135" i="2"/>
  <c r="I135" i="2"/>
  <c r="Y135" i="2"/>
  <c r="AN135" i="2"/>
  <c r="K135" i="2"/>
  <c r="AA135" i="2"/>
  <c r="AP135" i="2"/>
  <c r="M135" i="2"/>
  <c r="AC135" i="2"/>
  <c r="AR135" i="2"/>
  <c r="O135" i="2"/>
  <c r="AE135" i="2"/>
  <c r="AT135" i="2"/>
  <c r="Q135" i="2"/>
  <c r="AF135" i="2"/>
  <c r="C135" i="2"/>
  <c r="Q127" i="2"/>
  <c r="AF127" i="2"/>
  <c r="G127" i="2"/>
  <c r="W127" i="2"/>
  <c r="AL127" i="2"/>
  <c r="S127" i="2"/>
  <c r="AN127" i="2"/>
  <c r="U127" i="2"/>
  <c r="AP127" i="2"/>
  <c r="Y127" i="2"/>
  <c r="AR127" i="2"/>
  <c r="E127" i="2"/>
  <c r="AA127" i="2"/>
  <c r="AT127" i="2"/>
  <c r="I127" i="2"/>
  <c r="AC127" i="2"/>
  <c r="K127" i="2"/>
  <c r="AE127" i="2"/>
  <c r="M127" i="2"/>
  <c r="AH127" i="2"/>
  <c r="O127" i="2"/>
  <c r="AJ127" i="2"/>
  <c r="C127" i="2"/>
  <c r="Q119" i="2"/>
  <c r="AF119" i="2"/>
  <c r="S119" i="2"/>
  <c r="AH119" i="2"/>
  <c r="E119" i="2"/>
  <c r="U119" i="2"/>
  <c r="AJ119" i="2"/>
  <c r="G119" i="2"/>
  <c r="W119" i="2"/>
  <c r="AL119" i="2"/>
  <c r="I119" i="2"/>
  <c r="Y119" i="2"/>
  <c r="AN119" i="2"/>
  <c r="K119" i="2"/>
  <c r="AA119" i="2"/>
  <c r="AP119" i="2"/>
  <c r="AC119" i="2"/>
  <c r="AE119" i="2"/>
  <c r="AR119" i="2"/>
  <c r="AT119" i="2"/>
  <c r="M119" i="2"/>
  <c r="O119" i="2"/>
  <c r="C119" i="2"/>
  <c r="Q111" i="2"/>
  <c r="AF111" i="2"/>
  <c r="S111" i="2"/>
  <c r="AH111" i="2"/>
  <c r="E111" i="2"/>
  <c r="U111" i="2"/>
  <c r="AJ111" i="2"/>
  <c r="G111" i="2"/>
  <c r="W111" i="2"/>
  <c r="AL111" i="2"/>
  <c r="I111" i="2"/>
  <c r="Y111" i="2"/>
  <c r="AN111" i="2"/>
  <c r="K111" i="2"/>
  <c r="AA111" i="2"/>
  <c r="AP111" i="2"/>
  <c r="M111" i="2"/>
  <c r="AC111" i="2"/>
  <c r="AR111" i="2"/>
  <c r="O111" i="2"/>
  <c r="AE111" i="2"/>
  <c r="AT111" i="2"/>
  <c r="C111" i="2"/>
  <c r="I103" i="2"/>
  <c r="Y103" i="2"/>
  <c r="AN103" i="2"/>
  <c r="O103" i="2"/>
  <c r="AE103" i="2"/>
  <c r="AT103" i="2"/>
  <c r="E103" i="2"/>
  <c r="AA103" i="2"/>
  <c r="G103" i="2"/>
  <c r="AC103" i="2"/>
  <c r="K103" i="2"/>
  <c r="AF103" i="2"/>
  <c r="M103" i="2"/>
  <c r="AH103" i="2"/>
  <c r="Q103" i="2"/>
  <c r="AJ103" i="2"/>
  <c r="S103" i="2"/>
  <c r="AL103" i="2"/>
  <c r="U103" i="2"/>
  <c r="AP103" i="2"/>
  <c r="AR103" i="2"/>
  <c r="W103" i="2"/>
  <c r="C103" i="2"/>
  <c r="I95" i="2"/>
  <c r="Y95" i="2"/>
  <c r="AN95" i="2"/>
  <c r="K95" i="2"/>
  <c r="AA95" i="2"/>
  <c r="AP95" i="2"/>
  <c r="M95" i="2"/>
  <c r="AC95" i="2"/>
  <c r="AR95" i="2"/>
  <c r="O95" i="2"/>
  <c r="AE95" i="2"/>
  <c r="AT95" i="2"/>
  <c r="Q95" i="2"/>
  <c r="AF95" i="2"/>
  <c r="S95" i="2"/>
  <c r="AH95" i="2"/>
  <c r="E95" i="2"/>
  <c r="U95" i="2"/>
  <c r="AJ95" i="2"/>
  <c r="W95" i="2"/>
  <c r="AL95" i="2"/>
  <c r="G95" i="2"/>
  <c r="C95" i="2"/>
  <c r="I87" i="2"/>
  <c r="Y87" i="2"/>
  <c r="AN87" i="2"/>
  <c r="K87" i="2"/>
  <c r="AA87" i="2"/>
  <c r="AP87" i="2"/>
  <c r="M87" i="2"/>
  <c r="AC87" i="2"/>
  <c r="AR87" i="2"/>
  <c r="O87" i="2"/>
  <c r="AE87" i="2"/>
  <c r="AT87" i="2"/>
  <c r="Q87" i="2"/>
  <c r="AF87" i="2"/>
  <c r="S87" i="2"/>
  <c r="AH87" i="2"/>
  <c r="E87" i="2"/>
  <c r="U87" i="2"/>
  <c r="AJ87" i="2"/>
  <c r="G87" i="2"/>
  <c r="W87" i="2"/>
  <c r="AL87" i="2"/>
  <c r="C87" i="2"/>
  <c r="S79" i="2"/>
  <c r="AH79" i="2"/>
  <c r="I79" i="2"/>
  <c r="Y79" i="2"/>
  <c r="AN79" i="2"/>
  <c r="M79" i="2"/>
  <c r="AF79" i="2"/>
  <c r="O79" i="2"/>
  <c r="AJ79" i="2"/>
  <c r="Q79" i="2"/>
  <c r="AL79" i="2"/>
  <c r="U79" i="2"/>
  <c r="AP79" i="2"/>
  <c r="W79" i="2"/>
  <c r="AR79" i="2"/>
  <c r="E79" i="2"/>
  <c r="AA79" i="2"/>
  <c r="AT79" i="2"/>
  <c r="G79" i="2"/>
  <c r="AC79" i="2"/>
  <c r="K79" i="2"/>
  <c r="AE79" i="2"/>
  <c r="C79" i="2"/>
  <c r="S71" i="2"/>
  <c r="AH71" i="2"/>
  <c r="E71" i="2"/>
  <c r="U71" i="2"/>
  <c r="AJ71" i="2"/>
  <c r="G71" i="2"/>
  <c r="W71" i="2"/>
  <c r="AL71" i="2"/>
  <c r="I71" i="2"/>
  <c r="Y71" i="2"/>
  <c r="AN71" i="2"/>
  <c r="K71" i="2"/>
  <c r="AA71" i="2"/>
  <c r="AP71" i="2"/>
  <c r="M71" i="2"/>
  <c r="AC71" i="2"/>
  <c r="AR71" i="2"/>
  <c r="O71" i="2"/>
  <c r="AE71" i="2"/>
  <c r="AT71" i="2"/>
  <c r="Q71" i="2"/>
  <c r="AF71" i="2"/>
  <c r="C71" i="2"/>
  <c r="G63" i="2"/>
  <c r="W63" i="2"/>
  <c r="AL63" i="2"/>
  <c r="M63" i="2"/>
  <c r="O63" i="2"/>
  <c r="AF63" i="2"/>
  <c r="Q63" i="2"/>
  <c r="AH63" i="2"/>
  <c r="S63" i="2"/>
  <c r="AJ63" i="2"/>
  <c r="U63" i="2"/>
  <c r="AN63" i="2"/>
  <c r="Y63" i="2"/>
  <c r="AP63" i="2"/>
  <c r="E63" i="2"/>
  <c r="AA63" i="2"/>
  <c r="AR63" i="2"/>
  <c r="I63" i="2"/>
  <c r="AC63" i="2"/>
  <c r="AT63" i="2"/>
  <c r="K63" i="2"/>
  <c r="AE63" i="2"/>
  <c r="C63" i="2"/>
  <c r="G55" i="2"/>
  <c r="W55" i="2"/>
  <c r="AL55" i="2"/>
  <c r="I55" i="2"/>
  <c r="Y55" i="2"/>
  <c r="AN55" i="2"/>
  <c r="K55" i="2"/>
  <c r="AA55" i="2"/>
  <c r="AP55" i="2"/>
  <c r="M55" i="2"/>
  <c r="AC55" i="2"/>
  <c r="AR55" i="2"/>
  <c r="O55" i="2"/>
  <c r="AE55" i="2"/>
  <c r="Q55" i="2"/>
  <c r="S55" i="2"/>
  <c r="U55" i="2"/>
  <c r="AF55" i="2"/>
  <c r="AH55" i="2"/>
  <c r="AJ55" i="2"/>
  <c r="AT55" i="2"/>
  <c r="E55" i="2"/>
  <c r="C55" i="2"/>
  <c r="G47" i="2"/>
  <c r="W47" i="2"/>
  <c r="AL47" i="2"/>
  <c r="I47" i="2"/>
  <c r="Y47" i="2"/>
  <c r="AN47" i="2"/>
  <c r="K47" i="2"/>
  <c r="AA47" i="2"/>
  <c r="AP47" i="2"/>
  <c r="M47" i="2"/>
  <c r="AC47" i="2"/>
  <c r="AR47" i="2"/>
  <c r="O47" i="2"/>
  <c r="AE47" i="2"/>
  <c r="AT47" i="2"/>
  <c r="Q47" i="2"/>
  <c r="AF47" i="2"/>
  <c r="S47" i="2"/>
  <c r="AH47" i="2"/>
  <c r="E47" i="2"/>
  <c r="U47" i="2"/>
  <c r="AJ47" i="2"/>
  <c r="C47" i="2"/>
  <c r="Q39" i="2"/>
  <c r="AF39" i="2"/>
  <c r="G39" i="2"/>
  <c r="W39" i="2"/>
  <c r="AL39" i="2"/>
  <c r="Y39" i="2"/>
  <c r="AR39" i="2"/>
  <c r="E39" i="2"/>
  <c r="AA39" i="2"/>
  <c r="AT39" i="2"/>
  <c r="I39" i="2"/>
  <c r="AC39" i="2"/>
  <c r="K39" i="2"/>
  <c r="AE39" i="2"/>
  <c r="M39" i="2"/>
  <c r="AH39" i="2"/>
  <c r="O39" i="2"/>
  <c r="AJ39" i="2"/>
  <c r="S39" i="2"/>
  <c r="AN39" i="2"/>
  <c r="U39" i="2"/>
  <c r="AP39" i="2"/>
  <c r="C39" i="2"/>
  <c r="I1099" i="2"/>
  <c r="Y1099" i="2"/>
  <c r="AN1099" i="2"/>
  <c r="K1099" i="2"/>
  <c r="AA1099" i="2"/>
  <c r="AP1099" i="2"/>
  <c r="M1099" i="2"/>
  <c r="AC1099" i="2"/>
  <c r="AR1099" i="2"/>
  <c r="O1099" i="2"/>
  <c r="AE1099" i="2"/>
  <c r="AT1099" i="2"/>
  <c r="Q1099" i="2"/>
  <c r="AF1099" i="2"/>
  <c r="S1099" i="2"/>
  <c r="AH1099" i="2"/>
  <c r="E1099" i="2"/>
  <c r="U1099" i="2"/>
  <c r="AJ1099" i="2"/>
  <c r="C1099" i="2"/>
  <c r="G1099" i="2"/>
  <c r="W1099" i="2"/>
  <c r="AL1099" i="2"/>
  <c r="I1035" i="2"/>
  <c r="Y1035" i="2"/>
  <c r="AN1035" i="2"/>
  <c r="G1035" i="2"/>
  <c r="K1035" i="2"/>
  <c r="AA1035" i="2"/>
  <c r="AP1035" i="2"/>
  <c r="M1035" i="2"/>
  <c r="AC1035" i="2"/>
  <c r="AR1035" i="2"/>
  <c r="O1035" i="2"/>
  <c r="AE1035" i="2"/>
  <c r="AT1035" i="2"/>
  <c r="Q1035" i="2"/>
  <c r="AF1035" i="2"/>
  <c r="AL1035" i="2"/>
  <c r="S1035" i="2"/>
  <c r="AH1035" i="2"/>
  <c r="E1035" i="2"/>
  <c r="U1035" i="2"/>
  <c r="AJ1035" i="2"/>
  <c r="C1035" i="2"/>
  <c r="W1035" i="2"/>
  <c r="O979" i="2"/>
  <c r="AE979" i="2"/>
  <c r="AT979" i="2"/>
  <c r="Q979" i="2"/>
  <c r="AF979" i="2"/>
  <c r="S979" i="2"/>
  <c r="AH979" i="2"/>
  <c r="E979" i="2"/>
  <c r="U979" i="2"/>
  <c r="AJ979" i="2"/>
  <c r="G979" i="2"/>
  <c r="W979" i="2"/>
  <c r="AL979" i="2"/>
  <c r="I979" i="2"/>
  <c r="Y979" i="2"/>
  <c r="AN979" i="2"/>
  <c r="K979" i="2"/>
  <c r="AA979" i="2"/>
  <c r="AP979" i="2"/>
  <c r="M979" i="2"/>
  <c r="AC979" i="2"/>
  <c r="AR979" i="2"/>
  <c r="C979" i="2"/>
  <c r="O907" i="2"/>
  <c r="AE907" i="2"/>
  <c r="AT907" i="2"/>
  <c r="G907" i="2"/>
  <c r="W907" i="2"/>
  <c r="AL907" i="2"/>
  <c r="U907" i="2"/>
  <c r="AP907" i="2"/>
  <c r="Y907" i="2"/>
  <c r="AR907" i="2"/>
  <c r="E907" i="2"/>
  <c r="AA907" i="2"/>
  <c r="I907" i="2"/>
  <c r="AC907" i="2"/>
  <c r="K907" i="2"/>
  <c r="AF907" i="2"/>
  <c r="M907" i="2"/>
  <c r="AH907" i="2"/>
  <c r="Q907" i="2"/>
  <c r="AJ907" i="2"/>
  <c r="S907" i="2"/>
  <c r="C907" i="2"/>
  <c r="AN907" i="2"/>
  <c r="O859" i="2"/>
  <c r="AE859" i="2"/>
  <c r="AT859" i="2"/>
  <c r="Q859" i="2"/>
  <c r="AF859" i="2"/>
  <c r="S859" i="2"/>
  <c r="AH859" i="2"/>
  <c r="E859" i="2"/>
  <c r="U859" i="2"/>
  <c r="AJ859" i="2"/>
  <c r="G859" i="2"/>
  <c r="W859" i="2"/>
  <c r="AL859" i="2"/>
  <c r="I859" i="2"/>
  <c r="Y859" i="2"/>
  <c r="AN859" i="2"/>
  <c r="K859" i="2"/>
  <c r="AA859" i="2"/>
  <c r="AP859" i="2"/>
  <c r="M859" i="2"/>
  <c r="AC859" i="2"/>
  <c r="AR859" i="2"/>
  <c r="C859" i="2"/>
  <c r="I803" i="2"/>
  <c r="Y803" i="2"/>
  <c r="AN803" i="2"/>
  <c r="K803" i="2"/>
  <c r="AA803" i="2"/>
  <c r="AP803" i="2"/>
  <c r="M803" i="2"/>
  <c r="AC803" i="2"/>
  <c r="AR803" i="2"/>
  <c r="O803" i="2"/>
  <c r="AE803" i="2"/>
  <c r="AT803" i="2"/>
  <c r="Q803" i="2"/>
  <c r="AF803" i="2"/>
  <c r="S803" i="2"/>
  <c r="AH803" i="2"/>
  <c r="U803" i="2"/>
  <c r="W803" i="2"/>
  <c r="AJ803" i="2"/>
  <c r="AL803" i="2"/>
  <c r="E803" i="2"/>
  <c r="G803" i="2"/>
  <c r="C803" i="2"/>
  <c r="G755" i="2"/>
  <c r="W755" i="2"/>
  <c r="AL755" i="2"/>
  <c r="U755" i="2"/>
  <c r="AN755" i="2"/>
  <c r="E755" i="2"/>
  <c r="Y755" i="2"/>
  <c r="AP755" i="2"/>
  <c r="I755" i="2"/>
  <c r="AA755" i="2"/>
  <c r="AR755" i="2"/>
  <c r="K755" i="2"/>
  <c r="AC755" i="2"/>
  <c r="AT755" i="2"/>
  <c r="M755" i="2"/>
  <c r="AE755" i="2"/>
  <c r="O755" i="2"/>
  <c r="AF755" i="2"/>
  <c r="Q755" i="2"/>
  <c r="AH755" i="2"/>
  <c r="S755" i="2"/>
  <c r="AJ755" i="2"/>
  <c r="C755" i="2"/>
  <c r="G683" i="2"/>
  <c r="W683" i="2"/>
  <c r="AL683" i="2"/>
  <c r="I683" i="2"/>
  <c r="Y683" i="2"/>
  <c r="AN683" i="2"/>
  <c r="K683" i="2"/>
  <c r="AA683" i="2"/>
  <c r="AP683" i="2"/>
  <c r="M683" i="2"/>
  <c r="AC683" i="2"/>
  <c r="AR683" i="2"/>
  <c r="O683" i="2"/>
  <c r="AE683" i="2"/>
  <c r="AT683" i="2"/>
  <c r="Q683" i="2"/>
  <c r="AF683" i="2"/>
  <c r="S683" i="2"/>
  <c r="AH683" i="2"/>
  <c r="E683" i="2"/>
  <c r="U683" i="2"/>
  <c r="AJ683" i="2"/>
  <c r="C683" i="2"/>
  <c r="M627" i="2"/>
  <c r="AC627" i="2"/>
  <c r="AR627" i="2"/>
  <c r="O627" i="2"/>
  <c r="AE627" i="2"/>
  <c r="AT627" i="2"/>
  <c r="Q627" i="2"/>
  <c r="AF627" i="2"/>
  <c r="S627" i="2"/>
  <c r="AH627" i="2"/>
  <c r="E627" i="2"/>
  <c r="U627" i="2"/>
  <c r="AJ627" i="2"/>
  <c r="G627" i="2"/>
  <c r="W627" i="2"/>
  <c r="AL627" i="2"/>
  <c r="I627" i="2"/>
  <c r="Y627" i="2"/>
  <c r="AN627" i="2"/>
  <c r="AA627" i="2"/>
  <c r="AP627" i="2"/>
  <c r="K627" i="2"/>
  <c r="C627" i="2"/>
  <c r="O563" i="2"/>
  <c r="AE563" i="2"/>
  <c r="AT563" i="2"/>
  <c r="E563" i="2"/>
  <c r="U563" i="2"/>
  <c r="AJ563" i="2"/>
  <c r="G563" i="2"/>
  <c r="W563" i="2"/>
  <c r="AL563" i="2"/>
  <c r="M563" i="2"/>
  <c r="AN563" i="2"/>
  <c r="Q563" i="2"/>
  <c r="AP563" i="2"/>
  <c r="S563" i="2"/>
  <c r="AR563" i="2"/>
  <c r="Y563" i="2"/>
  <c r="AA563" i="2"/>
  <c r="AC563" i="2"/>
  <c r="I563" i="2"/>
  <c r="AF563" i="2"/>
  <c r="K563" i="2"/>
  <c r="AH563" i="2"/>
  <c r="C563" i="2"/>
  <c r="O531" i="2"/>
  <c r="AE531" i="2"/>
  <c r="AT531" i="2"/>
  <c r="Q531" i="2"/>
  <c r="AF531" i="2"/>
  <c r="S531" i="2"/>
  <c r="AH531" i="2"/>
  <c r="E531" i="2"/>
  <c r="U531" i="2"/>
  <c r="AJ531" i="2"/>
  <c r="G531" i="2"/>
  <c r="W531" i="2"/>
  <c r="AL531" i="2"/>
  <c r="I531" i="2"/>
  <c r="Y531" i="2"/>
  <c r="AN531" i="2"/>
  <c r="K531" i="2"/>
  <c r="AA531" i="2"/>
  <c r="AP531" i="2"/>
  <c r="M531" i="2"/>
  <c r="AC531" i="2"/>
  <c r="AR531" i="2"/>
  <c r="C531" i="2"/>
  <c r="G459" i="2"/>
  <c r="W459" i="2"/>
  <c r="AL459" i="2"/>
  <c r="I459" i="2"/>
  <c r="Y459" i="2"/>
  <c r="AN459" i="2"/>
  <c r="K459" i="2"/>
  <c r="AA459" i="2"/>
  <c r="AP459" i="2"/>
  <c r="M459" i="2"/>
  <c r="AC459" i="2"/>
  <c r="AR459" i="2"/>
  <c r="O459" i="2"/>
  <c r="AE459" i="2"/>
  <c r="AT459" i="2"/>
  <c r="Q459" i="2"/>
  <c r="AF459" i="2"/>
  <c r="S459" i="2"/>
  <c r="AH459" i="2"/>
  <c r="E459" i="2"/>
  <c r="U459" i="2"/>
  <c r="AJ459" i="2"/>
  <c r="C459" i="2"/>
  <c r="S411" i="2"/>
  <c r="AH411" i="2"/>
  <c r="E411" i="2"/>
  <c r="U411" i="2"/>
  <c r="AJ411" i="2"/>
  <c r="G411" i="2"/>
  <c r="W411" i="2"/>
  <c r="AL411" i="2"/>
  <c r="I411" i="2"/>
  <c r="Y411" i="2"/>
  <c r="AN411" i="2"/>
  <c r="K411" i="2"/>
  <c r="AA411" i="2"/>
  <c r="AP411" i="2"/>
  <c r="M411" i="2"/>
  <c r="AC411" i="2"/>
  <c r="AR411" i="2"/>
  <c r="O411" i="2"/>
  <c r="AE411" i="2"/>
  <c r="AT411" i="2"/>
  <c r="Q411" i="2"/>
  <c r="AF411" i="2"/>
  <c r="C411" i="2"/>
  <c r="S347" i="2"/>
  <c r="AH347" i="2"/>
  <c r="K347" i="2"/>
  <c r="AC347" i="2"/>
  <c r="AT347" i="2"/>
  <c r="M347" i="2"/>
  <c r="AE347" i="2"/>
  <c r="O347" i="2"/>
  <c r="AF347" i="2"/>
  <c r="Q347" i="2"/>
  <c r="AJ347" i="2"/>
  <c r="U347" i="2"/>
  <c r="AL347" i="2"/>
  <c r="E347" i="2"/>
  <c r="W347" i="2"/>
  <c r="AN347" i="2"/>
  <c r="G347" i="2"/>
  <c r="Y347" i="2"/>
  <c r="AP347" i="2"/>
  <c r="AR347" i="2"/>
  <c r="I347" i="2"/>
  <c r="AA347" i="2"/>
  <c r="C347" i="2"/>
  <c r="Q275" i="2"/>
  <c r="AF275" i="2"/>
  <c r="S275" i="2"/>
  <c r="AH275" i="2"/>
  <c r="E275" i="2"/>
  <c r="U275" i="2"/>
  <c r="AJ275" i="2"/>
  <c r="G275" i="2"/>
  <c r="W275" i="2"/>
  <c r="AL275" i="2"/>
  <c r="I275" i="2"/>
  <c r="Y275" i="2"/>
  <c r="AN275" i="2"/>
  <c r="K275" i="2"/>
  <c r="AA275" i="2"/>
  <c r="AP275" i="2"/>
  <c r="M275" i="2"/>
  <c r="AC275" i="2"/>
  <c r="AR275" i="2"/>
  <c r="O275" i="2"/>
  <c r="AE275" i="2"/>
  <c r="AT275" i="2"/>
  <c r="C275" i="2"/>
  <c r="M20" i="2"/>
  <c r="AC20" i="2"/>
  <c r="AR20" i="2"/>
  <c r="Q20" i="2"/>
  <c r="AF20" i="2"/>
  <c r="S20" i="2"/>
  <c r="AH20" i="2"/>
  <c r="E20" i="2"/>
  <c r="I20" i="2"/>
  <c r="Y20" i="2"/>
  <c r="U20" i="2"/>
  <c r="AT20" i="2"/>
  <c r="W20" i="2"/>
  <c r="AA20" i="2"/>
  <c r="AE20" i="2"/>
  <c r="AJ20" i="2"/>
  <c r="G20" i="2"/>
  <c r="AL20" i="2"/>
  <c r="K20" i="2"/>
  <c r="AN20" i="2"/>
  <c r="O20" i="2"/>
  <c r="AP20" i="2"/>
  <c r="C20" i="2"/>
  <c r="M12" i="2"/>
  <c r="AC12" i="2"/>
  <c r="AR12" i="2"/>
  <c r="O12" i="2"/>
  <c r="AE12" i="2"/>
  <c r="AT12" i="2"/>
  <c r="Q12" i="2"/>
  <c r="AF12" i="2"/>
  <c r="S12" i="2"/>
  <c r="AH12" i="2"/>
  <c r="E12" i="2"/>
  <c r="U12" i="2"/>
  <c r="AJ12" i="2"/>
  <c r="I12" i="2"/>
  <c r="Y12" i="2"/>
  <c r="AN12" i="2"/>
  <c r="K12" i="2"/>
  <c r="AL12" i="2"/>
  <c r="AP12" i="2"/>
  <c r="G12" i="2"/>
  <c r="W12" i="2"/>
  <c r="AA12" i="2"/>
  <c r="C12" i="2"/>
  <c r="I1079" i="2"/>
  <c r="Y1079" i="2"/>
  <c r="AN1079" i="2"/>
  <c r="K1079" i="2"/>
  <c r="AA1079" i="2"/>
  <c r="AP1079" i="2"/>
  <c r="M1079" i="2"/>
  <c r="AC1079" i="2"/>
  <c r="AR1079" i="2"/>
  <c r="C1079" i="2"/>
  <c r="O1079" i="2"/>
  <c r="AE1079" i="2"/>
  <c r="AT1079" i="2"/>
  <c r="Q1079" i="2"/>
  <c r="AF1079" i="2"/>
  <c r="S1079" i="2"/>
  <c r="AH1079" i="2"/>
  <c r="E1079" i="2"/>
  <c r="U1079" i="2"/>
  <c r="AJ1079" i="2"/>
  <c r="W1079" i="2"/>
  <c r="AL1079" i="2"/>
  <c r="G1079" i="2"/>
  <c r="I1039" i="2"/>
  <c r="Y1039" i="2"/>
  <c r="AN1039" i="2"/>
  <c r="G1039" i="2"/>
  <c r="K1039" i="2"/>
  <c r="AA1039" i="2"/>
  <c r="AP1039" i="2"/>
  <c r="W1039" i="2"/>
  <c r="M1039" i="2"/>
  <c r="AC1039" i="2"/>
  <c r="AR1039" i="2"/>
  <c r="C1039" i="2"/>
  <c r="O1039" i="2"/>
  <c r="AE1039" i="2"/>
  <c r="AT1039" i="2"/>
  <c r="Q1039" i="2"/>
  <c r="AF1039" i="2"/>
  <c r="S1039" i="2"/>
  <c r="AH1039" i="2"/>
  <c r="E1039" i="2"/>
  <c r="U1039" i="2"/>
  <c r="AJ1039" i="2"/>
  <c r="AL1039" i="2"/>
  <c r="O1015" i="2"/>
  <c r="AE1015" i="2"/>
  <c r="AT1015" i="2"/>
  <c r="Q1015" i="2"/>
  <c r="AH1015" i="2"/>
  <c r="S1015" i="2"/>
  <c r="AJ1015" i="2"/>
  <c r="U1015" i="2"/>
  <c r="AL1015" i="2"/>
  <c r="C1015" i="2"/>
  <c r="E1015" i="2"/>
  <c r="W1015" i="2"/>
  <c r="AN1015" i="2"/>
  <c r="G1015" i="2"/>
  <c r="Y1015" i="2"/>
  <c r="AP1015" i="2"/>
  <c r="AF1015" i="2"/>
  <c r="I1015" i="2"/>
  <c r="AA1015" i="2"/>
  <c r="AR1015" i="2"/>
  <c r="K1015" i="2"/>
  <c r="AC1015" i="2"/>
  <c r="M1015" i="2"/>
  <c r="O983" i="2"/>
  <c r="AE983" i="2"/>
  <c r="AT983" i="2"/>
  <c r="Q983" i="2"/>
  <c r="AF983" i="2"/>
  <c r="S983" i="2"/>
  <c r="AH983" i="2"/>
  <c r="E983" i="2"/>
  <c r="U983" i="2"/>
  <c r="AJ983" i="2"/>
  <c r="G983" i="2"/>
  <c r="W983" i="2"/>
  <c r="AL983" i="2"/>
  <c r="I983" i="2"/>
  <c r="Y983" i="2"/>
  <c r="AN983" i="2"/>
  <c r="K983" i="2"/>
  <c r="AA983" i="2"/>
  <c r="AP983" i="2"/>
  <c r="M983" i="2"/>
  <c r="AC983" i="2"/>
  <c r="C983" i="2"/>
  <c r="AR983" i="2"/>
  <c r="O951" i="2"/>
  <c r="AE951" i="2"/>
  <c r="AT951" i="2"/>
  <c r="Q951" i="2"/>
  <c r="AF951" i="2"/>
  <c r="S951" i="2"/>
  <c r="AH951" i="2"/>
  <c r="E951" i="2"/>
  <c r="U951" i="2"/>
  <c r="AJ951" i="2"/>
  <c r="G951" i="2"/>
  <c r="W951" i="2"/>
  <c r="AL951" i="2"/>
  <c r="I951" i="2"/>
  <c r="Y951" i="2"/>
  <c r="AN951" i="2"/>
  <c r="K951" i="2"/>
  <c r="AA951" i="2"/>
  <c r="AP951" i="2"/>
  <c r="M951" i="2"/>
  <c r="AC951" i="2"/>
  <c r="C951" i="2"/>
  <c r="AR951" i="2"/>
  <c r="I19" i="2"/>
  <c r="Y19" i="2"/>
  <c r="AN19" i="2"/>
  <c r="M19" i="2"/>
  <c r="AC19" i="2"/>
  <c r="AR19" i="2"/>
  <c r="O19" i="2"/>
  <c r="AE19" i="2"/>
  <c r="AT19" i="2"/>
  <c r="Q19" i="2"/>
  <c r="AF19" i="2"/>
  <c r="E19" i="2"/>
  <c r="U19" i="2"/>
  <c r="AJ19" i="2"/>
  <c r="AL19" i="2"/>
  <c r="AP19" i="2"/>
  <c r="G19" i="2"/>
  <c r="K19" i="2"/>
  <c r="S19" i="2"/>
  <c r="W19" i="2"/>
  <c r="AA19" i="2"/>
  <c r="AH19" i="2"/>
  <c r="C19" i="2"/>
  <c r="E1094" i="2"/>
  <c r="U1094" i="2"/>
  <c r="AJ1094" i="2"/>
  <c r="G1094" i="2"/>
  <c r="W1094" i="2"/>
  <c r="AL1094" i="2"/>
  <c r="C1094" i="2"/>
  <c r="I1094" i="2"/>
  <c r="Y1094" i="2"/>
  <c r="AN1094" i="2"/>
  <c r="K1094" i="2"/>
  <c r="AA1094" i="2"/>
  <c r="AP1094" i="2"/>
  <c r="M1094" i="2"/>
  <c r="AC1094" i="2"/>
  <c r="AR1094" i="2"/>
  <c r="O1094" i="2"/>
  <c r="AE1094" i="2"/>
  <c r="AT1094" i="2"/>
  <c r="Q1094" i="2"/>
  <c r="AF1094" i="2"/>
  <c r="S1094" i="2"/>
  <c r="AH1094" i="2"/>
  <c r="E1062" i="2"/>
  <c r="U1062" i="2"/>
  <c r="AJ1062" i="2"/>
  <c r="S1062" i="2"/>
  <c r="G1062" i="2"/>
  <c r="W1062" i="2"/>
  <c r="AL1062" i="2"/>
  <c r="C1062" i="2"/>
  <c r="I1062" i="2"/>
  <c r="Y1062" i="2"/>
  <c r="AN1062" i="2"/>
  <c r="K1062" i="2"/>
  <c r="AA1062" i="2"/>
  <c r="AP1062" i="2"/>
  <c r="M1062" i="2"/>
  <c r="AC1062" i="2"/>
  <c r="AR1062" i="2"/>
  <c r="O1062" i="2"/>
  <c r="AE1062" i="2"/>
  <c r="AT1062" i="2"/>
  <c r="AH1062" i="2"/>
  <c r="Q1062" i="2"/>
  <c r="AF1062" i="2"/>
  <c r="E1038" i="2"/>
  <c r="U1038" i="2"/>
  <c r="AJ1038" i="2"/>
  <c r="G1038" i="2"/>
  <c r="W1038" i="2"/>
  <c r="AL1038" i="2"/>
  <c r="C1038" i="2"/>
  <c r="I1038" i="2"/>
  <c r="Y1038" i="2"/>
  <c r="AN1038" i="2"/>
  <c r="AH1038" i="2"/>
  <c r="K1038" i="2"/>
  <c r="AA1038" i="2"/>
  <c r="AP1038" i="2"/>
  <c r="M1038" i="2"/>
  <c r="AC1038" i="2"/>
  <c r="AR1038" i="2"/>
  <c r="O1038" i="2"/>
  <c r="AE1038" i="2"/>
  <c r="AT1038" i="2"/>
  <c r="Q1038" i="2"/>
  <c r="AF1038" i="2"/>
  <c r="S1038" i="2"/>
  <c r="K1022" i="2"/>
  <c r="AA1022" i="2"/>
  <c r="AP1022" i="2"/>
  <c r="Q1022" i="2"/>
  <c r="AH1022" i="2"/>
  <c r="S1022" i="2"/>
  <c r="AJ1022" i="2"/>
  <c r="C1022" i="2"/>
  <c r="U1022" i="2"/>
  <c r="AL1022" i="2"/>
  <c r="AF1022" i="2"/>
  <c r="E1022" i="2"/>
  <c r="W1022" i="2"/>
  <c r="AN1022" i="2"/>
  <c r="G1022" i="2"/>
  <c r="Y1022" i="2"/>
  <c r="AR1022" i="2"/>
  <c r="I1022" i="2"/>
  <c r="AC1022" i="2"/>
  <c r="AT1022" i="2"/>
  <c r="O1022" i="2"/>
  <c r="M1022" i="2"/>
  <c r="AE1022" i="2"/>
  <c r="K1014" i="2"/>
  <c r="AA1014" i="2"/>
  <c r="AP1014" i="2"/>
  <c r="U1014" i="2"/>
  <c r="AL1014" i="2"/>
  <c r="E1014" i="2"/>
  <c r="W1014" i="2"/>
  <c r="AN1014" i="2"/>
  <c r="C1014" i="2"/>
  <c r="G1014" i="2"/>
  <c r="Y1014" i="2"/>
  <c r="AR1014" i="2"/>
  <c r="AJ1014" i="2"/>
  <c r="I1014" i="2"/>
  <c r="AC1014" i="2"/>
  <c r="AT1014" i="2"/>
  <c r="M1014" i="2"/>
  <c r="AE1014" i="2"/>
  <c r="O1014" i="2"/>
  <c r="AF1014" i="2"/>
  <c r="Q1014" i="2"/>
  <c r="AH1014" i="2"/>
  <c r="S1014" i="2"/>
  <c r="K1006" i="2"/>
  <c r="AA1006" i="2"/>
  <c r="AP1006" i="2"/>
  <c r="S1006" i="2"/>
  <c r="AH1006" i="2"/>
  <c r="U1006" i="2"/>
  <c r="AN1006" i="2"/>
  <c r="W1006" i="2"/>
  <c r="AR1006" i="2"/>
  <c r="C1006" i="2"/>
  <c r="E1006" i="2"/>
  <c r="Y1006" i="2"/>
  <c r="AT1006" i="2"/>
  <c r="G1006" i="2"/>
  <c r="AC1006" i="2"/>
  <c r="Q1006" i="2"/>
  <c r="I1006" i="2"/>
  <c r="AE1006" i="2"/>
  <c r="M1006" i="2"/>
  <c r="AF1006" i="2"/>
  <c r="O1006" i="2"/>
  <c r="AJ1006" i="2"/>
  <c r="AL1006" i="2"/>
  <c r="K998" i="2"/>
  <c r="AA998" i="2"/>
  <c r="AP998" i="2"/>
  <c r="Q998" i="2"/>
  <c r="AF998" i="2"/>
  <c r="S998" i="2"/>
  <c r="AH998" i="2"/>
  <c r="M998" i="2"/>
  <c r="AL998" i="2"/>
  <c r="O998" i="2"/>
  <c r="AN998" i="2"/>
  <c r="C998" i="2"/>
  <c r="U998" i="2"/>
  <c r="AR998" i="2"/>
  <c r="W998" i="2"/>
  <c r="AT998" i="2"/>
  <c r="I998" i="2"/>
  <c r="Y998" i="2"/>
  <c r="E998" i="2"/>
  <c r="AC998" i="2"/>
  <c r="G998" i="2"/>
  <c r="AE998" i="2"/>
  <c r="AJ998" i="2"/>
  <c r="K990" i="2"/>
  <c r="AA990" i="2"/>
  <c r="AP990" i="2"/>
  <c r="M990" i="2"/>
  <c r="AC990" i="2"/>
  <c r="AR990" i="2"/>
  <c r="O990" i="2"/>
  <c r="AE990" i="2"/>
  <c r="AT990" i="2"/>
  <c r="Q990" i="2"/>
  <c r="AF990" i="2"/>
  <c r="S990" i="2"/>
  <c r="AH990" i="2"/>
  <c r="AJ990" i="2"/>
  <c r="AL990" i="2"/>
  <c r="C990" i="2"/>
  <c r="E990" i="2"/>
  <c r="AN990" i="2"/>
  <c r="Y990" i="2"/>
  <c r="G990" i="2"/>
  <c r="I990" i="2"/>
  <c r="U990" i="2"/>
  <c r="W990" i="2"/>
  <c r="K982" i="2"/>
  <c r="AA982" i="2"/>
  <c r="AP982" i="2"/>
  <c r="M982" i="2"/>
  <c r="AC982" i="2"/>
  <c r="AR982" i="2"/>
  <c r="O982" i="2"/>
  <c r="AE982" i="2"/>
  <c r="AT982" i="2"/>
  <c r="Q982" i="2"/>
  <c r="AF982" i="2"/>
  <c r="S982" i="2"/>
  <c r="AH982" i="2"/>
  <c r="E982" i="2"/>
  <c r="U982" i="2"/>
  <c r="AJ982" i="2"/>
  <c r="G982" i="2"/>
  <c r="W982" i="2"/>
  <c r="AL982" i="2"/>
  <c r="C982" i="2"/>
  <c r="AN982" i="2"/>
  <c r="I982" i="2"/>
  <c r="Y982" i="2"/>
  <c r="K974" i="2"/>
  <c r="AA974" i="2"/>
  <c r="AP974" i="2"/>
  <c r="M974" i="2"/>
  <c r="AC974" i="2"/>
  <c r="AR974" i="2"/>
  <c r="O974" i="2"/>
  <c r="AE974" i="2"/>
  <c r="AT974" i="2"/>
  <c r="Q974" i="2"/>
  <c r="AF974" i="2"/>
  <c r="S974" i="2"/>
  <c r="AH974" i="2"/>
  <c r="E974" i="2"/>
  <c r="U974" i="2"/>
  <c r="AJ974" i="2"/>
  <c r="G974" i="2"/>
  <c r="W974" i="2"/>
  <c r="AL974" i="2"/>
  <c r="Y974" i="2"/>
  <c r="AN974" i="2"/>
  <c r="C974" i="2"/>
  <c r="I974" i="2"/>
  <c r="K966" i="2"/>
  <c r="AA966" i="2"/>
  <c r="AP966" i="2"/>
  <c r="M966" i="2"/>
  <c r="AC966" i="2"/>
  <c r="AR966" i="2"/>
  <c r="O966" i="2"/>
  <c r="AE966" i="2"/>
  <c r="AT966" i="2"/>
  <c r="Q966" i="2"/>
  <c r="AF966" i="2"/>
  <c r="S966" i="2"/>
  <c r="AH966" i="2"/>
  <c r="E966" i="2"/>
  <c r="U966" i="2"/>
  <c r="AJ966" i="2"/>
  <c r="G966" i="2"/>
  <c r="W966" i="2"/>
  <c r="AL966" i="2"/>
  <c r="I966" i="2"/>
  <c r="C966" i="2"/>
  <c r="Y966" i="2"/>
  <c r="AN966" i="2"/>
  <c r="K958" i="2"/>
  <c r="AA958" i="2"/>
  <c r="AP958" i="2"/>
  <c r="M958" i="2"/>
  <c r="AC958" i="2"/>
  <c r="AR958" i="2"/>
  <c r="O958" i="2"/>
  <c r="AE958" i="2"/>
  <c r="AT958" i="2"/>
  <c r="Q958" i="2"/>
  <c r="AF958" i="2"/>
  <c r="S958" i="2"/>
  <c r="AH958" i="2"/>
  <c r="E958" i="2"/>
  <c r="U958" i="2"/>
  <c r="AJ958" i="2"/>
  <c r="G958" i="2"/>
  <c r="W958" i="2"/>
  <c r="AL958" i="2"/>
  <c r="C958" i="2"/>
  <c r="I958" i="2"/>
  <c r="Y958" i="2"/>
  <c r="AN958" i="2"/>
  <c r="K950" i="2"/>
  <c r="AA950" i="2"/>
  <c r="AP950" i="2"/>
  <c r="M950" i="2"/>
  <c r="AC950" i="2"/>
  <c r="AR950" i="2"/>
  <c r="O950" i="2"/>
  <c r="AE950" i="2"/>
  <c r="AT950" i="2"/>
  <c r="Q950" i="2"/>
  <c r="AF950" i="2"/>
  <c r="S950" i="2"/>
  <c r="AH950" i="2"/>
  <c r="E950" i="2"/>
  <c r="U950" i="2"/>
  <c r="AJ950" i="2"/>
  <c r="G950" i="2"/>
  <c r="W950" i="2"/>
  <c r="AL950" i="2"/>
  <c r="C950" i="2"/>
  <c r="I950" i="2"/>
  <c r="Y950" i="2"/>
  <c r="AN950" i="2"/>
  <c r="K942" i="2"/>
  <c r="AA942" i="2"/>
  <c r="AP942" i="2"/>
  <c r="M942" i="2"/>
  <c r="AC942" i="2"/>
  <c r="AR942" i="2"/>
  <c r="O942" i="2"/>
  <c r="AE942" i="2"/>
  <c r="AT942" i="2"/>
  <c r="Q942" i="2"/>
  <c r="AF942" i="2"/>
  <c r="S942" i="2"/>
  <c r="AH942" i="2"/>
  <c r="E942" i="2"/>
  <c r="U942" i="2"/>
  <c r="AJ942" i="2"/>
  <c r="G942" i="2"/>
  <c r="W942" i="2"/>
  <c r="AL942" i="2"/>
  <c r="Y942" i="2"/>
  <c r="AN942" i="2"/>
  <c r="C942" i="2"/>
  <c r="I942" i="2"/>
  <c r="K934" i="2"/>
  <c r="AA934" i="2"/>
  <c r="AP934" i="2"/>
  <c r="O934" i="2"/>
  <c r="AF934" i="2"/>
  <c r="Q934" i="2"/>
  <c r="AH934" i="2"/>
  <c r="S934" i="2"/>
  <c r="AJ934" i="2"/>
  <c r="U934" i="2"/>
  <c r="AL934" i="2"/>
  <c r="E934" i="2"/>
  <c r="W934" i="2"/>
  <c r="AN934" i="2"/>
  <c r="G934" i="2"/>
  <c r="Y934" i="2"/>
  <c r="AR934" i="2"/>
  <c r="I934" i="2"/>
  <c r="AC934" i="2"/>
  <c r="AT934" i="2"/>
  <c r="C934" i="2"/>
  <c r="M934" i="2"/>
  <c r="AE934" i="2"/>
  <c r="K926" i="2"/>
  <c r="AA926" i="2"/>
  <c r="AP926" i="2"/>
  <c r="S926" i="2"/>
  <c r="AJ926" i="2"/>
  <c r="U926" i="2"/>
  <c r="AL926" i="2"/>
  <c r="E926" i="2"/>
  <c r="W926" i="2"/>
  <c r="AN926" i="2"/>
  <c r="G926" i="2"/>
  <c r="Y926" i="2"/>
  <c r="AR926" i="2"/>
  <c r="I926" i="2"/>
  <c r="AC926" i="2"/>
  <c r="AT926" i="2"/>
  <c r="M926" i="2"/>
  <c r="AE926" i="2"/>
  <c r="O926" i="2"/>
  <c r="AF926" i="2"/>
  <c r="Q926" i="2"/>
  <c r="AH926" i="2"/>
  <c r="C926" i="2"/>
  <c r="K918" i="2"/>
  <c r="AA918" i="2"/>
  <c r="AP918" i="2"/>
  <c r="E918" i="2"/>
  <c r="W918" i="2"/>
  <c r="AN918" i="2"/>
  <c r="G918" i="2"/>
  <c r="Y918" i="2"/>
  <c r="AR918" i="2"/>
  <c r="I918" i="2"/>
  <c r="AC918" i="2"/>
  <c r="AT918" i="2"/>
  <c r="M918" i="2"/>
  <c r="AE918" i="2"/>
  <c r="O918" i="2"/>
  <c r="AF918" i="2"/>
  <c r="Q918" i="2"/>
  <c r="AH918" i="2"/>
  <c r="S918" i="2"/>
  <c r="AJ918" i="2"/>
  <c r="C918" i="2"/>
  <c r="U918" i="2"/>
  <c r="AL918" i="2"/>
  <c r="K910" i="2"/>
  <c r="AA910" i="2"/>
  <c r="AP910" i="2"/>
  <c r="S910" i="2"/>
  <c r="AH910" i="2"/>
  <c r="M910" i="2"/>
  <c r="AF910" i="2"/>
  <c r="O910" i="2"/>
  <c r="AJ910" i="2"/>
  <c r="Q910" i="2"/>
  <c r="AL910" i="2"/>
  <c r="U910" i="2"/>
  <c r="AN910" i="2"/>
  <c r="W910" i="2"/>
  <c r="AR910" i="2"/>
  <c r="E910" i="2"/>
  <c r="Y910" i="2"/>
  <c r="AT910" i="2"/>
  <c r="G910" i="2"/>
  <c r="AC910" i="2"/>
  <c r="C910" i="2"/>
  <c r="I910" i="2"/>
  <c r="AE910" i="2"/>
  <c r="K902" i="2"/>
  <c r="AA902" i="2"/>
  <c r="AP902" i="2"/>
  <c r="Q902" i="2"/>
  <c r="AF902" i="2"/>
  <c r="S902" i="2"/>
  <c r="AH902" i="2"/>
  <c r="E902" i="2"/>
  <c r="AC902" i="2"/>
  <c r="G902" i="2"/>
  <c r="AE902" i="2"/>
  <c r="I902" i="2"/>
  <c r="AJ902" i="2"/>
  <c r="M902" i="2"/>
  <c r="AL902" i="2"/>
  <c r="O902" i="2"/>
  <c r="AN902" i="2"/>
  <c r="U902" i="2"/>
  <c r="AR902" i="2"/>
  <c r="W902" i="2"/>
  <c r="AT902" i="2"/>
  <c r="C902" i="2"/>
  <c r="Y902" i="2"/>
  <c r="K894" i="2"/>
  <c r="AA894" i="2"/>
  <c r="AP894" i="2"/>
  <c r="M894" i="2"/>
  <c r="AC894" i="2"/>
  <c r="AR894" i="2"/>
  <c r="O894" i="2"/>
  <c r="AE894" i="2"/>
  <c r="AT894" i="2"/>
  <c r="Q894" i="2"/>
  <c r="AF894" i="2"/>
  <c r="S894" i="2"/>
  <c r="AH894" i="2"/>
  <c r="E894" i="2"/>
  <c r="U894" i="2"/>
  <c r="W894" i="2"/>
  <c r="Y894" i="2"/>
  <c r="AJ894" i="2"/>
  <c r="AL894" i="2"/>
  <c r="AN894" i="2"/>
  <c r="G894" i="2"/>
  <c r="C894" i="2"/>
  <c r="I894" i="2"/>
  <c r="K886" i="2"/>
  <c r="AA886" i="2"/>
  <c r="AP886" i="2"/>
  <c r="M886" i="2"/>
  <c r="AC886" i="2"/>
  <c r="AR886" i="2"/>
  <c r="O886" i="2"/>
  <c r="AE886" i="2"/>
  <c r="AT886" i="2"/>
  <c r="Q886" i="2"/>
  <c r="AF886" i="2"/>
  <c r="S886" i="2"/>
  <c r="AH886" i="2"/>
  <c r="E886" i="2"/>
  <c r="U886" i="2"/>
  <c r="AJ886" i="2"/>
  <c r="G886" i="2"/>
  <c r="W886" i="2"/>
  <c r="AL886" i="2"/>
  <c r="AN886" i="2"/>
  <c r="I886" i="2"/>
  <c r="C886" i="2"/>
  <c r="Y886" i="2"/>
  <c r="K878" i="2"/>
  <c r="AA878" i="2"/>
  <c r="AP878" i="2"/>
  <c r="M878" i="2"/>
  <c r="AC878" i="2"/>
  <c r="AR878" i="2"/>
  <c r="O878" i="2"/>
  <c r="AE878" i="2"/>
  <c r="AT878" i="2"/>
  <c r="Q878" i="2"/>
  <c r="AF878" i="2"/>
  <c r="S878" i="2"/>
  <c r="AH878" i="2"/>
  <c r="E878" i="2"/>
  <c r="U878" i="2"/>
  <c r="AJ878" i="2"/>
  <c r="G878" i="2"/>
  <c r="W878" i="2"/>
  <c r="AL878" i="2"/>
  <c r="I878" i="2"/>
  <c r="Y878" i="2"/>
  <c r="AN878" i="2"/>
  <c r="C878" i="2"/>
  <c r="K870" i="2"/>
  <c r="AA870" i="2"/>
  <c r="AP870" i="2"/>
  <c r="M870" i="2"/>
  <c r="AC870" i="2"/>
  <c r="AR870" i="2"/>
  <c r="O870" i="2"/>
  <c r="AE870" i="2"/>
  <c r="AT870" i="2"/>
  <c r="Q870" i="2"/>
  <c r="AF870" i="2"/>
  <c r="S870" i="2"/>
  <c r="AH870" i="2"/>
  <c r="E870" i="2"/>
  <c r="U870" i="2"/>
  <c r="AJ870" i="2"/>
  <c r="G870" i="2"/>
  <c r="W870" i="2"/>
  <c r="AL870" i="2"/>
  <c r="I870" i="2"/>
  <c r="Y870" i="2"/>
  <c r="AN870" i="2"/>
  <c r="C870" i="2"/>
  <c r="K862" i="2"/>
  <c r="AA862" i="2"/>
  <c r="AP862" i="2"/>
  <c r="M862" i="2"/>
  <c r="AC862" i="2"/>
  <c r="AR862" i="2"/>
  <c r="O862" i="2"/>
  <c r="AE862" i="2"/>
  <c r="AT862" i="2"/>
  <c r="Q862" i="2"/>
  <c r="AF862" i="2"/>
  <c r="S862" i="2"/>
  <c r="AH862" i="2"/>
  <c r="E862" i="2"/>
  <c r="U862" i="2"/>
  <c r="AJ862" i="2"/>
  <c r="G862" i="2"/>
  <c r="W862" i="2"/>
  <c r="AL862" i="2"/>
  <c r="I862" i="2"/>
  <c r="Y862" i="2"/>
  <c r="AN862" i="2"/>
  <c r="C862" i="2"/>
  <c r="K854" i="2"/>
  <c r="AA854" i="2"/>
  <c r="AP854" i="2"/>
  <c r="M854" i="2"/>
  <c r="AC854" i="2"/>
  <c r="AR854" i="2"/>
  <c r="O854" i="2"/>
  <c r="AE854" i="2"/>
  <c r="AT854" i="2"/>
  <c r="Q854" i="2"/>
  <c r="AF854" i="2"/>
  <c r="S854" i="2"/>
  <c r="AH854" i="2"/>
  <c r="E854" i="2"/>
  <c r="U854" i="2"/>
  <c r="AJ854" i="2"/>
  <c r="G854" i="2"/>
  <c r="W854" i="2"/>
  <c r="AL854" i="2"/>
  <c r="AN854" i="2"/>
  <c r="I854" i="2"/>
  <c r="C854" i="2"/>
  <c r="Y854" i="2"/>
  <c r="K846" i="2"/>
  <c r="AA846" i="2"/>
  <c r="AP846" i="2"/>
  <c r="M846" i="2"/>
  <c r="AC846" i="2"/>
  <c r="AR846" i="2"/>
  <c r="O846" i="2"/>
  <c r="AE846" i="2"/>
  <c r="AT846" i="2"/>
  <c r="Q846" i="2"/>
  <c r="AF846" i="2"/>
  <c r="S846" i="2"/>
  <c r="AH846" i="2"/>
  <c r="E846" i="2"/>
  <c r="U846" i="2"/>
  <c r="AJ846" i="2"/>
  <c r="G846" i="2"/>
  <c r="W846" i="2"/>
  <c r="AL846" i="2"/>
  <c r="I846" i="2"/>
  <c r="Y846" i="2"/>
  <c r="AN846" i="2"/>
  <c r="C846" i="2"/>
  <c r="K838" i="2"/>
  <c r="AA838" i="2"/>
  <c r="AP838" i="2"/>
  <c r="M838" i="2"/>
  <c r="AC838" i="2"/>
  <c r="AR838" i="2"/>
  <c r="O838" i="2"/>
  <c r="AE838" i="2"/>
  <c r="AT838" i="2"/>
  <c r="Q838" i="2"/>
  <c r="AF838" i="2"/>
  <c r="S838" i="2"/>
  <c r="AH838" i="2"/>
  <c r="E838" i="2"/>
  <c r="U838" i="2"/>
  <c r="AJ838" i="2"/>
  <c r="G838" i="2"/>
  <c r="W838" i="2"/>
  <c r="AL838" i="2"/>
  <c r="I838" i="2"/>
  <c r="Y838" i="2"/>
  <c r="AN838" i="2"/>
  <c r="C838" i="2"/>
  <c r="E830" i="2"/>
  <c r="U830" i="2"/>
  <c r="AJ830" i="2"/>
  <c r="Q830" i="2"/>
  <c r="AH830" i="2"/>
  <c r="S830" i="2"/>
  <c r="AL830" i="2"/>
  <c r="W830" i="2"/>
  <c r="AN830" i="2"/>
  <c r="G830" i="2"/>
  <c r="Y830" i="2"/>
  <c r="AP830" i="2"/>
  <c r="I830" i="2"/>
  <c r="AA830" i="2"/>
  <c r="AR830" i="2"/>
  <c r="K830" i="2"/>
  <c r="AC830" i="2"/>
  <c r="AT830" i="2"/>
  <c r="M830" i="2"/>
  <c r="AE830" i="2"/>
  <c r="O830" i="2"/>
  <c r="AF830" i="2"/>
  <c r="C830" i="2"/>
  <c r="E822" i="2"/>
  <c r="U822" i="2"/>
  <c r="AJ822" i="2"/>
  <c r="M822" i="2"/>
  <c r="W822" i="2"/>
  <c r="AN822" i="2"/>
  <c r="Y822" i="2"/>
  <c r="AP822" i="2"/>
  <c r="G822" i="2"/>
  <c r="AA822" i="2"/>
  <c r="AR822" i="2"/>
  <c r="I822" i="2"/>
  <c r="AC822" i="2"/>
  <c r="AT822" i="2"/>
  <c r="K822" i="2"/>
  <c r="AE822" i="2"/>
  <c r="O822" i="2"/>
  <c r="AF822" i="2"/>
  <c r="Q822" i="2"/>
  <c r="AH822" i="2"/>
  <c r="S822" i="2"/>
  <c r="AL822" i="2"/>
  <c r="C822" i="2"/>
  <c r="E814" i="2"/>
  <c r="U814" i="2"/>
  <c r="AJ814" i="2"/>
  <c r="K814" i="2"/>
  <c r="AA814" i="2"/>
  <c r="AP814" i="2"/>
  <c r="M814" i="2"/>
  <c r="AC814" i="2"/>
  <c r="AR814" i="2"/>
  <c r="Y814" i="2"/>
  <c r="AE814" i="2"/>
  <c r="G814" i="2"/>
  <c r="AF814" i="2"/>
  <c r="I814" i="2"/>
  <c r="AH814" i="2"/>
  <c r="O814" i="2"/>
  <c r="AL814" i="2"/>
  <c r="Q814" i="2"/>
  <c r="AN814" i="2"/>
  <c r="S814" i="2"/>
  <c r="AT814" i="2"/>
  <c r="W814" i="2"/>
  <c r="C814" i="2"/>
  <c r="E806" i="2"/>
  <c r="U806" i="2"/>
  <c r="AJ806" i="2"/>
  <c r="G806" i="2"/>
  <c r="W806" i="2"/>
  <c r="AL806" i="2"/>
  <c r="I806" i="2"/>
  <c r="Y806" i="2"/>
  <c r="AN806" i="2"/>
  <c r="K806" i="2"/>
  <c r="AA806" i="2"/>
  <c r="AP806" i="2"/>
  <c r="M806" i="2"/>
  <c r="AC806" i="2"/>
  <c r="AR806" i="2"/>
  <c r="S806" i="2"/>
  <c r="AE806" i="2"/>
  <c r="AF806" i="2"/>
  <c r="AH806" i="2"/>
  <c r="AT806" i="2"/>
  <c r="O806" i="2"/>
  <c r="Q806" i="2"/>
  <c r="C806" i="2"/>
  <c r="E798" i="2"/>
  <c r="U798" i="2"/>
  <c r="AJ798" i="2"/>
  <c r="G798" i="2"/>
  <c r="W798" i="2"/>
  <c r="AL798" i="2"/>
  <c r="I798" i="2"/>
  <c r="Y798" i="2"/>
  <c r="AN798" i="2"/>
  <c r="K798" i="2"/>
  <c r="AA798" i="2"/>
  <c r="AP798" i="2"/>
  <c r="M798" i="2"/>
  <c r="AC798" i="2"/>
  <c r="AR798" i="2"/>
  <c r="O798" i="2"/>
  <c r="AE798" i="2"/>
  <c r="AT798" i="2"/>
  <c r="Q798" i="2"/>
  <c r="AF798" i="2"/>
  <c r="S798" i="2"/>
  <c r="AH798" i="2"/>
  <c r="C798" i="2"/>
  <c r="E790" i="2"/>
  <c r="U790" i="2"/>
  <c r="AJ790" i="2"/>
  <c r="G790" i="2"/>
  <c r="W790" i="2"/>
  <c r="AL790" i="2"/>
  <c r="I790" i="2"/>
  <c r="Y790" i="2"/>
  <c r="AN790" i="2"/>
  <c r="K790" i="2"/>
  <c r="AA790" i="2"/>
  <c r="AP790" i="2"/>
  <c r="M790" i="2"/>
  <c r="AC790" i="2"/>
  <c r="AR790" i="2"/>
  <c r="O790" i="2"/>
  <c r="AE790" i="2"/>
  <c r="AT790" i="2"/>
  <c r="Q790" i="2"/>
  <c r="AF790" i="2"/>
  <c r="S790" i="2"/>
  <c r="AH790" i="2"/>
  <c r="C790" i="2"/>
  <c r="E782" i="2"/>
  <c r="U782" i="2"/>
  <c r="AJ782" i="2"/>
  <c r="G782" i="2"/>
  <c r="W782" i="2"/>
  <c r="AL782" i="2"/>
  <c r="I782" i="2"/>
  <c r="Y782" i="2"/>
  <c r="AN782" i="2"/>
  <c r="K782" i="2"/>
  <c r="AA782" i="2"/>
  <c r="AP782" i="2"/>
  <c r="M782" i="2"/>
  <c r="AC782" i="2"/>
  <c r="AR782" i="2"/>
  <c r="O782" i="2"/>
  <c r="AE782" i="2"/>
  <c r="AT782" i="2"/>
  <c r="Q782" i="2"/>
  <c r="AF782" i="2"/>
  <c r="S782" i="2"/>
  <c r="AH782" i="2"/>
  <c r="C782" i="2"/>
  <c r="E774" i="2"/>
  <c r="U774" i="2"/>
  <c r="AJ774" i="2"/>
  <c r="G774" i="2"/>
  <c r="W774" i="2"/>
  <c r="AL774" i="2"/>
  <c r="I774" i="2"/>
  <c r="Y774" i="2"/>
  <c r="AN774" i="2"/>
  <c r="K774" i="2"/>
  <c r="AA774" i="2"/>
  <c r="AP774" i="2"/>
  <c r="M774" i="2"/>
  <c r="AC774" i="2"/>
  <c r="AR774" i="2"/>
  <c r="O774" i="2"/>
  <c r="AE774" i="2"/>
  <c r="AT774" i="2"/>
  <c r="Q774" i="2"/>
  <c r="AF774" i="2"/>
  <c r="S774" i="2"/>
  <c r="AH774" i="2"/>
  <c r="C774" i="2"/>
  <c r="E766" i="2"/>
  <c r="U766" i="2"/>
  <c r="AJ766" i="2"/>
  <c r="G766" i="2"/>
  <c r="W766" i="2"/>
  <c r="AL766" i="2"/>
  <c r="I766" i="2"/>
  <c r="Y766" i="2"/>
  <c r="AN766" i="2"/>
  <c r="K766" i="2"/>
  <c r="AA766" i="2"/>
  <c r="AP766" i="2"/>
  <c r="M766" i="2"/>
  <c r="AC766" i="2"/>
  <c r="AR766" i="2"/>
  <c r="O766" i="2"/>
  <c r="AE766" i="2"/>
  <c r="AT766" i="2"/>
  <c r="Q766" i="2"/>
  <c r="AF766" i="2"/>
  <c r="S766" i="2"/>
  <c r="AH766" i="2"/>
  <c r="C766" i="2"/>
  <c r="E758" i="2"/>
  <c r="U758" i="2"/>
  <c r="AJ758" i="2"/>
  <c r="G758" i="2"/>
  <c r="W758" i="2"/>
  <c r="AL758" i="2"/>
  <c r="I758" i="2"/>
  <c r="Y758" i="2"/>
  <c r="AN758" i="2"/>
  <c r="K758" i="2"/>
  <c r="AA758" i="2"/>
  <c r="AP758" i="2"/>
  <c r="M758" i="2"/>
  <c r="AC758" i="2"/>
  <c r="AR758" i="2"/>
  <c r="O758" i="2"/>
  <c r="AE758" i="2"/>
  <c r="AT758" i="2"/>
  <c r="Q758" i="2"/>
  <c r="AF758" i="2"/>
  <c r="S758" i="2"/>
  <c r="AH758" i="2"/>
  <c r="C758" i="2"/>
  <c r="S750" i="2"/>
  <c r="AH750" i="2"/>
  <c r="K750" i="2"/>
  <c r="AC750" i="2"/>
  <c r="AT750" i="2"/>
  <c r="M750" i="2"/>
  <c r="AE750" i="2"/>
  <c r="O750" i="2"/>
  <c r="AF750" i="2"/>
  <c r="Q750" i="2"/>
  <c r="AJ750" i="2"/>
  <c r="U750" i="2"/>
  <c r="AL750" i="2"/>
  <c r="E750" i="2"/>
  <c r="W750" i="2"/>
  <c r="AN750" i="2"/>
  <c r="G750" i="2"/>
  <c r="Y750" i="2"/>
  <c r="AP750" i="2"/>
  <c r="I750" i="2"/>
  <c r="AA750" i="2"/>
  <c r="AR750" i="2"/>
  <c r="C750" i="2"/>
  <c r="S742" i="2"/>
  <c r="AH742" i="2"/>
  <c r="O742" i="2"/>
  <c r="AF742" i="2"/>
  <c r="Q742" i="2"/>
  <c r="AJ742" i="2"/>
  <c r="U742" i="2"/>
  <c r="AL742" i="2"/>
  <c r="E742" i="2"/>
  <c r="W742" i="2"/>
  <c r="AN742" i="2"/>
  <c r="G742" i="2"/>
  <c r="Y742" i="2"/>
  <c r="AP742" i="2"/>
  <c r="I742" i="2"/>
  <c r="AA742" i="2"/>
  <c r="AR742" i="2"/>
  <c r="K742" i="2"/>
  <c r="AC742" i="2"/>
  <c r="AT742" i="2"/>
  <c r="M742" i="2"/>
  <c r="AE742" i="2"/>
  <c r="C742" i="2"/>
  <c r="S734" i="2"/>
  <c r="AH734" i="2"/>
  <c r="K734" i="2"/>
  <c r="AA734" i="2"/>
  <c r="AP734" i="2"/>
  <c r="W734" i="2"/>
  <c r="AR734" i="2"/>
  <c r="E734" i="2"/>
  <c r="Y734" i="2"/>
  <c r="AT734" i="2"/>
  <c r="G734" i="2"/>
  <c r="AC734" i="2"/>
  <c r="I734" i="2"/>
  <c r="AE734" i="2"/>
  <c r="M734" i="2"/>
  <c r="AF734" i="2"/>
  <c r="O734" i="2"/>
  <c r="AJ734" i="2"/>
  <c r="Q734" i="2"/>
  <c r="AL734" i="2"/>
  <c r="U734" i="2"/>
  <c r="AN734" i="2"/>
  <c r="C734" i="2"/>
  <c r="S726" i="2"/>
  <c r="AH726" i="2"/>
  <c r="I726" i="2"/>
  <c r="Y726" i="2"/>
  <c r="AN726" i="2"/>
  <c r="K726" i="2"/>
  <c r="AA726" i="2"/>
  <c r="AP726" i="2"/>
  <c r="O726" i="2"/>
  <c r="AL726" i="2"/>
  <c r="Q726" i="2"/>
  <c r="AR726" i="2"/>
  <c r="U726" i="2"/>
  <c r="AT726" i="2"/>
  <c r="W726" i="2"/>
  <c r="AC726" i="2"/>
  <c r="E726" i="2"/>
  <c r="AE726" i="2"/>
  <c r="G726" i="2"/>
  <c r="AF726" i="2"/>
  <c r="M726" i="2"/>
  <c r="AJ726" i="2"/>
  <c r="C726" i="2"/>
  <c r="S718" i="2"/>
  <c r="AH718" i="2"/>
  <c r="E718" i="2"/>
  <c r="U718" i="2"/>
  <c r="AJ718" i="2"/>
  <c r="G718" i="2"/>
  <c r="W718" i="2"/>
  <c r="AL718" i="2"/>
  <c r="I718" i="2"/>
  <c r="Y718" i="2"/>
  <c r="AN718" i="2"/>
  <c r="K718" i="2"/>
  <c r="AA718" i="2"/>
  <c r="AP718" i="2"/>
  <c r="M718" i="2"/>
  <c r="AC718" i="2"/>
  <c r="AR718" i="2"/>
  <c r="O718" i="2"/>
  <c r="AE718" i="2"/>
  <c r="Q718" i="2"/>
  <c r="AF718" i="2"/>
  <c r="AT718" i="2"/>
  <c r="C718" i="2"/>
  <c r="S710" i="2"/>
  <c r="AH710" i="2"/>
  <c r="E710" i="2"/>
  <c r="U710" i="2"/>
  <c r="AJ710" i="2"/>
  <c r="G710" i="2"/>
  <c r="W710" i="2"/>
  <c r="AL710" i="2"/>
  <c r="I710" i="2"/>
  <c r="Y710" i="2"/>
  <c r="AN710" i="2"/>
  <c r="K710" i="2"/>
  <c r="AA710" i="2"/>
  <c r="AP710" i="2"/>
  <c r="M710" i="2"/>
  <c r="AC710" i="2"/>
  <c r="AR710" i="2"/>
  <c r="O710" i="2"/>
  <c r="AE710" i="2"/>
  <c r="AT710" i="2"/>
  <c r="Q710" i="2"/>
  <c r="AF710" i="2"/>
  <c r="C710" i="2"/>
  <c r="S702" i="2"/>
  <c r="AH702" i="2"/>
  <c r="E702" i="2"/>
  <c r="U702" i="2"/>
  <c r="AJ702" i="2"/>
  <c r="G702" i="2"/>
  <c r="W702" i="2"/>
  <c r="AL702" i="2"/>
  <c r="I702" i="2"/>
  <c r="Y702" i="2"/>
  <c r="AN702" i="2"/>
  <c r="K702" i="2"/>
  <c r="AA702" i="2"/>
  <c r="AP702" i="2"/>
  <c r="M702" i="2"/>
  <c r="AC702" i="2"/>
  <c r="AR702" i="2"/>
  <c r="O702" i="2"/>
  <c r="AE702" i="2"/>
  <c r="AT702" i="2"/>
  <c r="Q702" i="2"/>
  <c r="AF702" i="2"/>
  <c r="C702" i="2"/>
  <c r="S694" i="2"/>
  <c r="AH694" i="2"/>
  <c r="E694" i="2"/>
  <c r="U694" i="2"/>
  <c r="AJ694" i="2"/>
  <c r="G694" i="2"/>
  <c r="W694" i="2"/>
  <c r="AL694" i="2"/>
  <c r="I694" i="2"/>
  <c r="Y694" i="2"/>
  <c r="AN694" i="2"/>
  <c r="K694" i="2"/>
  <c r="AA694" i="2"/>
  <c r="AP694" i="2"/>
  <c r="M694" i="2"/>
  <c r="AC694" i="2"/>
  <c r="AR694" i="2"/>
  <c r="O694" i="2"/>
  <c r="AE694" i="2"/>
  <c r="AT694" i="2"/>
  <c r="Q694" i="2"/>
  <c r="AF694" i="2"/>
  <c r="C694" i="2"/>
  <c r="S686" i="2"/>
  <c r="AH686" i="2"/>
  <c r="E686" i="2"/>
  <c r="U686" i="2"/>
  <c r="AJ686" i="2"/>
  <c r="G686" i="2"/>
  <c r="W686" i="2"/>
  <c r="AL686" i="2"/>
  <c r="I686" i="2"/>
  <c r="Y686" i="2"/>
  <c r="AN686" i="2"/>
  <c r="K686" i="2"/>
  <c r="AA686" i="2"/>
  <c r="AP686" i="2"/>
  <c r="M686" i="2"/>
  <c r="AC686" i="2"/>
  <c r="AR686" i="2"/>
  <c r="O686" i="2"/>
  <c r="AE686" i="2"/>
  <c r="AT686" i="2"/>
  <c r="Q686" i="2"/>
  <c r="AF686" i="2"/>
  <c r="C686" i="2"/>
  <c r="S678" i="2"/>
  <c r="AH678" i="2"/>
  <c r="E678" i="2"/>
  <c r="U678" i="2"/>
  <c r="AJ678" i="2"/>
  <c r="G678" i="2"/>
  <c r="W678" i="2"/>
  <c r="AL678" i="2"/>
  <c r="I678" i="2"/>
  <c r="Y678" i="2"/>
  <c r="AN678" i="2"/>
  <c r="K678" i="2"/>
  <c r="AA678" i="2"/>
  <c r="AP678" i="2"/>
  <c r="M678" i="2"/>
  <c r="AC678" i="2"/>
  <c r="AR678" i="2"/>
  <c r="O678" i="2"/>
  <c r="AE678" i="2"/>
  <c r="AT678" i="2"/>
  <c r="Q678" i="2"/>
  <c r="AF678" i="2"/>
  <c r="C678" i="2"/>
  <c r="S670" i="2"/>
  <c r="AH670" i="2"/>
  <c r="E670" i="2"/>
  <c r="U670" i="2"/>
  <c r="AJ670" i="2"/>
  <c r="G670" i="2"/>
  <c r="W670" i="2"/>
  <c r="AL670" i="2"/>
  <c r="I670" i="2"/>
  <c r="Y670" i="2"/>
  <c r="AN670" i="2"/>
  <c r="K670" i="2"/>
  <c r="AA670" i="2"/>
  <c r="AP670" i="2"/>
  <c r="M670" i="2"/>
  <c r="AC670" i="2"/>
  <c r="AR670" i="2"/>
  <c r="O670" i="2"/>
  <c r="AE670" i="2"/>
  <c r="AT670" i="2"/>
  <c r="Q670" i="2"/>
  <c r="AF670" i="2"/>
  <c r="C670" i="2"/>
  <c r="I662" i="2"/>
  <c r="Y662" i="2"/>
  <c r="AN662" i="2"/>
  <c r="U662" i="2"/>
  <c r="AL662" i="2"/>
  <c r="E662" i="2"/>
  <c r="W662" i="2"/>
  <c r="AP662" i="2"/>
  <c r="G662" i="2"/>
  <c r="AA662" i="2"/>
  <c r="AR662" i="2"/>
  <c r="K662" i="2"/>
  <c r="AC662" i="2"/>
  <c r="AT662" i="2"/>
  <c r="M662" i="2"/>
  <c r="AE662" i="2"/>
  <c r="O662" i="2"/>
  <c r="AF662" i="2"/>
  <c r="Q662" i="2"/>
  <c r="AH662" i="2"/>
  <c r="S662" i="2"/>
  <c r="AJ662" i="2"/>
  <c r="C662" i="2"/>
  <c r="I654" i="2"/>
  <c r="Y654" i="2"/>
  <c r="AN654" i="2"/>
  <c r="G654" i="2"/>
  <c r="AA654" i="2"/>
  <c r="AR654" i="2"/>
  <c r="K654" i="2"/>
  <c r="AC654" i="2"/>
  <c r="AT654" i="2"/>
  <c r="M654" i="2"/>
  <c r="AE654" i="2"/>
  <c r="O654" i="2"/>
  <c r="AF654" i="2"/>
  <c r="Q654" i="2"/>
  <c r="AH654" i="2"/>
  <c r="S654" i="2"/>
  <c r="AJ654" i="2"/>
  <c r="U654" i="2"/>
  <c r="AL654" i="2"/>
  <c r="E654" i="2"/>
  <c r="W654" i="2"/>
  <c r="AP654" i="2"/>
  <c r="C654" i="2"/>
  <c r="I646" i="2"/>
  <c r="Y646" i="2"/>
  <c r="AN646" i="2"/>
  <c r="O646" i="2"/>
  <c r="AE646" i="2"/>
  <c r="AT646" i="2"/>
  <c r="Q646" i="2"/>
  <c r="AF646" i="2"/>
  <c r="AA646" i="2"/>
  <c r="E646" i="2"/>
  <c r="AC646" i="2"/>
  <c r="G646" i="2"/>
  <c r="AH646" i="2"/>
  <c r="K646" i="2"/>
  <c r="AJ646" i="2"/>
  <c r="M646" i="2"/>
  <c r="AL646" i="2"/>
  <c r="S646" i="2"/>
  <c r="AP646" i="2"/>
  <c r="U646" i="2"/>
  <c r="AR646" i="2"/>
  <c r="W646" i="2"/>
  <c r="C646" i="2"/>
  <c r="I638" i="2"/>
  <c r="Y638" i="2"/>
  <c r="AN638" i="2"/>
  <c r="K638" i="2"/>
  <c r="AA638" i="2"/>
  <c r="AP638" i="2"/>
  <c r="M638" i="2"/>
  <c r="AC638" i="2"/>
  <c r="O638" i="2"/>
  <c r="AE638" i="2"/>
  <c r="AT638" i="2"/>
  <c r="Q638" i="2"/>
  <c r="AF638" i="2"/>
  <c r="AL638" i="2"/>
  <c r="E638" i="2"/>
  <c r="AR638" i="2"/>
  <c r="G638" i="2"/>
  <c r="S638" i="2"/>
  <c r="U638" i="2"/>
  <c r="W638" i="2"/>
  <c r="AH638" i="2"/>
  <c r="AJ638" i="2"/>
  <c r="C638" i="2"/>
  <c r="I630" i="2"/>
  <c r="Y630" i="2"/>
  <c r="AN630" i="2"/>
  <c r="K630" i="2"/>
  <c r="AA630" i="2"/>
  <c r="AP630" i="2"/>
  <c r="M630" i="2"/>
  <c r="AC630" i="2"/>
  <c r="AR630" i="2"/>
  <c r="O630" i="2"/>
  <c r="AE630" i="2"/>
  <c r="AT630" i="2"/>
  <c r="Q630" i="2"/>
  <c r="AF630" i="2"/>
  <c r="S630" i="2"/>
  <c r="AH630" i="2"/>
  <c r="E630" i="2"/>
  <c r="U630" i="2"/>
  <c r="AJ630" i="2"/>
  <c r="G630" i="2"/>
  <c r="W630" i="2"/>
  <c r="AL630" i="2"/>
  <c r="C630" i="2"/>
  <c r="I622" i="2"/>
  <c r="Y622" i="2"/>
  <c r="AN622" i="2"/>
  <c r="K622" i="2"/>
  <c r="AA622" i="2"/>
  <c r="AP622" i="2"/>
  <c r="M622" i="2"/>
  <c r="AC622" i="2"/>
  <c r="AR622" i="2"/>
  <c r="O622" i="2"/>
  <c r="AE622" i="2"/>
  <c r="AT622" i="2"/>
  <c r="Q622" i="2"/>
  <c r="AF622" i="2"/>
  <c r="S622" i="2"/>
  <c r="AH622" i="2"/>
  <c r="E622" i="2"/>
  <c r="U622" i="2"/>
  <c r="AJ622" i="2"/>
  <c r="G622" i="2"/>
  <c r="W622" i="2"/>
  <c r="AL622" i="2"/>
  <c r="C622" i="2"/>
  <c r="I614" i="2"/>
  <c r="Y614" i="2"/>
  <c r="AN614" i="2"/>
  <c r="K614" i="2"/>
  <c r="AA614" i="2"/>
  <c r="AP614" i="2"/>
  <c r="M614" i="2"/>
  <c r="AC614" i="2"/>
  <c r="AR614" i="2"/>
  <c r="O614" i="2"/>
  <c r="AE614" i="2"/>
  <c r="AT614" i="2"/>
  <c r="Q614" i="2"/>
  <c r="AF614" i="2"/>
  <c r="S614" i="2"/>
  <c r="AH614" i="2"/>
  <c r="E614" i="2"/>
  <c r="U614" i="2"/>
  <c r="AJ614" i="2"/>
  <c r="AL614" i="2"/>
  <c r="G614" i="2"/>
  <c r="W614" i="2"/>
  <c r="C614" i="2"/>
  <c r="I606" i="2"/>
  <c r="Y606" i="2"/>
  <c r="AN606" i="2"/>
  <c r="K606" i="2"/>
  <c r="AA606" i="2"/>
  <c r="AP606" i="2"/>
  <c r="M606" i="2"/>
  <c r="AC606" i="2"/>
  <c r="AR606" i="2"/>
  <c r="O606" i="2"/>
  <c r="AE606" i="2"/>
  <c r="AT606" i="2"/>
  <c r="Q606" i="2"/>
  <c r="AF606" i="2"/>
  <c r="S606" i="2"/>
  <c r="AH606" i="2"/>
  <c r="E606" i="2"/>
  <c r="U606" i="2"/>
  <c r="AJ606" i="2"/>
  <c r="G606" i="2"/>
  <c r="W606" i="2"/>
  <c r="AL606" i="2"/>
  <c r="C606" i="2"/>
  <c r="I598" i="2"/>
  <c r="Y598" i="2"/>
  <c r="AN598" i="2"/>
  <c r="K598" i="2"/>
  <c r="AA598" i="2"/>
  <c r="AP598" i="2"/>
  <c r="M598" i="2"/>
  <c r="AC598" i="2"/>
  <c r="AR598" i="2"/>
  <c r="O598" i="2"/>
  <c r="AE598" i="2"/>
  <c r="AT598" i="2"/>
  <c r="Q598" i="2"/>
  <c r="AF598" i="2"/>
  <c r="S598" i="2"/>
  <c r="AH598" i="2"/>
  <c r="E598" i="2"/>
  <c r="U598" i="2"/>
  <c r="AJ598" i="2"/>
  <c r="G598" i="2"/>
  <c r="W598" i="2"/>
  <c r="AL598" i="2"/>
  <c r="C598" i="2"/>
  <c r="I590" i="2"/>
  <c r="Y590" i="2"/>
  <c r="AN590" i="2"/>
  <c r="K590" i="2"/>
  <c r="AA590" i="2"/>
  <c r="AP590" i="2"/>
  <c r="M590" i="2"/>
  <c r="AC590" i="2"/>
  <c r="AR590" i="2"/>
  <c r="O590" i="2"/>
  <c r="AE590" i="2"/>
  <c r="AT590" i="2"/>
  <c r="Q590" i="2"/>
  <c r="AF590" i="2"/>
  <c r="S590" i="2"/>
  <c r="AH590" i="2"/>
  <c r="E590" i="2"/>
  <c r="U590" i="2"/>
  <c r="AJ590" i="2"/>
  <c r="G590" i="2"/>
  <c r="W590" i="2"/>
  <c r="AL590" i="2"/>
  <c r="C590" i="2"/>
  <c r="K582" i="2"/>
  <c r="AA582" i="2"/>
  <c r="AP582" i="2"/>
  <c r="I582" i="2"/>
  <c r="AC582" i="2"/>
  <c r="AT582" i="2"/>
  <c r="M582" i="2"/>
  <c r="AE582" i="2"/>
  <c r="O582" i="2"/>
  <c r="AF582" i="2"/>
  <c r="Q582" i="2"/>
  <c r="AH582" i="2"/>
  <c r="S582" i="2"/>
  <c r="AJ582" i="2"/>
  <c r="U582" i="2"/>
  <c r="AL582" i="2"/>
  <c r="E582" i="2"/>
  <c r="W582" i="2"/>
  <c r="AN582" i="2"/>
  <c r="G582" i="2"/>
  <c r="Y582" i="2"/>
  <c r="AR582" i="2"/>
  <c r="C582" i="2"/>
  <c r="K574" i="2"/>
  <c r="AA574" i="2"/>
  <c r="AP574" i="2"/>
  <c r="O574" i="2"/>
  <c r="AF574" i="2"/>
  <c r="Q574" i="2"/>
  <c r="AH574" i="2"/>
  <c r="S574" i="2"/>
  <c r="AJ574" i="2"/>
  <c r="U574" i="2"/>
  <c r="AL574" i="2"/>
  <c r="E574" i="2"/>
  <c r="W574" i="2"/>
  <c r="AN574" i="2"/>
  <c r="G574" i="2"/>
  <c r="Y574" i="2"/>
  <c r="AR574" i="2"/>
  <c r="I574" i="2"/>
  <c r="AC574" i="2"/>
  <c r="AT574" i="2"/>
  <c r="M574" i="2"/>
  <c r="AE574" i="2"/>
  <c r="C574" i="2"/>
  <c r="K566" i="2"/>
  <c r="AA566" i="2"/>
  <c r="AP566" i="2"/>
  <c r="Q566" i="2"/>
  <c r="AF566" i="2"/>
  <c r="S566" i="2"/>
  <c r="AH566" i="2"/>
  <c r="M566" i="2"/>
  <c r="AL566" i="2"/>
  <c r="O566" i="2"/>
  <c r="AN566" i="2"/>
  <c r="U566" i="2"/>
  <c r="AR566" i="2"/>
  <c r="W566" i="2"/>
  <c r="AT566" i="2"/>
  <c r="Y566" i="2"/>
  <c r="E566" i="2"/>
  <c r="AC566" i="2"/>
  <c r="G566" i="2"/>
  <c r="AE566" i="2"/>
  <c r="I566" i="2"/>
  <c r="AJ566" i="2"/>
  <c r="C566" i="2"/>
  <c r="K558" i="2"/>
  <c r="AA558" i="2"/>
  <c r="AP558" i="2"/>
  <c r="M558" i="2"/>
  <c r="AC558" i="2"/>
  <c r="AR558" i="2"/>
  <c r="O558" i="2"/>
  <c r="AE558" i="2"/>
  <c r="AT558" i="2"/>
  <c r="Q558" i="2"/>
  <c r="AF558" i="2"/>
  <c r="S558" i="2"/>
  <c r="AH558" i="2"/>
  <c r="E558" i="2"/>
  <c r="U558" i="2"/>
  <c r="AJ558" i="2"/>
  <c r="G558" i="2"/>
  <c r="I558" i="2"/>
  <c r="W558" i="2"/>
  <c r="Y558" i="2"/>
  <c r="AL558" i="2"/>
  <c r="AN558" i="2"/>
  <c r="C558" i="2"/>
  <c r="K550" i="2"/>
  <c r="AA550" i="2"/>
  <c r="AP550" i="2"/>
  <c r="M550" i="2"/>
  <c r="AC550" i="2"/>
  <c r="AR550" i="2"/>
  <c r="O550" i="2"/>
  <c r="AE550" i="2"/>
  <c r="AT550" i="2"/>
  <c r="Q550" i="2"/>
  <c r="AF550" i="2"/>
  <c r="S550" i="2"/>
  <c r="AH550" i="2"/>
  <c r="E550" i="2"/>
  <c r="U550" i="2"/>
  <c r="AJ550" i="2"/>
  <c r="G550" i="2"/>
  <c r="W550" i="2"/>
  <c r="AL550" i="2"/>
  <c r="I550" i="2"/>
  <c r="Y550" i="2"/>
  <c r="AN550" i="2"/>
  <c r="C550" i="2"/>
  <c r="K542" i="2"/>
  <c r="AA542" i="2"/>
  <c r="AP542" i="2"/>
  <c r="M542" i="2"/>
  <c r="AC542" i="2"/>
  <c r="AR542" i="2"/>
  <c r="O542" i="2"/>
  <c r="AE542" i="2"/>
  <c r="AT542" i="2"/>
  <c r="Q542" i="2"/>
  <c r="AF542" i="2"/>
  <c r="S542" i="2"/>
  <c r="AH542" i="2"/>
  <c r="E542" i="2"/>
  <c r="U542" i="2"/>
  <c r="AJ542" i="2"/>
  <c r="G542" i="2"/>
  <c r="W542" i="2"/>
  <c r="AL542" i="2"/>
  <c r="I542" i="2"/>
  <c r="Y542" i="2"/>
  <c r="AN542" i="2"/>
  <c r="C542" i="2"/>
  <c r="K534" i="2"/>
  <c r="AA534" i="2"/>
  <c r="AP534" i="2"/>
  <c r="M534" i="2"/>
  <c r="AC534" i="2"/>
  <c r="AR534" i="2"/>
  <c r="O534" i="2"/>
  <c r="AE534" i="2"/>
  <c r="AT534" i="2"/>
  <c r="Q534" i="2"/>
  <c r="AF534" i="2"/>
  <c r="S534" i="2"/>
  <c r="AH534" i="2"/>
  <c r="E534" i="2"/>
  <c r="U534" i="2"/>
  <c r="AJ534" i="2"/>
  <c r="G534" i="2"/>
  <c r="W534" i="2"/>
  <c r="AL534" i="2"/>
  <c r="AN534" i="2"/>
  <c r="I534" i="2"/>
  <c r="Y534" i="2"/>
  <c r="C534" i="2"/>
  <c r="K526" i="2"/>
  <c r="AA526" i="2"/>
  <c r="AP526" i="2"/>
  <c r="M526" i="2"/>
  <c r="AC526" i="2"/>
  <c r="AR526" i="2"/>
  <c r="O526" i="2"/>
  <c r="AE526" i="2"/>
  <c r="AT526" i="2"/>
  <c r="Q526" i="2"/>
  <c r="AF526" i="2"/>
  <c r="S526" i="2"/>
  <c r="AH526" i="2"/>
  <c r="E526" i="2"/>
  <c r="U526" i="2"/>
  <c r="AJ526" i="2"/>
  <c r="G526" i="2"/>
  <c r="W526" i="2"/>
  <c r="AL526" i="2"/>
  <c r="I526" i="2"/>
  <c r="Y526" i="2"/>
  <c r="AN526" i="2"/>
  <c r="C526" i="2"/>
  <c r="K518" i="2"/>
  <c r="AA518" i="2"/>
  <c r="AP518" i="2"/>
  <c r="M518" i="2"/>
  <c r="AC518" i="2"/>
  <c r="AR518" i="2"/>
  <c r="O518" i="2"/>
  <c r="AE518" i="2"/>
  <c r="AT518" i="2"/>
  <c r="Q518" i="2"/>
  <c r="AF518" i="2"/>
  <c r="S518" i="2"/>
  <c r="AH518" i="2"/>
  <c r="E518" i="2"/>
  <c r="U518" i="2"/>
  <c r="AJ518" i="2"/>
  <c r="G518" i="2"/>
  <c r="W518" i="2"/>
  <c r="AL518" i="2"/>
  <c r="I518" i="2"/>
  <c r="Y518" i="2"/>
  <c r="AN518" i="2"/>
  <c r="C518" i="2"/>
  <c r="S510" i="2"/>
  <c r="AH510" i="2"/>
  <c r="G510" i="2"/>
  <c r="Y510" i="2"/>
  <c r="AP510" i="2"/>
  <c r="I510" i="2"/>
  <c r="AA510" i="2"/>
  <c r="AR510" i="2"/>
  <c r="K510" i="2"/>
  <c r="AC510" i="2"/>
  <c r="AT510" i="2"/>
  <c r="M510" i="2"/>
  <c r="AE510" i="2"/>
  <c r="O510" i="2"/>
  <c r="AF510" i="2"/>
  <c r="Q510" i="2"/>
  <c r="AJ510" i="2"/>
  <c r="U510" i="2"/>
  <c r="AL510" i="2"/>
  <c r="E510" i="2"/>
  <c r="W510" i="2"/>
  <c r="AN510" i="2"/>
  <c r="C510" i="2"/>
  <c r="S502" i="2"/>
  <c r="AH502" i="2"/>
  <c r="K502" i="2"/>
  <c r="AC502" i="2"/>
  <c r="AT502" i="2"/>
  <c r="M502" i="2"/>
  <c r="AE502" i="2"/>
  <c r="O502" i="2"/>
  <c r="AF502" i="2"/>
  <c r="Q502" i="2"/>
  <c r="AJ502" i="2"/>
  <c r="U502" i="2"/>
  <c r="AL502" i="2"/>
  <c r="E502" i="2"/>
  <c r="W502" i="2"/>
  <c r="AN502" i="2"/>
  <c r="G502" i="2"/>
  <c r="Y502" i="2"/>
  <c r="AP502" i="2"/>
  <c r="I502" i="2"/>
  <c r="AA502" i="2"/>
  <c r="AR502" i="2"/>
  <c r="C502" i="2"/>
  <c r="S494" i="2"/>
  <c r="AH494" i="2"/>
  <c r="I494" i="2"/>
  <c r="Y494" i="2"/>
  <c r="AN494" i="2"/>
  <c r="K494" i="2"/>
  <c r="E494" i="2"/>
  <c r="AC494" i="2"/>
  <c r="G494" i="2"/>
  <c r="AE494" i="2"/>
  <c r="M494" i="2"/>
  <c r="AF494" i="2"/>
  <c r="O494" i="2"/>
  <c r="AJ494" i="2"/>
  <c r="Q494" i="2"/>
  <c r="AL494" i="2"/>
  <c r="U494" i="2"/>
  <c r="AP494" i="2"/>
  <c r="W494" i="2"/>
  <c r="AR494" i="2"/>
  <c r="AA494" i="2"/>
  <c r="AT494" i="2"/>
  <c r="C494" i="2"/>
  <c r="S486" i="2"/>
  <c r="AH486" i="2"/>
  <c r="E486" i="2"/>
  <c r="U486" i="2"/>
  <c r="AJ486" i="2"/>
  <c r="G486" i="2"/>
  <c r="W486" i="2"/>
  <c r="AL486" i="2"/>
  <c r="I486" i="2"/>
  <c r="Y486" i="2"/>
  <c r="AN486" i="2"/>
  <c r="K486" i="2"/>
  <c r="AA486" i="2"/>
  <c r="AP486" i="2"/>
  <c r="AT486" i="2"/>
  <c r="M486" i="2"/>
  <c r="O486" i="2"/>
  <c r="Q486" i="2"/>
  <c r="AC486" i="2"/>
  <c r="AE486" i="2"/>
  <c r="AF486" i="2"/>
  <c r="AR486" i="2"/>
  <c r="C486" i="2"/>
  <c r="S478" i="2"/>
  <c r="AH478" i="2"/>
  <c r="E478" i="2"/>
  <c r="U478" i="2"/>
  <c r="AJ478" i="2"/>
  <c r="G478" i="2"/>
  <c r="W478" i="2"/>
  <c r="AL478" i="2"/>
  <c r="I478" i="2"/>
  <c r="Y478" i="2"/>
  <c r="AN478" i="2"/>
  <c r="K478" i="2"/>
  <c r="AA478" i="2"/>
  <c r="AP478" i="2"/>
  <c r="M478" i="2"/>
  <c r="AC478" i="2"/>
  <c r="AR478" i="2"/>
  <c r="O478" i="2"/>
  <c r="AE478" i="2"/>
  <c r="AT478" i="2"/>
  <c r="Q478" i="2"/>
  <c r="AF478" i="2"/>
  <c r="C478" i="2"/>
  <c r="S470" i="2"/>
  <c r="AH470" i="2"/>
  <c r="E470" i="2"/>
  <c r="U470" i="2"/>
  <c r="AJ470" i="2"/>
  <c r="G470" i="2"/>
  <c r="W470" i="2"/>
  <c r="AL470" i="2"/>
  <c r="I470" i="2"/>
  <c r="Y470" i="2"/>
  <c r="AN470" i="2"/>
  <c r="K470" i="2"/>
  <c r="AA470" i="2"/>
  <c r="AP470" i="2"/>
  <c r="M470" i="2"/>
  <c r="AC470" i="2"/>
  <c r="AR470" i="2"/>
  <c r="O470" i="2"/>
  <c r="AE470" i="2"/>
  <c r="AT470" i="2"/>
  <c r="Q470" i="2"/>
  <c r="AF470" i="2"/>
  <c r="C470" i="2"/>
  <c r="S462" i="2"/>
  <c r="AH462" i="2"/>
  <c r="E462" i="2"/>
  <c r="U462" i="2"/>
  <c r="AJ462" i="2"/>
  <c r="G462" i="2"/>
  <c r="W462" i="2"/>
  <c r="AL462" i="2"/>
  <c r="I462" i="2"/>
  <c r="Y462" i="2"/>
  <c r="AN462" i="2"/>
  <c r="K462" i="2"/>
  <c r="AA462" i="2"/>
  <c r="AP462" i="2"/>
  <c r="M462" i="2"/>
  <c r="AC462" i="2"/>
  <c r="AR462" i="2"/>
  <c r="O462" i="2"/>
  <c r="AE462" i="2"/>
  <c r="AT462" i="2"/>
  <c r="Q462" i="2"/>
  <c r="AF462" i="2"/>
  <c r="C462" i="2"/>
  <c r="S454" i="2"/>
  <c r="AH454" i="2"/>
  <c r="E454" i="2"/>
  <c r="U454" i="2"/>
  <c r="AJ454" i="2"/>
  <c r="G454" i="2"/>
  <c r="W454" i="2"/>
  <c r="AL454" i="2"/>
  <c r="I454" i="2"/>
  <c r="Y454" i="2"/>
  <c r="AN454" i="2"/>
  <c r="K454" i="2"/>
  <c r="AA454" i="2"/>
  <c r="AP454" i="2"/>
  <c r="M454" i="2"/>
  <c r="AC454" i="2"/>
  <c r="AR454" i="2"/>
  <c r="O454" i="2"/>
  <c r="AE454" i="2"/>
  <c r="AT454" i="2"/>
  <c r="Q454" i="2"/>
  <c r="AF454" i="2"/>
  <c r="C454" i="2"/>
  <c r="S446" i="2"/>
  <c r="AH446" i="2"/>
  <c r="E446" i="2"/>
  <c r="U446" i="2"/>
  <c r="AJ446" i="2"/>
  <c r="G446" i="2"/>
  <c r="W446" i="2"/>
  <c r="AL446" i="2"/>
  <c r="I446" i="2"/>
  <c r="Y446" i="2"/>
  <c r="AN446" i="2"/>
  <c r="K446" i="2"/>
  <c r="AA446" i="2"/>
  <c r="AP446" i="2"/>
  <c r="M446" i="2"/>
  <c r="AC446" i="2"/>
  <c r="AR446" i="2"/>
  <c r="O446" i="2"/>
  <c r="AE446" i="2"/>
  <c r="AT446" i="2"/>
  <c r="Q446" i="2"/>
  <c r="AF446" i="2"/>
  <c r="C446" i="2"/>
  <c r="O438" i="2"/>
  <c r="AE438" i="2"/>
  <c r="AT438" i="2"/>
  <c r="S438" i="2"/>
  <c r="AJ438" i="2"/>
  <c r="U438" i="2"/>
  <c r="AL438" i="2"/>
  <c r="E438" i="2"/>
  <c r="W438" i="2"/>
  <c r="AN438" i="2"/>
  <c r="G438" i="2"/>
  <c r="Y438" i="2"/>
  <c r="AP438" i="2"/>
  <c r="I438" i="2"/>
  <c r="AA438" i="2"/>
  <c r="AR438" i="2"/>
  <c r="K438" i="2"/>
  <c r="AC438" i="2"/>
  <c r="M438" i="2"/>
  <c r="AF438" i="2"/>
  <c r="AH438" i="2"/>
  <c r="Q438" i="2"/>
  <c r="C438" i="2"/>
  <c r="O430" i="2"/>
  <c r="AE430" i="2"/>
  <c r="AT430" i="2"/>
  <c r="E430" i="2"/>
  <c r="U430" i="2"/>
  <c r="AJ430" i="2"/>
  <c r="G430" i="2"/>
  <c r="W430" i="2"/>
  <c r="AL430" i="2"/>
  <c r="AC430" i="2"/>
  <c r="I430" i="2"/>
  <c r="AF430" i="2"/>
  <c r="K430" i="2"/>
  <c r="AH430" i="2"/>
  <c r="M430" i="2"/>
  <c r="AN430" i="2"/>
  <c r="Q430" i="2"/>
  <c r="AP430" i="2"/>
  <c r="S430" i="2"/>
  <c r="AR430" i="2"/>
  <c r="Y430" i="2"/>
  <c r="AA430" i="2"/>
  <c r="C430" i="2"/>
  <c r="O422" i="2"/>
  <c r="AE422" i="2"/>
  <c r="AT422" i="2"/>
  <c r="Q422" i="2"/>
  <c r="AF422" i="2"/>
  <c r="S422" i="2"/>
  <c r="AH422" i="2"/>
  <c r="E422" i="2"/>
  <c r="U422" i="2"/>
  <c r="AJ422" i="2"/>
  <c r="G422" i="2"/>
  <c r="W422" i="2"/>
  <c r="AL422" i="2"/>
  <c r="I422" i="2"/>
  <c r="AR422" i="2"/>
  <c r="K422" i="2"/>
  <c r="M422" i="2"/>
  <c r="Y422" i="2"/>
  <c r="AA422" i="2"/>
  <c r="AC422" i="2"/>
  <c r="AN422" i="2"/>
  <c r="AP422" i="2"/>
  <c r="C422" i="2"/>
  <c r="O414" i="2"/>
  <c r="AE414" i="2"/>
  <c r="AT414" i="2"/>
  <c r="Q414" i="2"/>
  <c r="AF414" i="2"/>
  <c r="S414" i="2"/>
  <c r="AH414" i="2"/>
  <c r="E414" i="2"/>
  <c r="U414" i="2"/>
  <c r="AJ414" i="2"/>
  <c r="G414" i="2"/>
  <c r="W414" i="2"/>
  <c r="AL414" i="2"/>
  <c r="I414" i="2"/>
  <c r="Y414" i="2"/>
  <c r="AN414" i="2"/>
  <c r="K414" i="2"/>
  <c r="AA414" i="2"/>
  <c r="AP414" i="2"/>
  <c r="M414" i="2"/>
  <c r="AC414" i="2"/>
  <c r="AR414" i="2"/>
  <c r="C414" i="2"/>
  <c r="O406" i="2"/>
  <c r="AE406" i="2"/>
  <c r="AT406" i="2"/>
  <c r="Q406" i="2"/>
  <c r="AF406" i="2"/>
  <c r="S406" i="2"/>
  <c r="AH406" i="2"/>
  <c r="E406" i="2"/>
  <c r="U406" i="2"/>
  <c r="AJ406" i="2"/>
  <c r="G406" i="2"/>
  <c r="W406" i="2"/>
  <c r="AL406" i="2"/>
  <c r="I406" i="2"/>
  <c r="Y406" i="2"/>
  <c r="AN406" i="2"/>
  <c r="K406" i="2"/>
  <c r="AA406" i="2"/>
  <c r="AP406" i="2"/>
  <c r="M406" i="2"/>
  <c r="AC406" i="2"/>
  <c r="AR406" i="2"/>
  <c r="C406" i="2"/>
  <c r="O398" i="2"/>
  <c r="AE398" i="2"/>
  <c r="AT398" i="2"/>
  <c r="Q398" i="2"/>
  <c r="AF398" i="2"/>
  <c r="S398" i="2"/>
  <c r="AH398" i="2"/>
  <c r="E398" i="2"/>
  <c r="U398" i="2"/>
  <c r="AJ398" i="2"/>
  <c r="G398" i="2"/>
  <c r="W398" i="2"/>
  <c r="AL398" i="2"/>
  <c r="I398" i="2"/>
  <c r="Y398" i="2"/>
  <c r="AN398" i="2"/>
  <c r="K398" i="2"/>
  <c r="AA398" i="2"/>
  <c r="AP398" i="2"/>
  <c r="AC398" i="2"/>
  <c r="AR398" i="2"/>
  <c r="M398" i="2"/>
  <c r="C398" i="2"/>
  <c r="I390" i="2"/>
  <c r="Y390" i="2"/>
  <c r="AN390" i="2"/>
  <c r="U390" i="2"/>
  <c r="AL390" i="2"/>
  <c r="E390" i="2"/>
  <c r="W390" i="2"/>
  <c r="AP390" i="2"/>
  <c r="G390" i="2"/>
  <c r="AA390" i="2"/>
  <c r="AR390" i="2"/>
  <c r="K390" i="2"/>
  <c r="AC390" i="2"/>
  <c r="AT390" i="2"/>
  <c r="M390" i="2"/>
  <c r="AE390" i="2"/>
  <c r="O390" i="2"/>
  <c r="AF390" i="2"/>
  <c r="Q390" i="2"/>
  <c r="AH390" i="2"/>
  <c r="S390" i="2"/>
  <c r="AJ390" i="2"/>
  <c r="C390" i="2"/>
  <c r="I382" i="2"/>
  <c r="Y382" i="2"/>
  <c r="AN382" i="2"/>
  <c r="O382" i="2"/>
  <c r="AE382" i="2"/>
  <c r="AT382" i="2"/>
  <c r="Q382" i="2"/>
  <c r="AF382" i="2"/>
  <c r="E382" i="2"/>
  <c r="AC382" i="2"/>
  <c r="G382" i="2"/>
  <c r="AH382" i="2"/>
  <c r="K382" i="2"/>
  <c r="AJ382" i="2"/>
  <c r="M382" i="2"/>
  <c r="AL382" i="2"/>
  <c r="S382" i="2"/>
  <c r="AP382" i="2"/>
  <c r="U382" i="2"/>
  <c r="AR382" i="2"/>
  <c r="W382" i="2"/>
  <c r="AA382" i="2"/>
  <c r="C382" i="2"/>
  <c r="I374" i="2"/>
  <c r="Y374" i="2"/>
  <c r="AN374" i="2"/>
  <c r="K374" i="2"/>
  <c r="AA374" i="2"/>
  <c r="AP374" i="2"/>
  <c r="M374" i="2"/>
  <c r="AC374" i="2"/>
  <c r="AR374" i="2"/>
  <c r="O374" i="2"/>
  <c r="AE374" i="2"/>
  <c r="AT374" i="2"/>
  <c r="Q374" i="2"/>
  <c r="AF374" i="2"/>
  <c r="S374" i="2"/>
  <c r="AH374" i="2"/>
  <c r="U374" i="2"/>
  <c r="W374" i="2"/>
  <c r="AJ374" i="2"/>
  <c r="AL374" i="2"/>
  <c r="E374" i="2"/>
  <c r="G374" i="2"/>
  <c r="C374" i="2"/>
  <c r="I366" i="2"/>
  <c r="Y366" i="2"/>
  <c r="AN366" i="2"/>
  <c r="K366" i="2"/>
  <c r="AA366" i="2"/>
  <c r="AP366" i="2"/>
  <c r="M366" i="2"/>
  <c r="AC366" i="2"/>
  <c r="AR366" i="2"/>
  <c r="O366" i="2"/>
  <c r="AE366" i="2"/>
  <c r="AT366" i="2"/>
  <c r="Q366" i="2"/>
  <c r="AF366" i="2"/>
  <c r="S366" i="2"/>
  <c r="AH366" i="2"/>
  <c r="E366" i="2"/>
  <c r="U366" i="2"/>
  <c r="AJ366" i="2"/>
  <c r="G366" i="2"/>
  <c r="W366" i="2"/>
  <c r="AL366" i="2"/>
  <c r="C366" i="2"/>
  <c r="I358" i="2"/>
  <c r="Y358" i="2"/>
  <c r="AN358" i="2"/>
  <c r="K358" i="2"/>
  <c r="AA358" i="2"/>
  <c r="AP358" i="2"/>
  <c r="M358" i="2"/>
  <c r="AC358" i="2"/>
  <c r="AR358" i="2"/>
  <c r="O358" i="2"/>
  <c r="AE358" i="2"/>
  <c r="AT358" i="2"/>
  <c r="Q358" i="2"/>
  <c r="AF358" i="2"/>
  <c r="S358" i="2"/>
  <c r="AH358" i="2"/>
  <c r="E358" i="2"/>
  <c r="U358" i="2"/>
  <c r="AJ358" i="2"/>
  <c r="AL358" i="2"/>
  <c r="G358" i="2"/>
  <c r="W358" i="2"/>
  <c r="C358" i="2"/>
  <c r="I350" i="2"/>
  <c r="Y350" i="2"/>
  <c r="AN350" i="2"/>
  <c r="K350" i="2"/>
  <c r="AA350" i="2"/>
  <c r="AP350" i="2"/>
  <c r="M350" i="2"/>
  <c r="AC350" i="2"/>
  <c r="AR350" i="2"/>
  <c r="O350" i="2"/>
  <c r="AE350" i="2"/>
  <c r="AT350" i="2"/>
  <c r="Q350" i="2"/>
  <c r="AF350" i="2"/>
  <c r="S350" i="2"/>
  <c r="AH350" i="2"/>
  <c r="E350" i="2"/>
  <c r="U350" i="2"/>
  <c r="AJ350" i="2"/>
  <c r="G350" i="2"/>
  <c r="W350" i="2"/>
  <c r="AL350" i="2"/>
  <c r="C350" i="2"/>
  <c r="O342" i="2"/>
  <c r="AE342" i="2"/>
  <c r="AT342" i="2"/>
  <c r="S342" i="2"/>
  <c r="AJ342" i="2"/>
  <c r="U342" i="2"/>
  <c r="AL342" i="2"/>
  <c r="E342" i="2"/>
  <c r="W342" i="2"/>
  <c r="AN342" i="2"/>
  <c r="G342" i="2"/>
  <c r="Y342" i="2"/>
  <c r="AP342" i="2"/>
  <c r="I342" i="2"/>
  <c r="AA342" i="2"/>
  <c r="AR342" i="2"/>
  <c r="K342" i="2"/>
  <c r="AC342" i="2"/>
  <c r="M342" i="2"/>
  <c r="AF342" i="2"/>
  <c r="Q342" i="2"/>
  <c r="AH342" i="2"/>
  <c r="C342" i="2"/>
  <c r="O334" i="2"/>
  <c r="AE334" i="2"/>
  <c r="AT334" i="2"/>
  <c r="S334" i="2"/>
  <c r="E334" i="2"/>
  <c r="U334" i="2"/>
  <c r="AJ334" i="2"/>
  <c r="G334" i="2"/>
  <c r="W334" i="2"/>
  <c r="AL334" i="2"/>
  <c r="AA334" i="2"/>
  <c r="AC334" i="2"/>
  <c r="AF334" i="2"/>
  <c r="I334" i="2"/>
  <c r="AH334" i="2"/>
  <c r="K334" i="2"/>
  <c r="AN334" i="2"/>
  <c r="M334" i="2"/>
  <c r="AP334" i="2"/>
  <c r="Q334" i="2"/>
  <c r="AR334" i="2"/>
  <c r="Y334" i="2"/>
  <c r="C334" i="2"/>
  <c r="O326" i="2"/>
  <c r="AE326" i="2"/>
  <c r="AT326" i="2"/>
  <c r="Q326" i="2"/>
  <c r="AF326" i="2"/>
  <c r="S326" i="2"/>
  <c r="AH326" i="2"/>
  <c r="E326" i="2"/>
  <c r="U326" i="2"/>
  <c r="AJ326" i="2"/>
  <c r="G326" i="2"/>
  <c r="W326" i="2"/>
  <c r="AL326" i="2"/>
  <c r="I326" i="2"/>
  <c r="Y326" i="2"/>
  <c r="AN326" i="2"/>
  <c r="K326" i="2"/>
  <c r="AA326" i="2"/>
  <c r="AP326" i="2"/>
  <c r="M326" i="2"/>
  <c r="AC326" i="2"/>
  <c r="AR326" i="2"/>
  <c r="C326" i="2"/>
  <c r="O318" i="2"/>
  <c r="AE318" i="2"/>
  <c r="AT318" i="2"/>
  <c r="Q318" i="2"/>
  <c r="AF318" i="2"/>
  <c r="S318" i="2"/>
  <c r="AH318" i="2"/>
  <c r="E318" i="2"/>
  <c r="U318" i="2"/>
  <c r="AJ318" i="2"/>
  <c r="G318" i="2"/>
  <c r="W318" i="2"/>
  <c r="AL318" i="2"/>
  <c r="I318" i="2"/>
  <c r="Y318" i="2"/>
  <c r="AN318" i="2"/>
  <c r="K318" i="2"/>
  <c r="AA318" i="2"/>
  <c r="AP318" i="2"/>
  <c r="M318" i="2"/>
  <c r="AC318" i="2"/>
  <c r="AR318" i="2"/>
  <c r="C318" i="2"/>
  <c r="O310" i="2"/>
  <c r="AE310" i="2"/>
  <c r="AT310" i="2"/>
  <c r="Q310" i="2"/>
  <c r="AF310" i="2"/>
  <c r="S310" i="2"/>
  <c r="AH310" i="2"/>
  <c r="E310" i="2"/>
  <c r="U310" i="2"/>
  <c r="AJ310" i="2"/>
  <c r="G310" i="2"/>
  <c r="W310" i="2"/>
  <c r="AL310" i="2"/>
  <c r="I310" i="2"/>
  <c r="Y310" i="2"/>
  <c r="AN310" i="2"/>
  <c r="K310" i="2"/>
  <c r="AA310" i="2"/>
  <c r="AP310" i="2"/>
  <c r="AC310" i="2"/>
  <c r="AR310" i="2"/>
  <c r="M310" i="2"/>
  <c r="C310" i="2"/>
  <c r="M302" i="2"/>
  <c r="AC302" i="2"/>
  <c r="AR302" i="2"/>
  <c r="K302" i="2"/>
  <c r="AE302" i="2"/>
  <c r="O302" i="2"/>
  <c r="AF302" i="2"/>
  <c r="Q302" i="2"/>
  <c r="AH302" i="2"/>
  <c r="S302" i="2"/>
  <c r="AJ302" i="2"/>
  <c r="U302" i="2"/>
  <c r="AL302" i="2"/>
  <c r="E302" i="2"/>
  <c r="W302" i="2"/>
  <c r="AN302" i="2"/>
  <c r="G302" i="2"/>
  <c r="Y302" i="2"/>
  <c r="AP302" i="2"/>
  <c r="I302" i="2"/>
  <c r="AA302" i="2"/>
  <c r="AT302" i="2"/>
  <c r="C302" i="2"/>
  <c r="M294" i="2"/>
  <c r="AC294" i="2"/>
  <c r="AR294" i="2"/>
  <c r="S294" i="2"/>
  <c r="AH294" i="2"/>
  <c r="E294" i="2"/>
  <c r="U294" i="2"/>
  <c r="AJ294" i="2"/>
  <c r="O294" i="2"/>
  <c r="AN294" i="2"/>
  <c r="Q294" i="2"/>
  <c r="AP294" i="2"/>
  <c r="W294" i="2"/>
  <c r="AT294" i="2"/>
  <c r="Y294" i="2"/>
  <c r="AA294" i="2"/>
  <c r="G294" i="2"/>
  <c r="AE294" i="2"/>
  <c r="I294" i="2"/>
  <c r="AF294" i="2"/>
  <c r="K294" i="2"/>
  <c r="AL294" i="2"/>
  <c r="C294" i="2"/>
  <c r="M286" i="2"/>
  <c r="AC286" i="2"/>
  <c r="AR286" i="2"/>
  <c r="O286" i="2"/>
  <c r="AE286" i="2"/>
  <c r="AT286" i="2"/>
  <c r="Q286" i="2"/>
  <c r="AF286" i="2"/>
  <c r="S286" i="2"/>
  <c r="AH286" i="2"/>
  <c r="E286" i="2"/>
  <c r="U286" i="2"/>
  <c r="AJ286" i="2"/>
  <c r="G286" i="2"/>
  <c r="W286" i="2"/>
  <c r="AL286" i="2"/>
  <c r="I286" i="2"/>
  <c r="Y286" i="2"/>
  <c r="AN286" i="2"/>
  <c r="K286" i="2"/>
  <c r="AA286" i="2"/>
  <c r="AP286" i="2"/>
  <c r="C286" i="2"/>
  <c r="M278" i="2"/>
  <c r="AC278" i="2"/>
  <c r="AR278" i="2"/>
  <c r="O278" i="2"/>
  <c r="AE278" i="2"/>
  <c r="AT278" i="2"/>
  <c r="Q278" i="2"/>
  <c r="AF278" i="2"/>
  <c r="S278" i="2"/>
  <c r="AH278" i="2"/>
  <c r="E278" i="2"/>
  <c r="U278" i="2"/>
  <c r="AJ278" i="2"/>
  <c r="G278" i="2"/>
  <c r="W278" i="2"/>
  <c r="AL278" i="2"/>
  <c r="I278" i="2"/>
  <c r="Y278" i="2"/>
  <c r="AN278" i="2"/>
  <c r="K278" i="2"/>
  <c r="AA278" i="2"/>
  <c r="AP278" i="2"/>
  <c r="C278" i="2"/>
  <c r="M270" i="2"/>
  <c r="AC270" i="2"/>
  <c r="AR270" i="2"/>
  <c r="O270" i="2"/>
  <c r="AE270" i="2"/>
  <c r="AT270" i="2"/>
  <c r="Q270" i="2"/>
  <c r="AF270" i="2"/>
  <c r="S270" i="2"/>
  <c r="AH270" i="2"/>
  <c r="E270" i="2"/>
  <c r="U270" i="2"/>
  <c r="AJ270" i="2"/>
  <c r="G270" i="2"/>
  <c r="W270" i="2"/>
  <c r="AL270" i="2"/>
  <c r="I270" i="2"/>
  <c r="Y270" i="2"/>
  <c r="AN270" i="2"/>
  <c r="AP270" i="2"/>
  <c r="K270" i="2"/>
  <c r="AA270" i="2"/>
  <c r="C270" i="2"/>
  <c r="K262" i="2"/>
  <c r="AA262" i="2"/>
  <c r="AP262" i="2"/>
  <c r="I262" i="2"/>
  <c r="AC262" i="2"/>
  <c r="AT262" i="2"/>
  <c r="M262" i="2"/>
  <c r="AE262" i="2"/>
  <c r="O262" i="2"/>
  <c r="AF262" i="2"/>
  <c r="Q262" i="2"/>
  <c r="AH262" i="2"/>
  <c r="S262" i="2"/>
  <c r="AJ262" i="2"/>
  <c r="U262" i="2"/>
  <c r="AL262" i="2"/>
  <c r="E262" i="2"/>
  <c r="W262" i="2"/>
  <c r="AN262" i="2"/>
  <c r="G262" i="2"/>
  <c r="Y262" i="2"/>
  <c r="AR262" i="2"/>
  <c r="C262" i="2"/>
  <c r="K254" i="2"/>
  <c r="AA254" i="2"/>
  <c r="AP254" i="2"/>
  <c r="S254" i="2"/>
  <c r="M254" i="2"/>
  <c r="AF254" i="2"/>
  <c r="O254" i="2"/>
  <c r="AH254" i="2"/>
  <c r="Q254" i="2"/>
  <c r="AJ254" i="2"/>
  <c r="U254" i="2"/>
  <c r="AL254" i="2"/>
  <c r="W254" i="2"/>
  <c r="AN254" i="2"/>
  <c r="E254" i="2"/>
  <c r="Y254" i="2"/>
  <c r="AR254" i="2"/>
  <c r="G254" i="2"/>
  <c r="AC254" i="2"/>
  <c r="AT254" i="2"/>
  <c r="AE254" i="2"/>
  <c r="I254" i="2"/>
  <c r="C254" i="2"/>
  <c r="K246" i="2"/>
  <c r="AA246" i="2"/>
  <c r="AP246" i="2"/>
  <c r="M246" i="2"/>
  <c r="AC246" i="2"/>
  <c r="AR246" i="2"/>
  <c r="O246" i="2"/>
  <c r="AE246" i="2"/>
  <c r="AT246" i="2"/>
  <c r="Q246" i="2"/>
  <c r="AF246" i="2"/>
  <c r="S246" i="2"/>
  <c r="AH246" i="2"/>
  <c r="E246" i="2"/>
  <c r="U246" i="2"/>
  <c r="AJ246" i="2"/>
  <c r="G246" i="2"/>
  <c r="I246" i="2"/>
  <c r="W246" i="2"/>
  <c r="Y246" i="2"/>
  <c r="AL246" i="2"/>
  <c r="AN246" i="2"/>
  <c r="C246" i="2"/>
  <c r="K238" i="2"/>
  <c r="AA238" i="2"/>
  <c r="AP238" i="2"/>
  <c r="M238" i="2"/>
  <c r="AC238" i="2"/>
  <c r="AR238" i="2"/>
  <c r="O238" i="2"/>
  <c r="AE238" i="2"/>
  <c r="AT238" i="2"/>
  <c r="Q238" i="2"/>
  <c r="AF238" i="2"/>
  <c r="S238" i="2"/>
  <c r="AH238" i="2"/>
  <c r="E238" i="2"/>
  <c r="U238" i="2"/>
  <c r="AJ238" i="2"/>
  <c r="G238" i="2"/>
  <c r="W238" i="2"/>
  <c r="AL238" i="2"/>
  <c r="I238" i="2"/>
  <c r="Y238" i="2"/>
  <c r="AN238" i="2"/>
  <c r="C238" i="2"/>
  <c r="K230" i="2"/>
  <c r="AA230" i="2"/>
  <c r="AP230" i="2"/>
  <c r="M230" i="2"/>
  <c r="AC230" i="2"/>
  <c r="AR230" i="2"/>
  <c r="O230" i="2"/>
  <c r="AE230" i="2"/>
  <c r="AT230" i="2"/>
  <c r="Q230" i="2"/>
  <c r="AF230" i="2"/>
  <c r="S230" i="2"/>
  <c r="AH230" i="2"/>
  <c r="E230" i="2"/>
  <c r="U230" i="2"/>
  <c r="AJ230" i="2"/>
  <c r="G230" i="2"/>
  <c r="W230" i="2"/>
  <c r="AL230" i="2"/>
  <c r="AN230" i="2"/>
  <c r="I230" i="2"/>
  <c r="Y230" i="2"/>
  <c r="C230" i="2"/>
  <c r="E222" i="2"/>
  <c r="U222" i="2"/>
  <c r="AJ222" i="2"/>
  <c r="M222" i="2"/>
  <c r="AE222" i="2"/>
  <c r="O222" i="2"/>
  <c r="AF222" i="2"/>
  <c r="Q222" i="2"/>
  <c r="AH222" i="2"/>
  <c r="S222" i="2"/>
  <c r="AL222" i="2"/>
  <c r="W222" i="2"/>
  <c r="AN222" i="2"/>
  <c r="G222" i="2"/>
  <c r="Y222" i="2"/>
  <c r="AP222" i="2"/>
  <c r="I222" i="2"/>
  <c r="AA222" i="2"/>
  <c r="AR222" i="2"/>
  <c r="K222" i="2"/>
  <c r="AC222" i="2"/>
  <c r="AT222" i="2"/>
  <c r="C222" i="2"/>
  <c r="E214" i="2"/>
  <c r="U214" i="2"/>
  <c r="AJ214" i="2"/>
  <c r="K214" i="2"/>
  <c r="M214" i="2"/>
  <c r="AC214" i="2"/>
  <c r="AR214" i="2"/>
  <c r="I214" i="2"/>
  <c r="AF214" i="2"/>
  <c r="O214" i="2"/>
  <c r="AH214" i="2"/>
  <c r="Q214" i="2"/>
  <c r="AL214" i="2"/>
  <c r="S214" i="2"/>
  <c r="AN214" i="2"/>
  <c r="W214" i="2"/>
  <c r="AP214" i="2"/>
  <c r="Y214" i="2"/>
  <c r="AT214" i="2"/>
  <c r="AA214" i="2"/>
  <c r="AE214" i="2"/>
  <c r="G214" i="2"/>
  <c r="C214" i="2"/>
  <c r="E206" i="2"/>
  <c r="U206" i="2"/>
  <c r="AJ206" i="2"/>
  <c r="G206" i="2"/>
  <c r="W206" i="2"/>
  <c r="AL206" i="2"/>
  <c r="I206" i="2"/>
  <c r="Y206" i="2"/>
  <c r="AN206" i="2"/>
  <c r="K206" i="2"/>
  <c r="AA206" i="2"/>
  <c r="AP206" i="2"/>
  <c r="M206" i="2"/>
  <c r="AC206" i="2"/>
  <c r="AR206" i="2"/>
  <c r="O206" i="2"/>
  <c r="AE206" i="2"/>
  <c r="AT206" i="2"/>
  <c r="Q206" i="2"/>
  <c r="AF206" i="2"/>
  <c r="S206" i="2"/>
  <c r="AH206" i="2"/>
  <c r="C206" i="2"/>
  <c r="E198" i="2"/>
  <c r="U198" i="2"/>
  <c r="AJ198" i="2"/>
  <c r="G198" i="2"/>
  <c r="W198" i="2"/>
  <c r="AL198" i="2"/>
  <c r="I198" i="2"/>
  <c r="Y198" i="2"/>
  <c r="AN198" i="2"/>
  <c r="K198" i="2"/>
  <c r="AA198" i="2"/>
  <c r="AP198" i="2"/>
  <c r="M198" i="2"/>
  <c r="AC198" i="2"/>
  <c r="AR198" i="2"/>
  <c r="O198" i="2"/>
  <c r="AE198" i="2"/>
  <c r="AT198" i="2"/>
  <c r="Q198" i="2"/>
  <c r="AF198" i="2"/>
  <c r="S198" i="2"/>
  <c r="AH198" i="2"/>
  <c r="C198" i="2"/>
  <c r="G190" i="2"/>
  <c r="W190" i="2"/>
  <c r="AL190" i="2"/>
  <c r="I190" i="2"/>
  <c r="AA190" i="2"/>
  <c r="AR190" i="2"/>
  <c r="K190" i="2"/>
  <c r="AC190" i="2"/>
  <c r="AT190" i="2"/>
  <c r="M190" i="2"/>
  <c r="AE190" i="2"/>
  <c r="O190" i="2"/>
  <c r="AF190" i="2"/>
  <c r="Q190" i="2"/>
  <c r="AH190" i="2"/>
  <c r="S190" i="2"/>
  <c r="AJ190" i="2"/>
  <c r="U190" i="2"/>
  <c r="AN190" i="2"/>
  <c r="E190" i="2"/>
  <c r="Y190" i="2"/>
  <c r="AP190" i="2"/>
  <c r="C190" i="2"/>
  <c r="Q182" i="2"/>
  <c r="AF182" i="2"/>
  <c r="E182" i="2"/>
  <c r="U182" i="2"/>
  <c r="AJ182" i="2"/>
  <c r="G182" i="2"/>
  <c r="W182" i="2"/>
  <c r="AL182" i="2"/>
  <c r="M182" i="2"/>
  <c r="AC182" i="2"/>
  <c r="AR182" i="2"/>
  <c r="AH182" i="2"/>
  <c r="I182" i="2"/>
  <c r="AN182" i="2"/>
  <c r="K182" i="2"/>
  <c r="AP182" i="2"/>
  <c r="O182" i="2"/>
  <c r="AT182" i="2"/>
  <c r="S182" i="2"/>
  <c r="Y182" i="2"/>
  <c r="AA182" i="2"/>
  <c r="AE182" i="2"/>
  <c r="C182" i="2"/>
  <c r="Q174" i="2"/>
  <c r="AF174" i="2"/>
  <c r="S174" i="2"/>
  <c r="AH174" i="2"/>
  <c r="E174" i="2"/>
  <c r="U174" i="2"/>
  <c r="AJ174" i="2"/>
  <c r="G174" i="2"/>
  <c r="W174" i="2"/>
  <c r="AL174" i="2"/>
  <c r="I174" i="2"/>
  <c r="Y174" i="2"/>
  <c r="AN174" i="2"/>
  <c r="K174" i="2"/>
  <c r="AA174" i="2"/>
  <c r="AP174" i="2"/>
  <c r="M174" i="2"/>
  <c r="AC174" i="2"/>
  <c r="AR174" i="2"/>
  <c r="AE174" i="2"/>
  <c r="AT174" i="2"/>
  <c r="O174" i="2"/>
  <c r="C174" i="2"/>
  <c r="Q166" i="2"/>
  <c r="AF166" i="2"/>
  <c r="S166" i="2"/>
  <c r="AH166" i="2"/>
  <c r="E166" i="2"/>
  <c r="U166" i="2"/>
  <c r="AJ166" i="2"/>
  <c r="G166" i="2"/>
  <c r="W166" i="2"/>
  <c r="AL166" i="2"/>
  <c r="I166" i="2"/>
  <c r="Y166" i="2"/>
  <c r="AN166" i="2"/>
  <c r="K166" i="2"/>
  <c r="AA166" i="2"/>
  <c r="AP166" i="2"/>
  <c r="M166" i="2"/>
  <c r="AC166" i="2"/>
  <c r="AR166" i="2"/>
  <c r="O166" i="2"/>
  <c r="AE166" i="2"/>
  <c r="AT166" i="2"/>
  <c r="C166" i="2"/>
  <c r="Q158" i="2"/>
  <c r="AF158" i="2"/>
  <c r="S158" i="2"/>
  <c r="AH158" i="2"/>
  <c r="E158" i="2"/>
  <c r="U158" i="2"/>
  <c r="AJ158" i="2"/>
  <c r="G158" i="2"/>
  <c r="W158" i="2"/>
  <c r="AL158" i="2"/>
  <c r="I158" i="2"/>
  <c r="Y158" i="2"/>
  <c r="AN158" i="2"/>
  <c r="K158" i="2"/>
  <c r="AA158" i="2"/>
  <c r="AP158" i="2"/>
  <c r="M158" i="2"/>
  <c r="AC158" i="2"/>
  <c r="AR158" i="2"/>
  <c r="O158" i="2"/>
  <c r="AE158" i="2"/>
  <c r="AT158" i="2"/>
  <c r="C158" i="2"/>
  <c r="O150" i="2"/>
  <c r="AE150" i="2"/>
  <c r="AT150" i="2"/>
  <c r="E150" i="2"/>
  <c r="U150" i="2"/>
  <c r="AJ150" i="2"/>
  <c r="G150" i="2"/>
  <c r="AA150" i="2"/>
  <c r="I150" i="2"/>
  <c r="AC150" i="2"/>
  <c r="K150" i="2"/>
  <c r="AF150" i="2"/>
  <c r="M150" i="2"/>
  <c r="AH150" i="2"/>
  <c r="Q150" i="2"/>
  <c r="AL150" i="2"/>
  <c r="S150" i="2"/>
  <c r="AN150" i="2"/>
  <c r="W150" i="2"/>
  <c r="AP150" i="2"/>
  <c r="Y150" i="2"/>
  <c r="AR150" i="2"/>
  <c r="C150" i="2"/>
  <c r="O142" i="2"/>
  <c r="AE142" i="2"/>
  <c r="AT142" i="2"/>
  <c r="Q142" i="2"/>
  <c r="AF142" i="2"/>
  <c r="S142" i="2"/>
  <c r="AH142" i="2"/>
  <c r="E142" i="2"/>
  <c r="U142" i="2"/>
  <c r="AJ142" i="2"/>
  <c r="G142" i="2"/>
  <c r="W142" i="2"/>
  <c r="AL142" i="2"/>
  <c r="I142" i="2"/>
  <c r="Y142" i="2"/>
  <c r="AN142" i="2"/>
  <c r="K142" i="2"/>
  <c r="AA142" i="2"/>
  <c r="AP142" i="2"/>
  <c r="M142" i="2"/>
  <c r="AC142" i="2"/>
  <c r="AR142" i="2"/>
  <c r="C142" i="2"/>
  <c r="O134" i="2"/>
  <c r="AE134" i="2"/>
  <c r="AT134" i="2"/>
  <c r="Q134" i="2"/>
  <c r="AF134" i="2"/>
  <c r="S134" i="2"/>
  <c r="AH134" i="2"/>
  <c r="E134" i="2"/>
  <c r="U134" i="2"/>
  <c r="AJ134" i="2"/>
  <c r="G134" i="2"/>
  <c r="W134" i="2"/>
  <c r="AL134" i="2"/>
  <c r="I134" i="2"/>
  <c r="Y134" i="2"/>
  <c r="AN134" i="2"/>
  <c r="K134" i="2"/>
  <c r="AA134" i="2"/>
  <c r="AP134" i="2"/>
  <c r="AR134" i="2"/>
  <c r="M134" i="2"/>
  <c r="AC134" i="2"/>
  <c r="C134" i="2"/>
  <c r="M126" i="2"/>
  <c r="AC126" i="2"/>
  <c r="AR126" i="2"/>
  <c r="S126" i="2"/>
  <c r="AH126" i="2"/>
  <c r="O126" i="2"/>
  <c r="AJ126" i="2"/>
  <c r="Q126" i="2"/>
  <c r="AL126" i="2"/>
  <c r="U126" i="2"/>
  <c r="AN126" i="2"/>
  <c r="W126" i="2"/>
  <c r="AP126" i="2"/>
  <c r="E126" i="2"/>
  <c r="Y126" i="2"/>
  <c r="AT126" i="2"/>
  <c r="G126" i="2"/>
  <c r="AA126" i="2"/>
  <c r="I126" i="2"/>
  <c r="AE126" i="2"/>
  <c r="K126" i="2"/>
  <c r="AF126" i="2"/>
  <c r="C126" i="2"/>
  <c r="M118" i="2"/>
  <c r="AC118" i="2"/>
  <c r="AR118" i="2"/>
  <c r="O118" i="2"/>
  <c r="AE118" i="2"/>
  <c r="AT118" i="2"/>
  <c r="Q118" i="2"/>
  <c r="AF118" i="2"/>
  <c r="S118" i="2"/>
  <c r="AH118" i="2"/>
  <c r="E118" i="2"/>
  <c r="U118" i="2"/>
  <c r="AJ118" i="2"/>
  <c r="G118" i="2"/>
  <c r="W118" i="2"/>
  <c r="AL118" i="2"/>
  <c r="I118" i="2"/>
  <c r="Y118" i="2"/>
  <c r="AN118" i="2"/>
  <c r="K118" i="2"/>
  <c r="AA118" i="2"/>
  <c r="AP118" i="2"/>
  <c r="C118" i="2"/>
  <c r="M110" i="2"/>
  <c r="AC110" i="2"/>
  <c r="AR110" i="2"/>
  <c r="O110" i="2"/>
  <c r="AE110" i="2"/>
  <c r="AT110" i="2"/>
  <c r="Q110" i="2"/>
  <c r="AF110" i="2"/>
  <c r="S110" i="2"/>
  <c r="AH110" i="2"/>
  <c r="E110" i="2"/>
  <c r="U110" i="2"/>
  <c r="AJ110" i="2"/>
  <c r="G110" i="2"/>
  <c r="W110" i="2"/>
  <c r="AL110" i="2"/>
  <c r="I110" i="2"/>
  <c r="Y110" i="2"/>
  <c r="AN110" i="2"/>
  <c r="K110" i="2"/>
  <c r="AA110" i="2"/>
  <c r="AP110" i="2"/>
  <c r="C110" i="2"/>
  <c r="E102" i="2"/>
  <c r="U102" i="2"/>
  <c r="AJ102" i="2"/>
  <c r="K102" i="2"/>
  <c r="AA102" i="2"/>
  <c r="AP102" i="2"/>
  <c r="W102" i="2"/>
  <c r="AR102" i="2"/>
  <c r="Y102" i="2"/>
  <c r="AT102" i="2"/>
  <c r="G102" i="2"/>
  <c r="AC102" i="2"/>
  <c r="I102" i="2"/>
  <c r="AE102" i="2"/>
  <c r="M102" i="2"/>
  <c r="AF102" i="2"/>
  <c r="O102" i="2"/>
  <c r="AH102" i="2"/>
  <c r="Q102" i="2"/>
  <c r="AL102" i="2"/>
  <c r="S102" i="2"/>
  <c r="AN102" i="2"/>
  <c r="C102" i="2"/>
  <c r="E94" i="2"/>
  <c r="U94" i="2"/>
  <c r="AJ94" i="2"/>
  <c r="G94" i="2"/>
  <c r="W94" i="2"/>
  <c r="AL94" i="2"/>
  <c r="I94" i="2"/>
  <c r="Y94" i="2"/>
  <c r="AN94" i="2"/>
  <c r="K94" i="2"/>
  <c r="AA94" i="2"/>
  <c r="AP94" i="2"/>
  <c r="M94" i="2"/>
  <c r="AC94" i="2"/>
  <c r="AR94" i="2"/>
  <c r="O94" i="2"/>
  <c r="AE94" i="2"/>
  <c r="AT94" i="2"/>
  <c r="Q94" i="2"/>
  <c r="AF94" i="2"/>
  <c r="S94" i="2"/>
  <c r="AH94" i="2"/>
  <c r="C94" i="2"/>
  <c r="O86" i="2"/>
  <c r="U86" i="2"/>
  <c r="AJ86" i="2"/>
  <c r="E86" i="2"/>
  <c r="W86" i="2"/>
  <c r="AL86" i="2"/>
  <c r="G86" i="2"/>
  <c r="Y86" i="2"/>
  <c r="AN86" i="2"/>
  <c r="I86" i="2"/>
  <c r="AA86" i="2"/>
  <c r="AP86" i="2"/>
  <c r="K86" i="2"/>
  <c r="AC86" i="2"/>
  <c r="AR86" i="2"/>
  <c r="M86" i="2"/>
  <c r="AE86" i="2"/>
  <c r="AT86" i="2"/>
  <c r="Q86" i="2"/>
  <c r="AF86" i="2"/>
  <c r="S86" i="2"/>
  <c r="AH86" i="2"/>
  <c r="C86" i="2"/>
  <c r="O78" i="2"/>
  <c r="AE78" i="2"/>
  <c r="AT78" i="2"/>
  <c r="E78" i="2"/>
  <c r="U78" i="2"/>
  <c r="AJ78" i="2"/>
  <c r="I78" i="2"/>
  <c r="AC78" i="2"/>
  <c r="K78" i="2"/>
  <c r="AF78" i="2"/>
  <c r="M78" i="2"/>
  <c r="AH78" i="2"/>
  <c r="Q78" i="2"/>
  <c r="AL78" i="2"/>
  <c r="S78" i="2"/>
  <c r="AN78" i="2"/>
  <c r="W78" i="2"/>
  <c r="AP78" i="2"/>
  <c r="Y78" i="2"/>
  <c r="AR78" i="2"/>
  <c r="G78" i="2"/>
  <c r="AA78" i="2"/>
  <c r="C78" i="2"/>
  <c r="O70" i="2"/>
  <c r="AE70" i="2"/>
  <c r="AT70" i="2"/>
  <c r="Q70" i="2"/>
  <c r="AF70" i="2"/>
  <c r="S70" i="2"/>
  <c r="AH70" i="2"/>
  <c r="E70" i="2"/>
  <c r="U70" i="2"/>
  <c r="AJ70" i="2"/>
  <c r="G70" i="2"/>
  <c r="W70" i="2"/>
  <c r="AL70" i="2"/>
  <c r="I70" i="2"/>
  <c r="Y70" i="2"/>
  <c r="AN70" i="2"/>
  <c r="K70" i="2"/>
  <c r="AA70" i="2"/>
  <c r="AP70" i="2"/>
  <c r="AR70" i="2"/>
  <c r="M70" i="2"/>
  <c r="AC70" i="2"/>
  <c r="C70" i="2"/>
  <c r="S62" i="2"/>
  <c r="AH62" i="2"/>
  <c r="I62" i="2"/>
  <c r="Y62" i="2"/>
  <c r="AN62" i="2"/>
  <c r="K62" i="2"/>
  <c r="AE62" i="2"/>
  <c r="M62" i="2"/>
  <c r="AF62" i="2"/>
  <c r="O62" i="2"/>
  <c r="AJ62" i="2"/>
  <c r="Q62" i="2"/>
  <c r="AL62" i="2"/>
  <c r="U62" i="2"/>
  <c r="AP62" i="2"/>
  <c r="W62" i="2"/>
  <c r="AR62" i="2"/>
  <c r="E62" i="2"/>
  <c r="AA62" i="2"/>
  <c r="AT62" i="2"/>
  <c r="G62" i="2"/>
  <c r="AC62" i="2"/>
  <c r="C62" i="2"/>
  <c r="S54" i="2"/>
  <c r="AH54" i="2"/>
  <c r="E54" i="2"/>
  <c r="U54" i="2"/>
  <c r="AJ54" i="2"/>
  <c r="G54" i="2"/>
  <c r="W54" i="2"/>
  <c r="AL54" i="2"/>
  <c r="I54" i="2"/>
  <c r="Y54" i="2"/>
  <c r="AN54" i="2"/>
  <c r="K54" i="2"/>
  <c r="AA54" i="2"/>
  <c r="AP54" i="2"/>
  <c r="M54" i="2"/>
  <c r="AC54" i="2"/>
  <c r="AR54" i="2"/>
  <c r="Q54" i="2"/>
  <c r="AE54" i="2"/>
  <c r="AF54" i="2"/>
  <c r="AT54" i="2"/>
  <c r="O54" i="2"/>
  <c r="C54" i="2"/>
  <c r="S46" i="2"/>
  <c r="AH46" i="2"/>
  <c r="E46" i="2"/>
  <c r="U46" i="2"/>
  <c r="AJ46" i="2"/>
  <c r="G46" i="2"/>
  <c r="W46" i="2"/>
  <c r="AL46" i="2"/>
  <c r="I46" i="2"/>
  <c r="Y46" i="2"/>
  <c r="AN46" i="2"/>
  <c r="K46" i="2"/>
  <c r="AA46" i="2"/>
  <c r="AP46" i="2"/>
  <c r="M46" i="2"/>
  <c r="AC46" i="2"/>
  <c r="AR46" i="2"/>
  <c r="O46" i="2"/>
  <c r="AE46" i="2"/>
  <c r="AT46" i="2"/>
  <c r="Q46" i="2"/>
  <c r="AF46" i="2"/>
  <c r="C46" i="2"/>
  <c r="M38" i="2"/>
  <c r="AC38" i="2"/>
  <c r="AR38" i="2"/>
  <c r="O38" i="2"/>
  <c r="AE38" i="2"/>
  <c r="AT38" i="2"/>
  <c r="S38" i="2"/>
  <c r="AH38" i="2"/>
  <c r="I38" i="2"/>
  <c r="Y38" i="2"/>
  <c r="AN38" i="2"/>
  <c r="AF38" i="2"/>
  <c r="E38" i="2"/>
  <c r="AJ38" i="2"/>
  <c r="G38" i="2"/>
  <c r="AL38" i="2"/>
  <c r="K38" i="2"/>
  <c r="AP38" i="2"/>
  <c r="Q38" i="2"/>
  <c r="U38" i="2"/>
  <c r="W38" i="2"/>
  <c r="AA38" i="2"/>
  <c r="C38" i="2"/>
  <c r="E2" i="2"/>
  <c r="U2" i="2"/>
  <c r="AJ2" i="2"/>
  <c r="G2" i="2"/>
  <c r="W2" i="2"/>
  <c r="AL2" i="2"/>
  <c r="I2" i="2"/>
  <c r="Y2" i="2"/>
  <c r="AN2" i="2"/>
  <c r="K2" i="2"/>
  <c r="AA2" i="2"/>
  <c r="AP2" i="2"/>
  <c r="M2" i="2"/>
  <c r="AC2" i="2"/>
  <c r="AR2" i="2"/>
  <c r="Q2" i="2"/>
  <c r="AF2" i="2"/>
  <c r="S2" i="2"/>
  <c r="AH2" i="2"/>
  <c r="O2" i="2"/>
  <c r="AE2" i="2"/>
  <c r="AT2" i="2"/>
  <c r="C2" i="2"/>
  <c r="I1059" i="2"/>
  <c r="Y1059" i="2"/>
  <c r="AN1059" i="2"/>
  <c r="AL1059" i="2"/>
  <c r="K1059" i="2"/>
  <c r="AA1059" i="2"/>
  <c r="AP1059" i="2"/>
  <c r="W1059" i="2"/>
  <c r="M1059" i="2"/>
  <c r="AC1059" i="2"/>
  <c r="AR1059" i="2"/>
  <c r="O1059" i="2"/>
  <c r="AE1059" i="2"/>
  <c r="AT1059" i="2"/>
  <c r="Q1059" i="2"/>
  <c r="AF1059" i="2"/>
  <c r="S1059" i="2"/>
  <c r="AH1059" i="2"/>
  <c r="E1059" i="2"/>
  <c r="U1059" i="2"/>
  <c r="AJ1059" i="2"/>
  <c r="C1059" i="2"/>
  <c r="G1059" i="2"/>
  <c r="O1003" i="2"/>
  <c r="AE1003" i="2"/>
  <c r="AT1003" i="2"/>
  <c r="G1003" i="2"/>
  <c r="W1003" i="2"/>
  <c r="AL1003" i="2"/>
  <c r="I1003" i="2"/>
  <c r="AC1003" i="2"/>
  <c r="K1003" i="2"/>
  <c r="AF1003" i="2"/>
  <c r="M1003" i="2"/>
  <c r="AH1003" i="2"/>
  <c r="E1003" i="2"/>
  <c r="Q1003" i="2"/>
  <c r="AJ1003" i="2"/>
  <c r="S1003" i="2"/>
  <c r="AN1003" i="2"/>
  <c r="U1003" i="2"/>
  <c r="AP1003" i="2"/>
  <c r="Y1003" i="2"/>
  <c r="AR1003" i="2"/>
  <c r="C1003" i="2"/>
  <c r="AA1003" i="2"/>
  <c r="O947" i="2"/>
  <c r="AE947" i="2"/>
  <c r="AT947" i="2"/>
  <c r="Q947" i="2"/>
  <c r="AF947" i="2"/>
  <c r="S947" i="2"/>
  <c r="AH947" i="2"/>
  <c r="E947" i="2"/>
  <c r="U947" i="2"/>
  <c r="AJ947" i="2"/>
  <c r="G947" i="2"/>
  <c r="W947" i="2"/>
  <c r="AL947" i="2"/>
  <c r="I947" i="2"/>
  <c r="Y947" i="2"/>
  <c r="AN947" i="2"/>
  <c r="K947" i="2"/>
  <c r="AA947" i="2"/>
  <c r="AP947" i="2"/>
  <c r="M947" i="2"/>
  <c r="AC947" i="2"/>
  <c r="AR947" i="2"/>
  <c r="C947" i="2"/>
  <c r="O891" i="2"/>
  <c r="AE891" i="2"/>
  <c r="AT891" i="2"/>
  <c r="Q891" i="2"/>
  <c r="AF891" i="2"/>
  <c r="S891" i="2"/>
  <c r="AH891" i="2"/>
  <c r="E891" i="2"/>
  <c r="U891" i="2"/>
  <c r="AJ891" i="2"/>
  <c r="G891" i="2"/>
  <c r="W891" i="2"/>
  <c r="AL891" i="2"/>
  <c r="I891" i="2"/>
  <c r="Y891" i="2"/>
  <c r="AN891" i="2"/>
  <c r="K891" i="2"/>
  <c r="M891" i="2"/>
  <c r="AA891" i="2"/>
  <c r="AC891" i="2"/>
  <c r="AP891" i="2"/>
  <c r="AR891" i="2"/>
  <c r="C891" i="2"/>
  <c r="I819" i="2"/>
  <c r="Y819" i="2"/>
  <c r="AN819" i="2"/>
  <c r="O819" i="2"/>
  <c r="Q819" i="2"/>
  <c r="AF819" i="2"/>
  <c r="G819" i="2"/>
  <c r="AE819" i="2"/>
  <c r="K819" i="2"/>
  <c r="AH819" i="2"/>
  <c r="M819" i="2"/>
  <c r="AJ819" i="2"/>
  <c r="S819" i="2"/>
  <c r="AL819" i="2"/>
  <c r="U819" i="2"/>
  <c r="AP819" i="2"/>
  <c r="W819" i="2"/>
  <c r="AR819" i="2"/>
  <c r="AA819" i="2"/>
  <c r="AT819" i="2"/>
  <c r="E819" i="2"/>
  <c r="AC819" i="2"/>
  <c r="C819" i="2"/>
  <c r="I763" i="2"/>
  <c r="Y763" i="2"/>
  <c r="AN763" i="2"/>
  <c r="K763" i="2"/>
  <c r="AA763" i="2"/>
  <c r="AP763" i="2"/>
  <c r="M763" i="2"/>
  <c r="AC763" i="2"/>
  <c r="AR763" i="2"/>
  <c r="O763" i="2"/>
  <c r="AE763" i="2"/>
  <c r="AT763" i="2"/>
  <c r="Q763" i="2"/>
  <c r="AF763" i="2"/>
  <c r="S763" i="2"/>
  <c r="AH763" i="2"/>
  <c r="E763" i="2"/>
  <c r="U763" i="2"/>
  <c r="AJ763" i="2"/>
  <c r="AL763" i="2"/>
  <c r="G763" i="2"/>
  <c r="W763" i="2"/>
  <c r="C763" i="2"/>
  <c r="G691" i="2"/>
  <c r="W691" i="2"/>
  <c r="AL691" i="2"/>
  <c r="I691" i="2"/>
  <c r="Y691" i="2"/>
  <c r="AN691" i="2"/>
  <c r="K691" i="2"/>
  <c r="AA691" i="2"/>
  <c r="AP691" i="2"/>
  <c r="M691" i="2"/>
  <c r="AC691" i="2"/>
  <c r="AR691" i="2"/>
  <c r="O691" i="2"/>
  <c r="AE691" i="2"/>
  <c r="AT691" i="2"/>
  <c r="Q691" i="2"/>
  <c r="AF691" i="2"/>
  <c r="S691" i="2"/>
  <c r="AH691" i="2"/>
  <c r="AJ691" i="2"/>
  <c r="E691" i="2"/>
  <c r="U691" i="2"/>
  <c r="C691" i="2"/>
  <c r="M635" i="2"/>
  <c r="AC635" i="2"/>
  <c r="AR635" i="2"/>
  <c r="O635" i="2"/>
  <c r="AE635" i="2"/>
  <c r="AT635" i="2"/>
  <c r="Q635" i="2"/>
  <c r="AF635" i="2"/>
  <c r="S635" i="2"/>
  <c r="AH635" i="2"/>
  <c r="E635" i="2"/>
  <c r="U635" i="2"/>
  <c r="AJ635" i="2"/>
  <c r="I635" i="2"/>
  <c r="K635" i="2"/>
  <c r="W635" i="2"/>
  <c r="Y635" i="2"/>
  <c r="AA635" i="2"/>
  <c r="AL635" i="2"/>
  <c r="AN635" i="2"/>
  <c r="G635" i="2"/>
  <c r="AP635" i="2"/>
  <c r="C635" i="2"/>
  <c r="O571" i="2"/>
  <c r="AE571" i="2"/>
  <c r="AT571" i="2"/>
  <c r="E571" i="2"/>
  <c r="U571" i="2"/>
  <c r="AJ571" i="2"/>
  <c r="G571" i="2"/>
  <c r="W571" i="2"/>
  <c r="AL571" i="2"/>
  <c r="S571" i="2"/>
  <c r="AR571" i="2"/>
  <c r="Y571" i="2"/>
  <c r="AA571" i="2"/>
  <c r="AC571" i="2"/>
  <c r="I571" i="2"/>
  <c r="AF571" i="2"/>
  <c r="K571" i="2"/>
  <c r="AH571" i="2"/>
  <c r="M571" i="2"/>
  <c r="AN571" i="2"/>
  <c r="Q571" i="2"/>
  <c r="AP571" i="2"/>
  <c r="C571" i="2"/>
  <c r="G499" i="2"/>
  <c r="W499" i="2"/>
  <c r="AL499" i="2"/>
  <c r="I499" i="2"/>
  <c r="AA499" i="2"/>
  <c r="AR499" i="2"/>
  <c r="K499" i="2"/>
  <c r="AC499" i="2"/>
  <c r="AT499" i="2"/>
  <c r="M499" i="2"/>
  <c r="AE499" i="2"/>
  <c r="O499" i="2"/>
  <c r="AF499" i="2"/>
  <c r="Q499" i="2"/>
  <c r="AH499" i="2"/>
  <c r="S499" i="2"/>
  <c r="AJ499" i="2"/>
  <c r="U499" i="2"/>
  <c r="AN499" i="2"/>
  <c r="E499" i="2"/>
  <c r="Y499" i="2"/>
  <c r="AP499" i="2"/>
  <c r="C499" i="2"/>
  <c r="S443" i="2"/>
  <c r="AH443" i="2"/>
  <c r="K443" i="2"/>
  <c r="AC443" i="2"/>
  <c r="AT443" i="2"/>
  <c r="M443" i="2"/>
  <c r="AE443" i="2"/>
  <c r="O443" i="2"/>
  <c r="AF443" i="2"/>
  <c r="Q443" i="2"/>
  <c r="AJ443" i="2"/>
  <c r="U443" i="2"/>
  <c r="AL443" i="2"/>
  <c r="E443" i="2"/>
  <c r="W443" i="2"/>
  <c r="AN443" i="2"/>
  <c r="G443" i="2"/>
  <c r="Y443" i="2"/>
  <c r="AP443" i="2"/>
  <c r="AA443" i="2"/>
  <c r="AR443" i="2"/>
  <c r="I443" i="2"/>
  <c r="C443" i="2"/>
  <c r="M387" i="2"/>
  <c r="AC387" i="2"/>
  <c r="AR387" i="2"/>
  <c r="S387" i="2"/>
  <c r="AJ387" i="2"/>
  <c r="U387" i="2"/>
  <c r="AL387" i="2"/>
  <c r="E387" i="2"/>
  <c r="W387" i="2"/>
  <c r="AN387" i="2"/>
  <c r="G387" i="2"/>
  <c r="Y387" i="2"/>
  <c r="AP387" i="2"/>
  <c r="I387" i="2"/>
  <c r="AA387" i="2"/>
  <c r="AT387" i="2"/>
  <c r="K387" i="2"/>
  <c r="AE387" i="2"/>
  <c r="O387" i="2"/>
  <c r="AF387" i="2"/>
  <c r="Q387" i="2"/>
  <c r="AH387" i="2"/>
  <c r="C387" i="2"/>
  <c r="S323" i="2"/>
  <c r="AH323" i="2"/>
  <c r="E323" i="2"/>
  <c r="U323" i="2"/>
  <c r="AJ323" i="2"/>
  <c r="G323" i="2"/>
  <c r="W323" i="2"/>
  <c r="AL323" i="2"/>
  <c r="I323" i="2"/>
  <c r="Y323" i="2"/>
  <c r="AN323" i="2"/>
  <c r="K323" i="2"/>
  <c r="AA323" i="2"/>
  <c r="AP323" i="2"/>
  <c r="M323" i="2"/>
  <c r="AC323" i="2"/>
  <c r="AR323" i="2"/>
  <c r="O323" i="2"/>
  <c r="AE323" i="2"/>
  <c r="AT323" i="2"/>
  <c r="Q323" i="2"/>
  <c r="AF323" i="2"/>
  <c r="C323" i="2"/>
  <c r="O251" i="2"/>
  <c r="AE251" i="2"/>
  <c r="AT251" i="2"/>
  <c r="E251" i="2"/>
  <c r="U251" i="2"/>
  <c r="AJ251" i="2"/>
  <c r="G251" i="2"/>
  <c r="W251" i="2"/>
  <c r="AL251" i="2"/>
  <c r="AA251" i="2"/>
  <c r="AC251" i="2"/>
  <c r="I251" i="2"/>
  <c r="AF251" i="2"/>
  <c r="K251" i="2"/>
  <c r="AH251" i="2"/>
  <c r="M251" i="2"/>
  <c r="AN251" i="2"/>
  <c r="Q251" i="2"/>
  <c r="AP251" i="2"/>
  <c r="S251" i="2"/>
  <c r="AR251" i="2"/>
  <c r="Y251" i="2"/>
  <c r="C251" i="2"/>
  <c r="M4" i="2"/>
  <c r="AC4" i="2"/>
  <c r="AR4" i="2"/>
  <c r="O4" i="2"/>
  <c r="AE4" i="2"/>
  <c r="AT4" i="2"/>
  <c r="Q4" i="2"/>
  <c r="AF4" i="2"/>
  <c r="S4" i="2"/>
  <c r="AH4" i="2"/>
  <c r="E4" i="2"/>
  <c r="U4" i="2"/>
  <c r="AJ4" i="2"/>
  <c r="I4" i="2"/>
  <c r="Y4" i="2"/>
  <c r="AN4" i="2"/>
  <c r="K4" i="2"/>
  <c r="AA4" i="2"/>
  <c r="AP4" i="2"/>
  <c r="W4" i="2"/>
  <c r="AL4" i="2"/>
  <c r="G4" i="2"/>
  <c r="C4" i="2"/>
  <c r="I1063" i="2"/>
  <c r="Y1063" i="2"/>
  <c r="AN1063" i="2"/>
  <c r="K1063" i="2"/>
  <c r="AA1063" i="2"/>
  <c r="AP1063" i="2"/>
  <c r="M1063" i="2"/>
  <c r="AC1063" i="2"/>
  <c r="AR1063" i="2"/>
  <c r="C1063" i="2"/>
  <c r="G1063" i="2"/>
  <c r="O1063" i="2"/>
  <c r="AE1063" i="2"/>
  <c r="AT1063" i="2"/>
  <c r="Q1063" i="2"/>
  <c r="AF1063" i="2"/>
  <c r="AL1063" i="2"/>
  <c r="S1063" i="2"/>
  <c r="AH1063" i="2"/>
  <c r="E1063" i="2"/>
  <c r="U1063" i="2"/>
  <c r="AJ1063" i="2"/>
  <c r="W1063" i="2"/>
  <c r="I1031" i="2"/>
  <c r="Y1031" i="2"/>
  <c r="AN1031" i="2"/>
  <c r="AL1031" i="2"/>
  <c r="K1031" i="2"/>
  <c r="AA1031" i="2"/>
  <c r="AP1031" i="2"/>
  <c r="M1031" i="2"/>
  <c r="AC1031" i="2"/>
  <c r="AR1031" i="2"/>
  <c r="C1031" i="2"/>
  <c r="O1031" i="2"/>
  <c r="AE1031" i="2"/>
  <c r="AT1031" i="2"/>
  <c r="Q1031" i="2"/>
  <c r="AF1031" i="2"/>
  <c r="G1031" i="2"/>
  <c r="S1031" i="2"/>
  <c r="AH1031" i="2"/>
  <c r="E1031" i="2"/>
  <c r="U1031" i="2"/>
  <c r="AJ1031" i="2"/>
  <c r="W1031" i="2"/>
  <c r="O999" i="2"/>
  <c r="AE999" i="2"/>
  <c r="AT999" i="2"/>
  <c r="E999" i="2"/>
  <c r="U999" i="2"/>
  <c r="AJ999" i="2"/>
  <c r="G999" i="2"/>
  <c r="W999" i="2"/>
  <c r="AL999" i="2"/>
  <c r="AC999" i="2"/>
  <c r="I999" i="2"/>
  <c r="AF999" i="2"/>
  <c r="K999" i="2"/>
  <c r="AH999" i="2"/>
  <c r="C999" i="2"/>
  <c r="M999" i="2"/>
  <c r="AN999" i="2"/>
  <c r="Q999" i="2"/>
  <c r="AP999" i="2"/>
  <c r="S999" i="2"/>
  <c r="AR999" i="2"/>
  <c r="Y999" i="2"/>
  <c r="AA999" i="2"/>
  <c r="O975" i="2"/>
  <c r="AE975" i="2"/>
  <c r="AT975" i="2"/>
  <c r="Q975" i="2"/>
  <c r="AF975" i="2"/>
  <c r="S975" i="2"/>
  <c r="AH975" i="2"/>
  <c r="E975" i="2"/>
  <c r="U975" i="2"/>
  <c r="AJ975" i="2"/>
  <c r="G975" i="2"/>
  <c r="W975" i="2"/>
  <c r="AL975" i="2"/>
  <c r="I975" i="2"/>
  <c r="Y975" i="2"/>
  <c r="AN975" i="2"/>
  <c r="K975" i="2"/>
  <c r="AA975" i="2"/>
  <c r="AP975" i="2"/>
  <c r="C975" i="2"/>
  <c r="M975" i="2"/>
  <c r="AC975" i="2"/>
  <c r="AR975" i="2"/>
  <c r="O943" i="2"/>
  <c r="AE943" i="2"/>
  <c r="AT943" i="2"/>
  <c r="Q943" i="2"/>
  <c r="AF943" i="2"/>
  <c r="S943" i="2"/>
  <c r="AH943" i="2"/>
  <c r="E943" i="2"/>
  <c r="U943" i="2"/>
  <c r="AJ943" i="2"/>
  <c r="G943" i="2"/>
  <c r="W943" i="2"/>
  <c r="AL943" i="2"/>
  <c r="I943" i="2"/>
  <c r="Y943" i="2"/>
  <c r="AN943" i="2"/>
  <c r="K943" i="2"/>
  <c r="AA943" i="2"/>
  <c r="AP943" i="2"/>
  <c r="C943" i="2"/>
  <c r="M943" i="2"/>
  <c r="AC943" i="2"/>
  <c r="AR943" i="2"/>
  <c r="I3" i="2"/>
  <c r="Y3" i="2"/>
  <c r="AN3" i="2"/>
  <c r="K3" i="2"/>
  <c r="AA3" i="2"/>
  <c r="AP3" i="2"/>
  <c r="M3" i="2"/>
  <c r="AC3" i="2"/>
  <c r="AR3" i="2"/>
  <c r="O3" i="2"/>
  <c r="AE3" i="2"/>
  <c r="AT3" i="2"/>
  <c r="Q3" i="2"/>
  <c r="AF3" i="2"/>
  <c r="E3" i="2"/>
  <c r="U3" i="2"/>
  <c r="AJ3" i="2"/>
  <c r="G3" i="2"/>
  <c r="W3" i="2"/>
  <c r="AL3" i="2"/>
  <c r="S3" i="2"/>
  <c r="AH3" i="2"/>
  <c r="C3" i="2"/>
  <c r="E1078" i="2"/>
  <c r="U1078" i="2"/>
  <c r="AJ1078" i="2"/>
  <c r="G1078" i="2"/>
  <c r="W1078" i="2"/>
  <c r="AL1078" i="2"/>
  <c r="C1078" i="2"/>
  <c r="I1078" i="2"/>
  <c r="Y1078" i="2"/>
  <c r="AN1078" i="2"/>
  <c r="K1078" i="2"/>
  <c r="AA1078" i="2"/>
  <c r="AP1078" i="2"/>
  <c r="M1078" i="2"/>
  <c r="AC1078" i="2"/>
  <c r="AR1078" i="2"/>
  <c r="O1078" i="2"/>
  <c r="AE1078" i="2"/>
  <c r="AT1078" i="2"/>
  <c r="Q1078" i="2"/>
  <c r="AF1078" i="2"/>
  <c r="S1078" i="2"/>
  <c r="AH1078" i="2"/>
  <c r="E1054" i="2"/>
  <c r="U1054" i="2"/>
  <c r="AJ1054" i="2"/>
  <c r="G1054" i="2"/>
  <c r="W1054" i="2"/>
  <c r="AL1054" i="2"/>
  <c r="C1054" i="2"/>
  <c r="S1054" i="2"/>
  <c r="I1054" i="2"/>
  <c r="Y1054" i="2"/>
  <c r="AN1054" i="2"/>
  <c r="K1054" i="2"/>
  <c r="AA1054" i="2"/>
  <c r="AP1054" i="2"/>
  <c r="AH1054" i="2"/>
  <c r="M1054" i="2"/>
  <c r="AC1054" i="2"/>
  <c r="AR1054" i="2"/>
  <c r="O1054" i="2"/>
  <c r="AE1054" i="2"/>
  <c r="AT1054" i="2"/>
  <c r="Q1054" i="2"/>
  <c r="AF1054" i="2"/>
  <c r="E1030" i="2"/>
  <c r="U1030" i="2"/>
  <c r="AJ1030" i="2"/>
  <c r="G1030" i="2"/>
  <c r="W1030" i="2"/>
  <c r="AL1030" i="2"/>
  <c r="C1030" i="2"/>
  <c r="AH1030" i="2"/>
  <c r="I1030" i="2"/>
  <c r="Y1030" i="2"/>
  <c r="AN1030" i="2"/>
  <c r="K1030" i="2"/>
  <c r="AA1030" i="2"/>
  <c r="AP1030" i="2"/>
  <c r="M1030" i="2"/>
  <c r="AC1030" i="2"/>
  <c r="AR1030" i="2"/>
  <c r="O1030" i="2"/>
  <c r="AE1030" i="2"/>
  <c r="AT1030" i="2"/>
  <c r="Q1030" i="2"/>
  <c r="AF1030" i="2"/>
  <c r="S1030" i="2"/>
  <c r="E18" i="2"/>
  <c r="U18" i="2"/>
  <c r="AJ18" i="2"/>
  <c r="I18" i="2"/>
  <c r="Y18" i="2"/>
  <c r="AN18" i="2"/>
  <c r="K18" i="2"/>
  <c r="AA18" i="2"/>
  <c r="AP18" i="2"/>
  <c r="M18" i="2"/>
  <c r="AC18" i="2"/>
  <c r="AR18" i="2"/>
  <c r="Q18" i="2"/>
  <c r="AF18" i="2"/>
  <c r="O18" i="2"/>
  <c r="S18" i="2"/>
  <c r="W18" i="2"/>
  <c r="AE18" i="2"/>
  <c r="AH18" i="2"/>
  <c r="AL18" i="2"/>
  <c r="AT18" i="2"/>
  <c r="G18" i="2"/>
  <c r="C18" i="2"/>
  <c r="Q1093" i="2"/>
  <c r="AF1093" i="2"/>
  <c r="C1093" i="2"/>
  <c r="S1093" i="2"/>
  <c r="AH1093" i="2"/>
  <c r="E1093" i="2"/>
  <c r="U1093" i="2"/>
  <c r="AJ1093" i="2"/>
  <c r="G1093" i="2"/>
  <c r="W1093" i="2"/>
  <c r="AL1093" i="2"/>
  <c r="I1093" i="2"/>
  <c r="Y1093" i="2"/>
  <c r="AN1093" i="2"/>
  <c r="K1093" i="2"/>
  <c r="AA1093" i="2"/>
  <c r="AP1093" i="2"/>
  <c r="M1093" i="2"/>
  <c r="AC1093" i="2"/>
  <c r="AR1093" i="2"/>
  <c r="O1093" i="2"/>
  <c r="AE1093" i="2"/>
  <c r="AT1093" i="2"/>
  <c r="Q1077" i="2"/>
  <c r="AF1077" i="2"/>
  <c r="C1077" i="2"/>
  <c r="S1077" i="2"/>
  <c r="AH1077" i="2"/>
  <c r="E1077" i="2"/>
  <c r="U1077" i="2"/>
  <c r="AJ1077" i="2"/>
  <c r="G1077" i="2"/>
  <c r="W1077" i="2"/>
  <c r="AL1077" i="2"/>
  <c r="I1077" i="2"/>
  <c r="Y1077" i="2"/>
  <c r="AN1077" i="2"/>
  <c r="K1077" i="2"/>
  <c r="AA1077" i="2"/>
  <c r="AP1077" i="2"/>
  <c r="M1077" i="2"/>
  <c r="AC1077" i="2"/>
  <c r="AR1077" i="2"/>
  <c r="O1077" i="2"/>
  <c r="AE1077" i="2"/>
  <c r="AT1077" i="2"/>
  <c r="Q1061" i="2"/>
  <c r="AF1061" i="2"/>
  <c r="C1061" i="2"/>
  <c r="S1061" i="2"/>
  <c r="AH1061" i="2"/>
  <c r="AT1061" i="2"/>
  <c r="E1061" i="2"/>
  <c r="U1061" i="2"/>
  <c r="AJ1061" i="2"/>
  <c r="AE1061" i="2"/>
  <c r="G1061" i="2"/>
  <c r="W1061" i="2"/>
  <c r="AL1061" i="2"/>
  <c r="O1061" i="2"/>
  <c r="I1061" i="2"/>
  <c r="Y1061" i="2"/>
  <c r="AN1061" i="2"/>
  <c r="K1061" i="2"/>
  <c r="AA1061" i="2"/>
  <c r="AP1061" i="2"/>
  <c r="M1061" i="2"/>
  <c r="AC1061" i="2"/>
  <c r="AR1061" i="2"/>
  <c r="Q1045" i="2"/>
  <c r="AF1045" i="2"/>
  <c r="C1045" i="2"/>
  <c r="S1045" i="2"/>
  <c r="AH1045" i="2"/>
  <c r="E1045" i="2"/>
  <c r="U1045" i="2"/>
  <c r="AJ1045" i="2"/>
  <c r="G1045" i="2"/>
  <c r="W1045" i="2"/>
  <c r="AL1045" i="2"/>
  <c r="O1045" i="2"/>
  <c r="I1045" i="2"/>
  <c r="Y1045" i="2"/>
  <c r="AN1045" i="2"/>
  <c r="AE1045" i="2"/>
  <c r="K1045" i="2"/>
  <c r="AA1045" i="2"/>
  <c r="AP1045" i="2"/>
  <c r="M1045" i="2"/>
  <c r="AC1045" i="2"/>
  <c r="AR1045" i="2"/>
  <c r="AT1045" i="2"/>
  <c r="G1029" i="2"/>
  <c r="Q1029" i="2"/>
  <c r="AF1029" i="2"/>
  <c r="C1029" i="2"/>
  <c r="AT1029" i="2"/>
  <c r="S1029" i="2"/>
  <c r="AH1029" i="2"/>
  <c r="U1029" i="2"/>
  <c r="AJ1029" i="2"/>
  <c r="E1029" i="2"/>
  <c r="W1029" i="2"/>
  <c r="AL1029" i="2"/>
  <c r="I1029" i="2"/>
  <c r="Y1029" i="2"/>
  <c r="AN1029" i="2"/>
  <c r="K1029" i="2"/>
  <c r="AA1029" i="2"/>
  <c r="AP1029" i="2"/>
  <c r="AE1029" i="2"/>
  <c r="M1029" i="2"/>
  <c r="AC1029" i="2"/>
  <c r="AR1029" i="2"/>
  <c r="O1029" i="2"/>
  <c r="G1005" i="2"/>
  <c r="W1005" i="2"/>
  <c r="AL1005" i="2"/>
  <c r="O1005" i="2"/>
  <c r="AE1005" i="2"/>
  <c r="AT1005" i="2"/>
  <c r="Q1005" i="2"/>
  <c r="AJ1005" i="2"/>
  <c r="C1005" i="2"/>
  <c r="S1005" i="2"/>
  <c r="AN1005" i="2"/>
  <c r="U1005" i="2"/>
  <c r="AP1005" i="2"/>
  <c r="Y1005" i="2"/>
  <c r="AR1005" i="2"/>
  <c r="E1005" i="2"/>
  <c r="AA1005" i="2"/>
  <c r="AH1005" i="2"/>
  <c r="I1005" i="2"/>
  <c r="AC1005" i="2"/>
  <c r="K1005" i="2"/>
  <c r="AF1005" i="2"/>
  <c r="M1005" i="2"/>
  <c r="G989" i="2"/>
  <c r="W989" i="2"/>
  <c r="AL989" i="2"/>
  <c r="I989" i="2"/>
  <c r="Y989" i="2"/>
  <c r="AN989" i="2"/>
  <c r="K989" i="2"/>
  <c r="AA989" i="2"/>
  <c r="AP989" i="2"/>
  <c r="M989" i="2"/>
  <c r="AC989" i="2"/>
  <c r="AR989" i="2"/>
  <c r="O989" i="2"/>
  <c r="AE989" i="2"/>
  <c r="AT989" i="2"/>
  <c r="E989" i="2"/>
  <c r="C989" i="2"/>
  <c r="Q989" i="2"/>
  <c r="S989" i="2"/>
  <c r="U989" i="2"/>
  <c r="AF989" i="2"/>
  <c r="AH989" i="2"/>
  <c r="AJ989" i="2"/>
  <c r="G973" i="2"/>
  <c r="W973" i="2"/>
  <c r="AL973" i="2"/>
  <c r="I973" i="2"/>
  <c r="Y973" i="2"/>
  <c r="AN973" i="2"/>
  <c r="K973" i="2"/>
  <c r="AA973" i="2"/>
  <c r="AP973" i="2"/>
  <c r="M973" i="2"/>
  <c r="AC973" i="2"/>
  <c r="AR973" i="2"/>
  <c r="O973" i="2"/>
  <c r="AE973" i="2"/>
  <c r="AT973" i="2"/>
  <c r="Q973" i="2"/>
  <c r="AF973" i="2"/>
  <c r="S973" i="2"/>
  <c r="AH973" i="2"/>
  <c r="C973" i="2"/>
  <c r="E973" i="2"/>
  <c r="U973" i="2"/>
  <c r="AJ973" i="2"/>
  <c r="G965" i="2"/>
  <c r="W965" i="2"/>
  <c r="AL965" i="2"/>
  <c r="I965" i="2"/>
  <c r="Y965" i="2"/>
  <c r="AN965" i="2"/>
  <c r="K965" i="2"/>
  <c r="AA965" i="2"/>
  <c r="AP965" i="2"/>
  <c r="M965" i="2"/>
  <c r="AC965" i="2"/>
  <c r="AR965" i="2"/>
  <c r="O965" i="2"/>
  <c r="AE965" i="2"/>
  <c r="AT965" i="2"/>
  <c r="Q965" i="2"/>
  <c r="AF965" i="2"/>
  <c r="S965" i="2"/>
  <c r="AH965" i="2"/>
  <c r="C965" i="2"/>
  <c r="E965" i="2"/>
  <c r="U965" i="2"/>
  <c r="AJ965" i="2"/>
  <c r="G949" i="2"/>
  <c r="W949" i="2"/>
  <c r="AL949" i="2"/>
  <c r="I949" i="2"/>
  <c r="Y949" i="2"/>
  <c r="AN949" i="2"/>
  <c r="K949" i="2"/>
  <c r="AA949" i="2"/>
  <c r="AP949" i="2"/>
  <c r="M949" i="2"/>
  <c r="AC949" i="2"/>
  <c r="AR949" i="2"/>
  <c r="O949" i="2"/>
  <c r="AE949" i="2"/>
  <c r="AT949" i="2"/>
  <c r="Q949" i="2"/>
  <c r="AF949" i="2"/>
  <c r="S949" i="2"/>
  <c r="AH949" i="2"/>
  <c r="C949" i="2"/>
  <c r="E949" i="2"/>
  <c r="U949" i="2"/>
  <c r="AJ949" i="2"/>
  <c r="G941" i="2"/>
  <c r="W941" i="2"/>
  <c r="AL941" i="2"/>
  <c r="I941" i="2"/>
  <c r="Y941" i="2"/>
  <c r="AN941" i="2"/>
  <c r="K941" i="2"/>
  <c r="AA941" i="2"/>
  <c r="AP941" i="2"/>
  <c r="M941" i="2"/>
  <c r="AC941" i="2"/>
  <c r="AR941" i="2"/>
  <c r="O941" i="2"/>
  <c r="AE941" i="2"/>
  <c r="AT941" i="2"/>
  <c r="Q941" i="2"/>
  <c r="AF941" i="2"/>
  <c r="S941" i="2"/>
  <c r="AH941" i="2"/>
  <c r="C941" i="2"/>
  <c r="E941" i="2"/>
  <c r="U941" i="2"/>
  <c r="AJ941" i="2"/>
  <c r="G933" i="2"/>
  <c r="W933" i="2"/>
  <c r="AL933" i="2"/>
  <c r="S933" i="2"/>
  <c r="AJ933" i="2"/>
  <c r="U933" i="2"/>
  <c r="AN933" i="2"/>
  <c r="E933" i="2"/>
  <c r="Y933" i="2"/>
  <c r="AP933" i="2"/>
  <c r="I933" i="2"/>
  <c r="AA933" i="2"/>
  <c r="AR933" i="2"/>
  <c r="K933" i="2"/>
  <c r="AC933" i="2"/>
  <c r="AT933" i="2"/>
  <c r="M933" i="2"/>
  <c r="AE933" i="2"/>
  <c r="O933" i="2"/>
  <c r="AF933" i="2"/>
  <c r="AH933" i="2"/>
  <c r="C933" i="2"/>
  <c r="Q933" i="2"/>
  <c r="G925" i="2"/>
  <c r="W925" i="2"/>
  <c r="AL925" i="2"/>
  <c r="E925" i="2"/>
  <c r="Y925" i="2"/>
  <c r="AP925" i="2"/>
  <c r="I925" i="2"/>
  <c r="AA925" i="2"/>
  <c r="AR925" i="2"/>
  <c r="K925" i="2"/>
  <c r="AC925" i="2"/>
  <c r="AT925" i="2"/>
  <c r="M925" i="2"/>
  <c r="AE925" i="2"/>
  <c r="O925" i="2"/>
  <c r="AF925" i="2"/>
  <c r="Q925" i="2"/>
  <c r="AH925" i="2"/>
  <c r="S925" i="2"/>
  <c r="AJ925" i="2"/>
  <c r="C925" i="2"/>
  <c r="U925" i="2"/>
  <c r="AN925" i="2"/>
  <c r="G917" i="2"/>
  <c r="W917" i="2"/>
  <c r="AL917" i="2"/>
  <c r="K917" i="2"/>
  <c r="AC917" i="2"/>
  <c r="AT917" i="2"/>
  <c r="M917" i="2"/>
  <c r="AE917" i="2"/>
  <c r="O917" i="2"/>
  <c r="AF917" i="2"/>
  <c r="Q917" i="2"/>
  <c r="AH917" i="2"/>
  <c r="S917" i="2"/>
  <c r="AJ917" i="2"/>
  <c r="U917" i="2"/>
  <c r="AN917" i="2"/>
  <c r="E917" i="2"/>
  <c r="Y917" i="2"/>
  <c r="AP917" i="2"/>
  <c r="C917" i="2"/>
  <c r="I917" i="2"/>
  <c r="AA917" i="2"/>
  <c r="AR917" i="2"/>
  <c r="G909" i="2"/>
  <c r="W909" i="2"/>
  <c r="AL909" i="2"/>
  <c r="O909" i="2"/>
  <c r="AE909" i="2"/>
  <c r="AT909" i="2"/>
  <c r="I909" i="2"/>
  <c r="AC909" i="2"/>
  <c r="K909" i="2"/>
  <c r="AF909" i="2"/>
  <c r="M909" i="2"/>
  <c r="AH909" i="2"/>
  <c r="Q909" i="2"/>
  <c r="AJ909" i="2"/>
  <c r="S909" i="2"/>
  <c r="AN909" i="2"/>
  <c r="U909" i="2"/>
  <c r="AP909" i="2"/>
  <c r="Y909" i="2"/>
  <c r="AR909" i="2"/>
  <c r="C909" i="2"/>
  <c r="E909" i="2"/>
  <c r="AA909" i="2"/>
  <c r="G901" i="2"/>
  <c r="W901" i="2"/>
  <c r="AL901" i="2"/>
  <c r="M901" i="2"/>
  <c r="AC901" i="2"/>
  <c r="AR901" i="2"/>
  <c r="O901" i="2"/>
  <c r="AE901" i="2"/>
  <c r="AT901" i="2"/>
  <c r="K901" i="2"/>
  <c r="AJ901" i="2"/>
  <c r="Q901" i="2"/>
  <c r="AN901" i="2"/>
  <c r="S901" i="2"/>
  <c r="AP901" i="2"/>
  <c r="U901" i="2"/>
  <c r="Y901" i="2"/>
  <c r="AA901" i="2"/>
  <c r="E901" i="2"/>
  <c r="AF901" i="2"/>
  <c r="AH901" i="2"/>
  <c r="C901" i="2"/>
  <c r="I901" i="2"/>
  <c r="G893" i="2"/>
  <c r="W893" i="2"/>
  <c r="AL893" i="2"/>
  <c r="I893" i="2"/>
  <c r="Y893" i="2"/>
  <c r="AN893" i="2"/>
  <c r="K893" i="2"/>
  <c r="AA893" i="2"/>
  <c r="AP893" i="2"/>
  <c r="M893" i="2"/>
  <c r="AC893" i="2"/>
  <c r="AR893" i="2"/>
  <c r="O893" i="2"/>
  <c r="AE893" i="2"/>
  <c r="AT893" i="2"/>
  <c r="Q893" i="2"/>
  <c r="AF893" i="2"/>
  <c r="S893" i="2"/>
  <c r="U893" i="2"/>
  <c r="AH893" i="2"/>
  <c r="AJ893" i="2"/>
  <c r="C893" i="2"/>
  <c r="E893" i="2"/>
  <c r="G885" i="2"/>
  <c r="W885" i="2"/>
  <c r="AL885" i="2"/>
  <c r="I885" i="2"/>
  <c r="Y885" i="2"/>
  <c r="AN885" i="2"/>
  <c r="K885" i="2"/>
  <c r="AA885" i="2"/>
  <c r="AP885" i="2"/>
  <c r="M885" i="2"/>
  <c r="AC885" i="2"/>
  <c r="AR885" i="2"/>
  <c r="O885" i="2"/>
  <c r="AE885" i="2"/>
  <c r="AT885" i="2"/>
  <c r="Q885" i="2"/>
  <c r="AF885" i="2"/>
  <c r="S885" i="2"/>
  <c r="AH885" i="2"/>
  <c r="E885" i="2"/>
  <c r="U885" i="2"/>
  <c r="AJ885" i="2"/>
  <c r="C885" i="2"/>
  <c r="G877" i="2"/>
  <c r="W877" i="2"/>
  <c r="AL877" i="2"/>
  <c r="I877" i="2"/>
  <c r="Y877" i="2"/>
  <c r="AN877" i="2"/>
  <c r="K877" i="2"/>
  <c r="AA877" i="2"/>
  <c r="AP877" i="2"/>
  <c r="M877" i="2"/>
  <c r="AC877" i="2"/>
  <c r="AR877" i="2"/>
  <c r="O877" i="2"/>
  <c r="AE877" i="2"/>
  <c r="AT877" i="2"/>
  <c r="Q877" i="2"/>
  <c r="AF877" i="2"/>
  <c r="S877" i="2"/>
  <c r="AH877" i="2"/>
  <c r="E877" i="2"/>
  <c r="U877" i="2"/>
  <c r="AJ877" i="2"/>
  <c r="C877" i="2"/>
  <c r="G869" i="2"/>
  <c r="W869" i="2"/>
  <c r="AL869" i="2"/>
  <c r="I869" i="2"/>
  <c r="Y869" i="2"/>
  <c r="AN869" i="2"/>
  <c r="K869" i="2"/>
  <c r="AA869" i="2"/>
  <c r="AP869" i="2"/>
  <c r="M869" i="2"/>
  <c r="AC869" i="2"/>
  <c r="AR869" i="2"/>
  <c r="O869" i="2"/>
  <c r="AE869" i="2"/>
  <c r="AT869" i="2"/>
  <c r="Q869" i="2"/>
  <c r="AF869" i="2"/>
  <c r="S869" i="2"/>
  <c r="AH869" i="2"/>
  <c r="AJ869" i="2"/>
  <c r="E869" i="2"/>
  <c r="C869" i="2"/>
  <c r="U869" i="2"/>
  <c r="G861" i="2"/>
  <c r="W861" i="2"/>
  <c r="AL861" i="2"/>
  <c r="I861" i="2"/>
  <c r="Y861" i="2"/>
  <c r="AN861" i="2"/>
  <c r="K861" i="2"/>
  <c r="AA861" i="2"/>
  <c r="AP861" i="2"/>
  <c r="M861" i="2"/>
  <c r="AC861" i="2"/>
  <c r="AR861" i="2"/>
  <c r="O861" i="2"/>
  <c r="AE861" i="2"/>
  <c r="AT861" i="2"/>
  <c r="Q861" i="2"/>
  <c r="AF861" i="2"/>
  <c r="S861" i="2"/>
  <c r="AH861" i="2"/>
  <c r="E861" i="2"/>
  <c r="U861" i="2"/>
  <c r="AJ861" i="2"/>
  <c r="C861" i="2"/>
  <c r="G853" i="2"/>
  <c r="W853" i="2"/>
  <c r="AL853" i="2"/>
  <c r="I853" i="2"/>
  <c r="Y853" i="2"/>
  <c r="AN853" i="2"/>
  <c r="K853" i="2"/>
  <c r="AA853" i="2"/>
  <c r="AP853" i="2"/>
  <c r="M853" i="2"/>
  <c r="AC853" i="2"/>
  <c r="AR853" i="2"/>
  <c r="O853" i="2"/>
  <c r="AE853" i="2"/>
  <c r="AT853" i="2"/>
  <c r="Q853" i="2"/>
  <c r="AF853" i="2"/>
  <c r="S853" i="2"/>
  <c r="AH853" i="2"/>
  <c r="E853" i="2"/>
  <c r="U853" i="2"/>
  <c r="AJ853" i="2"/>
  <c r="C853" i="2"/>
  <c r="G845" i="2"/>
  <c r="W845" i="2"/>
  <c r="AL845" i="2"/>
  <c r="I845" i="2"/>
  <c r="Y845" i="2"/>
  <c r="AN845" i="2"/>
  <c r="K845" i="2"/>
  <c r="AA845" i="2"/>
  <c r="AP845" i="2"/>
  <c r="M845" i="2"/>
  <c r="AC845" i="2"/>
  <c r="AR845" i="2"/>
  <c r="O845" i="2"/>
  <c r="AE845" i="2"/>
  <c r="AT845" i="2"/>
  <c r="Q845" i="2"/>
  <c r="AF845" i="2"/>
  <c r="S845" i="2"/>
  <c r="AH845" i="2"/>
  <c r="E845" i="2"/>
  <c r="U845" i="2"/>
  <c r="AJ845" i="2"/>
  <c r="C845" i="2"/>
  <c r="Q837" i="2"/>
  <c r="AF837" i="2"/>
  <c r="S837" i="2"/>
  <c r="AJ837" i="2"/>
  <c r="U837" i="2"/>
  <c r="AL837" i="2"/>
  <c r="E837" i="2"/>
  <c r="W837" i="2"/>
  <c r="AN837" i="2"/>
  <c r="G837" i="2"/>
  <c r="Y837" i="2"/>
  <c r="AP837" i="2"/>
  <c r="I837" i="2"/>
  <c r="AA837" i="2"/>
  <c r="AR837" i="2"/>
  <c r="K837" i="2"/>
  <c r="AC837" i="2"/>
  <c r="AT837" i="2"/>
  <c r="M837" i="2"/>
  <c r="AE837" i="2"/>
  <c r="AH837" i="2"/>
  <c r="C837" i="2"/>
  <c r="O837" i="2"/>
  <c r="Q829" i="2"/>
  <c r="AF829" i="2"/>
  <c r="E829" i="2"/>
  <c r="W829" i="2"/>
  <c r="AN829" i="2"/>
  <c r="G829" i="2"/>
  <c r="Y829" i="2"/>
  <c r="AP829" i="2"/>
  <c r="I829" i="2"/>
  <c r="AA829" i="2"/>
  <c r="AR829" i="2"/>
  <c r="K829" i="2"/>
  <c r="AC829" i="2"/>
  <c r="AT829" i="2"/>
  <c r="M829" i="2"/>
  <c r="AE829" i="2"/>
  <c r="O829" i="2"/>
  <c r="AH829" i="2"/>
  <c r="S829" i="2"/>
  <c r="AJ829" i="2"/>
  <c r="U829" i="2"/>
  <c r="AL829" i="2"/>
  <c r="C829" i="2"/>
  <c r="Q821" i="2"/>
  <c r="AF821" i="2"/>
  <c r="I821" i="2"/>
  <c r="Y821" i="2"/>
  <c r="AN821" i="2"/>
  <c r="S821" i="2"/>
  <c r="AL821" i="2"/>
  <c r="U821" i="2"/>
  <c r="AP821" i="2"/>
  <c r="W821" i="2"/>
  <c r="AR821" i="2"/>
  <c r="E821" i="2"/>
  <c r="AA821" i="2"/>
  <c r="AT821" i="2"/>
  <c r="G821" i="2"/>
  <c r="AC821" i="2"/>
  <c r="K821" i="2"/>
  <c r="AE821" i="2"/>
  <c r="M821" i="2"/>
  <c r="AH821" i="2"/>
  <c r="O821" i="2"/>
  <c r="AJ821" i="2"/>
  <c r="C821" i="2"/>
  <c r="Q813" i="2"/>
  <c r="AF813" i="2"/>
  <c r="G813" i="2"/>
  <c r="W813" i="2"/>
  <c r="AL813" i="2"/>
  <c r="I813" i="2"/>
  <c r="Y813" i="2"/>
  <c r="AN813" i="2"/>
  <c r="K813" i="2"/>
  <c r="AH813" i="2"/>
  <c r="M813" i="2"/>
  <c r="AJ813" i="2"/>
  <c r="O813" i="2"/>
  <c r="AP813" i="2"/>
  <c r="S813" i="2"/>
  <c r="AR813" i="2"/>
  <c r="U813" i="2"/>
  <c r="AT813" i="2"/>
  <c r="AA813" i="2"/>
  <c r="AC813" i="2"/>
  <c r="AE813" i="2"/>
  <c r="C813" i="2"/>
  <c r="E813" i="2"/>
  <c r="Q805" i="2"/>
  <c r="AF805" i="2"/>
  <c r="S805" i="2"/>
  <c r="AH805" i="2"/>
  <c r="E805" i="2"/>
  <c r="U805" i="2"/>
  <c r="AJ805" i="2"/>
  <c r="G805" i="2"/>
  <c r="W805" i="2"/>
  <c r="AL805" i="2"/>
  <c r="I805" i="2"/>
  <c r="Y805" i="2"/>
  <c r="AN805" i="2"/>
  <c r="K805" i="2"/>
  <c r="AA805" i="2"/>
  <c r="AP805" i="2"/>
  <c r="AC805" i="2"/>
  <c r="AE805" i="2"/>
  <c r="AR805" i="2"/>
  <c r="AT805" i="2"/>
  <c r="M805" i="2"/>
  <c r="O805" i="2"/>
  <c r="C805" i="2"/>
  <c r="Q797" i="2"/>
  <c r="AF797" i="2"/>
  <c r="S797" i="2"/>
  <c r="AH797" i="2"/>
  <c r="E797" i="2"/>
  <c r="U797" i="2"/>
  <c r="AJ797" i="2"/>
  <c r="G797" i="2"/>
  <c r="W797" i="2"/>
  <c r="AL797" i="2"/>
  <c r="I797" i="2"/>
  <c r="Y797" i="2"/>
  <c r="AN797" i="2"/>
  <c r="K797" i="2"/>
  <c r="AA797" i="2"/>
  <c r="AP797" i="2"/>
  <c r="M797" i="2"/>
  <c r="AC797" i="2"/>
  <c r="AR797" i="2"/>
  <c r="AT797" i="2"/>
  <c r="O797" i="2"/>
  <c r="AE797" i="2"/>
  <c r="C797" i="2"/>
  <c r="Q789" i="2"/>
  <c r="AF789" i="2"/>
  <c r="S789" i="2"/>
  <c r="AH789" i="2"/>
  <c r="E789" i="2"/>
  <c r="U789" i="2"/>
  <c r="AJ789" i="2"/>
  <c r="G789" i="2"/>
  <c r="W789" i="2"/>
  <c r="AL789" i="2"/>
  <c r="I789" i="2"/>
  <c r="Y789" i="2"/>
  <c r="AN789" i="2"/>
  <c r="K789" i="2"/>
  <c r="AA789" i="2"/>
  <c r="AP789" i="2"/>
  <c r="M789" i="2"/>
  <c r="AC789" i="2"/>
  <c r="AR789" i="2"/>
  <c r="O789" i="2"/>
  <c r="AE789" i="2"/>
  <c r="AT789" i="2"/>
  <c r="C789" i="2"/>
  <c r="Q781" i="2"/>
  <c r="AF781" i="2"/>
  <c r="S781" i="2"/>
  <c r="AH781" i="2"/>
  <c r="E781" i="2"/>
  <c r="U781" i="2"/>
  <c r="AJ781" i="2"/>
  <c r="G781" i="2"/>
  <c r="W781" i="2"/>
  <c r="AL781" i="2"/>
  <c r="I781" i="2"/>
  <c r="Y781" i="2"/>
  <c r="AN781" i="2"/>
  <c r="K781" i="2"/>
  <c r="AA781" i="2"/>
  <c r="AP781" i="2"/>
  <c r="M781" i="2"/>
  <c r="AC781" i="2"/>
  <c r="AR781" i="2"/>
  <c r="O781" i="2"/>
  <c r="AE781" i="2"/>
  <c r="AT781" i="2"/>
  <c r="C781" i="2"/>
  <c r="Q773" i="2"/>
  <c r="AF773" i="2"/>
  <c r="S773" i="2"/>
  <c r="AH773" i="2"/>
  <c r="E773" i="2"/>
  <c r="U773" i="2"/>
  <c r="AJ773" i="2"/>
  <c r="G773" i="2"/>
  <c r="W773" i="2"/>
  <c r="AL773" i="2"/>
  <c r="I773" i="2"/>
  <c r="Y773" i="2"/>
  <c r="AN773" i="2"/>
  <c r="K773" i="2"/>
  <c r="AA773" i="2"/>
  <c r="AP773" i="2"/>
  <c r="M773" i="2"/>
  <c r="AC773" i="2"/>
  <c r="AR773" i="2"/>
  <c r="O773" i="2"/>
  <c r="AE773" i="2"/>
  <c r="AT773" i="2"/>
  <c r="C773" i="2"/>
  <c r="Q765" i="2"/>
  <c r="AF765" i="2"/>
  <c r="S765" i="2"/>
  <c r="AH765" i="2"/>
  <c r="E765" i="2"/>
  <c r="U765" i="2"/>
  <c r="AJ765" i="2"/>
  <c r="G765" i="2"/>
  <c r="W765" i="2"/>
  <c r="AL765" i="2"/>
  <c r="I765" i="2"/>
  <c r="Y765" i="2"/>
  <c r="AN765" i="2"/>
  <c r="K765" i="2"/>
  <c r="AA765" i="2"/>
  <c r="AP765" i="2"/>
  <c r="M765" i="2"/>
  <c r="AC765" i="2"/>
  <c r="AR765" i="2"/>
  <c r="AT765" i="2"/>
  <c r="O765" i="2"/>
  <c r="AE765" i="2"/>
  <c r="C765" i="2"/>
  <c r="Q757" i="2"/>
  <c r="AF757" i="2"/>
  <c r="S757" i="2"/>
  <c r="AH757" i="2"/>
  <c r="E757" i="2"/>
  <c r="U757" i="2"/>
  <c r="AJ757" i="2"/>
  <c r="G757" i="2"/>
  <c r="W757" i="2"/>
  <c r="AL757" i="2"/>
  <c r="I757" i="2"/>
  <c r="Y757" i="2"/>
  <c r="AN757" i="2"/>
  <c r="K757" i="2"/>
  <c r="AA757" i="2"/>
  <c r="AP757" i="2"/>
  <c r="M757" i="2"/>
  <c r="AC757" i="2"/>
  <c r="AR757" i="2"/>
  <c r="O757" i="2"/>
  <c r="AE757" i="2"/>
  <c r="AT757" i="2"/>
  <c r="C757" i="2"/>
  <c r="O749" i="2"/>
  <c r="AE749" i="2"/>
  <c r="AT749" i="2"/>
  <c r="Q749" i="2"/>
  <c r="AH749" i="2"/>
  <c r="S749" i="2"/>
  <c r="AJ749" i="2"/>
  <c r="U749" i="2"/>
  <c r="AL749" i="2"/>
  <c r="E749" i="2"/>
  <c r="W749" i="2"/>
  <c r="AN749" i="2"/>
  <c r="G749" i="2"/>
  <c r="Y749" i="2"/>
  <c r="AP749" i="2"/>
  <c r="I749" i="2"/>
  <c r="AA749" i="2"/>
  <c r="AR749" i="2"/>
  <c r="K749" i="2"/>
  <c r="AC749" i="2"/>
  <c r="M749" i="2"/>
  <c r="AF749" i="2"/>
  <c r="C749" i="2"/>
  <c r="O741" i="2"/>
  <c r="AE741" i="2"/>
  <c r="AT741" i="2"/>
  <c r="U741" i="2"/>
  <c r="AL741" i="2"/>
  <c r="E741" i="2"/>
  <c r="W741" i="2"/>
  <c r="AN741" i="2"/>
  <c r="G741" i="2"/>
  <c r="Y741" i="2"/>
  <c r="AP741" i="2"/>
  <c r="I741" i="2"/>
  <c r="AA741" i="2"/>
  <c r="AR741" i="2"/>
  <c r="K741" i="2"/>
  <c r="AC741" i="2"/>
  <c r="M741" i="2"/>
  <c r="AF741" i="2"/>
  <c r="Q741" i="2"/>
  <c r="AH741" i="2"/>
  <c r="S741" i="2"/>
  <c r="AJ741" i="2"/>
  <c r="C741" i="2"/>
  <c r="O733" i="2"/>
  <c r="AE733" i="2"/>
  <c r="AT733" i="2"/>
  <c r="G733" i="2"/>
  <c r="W733" i="2"/>
  <c r="AL733" i="2"/>
  <c r="S733" i="2"/>
  <c r="AN733" i="2"/>
  <c r="U733" i="2"/>
  <c r="AP733" i="2"/>
  <c r="Y733" i="2"/>
  <c r="AR733" i="2"/>
  <c r="E733" i="2"/>
  <c r="AA733" i="2"/>
  <c r="I733" i="2"/>
  <c r="AC733" i="2"/>
  <c r="K733" i="2"/>
  <c r="AF733" i="2"/>
  <c r="M733" i="2"/>
  <c r="AH733" i="2"/>
  <c r="Q733" i="2"/>
  <c r="AJ733" i="2"/>
  <c r="C733" i="2"/>
  <c r="O725" i="2"/>
  <c r="AE725" i="2"/>
  <c r="AT725" i="2"/>
  <c r="E725" i="2"/>
  <c r="U725" i="2"/>
  <c r="AJ725" i="2"/>
  <c r="G725" i="2"/>
  <c r="W725" i="2"/>
  <c r="AL725" i="2"/>
  <c r="Y725" i="2"/>
  <c r="AA725" i="2"/>
  <c r="AC725" i="2"/>
  <c r="I725" i="2"/>
  <c r="AF725" i="2"/>
  <c r="K725" i="2"/>
  <c r="AH725" i="2"/>
  <c r="M725" i="2"/>
  <c r="AN725" i="2"/>
  <c r="Q725" i="2"/>
  <c r="AP725" i="2"/>
  <c r="S725" i="2"/>
  <c r="AR725" i="2"/>
  <c r="C725" i="2"/>
  <c r="O717" i="2"/>
  <c r="AE717" i="2"/>
  <c r="AT717" i="2"/>
  <c r="Q717" i="2"/>
  <c r="AF717" i="2"/>
  <c r="S717" i="2"/>
  <c r="AH717" i="2"/>
  <c r="E717" i="2"/>
  <c r="U717" i="2"/>
  <c r="AJ717" i="2"/>
  <c r="G717" i="2"/>
  <c r="W717" i="2"/>
  <c r="AL717" i="2"/>
  <c r="I717" i="2"/>
  <c r="Y717" i="2"/>
  <c r="AN717" i="2"/>
  <c r="K717" i="2"/>
  <c r="AA717" i="2"/>
  <c r="AP717" i="2"/>
  <c r="M717" i="2"/>
  <c r="AC717" i="2"/>
  <c r="AR717" i="2"/>
  <c r="C717" i="2"/>
  <c r="O709" i="2"/>
  <c r="AE709" i="2"/>
  <c r="AT709" i="2"/>
  <c r="Q709" i="2"/>
  <c r="AF709" i="2"/>
  <c r="S709" i="2"/>
  <c r="AH709" i="2"/>
  <c r="E709" i="2"/>
  <c r="U709" i="2"/>
  <c r="AJ709" i="2"/>
  <c r="G709" i="2"/>
  <c r="W709" i="2"/>
  <c r="AL709" i="2"/>
  <c r="I709" i="2"/>
  <c r="Y709" i="2"/>
  <c r="AN709" i="2"/>
  <c r="K709" i="2"/>
  <c r="AA709" i="2"/>
  <c r="AP709" i="2"/>
  <c r="M709" i="2"/>
  <c r="AC709" i="2"/>
  <c r="AR709" i="2"/>
  <c r="C709" i="2"/>
  <c r="O701" i="2"/>
  <c r="AE701" i="2"/>
  <c r="AT701" i="2"/>
  <c r="Q701" i="2"/>
  <c r="AF701" i="2"/>
  <c r="S701" i="2"/>
  <c r="AH701" i="2"/>
  <c r="E701" i="2"/>
  <c r="U701" i="2"/>
  <c r="AJ701" i="2"/>
  <c r="G701" i="2"/>
  <c r="W701" i="2"/>
  <c r="AL701" i="2"/>
  <c r="I701" i="2"/>
  <c r="Y701" i="2"/>
  <c r="AN701" i="2"/>
  <c r="K701" i="2"/>
  <c r="AA701" i="2"/>
  <c r="AP701" i="2"/>
  <c r="M701" i="2"/>
  <c r="AC701" i="2"/>
  <c r="AR701" i="2"/>
  <c r="C701" i="2"/>
  <c r="O693" i="2"/>
  <c r="AE693" i="2"/>
  <c r="AT693" i="2"/>
  <c r="Q693" i="2"/>
  <c r="AF693" i="2"/>
  <c r="S693" i="2"/>
  <c r="AH693" i="2"/>
  <c r="E693" i="2"/>
  <c r="U693" i="2"/>
  <c r="AJ693" i="2"/>
  <c r="G693" i="2"/>
  <c r="W693" i="2"/>
  <c r="AL693" i="2"/>
  <c r="I693" i="2"/>
  <c r="Y693" i="2"/>
  <c r="AN693" i="2"/>
  <c r="K693" i="2"/>
  <c r="AA693" i="2"/>
  <c r="AP693" i="2"/>
  <c r="AR693" i="2"/>
  <c r="M693" i="2"/>
  <c r="AC693" i="2"/>
  <c r="C693" i="2"/>
  <c r="O685" i="2"/>
  <c r="AE685" i="2"/>
  <c r="AT685" i="2"/>
  <c r="Q685" i="2"/>
  <c r="AF685" i="2"/>
  <c r="S685" i="2"/>
  <c r="AH685" i="2"/>
  <c r="E685" i="2"/>
  <c r="U685" i="2"/>
  <c r="AJ685" i="2"/>
  <c r="G685" i="2"/>
  <c r="W685" i="2"/>
  <c r="AL685" i="2"/>
  <c r="I685" i="2"/>
  <c r="Y685" i="2"/>
  <c r="AN685" i="2"/>
  <c r="K685" i="2"/>
  <c r="AA685" i="2"/>
  <c r="AP685" i="2"/>
  <c r="M685" i="2"/>
  <c r="AC685" i="2"/>
  <c r="AR685" i="2"/>
  <c r="C685" i="2"/>
  <c r="O677" i="2"/>
  <c r="AE677" i="2"/>
  <c r="AT677" i="2"/>
  <c r="Q677" i="2"/>
  <c r="AF677" i="2"/>
  <c r="S677" i="2"/>
  <c r="AH677" i="2"/>
  <c r="E677" i="2"/>
  <c r="U677" i="2"/>
  <c r="AJ677" i="2"/>
  <c r="G677" i="2"/>
  <c r="W677" i="2"/>
  <c r="AL677" i="2"/>
  <c r="I677" i="2"/>
  <c r="Y677" i="2"/>
  <c r="AN677" i="2"/>
  <c r="K677" i="2"/>
  <c r="AA677" i="2"/>
  <c r="AP677" i="2"/>
  <c r="M677" i="2"/>
  <c r="AC677" i="2"/>
  <c r="AR677" i="2"/>
  <c r="C677" i="2"/>
  <c r="O669" i="2"/>
  <c r="AE669" i="2"/>
  <c r="AT669" i="2"/>
  <c r="Q669" i="2"/>
  <c r="AF669" i="2"/>
  <c r="S669" i="2"/>
  <c r="AH669" i="2"/>
  <c r="E669" i="2"/>
  <c r="U669" i="2"/>
  <c r="AJ669" i="2"/>
  <c r="G669" i="2"/>
  <c r="W669" i="2"/>
  <c r="AL669" i="2"/>
  <c r="I669" i="2"/>
  <c r="Y669" i="2"/>
  <c r="AN669" i="2"/>
  <c r="K669" i="2"/>
  <c r="AA669" i="2"/>
  <c r="AP669" i="2"/>
  <c r="M669" i="2"/>
  <c r="AC669" i="2"/>
  <c r="AR669" i="2"/>
  <c r="C669" i="2"/>
  <c r="E661" i="2"/>
  <c r="U661" i="2"/>
  <c r="AJ661" i="2"/>
  <c r="I661" i="2"/>
  <c r="AA661" i="2"/>
  <c r="AR661" i="2"/>
  <c r="K661" i="2"/>
  <c r="AC661" i="2"/>
  <c r="AT661" i="2"/>
  <c r="M661" i="2"/>
  <c r="AE661" i="2"/>
  <c r="O661" i="2"/>
  <c r="AF661" i="2"/>
  <c r="Q661" i="2"/>
  <c r="AH661" i="2"/>
  <c r="S661" i="2"/>
  <c r="AL661" i="2"/>
  <c r="W661" i="2"/>
  <c r="AN661" i="2"/>
  <c r="G661" i="2"/>
  <c r="Y661" i="2"/>
  <c r="AP661" i="2"/>
  <c r="C661" i="2"/>
  <c r="E653" i="2"/>
  <c r="U653" i="2"/>
  <c r="AJ653" i="2"/>
  <c r="M653" i="2"/>
  <c r="AE653" i="2"/>
  <c r="O653" i="2"/>
  <c r="AF653" i="2"/>
  <c r="Q653" i="2"/>
  <c r="AH653" i="2"/>
  <c r="S653" i="2"/>
  <c r="AL653" i="2"/>
  <c r="W653" i="2"/>
  <c r="AN653" i="2"/>
  <c r="G653" i="2"/>
  <c r="Y653" i="2"/>
  <c r="AP653" i="2"/>
  <c r="I653" i="2"/>
  <c r="AA653" i="2"/>
  <c r="AR653" i="2"/>
  <c r="AC653" i="2"/>
  <c r="AT653" i="2"/>
  <c r="K653" i="2"/>
  <c r="C653" i="2"/>
  <c r="E645" i="2"/>
  <c r="U645" i="2"/>
  <c r="AJ645" i="2"/>
  <c r="K645" i="2"/>
  <c r="AA645" i="2"/>
  <c r="AP645" i="2"/>
  <c r="M645" i="2"/>
  <c r="AC645" i="2"/>
  <c r="AR645" i="2"/>
  <c r="I645" i="2"/>
  <c r="AH645" i="2"/>
  <c r="O645" i="2"/>
  <c r="AL645" i="2"/>
  <c r="Q645" i="2"/>
  <c r="AN645" i="2"/>
  <c r="S645" i="2"/>
  <c r="AT645" i="2"/>
  <c r="W645" i="2"/>
  <c r="Y645" i="2"/>
  <c r="AE645" i="2"/>
  <c r="G645" i="2"/>
  <c r="AF645" i="2"/>
  <c r="C645" i="2"/>
  <c r="E637" i="2"/>
  <c r="U637" i="2"/>
  <c r="AJ637" i="2"/>
  <c r="G637" i="2"/>
  <c r="W637" i="2"/>
  <c r="AL637" i="2"/>
  <c r="I637" i="2"/>
  <c r="Y637" i="2"/>
  <c r="AN637" i="2"/>
  <c r="K637" i="2"/>
  <c r="AA637" i="2"/>
  <c r="AP637" i="2"/>
  <c r="M637" i="2"/>
  <c r="AC637" i="2"/>
  <c r="AR637" i="2"/>
  <c r="Q637" i="2"/>
  <c r="S637" i="2"/>
  <c r="AE637" i="2"/>
  <c r="AF637" i="2"/>
  <c r="AH637" i="2"/>
  <c r="AT637" i="2"/>
  <c r="O637" i="2"/>
  <c r="C637" i="2"/>
  <c r="E629" i="2"/>
  <c r="U629" i="2"/>
  <c r="AJ629" i="2"/>
  <c r="G629" i="2"/>
  <c r="W629" i="2"/>
  <c r="AL629" i="2"/>
  <c r="I629" i="2"/>
  <c r="Y629" i="2"/>
  <c r="AN629" i="2"/>
  <c r="K629" i="2"/>
  <c r="AA629" i="2"/>
  <c r="AP629" i="2"/>
  <c r="M629" i="2"/>
  <c r="AC629" i="2"/>
  <c r="AR629" i="2"/>
  <c r="O629" i="2"/>
  <c r="AE629" i="2"/>
  <c r="AT629" i="2"/>
  <c r="Q629" i="2"/>
  <c r="AF629" i="2"/>
  <c r="AH629" i="2"/>
  <c r="S629" i="2"/>
  <c r="C629" i="2"/>
  <c r="E621" i="2"/>
  <c r="U621" i="2"/>
  <c r="AJ621" i="2"/>
  <c r="G621" i="2"/>
  <c r="W621" i="2"/>
  <c r="AL621" i="2"/>
  <c r="I621" i="2"/>
  <c r="Y621" i="2"/>
  <c r="AN621" i="2"/>
  <c r="K621" i="2"/>
  <c r="AA621" i="2"/>
  <c r="AP621" i="2"/>
  <c r="M621" i="2"/>
  <c r="AC621" i="2"/>
  <c r="AR621" i="2"/>
  <c r="O621" i="2"/>
  <c r="AE621" i="2"/>
  <c r="AT621" i="2"/>
  <c r="Q621" i="2"/>
  <c r="AF621" i="2"/>
  <c r="S621" i="2"/>
  <c r="AH621" i="2"/>
  <c r="C621" i="2"/>
  <c r="E613" i="2"/>
  <c r="U613" i="2"/>
  <c r="AJ613" i="2"/>
  <c r="G613" i="2"/>
  <c r="W613" i="2"/>
  <c r="AL613" i="2"/>
  <c r="I613" i="2"/>
  <c r="Y613" i="2"/>
  <c r="AN613" i="2"/>
  <c r="K613" i="2"/>
  <c r="AA613" i="2"/>
  <c r="AP613" i="2"/>
  <c r="M613" i="2"/>
  <c r="AC613" i="2"/>
  <c r="AR613" i="2"/>
  <c r="O613" i="2"/>
  <c r="AE613" i="2"/>
  <c r="AT613" i="2"/>
  <c r="Q613" i="2"/>
  <c r="AF613" i="2"/>
  <c r="S613" i="2"/>
  <c r="AH613" i="2"/>
  <c r="C613" i="2"/>
  <c r="E605" i="2"/>
  <c r="U605" i="2"/>
  <c r="AJ605" i="2"/>
  <c r="G605" i="2"/>
  <c r="W605" i="2"/>
  <c r="AL605" i="2"/>
  <c r="I605" i="2"/>
  <c r="Y605" i="2"/>
  <c r="AN605" i="2"/>
  <c r="K605" i="2"/>
  <c r="AA605" i="2"/>
  <c r="AP605" i="2"/>
  <c r="M605" i="2"/>
  <c r="AC605" i="2"/>
  <c r="AR605" i="2"/>
  <c r="O605" i="2"/>
  <c r="AE605" i="2"/>
  <c r="AT605" i="2"/>
  <c r="Q605" i="2"/>
  <c r="AF605" i="2"/>
  <c r="S605" i="2"/>
  <c r="AH605" i="2"/>
  <c r="C605" i="2"/>
  <c r="E597" i="2"/>
  <c r="U597" i="2"/>
  <c r="AJ597" i="2"/>
  <c r="G597" i="2"/>
  <c r="W597" i="2"/>
  <c r="AL597" i="2"/>
  <c r="I597" i="2"/>
  <c r="Y597" i="2"/>
  <c r="AN597" i="2"/>
  <c r="K597" i="2"/>
  <c r="AA597" i="2"/>
  <c r="AP597" i="2"/>
  <c r="M597" i="2"/>
  <c r="AC597" i="2"/>
  <c r="AR597" i="2"/>
  <c r="O597" i="2"/>
  <c r="AE597" i="2"/>
  <c r="AT597" i="2"/>
  <c r="Q597" i="2"/>
  <c r="AF597" i="2"/>
  <c r="AH597" i="2"/>
  <c r="S597" i="2"/>
  <c r="C597" i="2"/>
  <c r="E589" i="2"/>
  <c r="U589" i="2"/>
  <c r="AJ589" i="2"/>
  <c r="G589" i="2"/>
  <c r="W589" i="2"/>
  <c r="AL589" i="2"/>
  <c r="I589" i="2"/>
  <c r="Y589" i="2"/>
  <c r="AN589" i="2"/>
  <c r="K589" i="2"/>
  <c r="AA589" i="2"/>
  <c r="AP589" i="2"/>
  <c r="M589" i="2"/>
  <c r="AC589" i="2"/>
  <c r="AR589" i="2"/>
  <c r="O589" i="2"/>
  <c r="AE589" i="2"/>
  <c r="AT589" i="2"/>
  <c r="Q589" i="2"/>
  <c r="AF589" i="2"/>
  <c r="S589" i="2"/>
  <c r="AH589" i="2"/>
  <c r="C589" i="2"/>
  <c r="G581" i="2"/>
  <c r="W581" i="2"/>
  <c r="AL581" i="2"/>
  <c r="O581" i="2"/>
  <c r="AF581" i="2"/>
  <c r="Q581" i="2"/>
  <c r="AH581" i="2"/>
  <c r="S581" i="2"/>
  <c r="AJ581" i="2"/>
  <c r="U581" i="2"/>
  <c r="AN581" i="2"/>
  <c r="E581" i="2"/>
  <c r="Y581" i="2"/>
  <c r="AP581" i="2"/>
  <c r="I581" i="2"/>
  <c r="AA581" i="2"/>
  <c r="AR581" i="2"/>
  <c r="K581" i="2"/>
  <c r="AC581" i="2"/>
  <c r="AT581" i="2"/>
  <c r="M581" i="2"/>
  <c r="AE581" i="2"/>
  <c r="C581" i="2"/>
  <c r="G573" i="2"/>
  <c r="W573" i="2"/>
  <c r="AL573" i="2"/>
  <c r="O573" i="2"/>
  <c r="AE573" i="2"/>
  <c r="AT573" i="2"/>
  <c r="K573" i="2"/>
  <c r="AF573" i="2"/>
  <c r="M573" i="2"/>
  <c r="AH573" i="2"/>
  <c r="Q573" i="2"/>
  <c r="AJ573" i="2"/>
  <c r="S573" i="2"/>
  <c r="AN573" i="2"/>
  <c r="U573" i="2"/>
  <c r="AP573" i="2"/>
  <c r="Y573" i="2"/>
  <c r="AR573" i="2"/>
  <c r="E573" i="2"/>
  <c r="AA573" i="2"/>
  <c r="I573" i="2"/>
  <c r="AC573" i="2"/>
  <c r="C573" i="2"/>
  <c r="G565" i="2"/>
  <c r="W565" i="2"/>
  <c r="AL565" i="2"/>
  <c r="M565" i="2"/>
  <c r="AC565" i="2"/>
  <c r="AR565" i="2"/>
  <c r="O565" i="2"/>
  <c r="AE565" i="2"/>
  <c r="AT565" i="2"/>
  <c r="U565" i="2"/>
  <c r="Y565" i="2"/>
  <c r="AA565" i="2"/>
  <c r="E565" i="2"/>
  <c r="AF565" i="2"/>
  <c r="I565" i="2"/>
  <c r="AH565" i="2"/>
  <c r="K565" i="2"/>
  <c r="AJ565" i="2"/>
  <c r="Q565" i="2"/>
  <c r="AN565" i="2"/>
  <c r="S565" i="2"/>
  <c r="AP565" i="2"/>
  <c r="C565" i="2"/>
  <c r="G557" i="2"/>
  <c r="W557" i="2"/>
  <c r="AL557" i="2"/>
  <c r="I557" i="2"/>
  <c r="Y557" i="2"/>
  <c r="AN557" i="2"/>
  <c r="K557" i="2"/>
  <c r="AA557" i="2"/>
  <c r="AP557" i="2"/>
  <c r="M557" i="2"/>
  <c r="AC557" i="2"/>
  <c r="AR557" i="2"/>
  <c r="O557" i="2"/>
  <c r="AE557" i="2"/>
  <c r="AT557" i="2"/>
  <c r="Q557" i="2"/>
  <c r="AF557" i="2"/>
  <c r="E557" i="2"/>
  <c r="S557" i="2"/>
  <c r="U557" i="2"/>
  <c r="AH557" i="2"/>
  <c r="AJ557" i="2"/>
  <c r="C557" i="2"/>
  <c r="G549" i="2"/>
  <c r="W549" i="2"/>
  <c r="AL549" i="2"/>
  <c r="I549" i="2"/>
  <c r="Y549" i="2"/>
  <c r="AN549" i="2"/>
  <c r="K549" i="2"/>
  <c r="AA549" i="2"/>
  <c r="AP549" i="2"/>
  <c r="M549" i="2"/>
  <c r="AC549" i="2"/>
  <c r="AR549" i="2"/>
  <c r="O549" i="2"/>
  <c r="AE549" i="2"/>
  <c r="AT549" i="2"/>
  <c r="Q549" i="2"/>
  <c r="AF549" i="2"/>
  <c r="S549" i="2"/>
  <c r="AH549" i="2"/>
  <c r="AJ549" i="2"/>
  <c r="E549" i="2"/>
  <c r="U549" i="2"/>
  <c r="C549" i="2"/>
  <c r="G541" i="2"/>
  <c r="W541" i="2"/>
  <c r="AL541" i="2"/>
  <c r="I541" i="2"/>
  <c r="Y541" i="2"/>
  <c r="AN541" i="2"/>
  <c r="K541" i="2"/>
  <c r="AA541" i="2"/>
  <c r="AP541" i="2"/>
  <c r="M541" i="2"/>
  <c r="AC541" i="2"/>
  <c r="AR541" i="2"/>
  <c r="O541" i="2"/>
  <c r="AE541" i="2"/>
  <c r="AT541" i="2"/>
  <c r="Q541" i="2"/>
  <c r="AF541" i="2"/>
  <c r="S541" i="2"/>
  <c r="AH541" i="2"/>
  <c r="E541" i="2"/>
  <c r="U541" i="2"/>
  <c r="AJ541" i="2"/>
  <c r="C541" i="2"/>
  <c r="G533" i="2"/>
  <c r="W533" i="2"/>
  <c r="AL533" i="2"/>
  <c r="I533" i="2"/>
  <c r="Y533" i="2"/>
  <c r="AN533" i="2"/>
  <c r="K533" i="2"/>
  <c r="AA533" i="2"/>
  <c r="AP533" i="2"/>
  <c r="M533" i="2"/>
  <c r="AC533" i="2"/>
  <c r="AR533" i="2"/>
  <c r="O533" i="2"/>
  <c r="AE533" i="2"/>
  <c r="AT533" i="2"/>
  <c r="Q533" i="2"/>
  <c r="AF533" i="2"/>
  <c r="S533" i="2"/>
  <c r="AH533" i="2"/>
  <c r="E533" i="2"/>
  <c r="U533" i="2"/>
  <c r="AJ533" i="2"/>
  <c r="C533" i="2"/>
  <c r="G525" i="2"/>
  <c r="W525" i="2"/>
  <c r="AL525" i="2"/>
  <c r="I525" i="2"/>
  <c r="Y525" i="2"/>
  <c r="AN525" i="2"/>
  <c r="K525" i="2"/>
  <c r="AA525" i="2"/>
  <c r="AP525" i="2"/>
  <c r="M525" i="2"/>
  <c r="AC525" i="2"/>
  <c r="AR525" i="2"/>
  <c r="O525" i="2"/>
  <c r="AE525" i="2"/>
  <c r="AT525" i="2"/>
  <c r="Q525" i="2"/>
  <c r="AF525" i="2"/>
  <c r="S525" i="2"/>
  <c r="AH525" i="2"/>
  <c r="E525" i="2"/>
  <c r="U525" i="2"/>
  <c r="AJ525" i="2"/>
  <c r="C525" i="2"/>
  <c r="G517" i="2"/>
  <c r="W517" i="2"/>
  <c r="AL517" i="2"/>
  <c r="I517" i="2"/>
  <c r="Y517" i="2"/>
  <c r="AN517" i="2"/>
  <c r="K517" i="2"/>
  <c r="AA517" i="2"/>
  <c r="AP517" i="2"/>
  <c r="M517" i="2"/>
  <c r="AC517" i="2"/>
  <c r="AR517" i="2"/>
  <c r="O517" i="2"/>
  <c r="AE517" i="2"/>
  <c r="AT517" i="2"/>
  <c r="Q517" i="2"/>
  <c r="AF517" i="2"/>
  <c r="S517" i="2"/>
  <c r="AH517" i="2"/>
  <c r="AJ517" i="2"/>
  <c r="E517" i="2"/>
  <c r="U517" i="2"/>
  <c r="C517" i="2"/>
  <c r="O509" i="2"/>
  <c r="AE509" i="2"/>
  <c r="AT509" i="2"/>
  <c r="K509" i="2"/>
  <c r="AC509" i="2"/>
  <c r="M509" i="2"/>
  <c r="AF509" i="2"/>
  <c r="Q509" i="2"/>
  <c r="AH509" i="2"/>
  <c r="S509" i="2"/>
  <c r="AJ509" i="2"/>
  <c r="U509" i="2"/>
  <c r="AL509" i="2"/>
  <c r="E509" i="2"/>
  <c r="W509" i="2"/>
  <c r="AN509" i="2"/>
  <c r="G509" i="2"/>
  <c r="Y509" i="2"/>
  <c r="AP509" i="2"/>
  <c r="I509" i="2"/>
  <c r="AA509" i="2"/>
  <c r="AR509" i="2"/>
  <c r="C509" i="2"/>
  <c r="O501" i="2"/>
  <c r="AE501" i="2"/>
  <c r="AT501" i="2"/>
  <c r="Q501" i="2"/>
  <c r="AH501" i="2"/>
  <c r="S501" i="2"/>
  <c r="AJ501" i="2"/>
  <c r="U501" i="2"/>
  <c r="AL501" i="2"/>
  <c r="E501" i="2"/>
  <c r="W501" i="2"/>
  <c r="AN501" i="2"/>
  <c r="G501" i="2"/>
  <c r="Y501" i="2"/>
  <c r="AP501" i="2"/>
  <c r="I501" i="2"/>
  <c r="AA501" i="2"/>
  <c r="AR501" i="2"/>
  <c r="K501" i="2"/>
  <c r="AC501" i="2"/>
  <c r="M501" i="2"/>
  <c r="AF501" i="2"/>
  <c r="C501" i="2"/>
  <c r="O493" i="2"/>
  <c r="AE493" i="2"/>
  <c r="AT493" i="2"/>
  <c r="E493" i="2"/>
  <c r="U493" i="2"/>
  <c r="AJ493" i="2"/>
  <c r="G493" i="2"/>
  <c r="W493" i="2"/>
  <c r="AL493" i="2"/>
  <c r="M493" i="2"/>
  <c r="AN493" i="2"/>
  <c r="Q493" i="2"/>
  <c r="AP493" i="2"/>
  <c r="S493" i="2"/>
  <c r="AR493" i="2"/>
  <c r="Y493" i="2"/>
  <c r="AA493" i="2"/>
  <c r="AC493" i="2"/>
  <c r="I493" i="2"/>
  <c r="AF493" i="2"/>
  <c r="AH493" i="2"/>
  <c r="K493" i="2"/>
  <c r="C493" i="2"/>
  <c r="O485" i="2"/>
  <c r="AE485" i="2"/>
  <c r="AT485" i="2"/>
  <c r="Q485" i="2"/>
  <c r="AF485" i="2"/>
  <c r="S485" i="2"/>
  <c r="AH485" i="2"/>
  <c r="E485" i="2"/>
  <c r="U485" i="2"/>
  <c r="AJ485" i="2"/>
  <c r="G485" i="2"/>
  <c r="W485" i="2"/>
  <c r="AL485" i="2"/>
  <c r="Y485" i="2"/>
  <c r="AA485" i="2"/>
  <c r="AC485" i="2"/>
  <c r="AN485" i="2"/>
  <c r="AP485" i="2"/>
  <c r="I485" i="2"/>
  <c r="AR485" i="2"/>
  <c r="K485" i="2"/>
  <c r="M485" i="2"/>
  <c r="C485" i="2"/>
  <c r="O477" i="2"/>
  <c r="AE477" i="2"/>
  <c r="AT477" i="2"/>
  <c r="Q477" i="2"/>
  <c r="AF477" i="2"/>
  <c r="S477" i="2"/>
  <c r="AH477" i="2"/>
  <c r="E477" i="2"/>
  <c r="U477" i="2"/>
  <c r="AJ477" i="2"/>
  <c r="G477" i="2"/>
  <c r="W477" i="2"/>
  <c r="AL477" i="2"/>
  <c r="I477" i="2"/>
  <c r="Y477" i="2"/>
  <c r="AN477" i="2"/>
  <c r="K477" i="2"/>
  <c r="AA477" i="2"/>
  <c r="AP477" i="2"/>
  <c r="AR477" i="2"/>
  <c r="M477" i="2"/>
  <c r="AC477" i="2"/>
  <c r="C477" i="2"/>
  <c r="O469" i="2"/>
  <c r="AE469" i="2"/>
  <c r="AT469" i="2"/>
  <c r="Q469" i="2"/>
  <c r="AF469" i="2"/>
  <c r="S469" i="2"/>
  <c r="AH469" i="2"/>
  <c r="E469" i="2"/>
  <c r="U469" i="2"/>
  <c r="AJ469" i="2"/>
  <c r="G469" i="2"/>
  <c r="W469" i="2"/>
  <c r="AL469" i="2"/>
  <c r="I469" i="2"/>
  <c r="Y469" i="2"/>
  <c r="AN469" i="2"/>
  <c r="K469" i="2"/>
  <c r="AA469" i="2"/>
  <c r="AP469" i="2"/>
  <c r="M469" i="2"/>
  <c r="AC469" i="2"/>
  <c r="AR469" i="2"/>
  <c r="C469" i="2"/>
  <c r="O461" i="2"/>
  <c r="AE461" i="2"/>
  <c r="AT461" i="2"/>
  <c r="Q461" i="2"/>
  <c r="AF461" i="2"/>
  <c r="S461" i="2"/>
  <c r="AH461" i="2"/>
  <c r="E461" i="2"/>
  <c r="U461" i="2"/>
  <c r="AJ461" i="2"/>
  <c r="G461" i="2"/>
  <c r="W461" i="2"/>
  <c r="AL461" i="2"/>
  <c r="I461" i="2"/>
  <c r="Y461" i="2"/>
  <c r="AN461" i="2"/>
  <c r="K461" i="2"/>
  <c r="AA461" i="2"/>
  <c r="AP461" i="2"/>
  <c r="M461" i="2"/>
  <c r="AC461" i="2"/>
  <c r="AR461" i="2"/>
  <c r="C461" i="2"/>
  <c r="O453" i="2"/>
  <c r="AE453" i="2"/>
  <c r="AT453" i="2"/>
  <c r="Q453" i="2"/>
  <c r="AF453" i="2"/>
  <c r="S453" i="2"/>
  <c r="AH453" i="2"/>
  <c r="E453" i="2"/>
  <c r="U453" i="2"/>
  <c r="AJ453" i="2"/>
  <c r="G453" i="2"/>
  <c r="W453" i="2"/>
  <c r="AL453" i="2"/>
  <c r="I453" i="2"/>
  <c r="Y453" i="2"/>
  <c r="AN453" i="2"/>
  <c r="K453" i="2"/>
  <c r="AA453" i="2"/>
  <c r="AP453" i="2"/>
  <c r="M453" i="2"/>
  <c r="AC453" i="2"/>
  <c r="AR453" i="2"/>
  <c r="C453" i="2"/>
  <c r="O445" i="2"/>
  <c r="AE445" i="2"/>
  <c r="AT445" i="2"/>
  <c r="Q445" i="2"/>
  <c r="AF445" i="2"/>
  <c r="S445" i="2"/>
  <c r="AH445" i="2"/>
  <c r="E445" i="2"/>
  <c r="U445" i="2"/>
  <c r="AJ445" i="2"/>
  <c r="G445" i="2"/>
  <c r="W445" i="2"/>
  <c r="AL445" i="2"/>
  <c r="I445" i="2"/>
  <c r="Y445" i="2"/>
  <c r="AN445" i="2"/>
  <c r="K445" i="2"/>
  <c r="AA445" i="2"/>
  <c r="AP445" i="2"/>
  <c r="AR445" i="2"/>
  <c r="M445" i="2"/>
  <c r="AC445" i="2"/>
  <c r="C445" i="2"/>
  <c r="K437" i="2"/>
  <c r="AA437" i="2"/>
  <c r="AP437" i="2"/>
  <c r="E437" i="2"/>
  <c r="W437" i="2"/>
  <c r="AN437" i="2"/>
  <c r="G437" i="2"/>
  <c r="Y437" i="2"/>
  <c r="AR437" i="2"/>
  <c r="I437" i="2"/>
  <c r="AC437" i="2"/>
  <c r="AT437" i="2"/>
  <c r="M437" i="2"/>
  <c r="AE437" i="2"/>
  <c r="O437" i="2"/>
  <c r="AF437" i="2"/>
  <c r="Q437" i="2"/>
  <c r="AH437" i="2"/>
  <c r="S437" i="2"/>
  <c r="AJ437" i="2"/>
  <c r="U437" i="2"/>
  <c r="AL437" i="2"/>
  <c r="C437" i="2"/>
  <c r="K429" i="2"/>
  <c r="AA429" i="2"/>
  <c r="AP429" i="2"/>
  <c r="Q429" i="2"/>
  <c r="AF429" i="2"/>
  <c r="S429" i="2"/>
  <c r="AH429" i="2"/>
  <c r="M429" i="2"/>
  <c r="AL429" i="2"/>
  <c r="O429" i="2"/>
  <c r="AN429" i="2"/>
  <c r="U429" i="2"/>
  <c r="AR429" i="2"/>
  <c r="W429" i="2"/>
  <c r="AT429" i="2"/>
  <c r="Y429" i="2"/>
  <c r="E429" i="2"/>
  <c r="AC429" i="2"/>
  <c r="G429" i="2"/>
  <c r="AE429" i="2"/>
  <c r="I429" i="2"/>
  <c r="AJ429" i="2"/>
  <c r="C429" i="2"/>
  <c r="K421" i="2"/>
  <c r="AA421" i="2"/>
  <c r="AP421" i="2"/>
  <c r="M421" i="2"/>
  <c r="AC421" i="2"/>
  <c r="AR421" i="2"/>
  <c r="O421" i="2"/>
  <c r="AE421" i="2"/>
  <c r="AT421" i="2"/>
  <c r="Q421" i="2"/>
  <c r="AF421" i="2"/>
  <c r="S421" i="2"/>
  <c r="AH421" i="2"/>
  <c r="E421" i="2"/>
  <c r="U421" i="2"/>
  <c r="AJ421" i="2"/>
  <c r="G421" i="2"/>
  <c r="I421" i="2"/>
  <c r="W421" i="2"/>
  <c r="Y421" i="2"/>
  <c r="AL421" i="2"/>
  <c r="AN421" i="2"/>
  <c r="C421" i="2"/>
  <c r="K413" i="2"/>
  <c r="AA413" i="2"/>
  <c r="AP413" i="2"/>
  <c r="M413" i="2"/>
  <c r="AC413" i="2"/>
  <c r="AR413" i="2"/>
  <c r="O413" i="2"/>
  <c r="AE413" i="2"/>
  <c r="AT413" i="2"/>
  <c r="Q413" i="2"/>
  <c r="AF413" i="2"/>
  <c r="S413" i="2"/>
  <c r="AH413" i="2"/>
  <c r="E413" i="2"/>
  <c r="U413" i="2"/>
  <c r="AJ413" i="2"/>
  <c r="G413" i="2"/>
  <c r="W413" i="2"/>
  <c r="AL413" i="2"/>
  <c r="Y413" i="2"/>
  <c r="AN413" i="2"/>
  <c r="I413" i="2"/>
  <c r="C413" i="2"/>
  <c r="K405" i="2"/>
  <c r="AA405" i="2"/>
  <c r="AP405" i="2"/>
  <c r="M405" i="2"/>
  <c r="AC405" i="2"/>
  <c r="AR405" i="2"/>
  <c r="O405" i="2"/>
  <c r="AE405" i="2"/>
  <c r="AT405" i="2"/>
  <c r="Q405" i="2"/>
  <c r="AF405" i="2"/>
  <c r="S405" i="2"/>
  <c r="AH405" i="2"/>
  <c r="E405" i="2"/>
  <c r="U405" i="2"/>
  <c r="AJ405" i="2"/>
  <c r="G405" i="2"/>
  <c r="W405" i="2"/>
  <c r="AL405" i="2"/>
  <c r="I405" i="2"/>
  <c r="Y405" i="2"/>
  <c r="AN405" i="2"/>
  <c r="C405" i="2"/>
  <c r="K397" i="2"/>
  <c r="AA397" i="2"/>
  <c r="AP397" i="2"/>
  <c r="M397" i="2"/>
  <c r="AC397" i="2"/>
  <c r="AR397" i="2"/>
  <c r="O397" i="2"/>
  <c r="AE397" i="2"/>
  <c r="AT397" i="2"/>
  <c r="Q397" i="2"/>
  <c r="AF397" i="2"/>
  <c r="S397" i="2"/>
  <c r="AH397" i="2"/>
  <c r="E397" i="2"/>
  <c r="U397" i="2"/>
  <c r="AJ397" i="2"/>
  <c r="G397" i="2"/>
  <c r="W397" i="2"/>
  <c r="AL397" i="2"/>
  <c r="I397" i="2"/>
  <c r="Y397" i="2"/>
  <c r="AN397" i="2"/>
  <c r="C397" i="2"/>
  <c r="E389" i="2"/>
  <c r="U389" i="2"/>
  <c r="AJ389" i="2"/>
  <c r="I389" i="2"/>
  <c r="AA389" i="2"/>
  <c r="AR389" i="2"/>
  <c r="K389" i="2"/>
  <c r="AC389" i="2"/>
  <c r="AT389" i="2"/>
  <c r="M389" i="2"/>
  <c r="AE389" i="2"/>
  <c r="O389" i="2"/>
  <c r="AF389" i="2"/>
  <c r="Q389" i="2"/>
  <c r="AH389" i="2"/>
  <c r="S389" i="2"/>
  <c r="AL389" i="2"/>
  <c r="W389" i="2"/>
  <c r="AN389" i="2"/>
  <c r="Y389" i="2"/>
  <c r="AP389" i="2"/>
  <c r="G389" i="2"/>
  <c r="C389" i="2"/>
  <c r="E381" i="2"/>
  <c r="U381" i="2"/>
  <c r="AJ381" i="2"/>
  <c r="K381" i="2"/>
  <c r="AA381" i="2"/>
  <c r="AP381" i="2"/>
  <c r="M381" i="2"/>
  <c r="AC381" i="2"/>
  <c r="AR381" i="2"/>
  <c r="O381" i="2"/>
  <c r="AL381" i="2"/>
  <c r="Q381" i="2"/>
  <c r="AN381" i="2"/>
  <c r="S381" i="2"/>
  <c r="AT381" i="2"/>
  <c r="W381" i="2"/>
  <c r="Y381" i="2"/>
  <c r="AE381" i="2"/>
  <c r="G381" i="2"/>
  <c r="AF381" i="2"/>
  <c r="AH381" i="2"/>
  <c r="I381" i="2"/>
  <c r="C381" i="2"/>
  <c r="E373" i="2"/>
  <c r="U373" i="2"/>
  <c r="AJ373" i="2"/>
  <c r="G373" i="2"/>
  <c r="W373" i="2"/>
  <c r="AL373" i="2"/>
  <c r="I373" i="2"/>
  <c r="Y373" i="2"/>
  <c r="AN373" i="2"/>
  <c r="K373" i="2"/>
  <c r="AA373" i="2"/>
  <c r="AP373" i="2"/>
  <c r="M373" i="2"/>
  <c r="AC373" i="2"/>
  <c r="AR373" i="2"/>
  <c r="O373" i="2"/>
  <c r="AE373" i="2"/>
  <c r="AT373" i="2"/>
  <c r="Q373" i="2"/>
  <c r="S373" i="2"/>
  <c r="AF373" i="2"/>
  <c r="AH373" i="2"/>
  <c r="C373" i="2"/>
  <c r="E365" i="2"/>
  <c r="U365" i="2"/>
  <c r="AJ365" i="2"/>
  <c r="G365" i="2"/>
  <c r="W365" i="2"/>
  <c r="AL365" i="2"/>
  <c r="I365" i="2"/>
  <c r="Y365" i="2"/>
  <c r="AN365" i="2"/>
  <c r="K365" i="2"/>
  <c r="AA365" i="2"/>
  <c r="AP365" i="2"/>
  <c r="M365" i="2"/>
  <c r="AC365" i="2"/>
  <c r="AR365" i="2"/>
  <c r="O365" i="2"/>
  <c r="AE365" i="2"/>
  <c r="AT365" i="2"/>
  <c r="Q365" i="2"/>
  <c r="AF365" i="2"/>
  <c r="S365" i="2"/>
  <c r="AH365" i="2"/>
  <c r="C365" i="2"/>
  <c r="E357" i="2"/>
  <c r="U357" i="2"/>
  <c r="AJ357" i="2"/>
  <c r="G357" i="2"/>
  <c r="W357" i="2"/>
  <c r="AL357" i="2"/>
  <c r="I357" i="2"/>
  <c r="Y357" i="2"/>
  <c r="AN357" i="2"/>
  <c r="K357" i="2"/>
  <c r="AA357" i="2"/>
  <c r="AP357" i="2"/>
  <c r="M357" i="2"/>
  <c r="AC357" i="2"/>
  <c r="AR357" i="2"/>
  <c r="O357" i="2"/>
  <c r="AE357" i="2"/>
  <c r="AT357" i="2"/>
  <c r="Q357" i="2"/>
  <c r="AF357" i="2"/>
  <c r="S357" i="2"/>
  <c r="AH357" i="2"/>
  <c r="C357" i="2"/>
  <c r="K349" i="2"/>
  <c r="AA349" i="2"/>
  <c r="S349" i="2"/>
  <c r="AJ349" i="2"/>
  <c r="U349" i="2"/>
  <c r="AL349" i="2"/>
  <c r="E349" i="2"/>
  <c r="W349" i="2"/>
  <c r="AN349" i="2"/>
  <c r="G349" i="2"/>
  <c r="Y349" i="2"/>
  <c r="AP349" i="2"/>
  <c r="I349" i="2"/>
  <c r="AC349" i="2"/>
  <c r="AR349" i="2"/>
  <c r="M349" i="2"/>
  <c r="AE349" i="2"/>
  <c r="AT349" i="2"/>
  <c r="O349" i="2"/>
  <c r="AF349" i="2"/>
  <c r="Q349" i="2"/>
  <c r="AH349" i="2"/>
  <c r="C349" i="2"/>
  <c r="K341" i="2"/>
  <c r="AA341" i="2"/>
  <c r="AP341" i="2"/>
  <c r="E341" i="2"/>
  <c r="W341" i="2"/>
  <c r="AN341" i="2"/>
  <c r="G341" i="2"/>
  <c r="Y341" i="2"/>
  <c r="AR341" i="2"/>
  <c r="I341" i="2"/>
  <c r="AC341" i="2"/>
  <c r="AT341" i="2"/>
  <c r="M341" i="2"/>
  <c r="AE341" i="2"/>
  <c r="O341" i="2"/>
  <c r="AF341" i="2"/>
  <c r="Q341" i="2"/>
  <c r="AH341" i="2"/>
  <c r="S341" i="2"/>
  <c r="AJ341" i="2"/>
  <c r="U341" i="2"/>
  <c r="AL341" i="2"/>
  <c r="C341" i="2"/>
  <c r="K333" i="2"/>
  <c r="AA333" i="2"/>
  <c r="AP333" i="2"/>
  <c r="M333" i="2"/>
  <c r="AC333" i="2"/>
  <c r="AR333" i="2"/>
  <c r="O333" i="2"/>
  <c r="AE333" i="2"/>
  <c r="AT333" i="2"/>
  <c r="Q333" i="2"/>
  <c r="AF333" i="2"/>
  <c r="S333" i="2"/>
  <c r="AH333" i="2"/>
  <c r="G333" i="2"/>
  <c r="I333" i="2"/>
  <c r="U333" i="2"/>
  <c r="W333" i="2"/>
  <c r="Y333" i="2"/>
  <c r="AJ333" i="2"/>
  <c r="AL333" i="2"/>
  <c r="E333" i="2"/>
  <c r="AN333" i="2"/>
  <c r="C333" i="2"/>
  <c r="K325" i="2"/>
  <c r="AA325" i="2"/>
  <c r="AP325" i="2"/>
  <c r="M325" i="2"/>
  <c r="AC325" i="2"/>
  <c r="AR325" i="2"/>
  <c r="O325" i="2"/>
  <c r="AE325" i="2"/>
  <c r="AT325" i="2"/>
  <c r="Q325" i="2"/>
  <c r="AF325" i="2"/>
  <c r="S325" i="2"/>
  <c r="AH325" i="2"/>
  <c r="E325" i="2"/>
  <c r="U325" i="2"/>
  <c r="AJ325" i="2"/>
  <c r="G325" i="2"/>
  <c r="W325" i="2"/>
  <c r="AL325" i="2"/>
  <c r="Y325" i="2"/>
  <c r="AN325" i="2"/>
  <c r="I325" i="2"/>
  <c r="C325" i="2"/>
  <c r="K317" i="2"/>
  <c r="AA317" i="2"/>
  <c r="AP317" i="2"/>
  <c r="M317" i="2"/>
  <c r="AC317" i="2"/>
  <c r="AR317" i="2"/>
  <c r="O317" i="2"/>
  <c r="AE317" i="2"/>
  <c r="AT317" i="2"/>
  <c r="Q317" i="2"/>
  <c r="AF317" i="2"/>
  <c r="S317" i="2"/>
  <c r="AH317" i="2"/>
  <c r="E317" i="2"/>
  <c r="U317" i="2"/>
  <c r="AJ317" i="2"/>
  <c r="G317" i="2"/>
  <c r="W317" i="2"/>
  <c r="AL317" i="2"/>
  <c r="I317" i="2"/>
  <c r="Y317" i="2"/>
  <c r="AN317" i="2"/>
  <c r="C317" i="2"/>
  <c r="K309" i="2"/>
  <c r="AA309" i="2"/>
  <c r="AP309" i="2"/>
  <c r="M309" i="2"/>
  <c r="AC309" i="2"/>
  <c r="AR309" i="2"/>
  <c r="O309" i="2"/>
  <c r="AE309" i="2"/>
  <c r="AT309" i="2"/>
  <c r="Q309" i="2"/>
  <c r="AF309" i="2"/>
  <c r="S309" i="2"/>
  <c r="AH309" i="2"/>
  <c r="E309" i="2"/>
  <c r="U309" i="2"/>
  <c r="AJ309" i="2"/>
  <c r="G309" i="2"/>
  <c r="W309" i="2"/>
  <c r="AL309" i="2"/>
  <c r="I309" i="2"/>
  <c r="Y309" i="2"/>
  <c r="AN309" i="2"/>
  <c r="C309" i="2"/>
  <c r="I301" i="2"/>
  <c r="Y301" i="2"/>
  <c r="AN301" i="2"/>
  <c r="Q301" i="2"/>
  <c r="AH301" i="2"/>
  <c r="S301" i="2"/>
  <c r="AJ301" i="2"/>
  <c r="U301" i="2"/>
  <c r="AL301" i="2"/>
  <c r="E301" i="2"/>
  <c r="W301" i="2"/>
  <c r="AP301" i="2"/>
  <c r="G301" i="2"/>
  <c r="AA301" i="2"/>
  <c r="AR301" i="2"/>
  <c r="K301" i="2"/>
  <c r="AC301" i="2"/>
  <c r="AT301" i="2"/>
  <c r="M301" i="2"/>
  <c r="AE301" i="2"/>
  <c r="O301" i="2"/>
  <c r="AF301" i="2"/>
  <c r="C301" i="2"/>
  <c r="I293" i="2"/>
  <c r="Y293" i="2"/>
  <c r="AN293" i="2"/>
  <c r="O293" i="2"/>
  <c r="AE293" i="2"/>
  <c r="AT293" i="2"/>
  <c r="Q293" i="2"/>
  <c r="AF293" i="2"/>
  <c r="W293" i="2"/>
  <c r="AA293" i="2"/>
  <c r="E293" i="2"/>
  <c r="AC293" i="2"/>
  <c r="G293" i="2"/>
  <c r="AH293" i="2"/>
  <c r="K293" i="2"/>
  <c r="AJ293" i="2"/>
  <c r="M293" i="2"/>
  <c r="AL293" i="2"/>
  <c r="S293" i="2"/>
  <c r="AP293" i="2"/>
  <c r="U293" i="2"/>
  <c r="AR293" i="2"/>
  <c r="C293" i="2"/>
  <c r="I285" i="2"/>
  <c r="Y285" i="2"/>
  <c r="AN285" i="2"/>
  <c r="K285" i="2"/>
  <c r="AA285" i="2"/>
  <c r="AP285" i="2"/>
  <c r="M285" i="2"/>
  <c r="AC285" i="2"/>
  <c r="AR285" i="2"/>
  <c r="O285" i="2"/>
  <c r="AE285" i="2"/>
  <c r="AT285" i="2"/>
  <c r="Q285" i="2"/>
  <c r="AF285" i="2"/>
  <c r="S285" i="2"/>
  <c r="AH285" i="2"/>
  <c r="E285" i="2"/>
  <c r="U285" i="2"/>
  <c r="AJ285" i="2"/>
  <c r="AL285" i="2"/>
  <c r="G285" i="2"/>
  <c r="W285" i="2"/>
  <c r="C285" i="2"/>
  <c r="I277" i="2"/>
  <c r="Y277" i="2"/>
  <c r="AN277" i="2"/>
  <c r="K277" i="2"/>
  <c r="AA277" i="2"/>
  <c r="AP277" i="2"/>
  <c r="M277" i="2"/>
  <c r="AC277" i="2"/>
  <c r="AR277" i="2"/>
  <c r="O277" i="2"/>
  <c r="AE277" i="2"/>
  <c r="AT277" i="2"/>
  <c r="Q277" i="2"/>
  <c r="AF277" i="2"/>
  <c r="S277" i="2"/>
  <c r="AH277" i="2"/>
  <c r="E277" i="2"/>
  <c r="U277" i="2"/>
  <c r="AJ277" i="2"/>
  <c r="G277" i="2"/>
  <c r="W277" i="2"/>
  <c r="AL277" i="2"/>
  <c r="C277" i="2"/>
  <c r="I269" i="2"/>
  <c r="Y269" i="2"/>
  <c r="AN269" i="2"/>
  <c r="K269" i="2"/>
  <c r="AA269" i="2"/>
  <c r="AP269" i="2"/>
  <c r="M269" i="2"/>
  <c r="AC269" i="2"/>
  <c r="AR269" i="2"/>
  <c r="O269" i="2"/>
  <c r="AE269" i="2"/>
  <c r="AT269" i="2"/>
  <c r="Q269" i="2"/>
  <c r="AF269" i="2"/>
  <c r="S269" i="2"/>
  <c r="AH269" i="2"/>
  <c r="E269" i="2"/>
  <c r="U269" i="2"/>
  <c r="AJ269" i="2"/>
  <c r="G269" i="2"/>
  <c r="W269" i="2"/>
  <c r="AL269" i="2"/>
  <c r="C269" i="2"/>
  <c r="G261" i="2"/>
  <c r="W261" i="2"/>
  <c r="AL261" i="2"/>
  <c r="O261" i="2"/>
  <c r="AF261" i="2"/>
  <c r="Q261" i="2"/>
  <c r="AH261" i="2"/>
  <c r="S261" i="2"/>
  <c r="AJ261" i="2"/>
  <c r="U261" i="2"/>
  <c r="AN261" i="2"/>
  <c r="E261" i="2"/>
  <c r="Y261" i="2"/>
  <c r="AP261" i="2"/>
  <c r="I261" i="2"/>
  <c r="AA261" i="2"/>
  <c r="AR261" i="2"/>
  <c r="K261" i="2"/>
  <c r="AC261" i="2"/>
  <c r="AT261" i="2"/>
  <c r="M261" i="2"/>
  <c r="AE261" i="2"/>
  <c r="C261" i="2"/>
  <c r="G253" i="2"/>
  <c r="W253" i="2"/>
  <c r="AL253" i="2"/>
  <c r="O253" i="2"/>
  <c r="AE253" i="2"/>
  <c r="AT253" i="2"/>
  <c r="I253" i="2"/>
  <c r="AC253" i="2"/>
  <c r="K253" i="2"/>
  <c r="AF253" i="2"/>
  <c r="M253" i="2"/>
  <c r="AH253" i="2"/>
  <c r="Q253" i="2"/>
  <c r="AJ253" i="2"/>
  <c r="S253" i="2"/>
  <c r="AN253" i="2"/>
  <c r="U253" i="2"/>
  <c r="AP253" i="2"/>
  <c r="Y253" i="2"/>
  <c r="AR253" i="2"/>
  <c r="E253" i="2"/>
  <c r="AA253" i="2"/>
  <c r="C253" i="2"/>
  <c r="G245" i="2"/>
  <c r="W245" i="2"/>
  <c r="AL245" i="2"/>
  <c r="I245" i="2"/>
  <c r="Y245" i="2"/>
  <c r="AN245" i="2"/>
  <c r="K245" i="2"/>
  <c r="AA245" i="2"/>
  <c r="AP245" i="2"/>
  <c r="M245" i="2"/>
  <c r="AC245" i="2"/>
  <c r="AR245" i="2"/>
  <c r="O245" i="2"/>
  <c r="AE245" i="2"/>
  <c r="AT245" i="2"/>
  <c r="Q245" i="2"/>
  <c r="AF245" i="2"/>
  <c r="S245" i="2"/>
  <c r="AH245" i="2"/>
  <c r="AJ245" i="2"/>
  <c r="E245" i="2"/>
  <c r="U245" i="2"/>
  <c r="C245" i="2"/>
  <c r="G237" i="2"/>
  <c r="W237" i="2"/>
  <c r="AL237" i="2"/>
  <c r="I237" i="2"/>
  <c r="Y237" i="2"/>
  <c r="AN237" i="2"/>
  <c r="K237" i="2"/>
  <c r="AA237" i="2"/>
  <c r="AP237" i="2"/>
  <c r="M237" i="2"/>
  <c r="AC237" i="2"/>
  <c r="AR237" i="2"/>
  <c r="O237" i="2"/>
  <c r="AE237" i="2"/>
  <c r="AT237" i="2"/>
  <c r="Q237" i="2"/>
  <c r="AF237" i="2"/>
  <c r="S237" i="2"/>
  <c r="AH237" i="2"/>
  <c r="E237" i="2"/>
  <c r="U237" i="2"/>
  <c r="AJ237" i="2"/>
  <c r="C237" i="2"/>
  <c r="G229" i="2"/>
  <c r="W229" i="2"/>
  <c r="AL229" i="2"/>
  <c r="I229" i="2"/>
  <c r="Y229" i="2"/>
  <c r="AN229" i="2"/>
  <c r="K229" i="2"/>
  <c r="AA229" i="2"/>
  <c r="AP229" i="2"/>
  <c r="M229" i="2"/>
  <c r="AC229" i="2"/>
  <c r="AR229" i="2"/>
  <c r="O229" i="2"/>
  <c r="AE229" i="2"/>
  <c r="AT229" i="2"/>
  <c r="Q229" i="2"/>
  <c r="AF229" i="2"/>
  <c r="S229" i="2"/>
  <c r="AH229" i="2"/>
  <c r="E229" i="2"/>
  <c r="U229" i="2"/>
  <c r="AJ229" i="2"/>
  <c r="C229" i="2"/>
  <c r="Q221" i="2"/>
  <c r="AF221" i="2"/>
  <c r="S221" i="2"/>
  <c r="AJ221" i="2"/>
  <c r="U221" i="2"/>
  <c r="AL221" i="2"/>
  <c r="E221" i="2"/>
  <c r="W221" i="2"/>
  <c r="AN221" i="2"/>
  <c r="G221" i="2"/>
  <c r="Y221" i="2"/>
  <c r="AP221" i="2"/>
  <c r="I221" i="2"/>
  <c r="AA221" i="2"/>
  <c r="AR221" i="2"/>
  <c r="K221" i="2"/>
  <c r="AC221" i="2"/>
  <c r="AT221" i="2"/>
  <c r="M221" i="2"/>
  <c r="AE221" i="2"/>
  <c r="O221" i="2"/>
  <c r="AH221" i="2"/>
  <c r="C221" i="2"/>
  <c r="Q213" i="2"/>
  <c r="AF213" i="2"/>
  <c r="G213" i="2"/>
  <c r="W213" i="2"/>
  <c r="AL213" i="2"/>
  <c r="I213" i="2"/>
  <c r="Y213" i="2"/>
  <c r="AN213" i="2"/>
  <c r="S213" i="2"/>
  <c r="AR213" i="2"/>
  <c r="U213" i="2"/>
  <c r="AT213" i="2"/>
  <c r="AA213" i="2"/>
  <c r="AC213" i="2"/>
  <c r="E213" i="2"/>
  <c r="AE213" i="2"/>
  <c r="K213" i="2"/>
  <c r="AH213" i="2"/>
  <c r="M213" i="2"/>
  <c r="AJ213" i="2"/>
  <c r="O213" i="2"/>
  <c r="AP213" i="2"/>
  <c r="C213" i="2"/>
  <c r="Q205" i="2"/>
  <c r="AF205" i="2"/>
  <c r="S205" i="2"/>
  <c r="AH205" i="2"/>
  <c r="E205" i="2"/>
  <c r="U205" i="2"/>
  <c r="AJ205" i="2"/>
  <c r="G205" i="2"/>
  <c r="W205" i="2"/>
  <c r="AL205" i="2"/>
  <c r="I205" i="2"/>
  <c r="Y205" i="2"/>
  <c r="AN205" i="2"/>
  <c r="K205" i="2"/>
  <c r="AA205" i="2"/>
  <c r="AP205" i="2"/>
  <c r="M205" i="2"/>
  <c r="AC205" i="2"/>
  <c r="AR205" i="2"/>
  <c r="O205" i="2"/>
  <c r="AE205" i="2"/>
  <c r="AT205" i="2"/>
  <c r="C205" i="2"/>
  <c r="Q197" i="2"/>
  <c r="AF197" i="2"/>
  <c r="S197" i="2"/>
  <c r="AH197" i="2"/>
  <c r="E197" i="2"/>
  <c r="U197" i="2"/>
  <c r="AJ197" i="2"/>
  <c r="G197" i="2"/>
  <c r="W197" i="2"/>
  <c r="AL197" i="2"/>
  <c r="I197" i="2"/>
  <c r="Y197" i="2"/>
  <c r="AN197" i="2"/>
  <c r="K197" i="2"/>
  <c r="AA197" i="2"/>
  <c r="AP197" i="2"/>
  <c r="M197" i="2"/>
  <c r="AC197" i="2"/>
  <c r="AR197" i="2"/>
  <c r="O197" i="2"/>
  <c r="AE197" i="2"/>
  <c r="AT197" i="2"/>
  <c r="C197" i="2"/>
  <c r="S189" i="2"/>
  <c r="AH189" i="2"/>
  <c r="M189" i="2"/>
  <c r="AE189" i="2"/>
  <c r="O189" i="2"/>
  <c r="AF189" i="2"/>
  <c r="Q189" i="2"/>
  <c r="AJ189" i="2"/>
  <c r="U189" i="2"/>
  <c r="AL189" i="2"/>
  <c r="E189" i="2"/>
  <c r="W189" i="2"/>
  <c r="AN189" i="2"/>
  <c r="G189" i="2"/>
  <c r="Y189" i="2"/>
  <c r="AP189" i="2"/>
  <c r="I189" i="2"/>
  <c r="AA189" i="2"/>
  <c r="AR189" i="2"/>
  <c r="AC189" i="2"/>
  <c r="AT189" i="2"/>
  <c r="K189" i="2"/>
  <c r="C189" i="2"/>
  <c r="M181" i="2"/>
  <c r="AC181" i="2"/>
  <c r="AR181" i="2"/>
  <c r="O181" i="2"/>
  <c r="AE181" i="2"/>
  <c r="Q181" i="2"/>
  <c r="AF181" i="2"/>
  <c r="S181" i="2"/>
  <c r="AH181" i="2"/>
  <c r="I181" i="2"/>
  <c r="Y181" i="2"/>
  <c r="AN181" i="2"/>
  <c r="AA181" i="2"/>
  <c r="AJ181" i="2"/>
  <c r="AL181" i="2"/>
  <c r="E181" i="2"/>
  <c r="AP181" i="2"/>
  <c r="G181" i="2"/>
  <c r="AT181" i="2"/>
  <c r="K181" i="2"/>
  <c r="U181" i="2"/>
  <c r="W181" i="2"/>
  <c r="C181" i="2"/>
  <c r="M173" i="2"/>
  <c r="AC173" i="2"/>
  <c r="AR173" i="2"/>
  <c r="O173" i="2"/>
  <c r="AE173" i="2"/>
  <c r="AT173" i="2"/>
  <c r="Q173" i="2"/>
  <c r="AF173" i="2"/>
  <c r="S173" i="2"/>
  <c r="AH173" i="2"/>
  <c r="E173" i="2"/>
  <c r="U173" i="2"/>
  <c r="AJ173" i="2"/>
  <c r="G173" i="2"/>
  <c r="W173" i="2"/>
  <c r="AL173" i="2"/>
  <c r="I173" i="2"/>
  <c r="Y173" i="2"/>
  <c r="AN173" i="2"/>
  <c r="K173" i="2"/>
  <c r="AA173" i="2"/>
  <c r="AP173" i="2"/>
  <c r="C173" i="2"/>
  <c r="M165" i="2"/>
  <c r="AC165" i="2"/>
  <c r="AR165" i="2"/>
  <c r="O165" i="2"/>
  <c r="AE165" i="2"/>
  <c r="AT165" i="2"/>
  <c r="Q165" i="2"/>
  <c r="AF165" i="2"/>
  <c r="S165" i="2"/>
  <c r="AH165" i="2"/>
  <c r="E165" i="2"/>
  <c r="U165" i="2"/>
  <c r="AJ165" i="2"/>
  <c r="G165" i="2"/>
  <c r="W165" i="2"/>
  <c r="AL165" i="2"/>
  <c r="I165" i="2"/>
  <c r="Y165" i="2"/>
  <c r="AN165" i="2"/>
  <c r="K165" i="2"/>
  <c r="AA165" i="2"/>
  <c r="AP165" i="2"/>
  <c r="C165" i="2"/>
  <c r="K157" i="2"/>
  <c r="AA157" i="2"/>
  <c r="AP157" i="2"/>
  <c r="E157" i="2"/>
  <c r="W157" i="2"/>
  <c r="AN157" i="2"/>
  <c r="G157" i="2"/>
  <c r="Y157" i="2"/>
  <c r="AR157" i="2"/>
  <c r="I157" i="2"/>
  <c r="AC157" i="2"/>
  <c r="AT157" i="2"/>
  <c r="M157" i="2"/>
  <c r="AE157" i="2"/>
  <c r="O157" i="2"/>
  <c r="AF157" i="2"/>
  <c r="Q157" i="2"/>
  <c r="AH157" i="2"/>
  <c r="S157" i="2"/>
  <c r="AJ157" i="2"/>
  <c r="U157" i="2"/>
  <c r="AL157" i="2"/>
  <c r="C157" i="2"/>
  <c r="K149" i="2"/>
  <c r="AA149" i="2"/>
  <c r="AP149" i="2"/>
  <c r="O149" i="2"/>
  <c r="AE149" i="2"/>
  <c r="AT149" i="2"/>
  <c r="Q149" i="2"/>
  <c r="AF149" i="2"/>
  <c r="M149" i="2"/>
  <c r="AL149" i="2"/>
  <c r="S149" i="2"/>
  <c r="AN149" i="2"/>
  <c r="U149" i="2"/>
  <c r="AR149" i="2"/>
  <c r="W149" i="2"/>
  <c r="Y149" i="2"/>
  <c r="E149" i="2"/>
  <c r="AC149" i="2"/>
  <c r="G149" i="2"/>
  <c r="AH149" i="2"/>
  <c r="I149" i="2"/>
  <c r="AJ149" i="2"/>
  <c r="C149" i="2"/>
  <c r="K141" i="2"/>
  <c r="AA141" i="2"/>
  <c r="AP141" i="2"/>
  <c r="M141" i="2"/>
  <c r="AC141" i="2"/>
  <c r="AR141" i="2"/>
  <c r="O141" i="2"/>
  <c r="AE141" i="2"/>
  <c r="AT141" i="2"/>
  <c r="Q141" i="2"/>
  <c r="AF141" i="2"/>
  <c r="S141" i="2"/>
  <c r="AH141" i="2"/>
  <c r="E141" i="2"/>
  <c r="U141" i="2"/>
  <c r="AJ141" i="2"/>
  <c r="G141" i="2"/>
  <c r="W141" i="2"/>
  <c r="AL141" i="2"/>
  <c r="I141" i="2"/>
  <c r="Y141" i="2"/>
  <c r="AN141" i="2"/>
  <c r="C141" i="2"/>
  <c r="I133" i="2"/>
  <c r="Y133" i="2"/>
  <c r="G133" i="2"/>
  <c r="AA133" i="2"/>
  <c r="AP133" i="2"/>
  <c r="K133" i="2"/>
  <c r="AC133" i="2"/>
  <c r="AR133" i="2"/>
  <c r="M133" i="2"/>
  <c r="AE133" i="2"/>
  <c r="AT133" i="2"/>
  <c r="O133" i="2"/>
  <c r="AF133" i="2"/>
  <c r="Q133" i="2"/>
  <c r="AH133" i="2"/>
  <c r="S133" i="2"/>
  <c r="AJ133" i="2"/>
  <c r="U133" i="2"/>
  <c r="AL133" i="2"/>
  <c r="E133" i="2"/>
  <c r="W133" i="2"/>
  <c r="AN133" i="2"/>
  <c r="C133" i="2"/>
  <c r="I125" i="2"/>
  <c r="Y125" i="2"/>
  <c r="AN125" i="2"/>
  <c r="O125" i="2"/>
  <c r="AE125" i="2"/>
  <c r="AT125" i="2"/>
  <c r="K125" i="2"/>
  <c r="AF125" i="2"/>
  <c r="M125" i="2"/>
  <c r="AH125" i="2"/>
  <c r="Q125" i="2"/>
  <c r="AJ125" i="2"/>
  <c r="S125" i="2"/>
  <c r="AL125" i="2"/>
  <c r="U125" i="2"/>
  <c r="AP125" i="2"/>
  <c r="W125" i="2"/>
  <c r="AR125" i="2"/>
  <c r="E125" i="2"/>
  <c r="AA125" i="2"/>
  <c r="G125" i="2"/>
  <c r="AC125" i="2"/>
  <c r="C125" i="2"/>
  <c r="I117" i="2"/>
  <c r="Y117" i="2"/>
  <c r="AN117" i="2"/>
  <c r="K117" i="2"/>
  <c r="AA117" i="2"/>
  <c r="AP117" i="2"/>
  <c r="M117" i="2"/>
  <c r="AC117" i="2"/>
  <c r="AR117" i="2"/>
  <c r="O117" i="2"/>
  <c r="AE117" i="2"/>
  <c r="AT117" i="2"/>
  <c r="Q117" i="2"/>
  <c r="AF117" i="2"/>
  <c r="S117" i="2"/>
  <c r="AH117" i="2"/>
  <c r="E117" i="2"/>
  <c r="U117" i="2"/>
  <c r="AJ117" i="2"/>
  <c r="AL117" i="2"/>
  <c r="G117" i="2"/>
  <c r="W117" i="2"/>
  <c r="C117" i="2"/>
  <c r="I109" i="2"/>
  <c r="Y109" i="2"/>
  <c r="AN109" i="2"/>
  <c r="K109" i="2"/>
  <c r="AA109" i="2"/>
  <c r="AP109" i="2"/>
  <c r="M109" i="2"/>
  <c r="AC109" i="2"/>
  <c r="AR109" i="2"/>
  <c r="O109" i="2"/>
  <c r="AE109" i="2"/>
  <c r="AT109" i="2"/>
  <c r="Q109" i="2"/>
  <c r="AF109" i="2"/>
  <c r="S109" i="2"/>
  <c r="AH109" i="2"/>
  <c r="E109" i="2"/>
  <c r="U109" i="2"/>
  <c r="AJ109" i="2"/>
  <c r="G109" i="2"/>
  <c r="W109" i="2"/>
  <c r="AL109" i="2"/>
  <c r="C109" i="2"/>
  <c r="Q101" i="2"/>
  <c r="AF101" i="2"/>
  <c r="E101" i="2"/>
  <c r="U101" i="2"/>
  <c r="AJ101" i="2"/>
  <c r="G101" i="2"/>
  <c r="W101" i="2"/>
  <c r="AL101" i="2"/>
  <c r="M101" i="2"/>
  <c r="AN101" i="2"/>
  <c r="O101" i="2"/>
  <c r="AP101" i="2"/>
  <c r="S101" i="2"/>
  <c r="AR101" i="2"/>
  <c r="Y101" i="2"/>
  <c r="AT101" i="2"/>
  <c r="AA101" i="2"/>
  <c r="AC101" i="2"/>
  <c r="I101" i="2"/>
  <c r="AE101" i="2"/>
  <c r="K101" i="2"/>
  <c r="AH101" i="2"/>
  <c r="C101" i="2"/>
  <c r="Q93" i="2"/>
  <c r="AF93" i="2"/>
  <c r="S93" i="2"/>
  <c r="AH93" i="2"/>
  <c r="E93" i="2"/>
  <c r="U93" i="2"/>
  <c r="AJ93" i="2"/>
  <c r="G93" i="2"/>
  <c r="W93" i="2"/>
  <c r="AL93" i="2"/>
  <c r="I93" i="2"/>
  <c r="Y93" i="2"/>
  <c r="AN93" i="2"/>
  <c r="K93" i="2"/>
  <c r="AA93" i="2"/>
  <c r="AP93" i="2"/>
  <c r="M93" i="2"/>
  <c r="AC93" i="2"/>
  <c r="AR93" i="2"/>
  <c r="O93" i="2"/>
  <c r="AE93" i="2"/>
  <c r="AT93" i="2"/>
  <c r="C93" i="2"/>
  <c r="K85" i="2"/>
  <c r="AA85" i="2"/>
  <c r="AP85" i="2"/>
  <c r="G85" i="2"/>
  <c r="Y85" i="2"/>
  <c r="AR85" i="2"/>
  <c r="I85" i="2"/>
  <c r="AC85" i="2"/>
  <c r="AT85" i="2"/>
  <c r="M85" i="2"/>
  <c r="AE85" i="2"/>
  <c r="O85" i="2"/>
  <c r="AF85" i="2"/>
  <c r="Q85" i="2"/>
  <c r="AH85" i="2"/>
  <c r="S85" i="2"/>
  <c r="AJ85" i="2"/>
  <c r="U85" i="2"/>
  <c r="AL85" i="2"/>
  <c r="E85" i="2"/>
  <c r="W85" i="2"/>
  <c r="AN85" i="2"/>
  <c r="C85" i="2"/>
  <c r="K77" i="2"/>
  <c r="AA77" i="2"/>
  <c r="AP77" i="2"/>
  <c r="M77" i="2"/>
  <c r="AC77" i="2"/>
  <c r="AR77" i="2"/>
  <c r="Q77" i="2"/>
  <c r="AF77" i="2"/>
  <c r="S77" i="2"/>
  <c r="AN77" i="2"/>
  <c r="U77" i="2"/>
  <c r="AT77" i="2"/>
  <c r="W77" i="2"/>
  <c r="Y77" i="2"/>
  <c r="E77" i="2"/>
  <c r="AE77" i="2"/>
  <c r="G77" i="2"/>
  <c r="AH77" i="2"/>
  <c r="I77" i="2"/>
  <c r="AJ77" i="2"/>
  <c r="O77" i="2"/>
  <c r="AL77" i="2"/>
  <c r="C77" i="2"/>
  <c r="K69" i="2"/>
  <c r="AA69" i="2"/>
  <c r="AP69" i="2"/>
  <c r="M69" i="2"/>
  <c r="AC69" i="2"/>
  <c r="AR69" i="2"/>
  <c r="O69" i="2"/>
  <c r="AE69" i="2"/>
  <c r="AT69" i="2"/>
  <c r="Q69" i="2"/>
  <c r="AF69" i="2"/>
  <c r="S69" i="2"/>
  <c r="AH69" i="2"/>
  <c r="E69" i="2"/>
  <c r="U69" i="2"/>
  <c r="AJ69" i="2"/>
  <c r="G69" i="2"/>
  <c r="W69" i="2"/>
  <c r="AL69" i="2"/>
  <c r="I69" i="2"/>
  <c r="Y69" i="2"/>
  <c r="AN69" i="2"/>
  <c r="C69" i="2"/>
  <c r="O61" i="2"/>
  <c r="AE61" i="2"/>
  <c r="AT61" i="2"/>
  <c r="E61" i="2"/>
  <c r="U61" i="2"/>
  <c r="AJ61" i="2"/>
  <c r="G61" i="2"/>
  <c r="AA61" i="2"/>
  <c r="I61" i="2"/>
  <c r="AC61" i="2"/>
  <c r="K61" i="2"/>
  <c r="AF61" i="2"/>
  <c r="M61" i="2"/>
  <c r="AH61" i="2"/>
  <c r="Q61" i="2"/>
  <c r="AL61" i="2"/>
  <c r="S61" i="2"/>
  <c r="AN61" i="2"/>
  <c r="W61" i="2"/>
  <c r="AP61" i="2"/>
  <c r="Y61" i="2"/>
  <c r="AR61" i="2"/>
  <c r="C61" i="2"/>
  <c r="O53" i="2"/>
  <c r="AE53" i="2"/>
  <c r="AT53" i="2"/>
  <c r="Q53" i="2"/>
  <c r="AF53" i="2"/>
  <c r="S53" i="2"/>
  <c r="AH53" i="2"/>
  <c r="E53" i="2"/>
  <c r="U53" i="2"/>
  <c r="AJ53" i="2"/>
  <c r="G53" i="2"/>
  <c r="W53" i="2"/>
  <c r="AL53" i="2"/>
  <c r="I53" i="2"/>
  <c r="Y53" i="2"/>
  <c r="AN53" i="2"/>
  <c r="K53" i="2"/>
  <c r="M53" i="2"/>
  <c r="AA53" i="2"/>
  <c r="AC53" i="2"/>
  <c r="AP53" i="2"/>
  <c r="AR53" i="2"/>
  <c r="C53" i="2"/>
  <c r="O45" i="2"/>
  <c r="AE45" i="2"/>
  <c r="AT45" i="2"/>
  <c r="Q45" i="2"/>
  <c r="AF45" i="2"/>
  <c r="S45" i="2"/>
  <c r="AH45" i="2"/>
  <c r="E45" i="2"/>
  <c r="U45" i="2"/>
  <c r="AJ45" i="2"/>
  <c r="G45" i="2"/>
  <c r="W45" i="2"/>
  <c r="AL45" i="2"/>
  <c r="I45" i="2"/>
  <c r="Y45" i="2"/>
  <c r="AN45" i="2"/>
  <c r="K45" i="2"/>
  <c r="AA45" i="2"/>
  <c r="AP45" i="2"/>
  <c r="M45" i="2"/>
  <c r="AC45" i="2"/>
  <c r="AR45" i="2"/>
  <c r="C45" i="2"/>
  <c r="I37" i="2"/>
  <c r="Y37" i="2"/>
  <c r="AN37" i="2"/>
  <c r="K37" i="2"/>
  <c r="AA37" i="2"/>
  <c r="AP37" i="2"/>
  <c r="O37" i="2"/>
  <c r="AE37" i="2"/>
  <c r="AT37" i="2"/>
  <c r="E37" i="2"/>
  <c r="U37" i="2"/>
  <c r="AJ37" i="2"/>
  <c r="AC37" i="2"/>
  <c r="AF37" i="2"/>
  <c r="AH37" i="2"/>
  <c r="G37" i="2"/>
  <c r="AL37" i="2"/>
  <c r="M37" i="2"/>
  <c r="AR37" i="2"/>
  <c r="Q37" i="2"/>
  <c r="S37" i="2"/>
  <c r="W37" i="2"/>
  <c r="C37" i="2"/>
  <c r="M16" i="2"/>
  <c r="AC16" i="2"/>
  <c r="AR16" i="2"/>
  <c r="Q16" i="2"/>
  <c r="AF16" i="2"/>
  <c r="S16" i="2"/>
  <c r="AH16" i="2"/>
  <c r="E16" i="2"/>
  <c r="U16" i="2"/>
  <c r="AJ16" i="2"/>
  <c r="I16" i="2"/>
  <c r="Y16" i="2"/>
  <c r="AN16" i="2"/>
  <c r="G16" i="2"/>
  <c r="AT16" i="2"/>
  <c r="K16" i="2"/>
  <c r="O16" i="2"/>
  <c r="W16" i="2"/>
  <c r="AA16" i="2"/>
  <c r="AE16" i="2"/>
  <c r="AL16" i="2"/>
  <c r="AP16" i="2"/>
  <c r="C16" i="2"/>
  <c r="I1075" i="2"/>
  <c r="Y1075" i="2"/>
  <c r="AN1075" i="2"/>
  <c r="K1075" i="2"/>
  <c r="AA1075" i="2"/>
  <c r="AP1075" i="2"/>
  <c r="M1075" i="2"/>
  <c r="AC1075" i="2"/>
  <c r="AR1075" i="2"/>
  <c r="W1075" i="2"/>
  <c r="O1075" i="2"/>
  <c r="AE1075" i="2"/>
  <c r="AT1075" i="2"/>
  <c r="G1075" i="2"/>
  <c r="Q1075" i="2"/>
  <c r="AF1075" i="2"/>
  <c r="S1075" i="2"/>
  <c r="AH1075" i="2"/>
  <c r="AL1075" i="2"/>
  <c r="E1075" i="2"/>
  <c r="U1075" i="2"/>
  <c r="AJ1075" i="2"/>
  <c r="C1075" i="2"/>
  <c r="O1019" i="2"/>
  <c r="AE1019" i="2"/>
  <c r="AT1019" i="2"/>
  <c r="M1019" i="2"/>
  <c r="AF1019" i="2"/>
  <c r="Q1019" i="2"/>
  <c r="AH1019" i="2"/>
  <c r="S1019" i="2"/>
  <c r="AJ1019" i="2"/>
  <c r="K1019" i="2"/>
  <c r="U1019" i="2"/>
  <c r="AL1019" i="2"/>
  <c r="E1019" i="2"/>
  <c r="W1019" i="2"/>
  <c r="AN1019" i="2"/>
  <c r="AC1019" i="2"/>
  <c r="G1019" i="2"/>
  <c r="Y1019" i="2"/>
  <c r="AP1019" i="2"/>
  <c r="I1019" i="2"/>
  <c r="AA1019" i="2"/>
  <c r="AR1019" i="2"/>
  <c r="C1019" i="2"/>
  <c r="O963" i="2"/>
  <c r="AE963" i="2"/>
  <c r="AT963" i="2"/>
  <c r="Q963" i="2"/>
  <c r="AF963" i="2"/>
  <c r="S963" i="2"/>
  <c r="AH963" i="2"/>
  <c r="E963" i="2"/>
  <c r="U963" i="2"/>
  <c r="AJ963" i="2"/>
  <c r="G963" i="2"/>
  <c r="W963" i="2"/>
  <c r="AL963" i="2"/>
  <c r="I963" i="2"/>
  <c r="Y963" i="2"/>
  <c r="AN963" i="2"/>
  <c r="K963" i="2"/>
  <c r="AA963" i="2"/>
  <c r="AP963" i="2"/>
  <c r="AR963" i="2"/>
  <c r="M963" i="2"/>
  <c r="C963" i="2"/>
  <c r="AC963" i="2"/>
  <c r="O931" i="2"/>
  <c r="AE931" i="2"/>
  <c r="AT931" i="2"/>
  <c r="K931" i="2"/>
  <c r="AC931" i="2"/>
  <c r="M931" i="2"/>
  <c r="AF931" i="2"/>
  <c r="Q931" i="2"/>
  <c r="AH931" i="2"/>
  <c r="S931" i="2"/>
  <c r="AJ931" i="2"/>
  <c r="U931" i="2"/>
  <c r="AL931" i="2"/>
  <c r="E931" i="2"/>
  <c r="W931" i="2"/>
  <c r="AN931" i="2"/>
  <c r="G931" i="2"/>
  <c r="Y931" i="2"/>
  <c r="AP931" i="2"/>
  <c r="I931" i="2"/>
  <c r="AA931" i="2"/>
  <c r="AR931" i="2"/>
  <c r="C931" i="2"/>
  <c r="O883" i="2"/>
  <c r="AE883" i="2"/>
  <c r="AT883" i="2"/>
  <c r="Q883" i="2"/>
  <c r="AF883" i="2"/>
  <c r="S883" i="2"/>
  <c r="AH883" i="2"/>
  <c r="E883" i="2"/>
  <c r="U883" i="2"/>
  <c r="AJ883" i="2"/>
  <c r="G883" i="2"/>
  <c r="W883" i="2"/>
  <c r="AL883" i="2"/>
  <c r="I883" i="2"/>
  <c r="Y883" i="2"/>
  <c r="AN883" i="2"/>
  <c r="K883" i="2"/>
  <c r="AA883" i="2"/>
  <c r="AP883" i="2"/>
  <c r="M883" i="2"/>
  <c r="AC883" i="2"/>
  <c r="AR883" i="2"/>
  <c r="C883" i="2"/>
  <c r="O843" i="2"/>
  <c r="AE843" i="2"/>
  <c r="AT843" i="2"/>
  <c r="Q843" i="2"/>
  <c r="AF843" i="2"/>
  <c r="S843" i="2"/>
  <c r="AH843" i="2"/>
  <c r="E843" i="2"/>
  <c r="U843" i="2"/>
  <c r="AJ843" i="2"/>
  <c r="G843" i="2"/>
  <c r="W843" i="2"/>
  <c r="AL843" i="2"/>
  <c r="I843" i="2"/>
  <c r="Y843" i="2"/>
  <c r="AN843" i="2"/>
  <c r="K843" i="2"/>
  <c r="AA843" i="2"/>
  <c r="AP843" i="2"/>
  <c r="M843" i="2"/>
  <c r="AC843" i="2"/>
  <c r="AR843" i="2"/>
  <c r="C843" i="2"/>
  <c r="I779" i="2"/>
  <c r="Y779" i="2"/>
  <c r="AN779" i="2"/>
  <c r="K779" i="2"/>
  <c r="AA779" i="2"/>
  <c r="AP779" i="2"/>
  <c r="M779" i="2"/>
  <c r="AC779" i="2"/>
  <c r="AR779" i="2"/>
  <c r="O779" i="2"/>
  <c r="AE779" i="2"/>
  <c r="AT779" i="2"/>
  <c r="Q779" i="2"/>
  <c r="AF779" i="2"/>
  <c r="S779" i="2"/>
  <c r="AH779" i="2"/>
  <c r="E779" i="2"/>
  <c r="U779" i="2"/>
  <c r="AJ779" i="2"/>
  <c r="G779" i="2"/>
  <c r="W779" i="2"/>
  <c r="AL779" i="2"/>
  <c r="C779" i="2"/>
  <c r="G723" i="2"/>
  <c r="W723" i="2"/>
  <c r="AL723" i="2"/>
  <c r="I723" i="2"/>
  <c r="Y723" i="2"/>
  <c r="AN723" i="2"/>
  <c r="K723" i="2"/>
  <c r="AA723" i="2"/>
  <c r="AP723" i="2"/>
  <c r="M723" i="2"/>
  <c r="AC723" i="2"/>
  <c r="AR723" i="2"/>
  <c r="O723" i="2"/>
  <c r="AE723" i="2"/>
  <c r="AT723" i="2"/>
  <c r="Q723" i="2"/>
  <c r="AF723" i="2"/>
  <c r="S723" i="2"/>
  <c r="U723" i="2"/>
  <c r="AH723" i="2"/>
  <c r="AJ723" i="2"/>
  <c r="E723" i="2"/>
  <c r="C723" i="2"/>
  <c r="G675" i="2"/>
  <c r="W675" i="2"/>
  <c r="AL675" i="2"/>
  <c r="I675" i="2"/>
  <c r="Y675" i="2"/>
  <c r="AN675" i="2"/>
  <c r="K675" i="2"/>
  <c r="AA675" i="2"/>
  <c r="AP675" i="2"/>
  <c r="M675" i="2"/>
  <c r="AC675" i="2"/>
  <c r="AR675" i="2"/>
  <c r="O675" i="2"/>
  <c r="AE675" i="2"/>
  <c r="AT675" i="2"/>
  <c r="Q675" i="2"/>
  <c r="AF675" i="2"/>
  <c r="S675" i="2"/>
  <c r="AH675" i="2"/>
  <c r="E675" i="2"/>
  <c r="U675" i="2"/>
  <c r="AJ675" i="2"/>
  <c r="C675" i="2"/>
  <c r="M619" i="2"/>
  <c r="AC619" i="2"/>
  <c r="AR619" i="2"/>
  <c r="O619" i="2"/>
  <c r="AE619" i="2"/>
  <c r="AT619" i="2"/>
  <c r="Q619" i="2"/>
  <c r="AF619" i="2"/>
  <c r="S619" i="2"/>
  <c r="AH619" i="2"/>
  <c r="E619" i="2"/>
  <c r="U619" i="2"/>
  <c r="AJ619" i="2"/>
  <c r="G619" i="2"/>
  <c r="W619" i="2"/>
  <c r="AL619" i="2"/>
  <c r="I619" i="2"/>
  <c r="Y619" i="2"/>
  <c r="AN619" i="2"/>
  <c r="K619" i="2"/>
  <c r="AA619" i="2"/>
  <c r="AP619" i="2"/>
  <c r="C619" i="2"/>
  <c r="M587" i="2"/>
  <c r="AC587" i="2"/>
  <c r="AR587" i="2"/>
  <c r="O587" i="2"/>
  <c r="AE587" i="2"/>
  <c r="AT587" i="2"/>
  <c r="Q587" i="2"/>
  <c r="AF587" i="2"/>
  <c r="S587" i="2"/>
  <c r="AH587" i="2"/>
  <c r="E587" i="2"/>
  <c r="U587" i="2"/>
  <c r="AJ587" i="2"/>
  <c r="G587" i="2"/>
  <c r="W587" i="2"/>
  <c r="AL587" i="2"/>
  <c r="I587" i="2"/>
  <c r="Y587" i="2"/>
  <c r="AN587" i="2"/>
  <c r="K587" i="2"/>
  <c r="AA587" i="2"/>
  <c r="AP587" i="2"/>
  <c r="C587" i="2"/>
  <c r="O523" i="2"/>
  <c r="AE523" i="2"/>
  <c r="AT523" i="2"/>
  <c r="Q523" i="2"/>
  <c r="AF523" i="2"/>
  <c r="S523" i="2"/>
  <c r="AH523" i="2"/>
  <c r="E523" i="2"/>
  <c r="U523" i="2"/>
  <c r="AJ523" i="2"/>
  <c r="G523" i="2"/>
  <c r="W523" i="2"/>
  <c r="AL523" i="2"/>
  <c r="I523" i="2"/>
  <c r="Y523" i="2"/>
  <c r="AN523" i="2"/>
  <c r="K523" i="2"/>
  <c r="AA523" i="2"/>
  <c r="AP523" i="2"/>
  <c r="M523" i="2"/>
  <c r="AC523" i="2"/>
  <c r="AR523" i="2"/>
  <c r="C523" i="2"/>
  <c r="G483" i="2"/>
  <c r="W483" i="2"/>
  <c r="AL483" i="2"/>
  <c r="I483" i="2"/>
  <c r="Y483" i="2"/>
  <c r="AN483" i="2"/>
  <c r="K483" i="2"/>
  <c r="AA483" i="2"/>
  <c r="AP483" i="2"/>
  <c r="M483" i="2"/>
  <c r="AC483" i="2"/>
  <c r="AR483" i="2"/>
  <c r="O483" i="2"/>
  <c r="AE483" i="2"/>
  <c r="AT483" i="2"/>
  <c r="Q483" i="2"/>
  <c r="S483" i="2"/>
  <c r="U483" i="2"/>
  <c r="AF483" i="2"/>
  <c r="AH483" i="2"/>
  <c r="AJ483" i="2"/>
  <c r="E483" i="2"/>
  <c r="C483" i="2"/>
  <c r="S427" i="2"/>
  <c r="AH427" i="2"/>
  <c r="I427" i="2"/>
  <c r="Y427" i="2"/>
  <c r="AN427" i="2"/>
  <c r="K427" i="2"/>
  <c r="AA427" i="2"/>
  <c r="AP427" i="2"/>
  <c r="E427" i="2"/>
  <c r="AE427" i="2"/>
  <c r="G427" i="2"/>
  <c r="AF427" i="2"/>
  <c r="M427" i="2"/>
  <c r="AJ427" i="2"/>
  <c r="O427" i="2"/>
  <c r="AL427" i="2"/>
  <c r="Q427" i="2"/>
  <c r="AR427" i="2"/>
  <c r="U427" i="2"/>
  <c r="AT427" i="2"/>
  <c r="W427" i="2"/>
  <c r="AC427" i="2"/>
  <c r="C427" i="2"/>
  <c r="M371" i="2"/>
  <c r="AC371" i="2"/>
  <c r="AR371" i="2"/>
  <c r="O371" i="2"/>
  <c r="AE371" i="2"/>
  <c r="AT371" i="2"/>
  <c r="Q371" i="2"/>
  <c r="AF371" i="2"/>
  <c r="S371" i="2"/>
  <c r="AH371" i="2"/>
  <c r="E371" i="2"/>
  <c r="U371" i="2"/>
  <c r="AJ371" i="2"/>
  <c r="G371" i="2"/>
  <c r="W371" i="2"/>
  <c r="AL371" i="2"/>
  <c r="I371" i="2"/>
  <c r="Y371" i="2"/>
  <c r="AN371" i="2"/>
  <c r="AA371" i="2"/>
  <c r="AP371" i="2"/>
  <c r="K371" i="2"/>
  <c r="C371" i="2"/>
  <c r="S339" i="2"/>
  <c r="AH339" i="2"/>
  <c r="K339" i="2"/>
  <c r="AA339" i="2"/>
  <c r="AP339" i="2"/>
  <c r="E339" i="2"/>
  <c r="Y339" i="2"/>
  <c r="AT339" i="2"/>
  <c r="G339" i="2"/>
  <c r="AC339" i="2"/>
  <c r="I339" i="2"/>
  <c r="AE339" i="2"/>
  <c r="M339" i="2"/>
  <c r="AF339" i="2"/>
  <c r="O339" i="2"/>
  <c r="AJ339" i="2"/>
  <c r="Q339" i="2"/>
  <c r="AL339" i="2"/>
  <c r="U339" i="2"/>
  <c r="AN339" i="2"/>
  <c r="W339" i="2"/>
  <c r="AR339" i="2"/>
  <c r="C339" i="2"/>
  <c r="Q283" i="2"/>
  <c r="AF283" i="2"/>
  <c r="S283" i="2"/>
  <c r="AH283" i="2"/>
  <c r="E283" i="2"/>
  <c r="U283" i="2"/>
  <c r="AJ283" i="2"/>
  <c r="G283" i="2"/>
  <c r="W283" i="2"/>
  <c r="AL283" i="2"/>
  <c r="I283" i="2"/>
  <c r="Y283" i="2"/>
  <c r="AN283" i="2"/>
  <c r="K283" i="2"/>
  <c r="AA283" i="2"/>
  <c r="AP283" i="2"/>
  <c r="M283" i="2"/>
  <c r="AC283" i="2"/>
  <c r="AR283" i="2"/>
  <c r="AE283" i="2"/>
  <c r="AT283" i="2"/>
  <c r="O283" i="2"/>
  <c r="C283" i="2"/>
  <c r="E28" i="2"/>
  <c r="U28" i="2"/>
  <c r="AJ28" i="2"/>
  <c r="G28" i="2"/>
  <c r="W28" i="2"/>
  <c r="AL28" i="2"/>
  <c r="I28" i="2"/>
  <c r="Y28" i="2"/>
  <c r="AN28" i="2"/>
  <c r="K28" i="2"/>
  <c r="AA28" i="2"/>
  <c r="AP28" i="2"/>
  <c r="M28" i="2"/>
  <c r="AC28" i="2"/>
  <c r="AR28" i="2"/>
  <c r="O28" i="2"/>
  <c r="AE28" i="2"/>
  <c r="AT28" i="2"/>
  <c r="Q28" i="2"/>
  <c r="AF28" i="2"/>
  <c r="S28" i="2"/>
  <c r="AH28" i="2"/>
  <c r="C28" i="2"/>
  <c r="I1095" i="2"/>
  <c r="Y1095" i="2"/>
  <c r="AN1095" i="2"/>
  <c r="K1095" i="2"/>
  <c r="AA1095" i="2"/>
  <c r="AP1095" i="2"/>
  <c r="M1095" i="2"/>
  <c r="AC1095" i="2"/>
  <c r="AR1095" i="2"/>
  <c r="C1095" i="2"/>
  <c r="O1095" i="2"/>
  <c r="AE1095" i="2"/>
  <c r="AT1095" i="2"/>
  <c r="Q1095" i="2"/>
  <c r="AF1095" i="2"/>
  <c r="S1095" i="2"/>
  <c r="AH1095" i="2"/>
  <c r="E1095" i="2"/>
  <c r="U1095" i="2"/>
  <c r="AJ1095" i="2"/>
  <c r="G1095" i="2"/>
  <c r="W1095" i="2"/>
  <c r="AL1095" i="2"/>
  <c r="I1071" i="2"/>
  <c r="Y1071" i="2"/>
  <c r="AN1071" i="2"/>
  <c r="K1071" i="2"/>
  <c r="AA1071" i="2"/>
  <c r="AP1071" i="2"/>
  <c r="M1071" i="2"/>
  <c r="AC1071" i="2"/>
  <c r="AR1071" i="2"/>
  <c r="C1071" i="2"/>
  <c r="AL1071" i="2"/>
  <c r="O1071" i="2"/>
  <c r="AE1071" i="2"/>
  <c r="AT1071" i="2"/>
  <c r="Q1071" i="2"/>
  <c r="AF1071" i="2"/>
  <c r="S1071" i="2"/>
  <c r="AH1071" i="2"/>
  <c r="G1071" i="2"/>
  <c r="E1071" i="2"/>
  <c r="U1071" i="2"/>
  <c r="AJ1071" i="2"/>
  <c r="W1071" i="2"/>
  <c r="I1047" i="2"/>
  <c r="Y1047" i="2"/>
  <c r="AN1047" i="2"/>
  <c r="K1047" i="2"/>
  <c r="AA1047" i="2"/>
  <c r="AP1047" i="2"/>
  <c r="M1047" i="2"/>
  <c r="AC1047" i="2"/>
  <c r="AR1047" i="2"/>
  <c r="C1047" i="2"/>
  <c r="AL1047" i="2"/>
  <c r="O1047" i="2"/>
  <c r="AE1047" i="2"/>
  <c r="AT1047" i="2"/>
  <c r="W1047" i="2"/>
  <c r="Q1047" i="2"/>
  <c r="AF1047" i="2"/>
  <c r="S1047" i="2"/>
  <c r="AH1047" i="2"/>
  <c r="E1047" i="2"/>
  <c r="U1047" i="2"/>
  <c r="AJ1047" i="2"/>
  <c r="G1047" i="2"/>
  <c r="O1023" i="2"/>
  <c r="AE1023" i="2"/>
  <c r="AT1023" i="2"/>
  <c r="K1023" i="2"/>
  <c r="AC1023" i="2"/>
  <c r="I1023" i="2"/>
  <c r="M1023" i="2"/>
  <c r="AF1023" i="2"/>
  <c r="AA1023" i="2"/>
  <c r="Q1023" i="2"/>
  <c r="AH1023" i="2"/>
  <c r="C1023" i="2"/>
  <c r="AR1023" i="2"/>
  <c r="S1023" i="2"/>
  <c r="AJ1023" i="2"/>
  <c r="U1023" i="2"/>
  <c r="AL1023" i="2"/>
  <c r="E1023" i="2"/>
  <c r="W1023" i="2"/>
  <c r="AN1023" i="2"/>
  <c r="G1023" i="2"/>
  <c r="Y1023" i="2"/>
  <c r="AP1023" i="2"/>
  <c r="O991" i="2"/>
  <c r="AE991" i="2"/>
  <c r="AT991" i="2"/>
  <c r="Q991" i="2"/>
  <c r="S991" i="2"/>
  <c r="AH991" i="2"/>
  <c r="E991" i="2"/>
  <c r="U991" i="2"/>
  <c r="AJ991" i="2"/>
  <c r="G991" i="2"/>
  <c r="W991" i="2"/>
  <c r="AL991" i="2"/>
  <c r="M991" i="2"/>
  <c r="Y991" i="2"/>
  <c r="AA991" i="2"/>
  <c r="C991" i="2"/>
  <c r="AR991" i="2"/>
  <c r="AC991" i="2"/>
  <c r="AF991" i="2"/>
  <c r="AN991" i="2"/>
  <c r="I991" i="2"/>
  <c r="AP991" i="2"/>
  <c r="K991" i="2"/>
  <c r="O959" i="2"/>
  <c r="AE959" i="2"/>
  <c r="AT959" i="2"/>
  <c r="Q959" i="2"/>
  <c r="AF959" i="2"/>
  <c r="S959" i="2"/>
  <c r="AH959" i="2"/>
  <c r="E959" i="2"/>
  <c r="U959" i="2"/>
  <c r="AJ959" i="2"/>
  <c r="G959" i="2"/>
  <c r="W959" i="2"/>
  <c r="AL959" i="2"/>
  <c r="I959" i="2"/>
  <c r="Y959" i="2"/>
  <c r="AN959" i="2"/>
  <c r="K959" i="2"/>
  <c r="AA959" i="2"/>
  <c r="AP959" i="2"/>
  <c r="AC959" i="2"/>
  <c r="AR959" i="2"/>
  <c r="C959" i="2"/>
  <c r="M959" i="2"/>
  <c r="Q27" i="2"/>
  <c r="AF27" i="2"/>
  <c r="S27" i="2"/>
  <c r="AH27" i="2"/>
  <c r="E27" i="2"/>
  <c r="U27" i="2"/>
  <c r="AJ27" i="2"/>
  <c r="G27" i="2"/>
  <c r="W27" i="2"/>
  <c r="AL27" i="2"/>
  <c r="I27" i="2"/>
  <c r="Y27" i="2"/>
  <c r="AN27" i="2"/>
  <c r="K27" i="2"/>
  <c r="AA27" i="2"/>
  <c r="AP27" i="2"/>
  <c r="M27" i="2"/>
  <c r="AC27" i="2"/>
  <c r="AR27" i="2"/>
  <c r="O27" i="2"/>
  <c r="AE27" i="2"/>
  <c r="AT27" i="2"/>
  <c r="C27" i="2"/>
  <c r="I11" i="2"/>
  <c r="Y11" i="2"/>
  <c r="AN11" i="2"/>
  <c r="K11" i="2"/>
  <c r="AA11" i="2"/>
  <c r="AP11" i="2"/>
  <c r="M11" i="2"/>
  <c r="AC11" i="2"/>
  <c r="AR11" i="2"/>
  <c r="O11" i="2"/>
  <c r="AE11" i="2"/>
  <c r="AT11" i="2"/>
  <c r="Q11" i="2"/>
  <c r="AF11" i="2"/>
  <c r="E11" i="2"/>
  <c r="U11" i="2"/>
  <c r="AJ11" i="2"/>
  <c r="G11" i="2"/>
  <c r="W11" i="2"/>
  <c r="AL11" i="2"/>
  <c r="S11" i="2"/>
  <c r="AH11" i="2"/>
  <c r="C11" i="2"/>
  <c r="E1086" i="2"/>
  <c r="U1086" i="2"/>
  <c r="AJ1086" i="2"/>
  <c r="G1086" i="2"/>
  <c r="W1086" i="2"/>
  <c r="AL1086" i="2"/>
  <c r="C1086" i="2"/>
  <c r="I1086" i="2"/>
  <c r="Y1086" i="2"/>
  <c r="AN1086" i="2"/>
  <c r="K1086" i="2"/>
  <c r="AA1086" i="2"/>
  <c r="AP1086" i="2"/>
  <c r="M1086" i="2"/>
  <c r="AC1086" i="2"/>
  <c r="AR1086" i="2"/>
  <c r="O1086" i="2"/>
  <c r="AE1086" i="2"/>
  <c r="AT1086" i="2"/>
  <c r="Q1086" i="2"/>
  <c r="AF1086" i="2"/>
  <c r="S1086" i="2"/>
  <c r="AH1086" i="2"/>
  <c r="E1070" i="2"/>
  <c r="U1070" i="2"/>
  <c r="AJ1070" i="2"/>
  <c r="G1070" i="2"/>
  <c r="W1070" i="2"/>
  <c r="AL1070" i="2"/>
  <c r="C1070" i="2"/>
  <c r="I1070" i="2"/>
  <c r="Y1070" i="2"/>
  <c r="AN1070" i="2"/>
  <c r="S1070" i="2"/>
  <c r="K1070" i="2"/>
  <c r="AA1070" i="2"/>
  <c r="AP1070" i="2"/>
  <c r="M1070" i="2"/>
  <c r="AC1070" i="2"/>
  <c r="AR1070" i="2"/>
  <c r="AH1070" i="2"/>
  <c r="O1070" i="2"/>
  <c r="AE1070" i="2"/>
  <c r="AT1070" i="2"/>
  <c r="Q1070" i="2"/>
  <c r="AF1070" i="2"/>
  <c r="E1046" i="2"/>
  <c r="U1046" i="2"/>
  <c r="AJ1046" i="2"/>
  <c r="G1046" i="2"/>
  <c r="W1046" i="2"/>
  <c r="AL1046" i="2"/>
  <c r="C1046" i="2"/>
  <c r="S1046" i="2"/>
  <c r="I1046" i="2"/>
  <c r="Y1046" i="2"/>
  <c r="AN1046" i="2"/>
  <c r="AH1046" i="2"/>
  <c r="K1046" i="2"/>
  <c r="AA1046" i="2"/>
  <c r="AP1046" i="2"/>
  <c r="M1046" i="2"/>
  <c r="AC1046" i="2"/>
  <c r="AR1046" i="2"/>
  <c r="O1046" i="2"/>
  <c r="AE1046" i="2"/>
  <c r="AT1046" i="2"/>
  <c r="Q1046" i="2"/>
  <c r="AF1046" i="2"/>
  <c r="M26" i="2"/>
  <c r="AC26" i="2"/>
  <c r="AR26" i="2"/>
  <c r="O26" i="2"/>
  <c r="AE26" i="2"/>
  <c r="AT26" i="2"/>
  <c r="Q26" i="2"/>
  <c r="AF26" i="2"/>
  <c r="S26" i="2"/>
  <c r="AH26" i="2"/>
  <c r="E26" i="2"/>
  <c r="U26" i="2"/>
  <c r="AJ26" i="2"/>
  <c r="G26" i="2"/>
  <c r="W26" i="2"/>
  <c r="AL26" i="2"/>
  <c r="I26" i="2"/>
  <c r="Y26" i="2"/>
  <c r="AN26" i="2"/>
  <c r="K26" i="2"/>
  <c r="AA26" i="2"/>
  <c r="AP26" i="2"/>
  <c r="C26" i="2"/>
  <c r="E10" i="2"/>
  <c r="U10" i="2"/>
  <c r="AJ10" i="2"/>
  <c r="G10" i="2"/>
  <c r="W10" i="2"/>
  <c r="AL10" i="2"/>
  <c r="I10" i="2"/>
  <c r="Y10" i="2"/>
  <c r="AN10" i="2"/>
  <c r="K10" i="2"/>
  <c r="AA10" i="2"/>
  <c r="AP10" i="2"/>
  <c r="M10" i="2"/>
  <c r="AC10" i="2"/>
  <c r="AR10" i="2"/>
  <c r="Q10" i="2"/>
  <c r="AF10" i="2"/>
  <c r="S10" i="2"/>
  <c r="AH10" i="2"/>
  <c r="AT10" i="2"/>
  <c r="O10" i="2"/>
  <c r="AE10" i="2"/>
  <c r="C10" i="2"/>
  <c r="Q1101" i="2"/>
  <c r="AF1101" i="2"/>
  <c r="C1101" i="2"/>
  <c r="S1101" i="2"/>
  <c r="AH1101" i="2"/>
  <c r="E1101" i="2"/>
  <c r="U1101" i="2"/>
  <c r="AJ1101" i="2"/>
  <c r="G1101" i="2"/>
  <c r="W1101" i="2"/>
  <c r="AL1101" i="2"/>
  <c r="I1101" i="2"/>
  <c r="Y1101" i="2"/>
  <c r="AN1101" i="2"/>
  <c r="K1101" i="2"/>
  <c r="AA1101" i="2"/>
  <c r="AP1101" i="2"/>
  <c r="M1101" i="2"/>
  <c r="AC1101" i="2"/>
  <c r="AR1101" i="2"/>
  <c r="O1101" i="2"/>
  <c r="AE1101" i="2"/>
  <c r="AT1101" i="2"/>
  <c r="Q1085" i="2"/>
  <c r="AF1085" i="2"/>
  <c r="C1085" i="2"/>
  <c r="S1085" i="2"/>
  <c r="AH1085" i="2"/>
  <c r="E1085" i="2"/>
  <c r="U1085" i="2"/>
  <c r="AJ1085" i="2"/>
  <c r="G1085" i="2"/>
  <c r="W1085" i="2"/>
  <c r="AL1085" i="2"/>
  <c r="I1085" i="2"/>
  <c r="Y1085" i="2"/>
  <c r="AN1085" i="2"/>
  <c r="K1085" i="2"/>
  <c r="AA1085" i="2"/>
  <c r="AP1085" i="2"/>
  <c r="M1085" i="2"/>
  <c r="AC1085" i="2"/>
  <c r="AR1085" i="2"/>
  <c r="AT1085" i="2"/>
  <c r="AE1085" i="2"/>
  <c r="O1085" i="2"/>
  <c r="Q1069" i="2"/>
  <c r="AF1069" i="2"/>
  <c r="C1069" i="2"/>
  <c r="AT1069" i="2"/>
  <c r="S1069" i="2"/>
  <c r="AH1069" i="2"/>
  <c r="E1069" i="2"/>
  <c r="U1069" i="2"/>
  <c r="AJ1069" i="2"/>
  <c r="G1069" i="2"/>
  <c r="W1069" i="2"/>
  <c r="AL1069" i="2"/>
  <c r="O1069" i="2"/>
  <c r="I1069" i="2"/>
  <c r="Y1069" i="2"/>
  <c r="AN1069" i="2"/>
  <c r="K1069" i="2"/>
  <c r="AA1069" i="2"/>
  <c r="AP1069" i="2"/>
  <c r="AE1069" i="2"/>
  <c r="M1069" i="2"/>
  <c r="AC1069" i="2"/>
  <c r="AR1069" i="2"/>
  <c r="Q1053" i="2"/>
  <c r="AF1053" i="2"/>
  <c r="C1053" i="2"/>
  <c r="S1053" i="2"/>
  <c r="AH1053" i="2"/>
  <c r="E1053" i="2"/>
  <c r="U1053" i="2"/>
  <c r="AJ1053" i="2"/>
  <c r="AE1053" i="2"/>
  <c r="G1053" i="2"/>
  <c r="W1053" i="2"/>
  <c r="AL1053" i="2"/>
  <c r="O1053" i="2"/>
  <c r="I1053" i="2"/>
  <c r="Y1053" i="2"/>
  <c r="AN1053" i="2"/>
  <c r="K1053" i="2"/>
  <c r="AA1053" i="2"/>
  <c r="AP1053" i="2"/>
  <c r="AT1053" i="2"/>
  <c r="M1053" i="2"/>
  <c r="AC1053" i="2"/>
  <c r="AR1053" i="2"/>
  <c r="Q1037" i="2"/>
  <c r="AF1037" i="2"/>
  <c r="C1037" i="2"/>
  <c r="O1037" i="2"/>
  <c r="S1037" i="2"/>
  <c r="AH1037" i="2"/>
  <c r="E1037" i="2"/>
  <c r="U1037" i="2"/>
  <c r="AJ1037" i="2"/>
  <c r="AE1037" i="2"/>
  <c r="G1037" i="2"/>
  <c r="W1037" i="2"/>
  <c r="AL1037" i="2"/>
  <c r="I1037" i="2"/>
  <c r="Y1037" i="2"/>
  <c r="AN1037" i="2"/>
  <c r="AT1037" i="2"/>
  <c r="K1037" i="2"/>
  <c r="AA1037" i="2"/>
  <c r="AP1037" i="2"/>
  <c r="M1037" i="2"/>
  <c r="AC1037" i="2"/>
  <c r="AR1037" i="2"/>
  <c r="G1021" i="2"/>
  <c r="W1021" i="2"/>
  <c r="AL1021" i="2"/>
  <c r="U1021" i="2"/>
  <c r="AN1021" i="2"/>
  <c r="C1021" i="2"/>
  <c r="E1021" i="2"/>
  <c r="Y1021" i="2"/>
  <c r="AP1021" i="2"/>
  <c r="I1021" i="2"/>
  <c r="AA1021" i="2"/>
  <c r="AR1021" i="2"/>
  <c r="S1021" i="2"/>
  <c r="K1021" i="2"/>
  <c r="AC1021" i="2"/>
  <c r="AT1021" i="2"/>
  <c r="M1021" i="2"/>
  <c r="AE1021" i="2"/>
  <c r="O1021" i="2"/>
  <c r="AF1021" i="2"/>
  <c r="Q1021" i="2"/>
  <c r="AH1021" i="2"/>
  <c r="AJ1021" i="2"/>
  <c r="G1013" i="2"/>
  <c r="W1013" i="2"/>
  <c r="AL1013" i="2"/>
  <c r="I1013" i="2"/>
  <c r="AA1013" i="2"/>
  <c r="AR1013" i="2"/>
  <c r="C1013" i="2"/>
  <c r="AP1013" i="2"/>
  <c r="K1013" i="2"/>
  <c r="AC1013" i="2"/>
  <c r="AT1013" i="2"/>
  <c r="M1013" i="2"/>
  <c r="AE1013" i="2"/>
  <c r="E1013" i="2"/>
  <c r="O1013" i="2"/>
  <c r="AF1013" i="2"/>
  <c r="Q1013" i="2"/>
  <c r="AH1013" i="2"/>
  <c r="Y1013" i="2"/>
  <c r="S1013" i="2"/>
  <c r="AJ1013" i="2"/>
  <c r="U1013" i="2"/>
  <c r="AN1013" i="2"/>
  <c r="G997" i="2"/>
  <c r="W997" i="2"/>
  <c r="AL997" i="2"/>
  <c r="M997" i="2"/>
  <c r="AC997" i="2"/>
  <c r="AR997" i="2"/>
  <c r="O997" i="2"/>
  <c r="AE997" i="2"/>
  <c r="AT997" i="2"/>
  <c r="U997" i="2"/>
  <c r="C997" i="2"/>
  <c r="Y997" i="2"/>
  <c r="AA997" i="2"/>
  <c r="AP997" i="2"/>
  <c r="E997" i="2"/>
  <c r="AF997" i="2"/>
  <c r="I997" i="2"/>
  <c r="AH997" i="2"/>
  <c r="K997" i="2"/>
  <c r="AJ997" i="2"/>
  <c r="Q997" i="2"/>
  <c r="AN997" i="2"/>
  <c r="S997" i="2"/>
  <c r="G981" i="2"/>
  <c r="W981" i="2"/>
  <c r="AL981" i="2"/>
  <c r="I981" i="2"/>
  <c r="Y981" i="2"/>
  <c r="AN981" i="2"/>
  <c r="K981" i="2"/>
  <c r="AA981" i="2"/>
  <c r="AP981" i="2"/>
  <c r="M981" i="2"/>
  <c r="AC981" i="2"/>
  <c r="AR981" i="2"/>
  <c r="O981" i="2"/>
  <c r="AE981" i="2"/>
  <c r="AT981" i="2"/>
  <c r="Q981" i="2"/>
  <c r="AF981" i="2"/>
  <c r="S981" i="2"/>
  <c r="AH981" i="2"/>
  <c r="C981" i="2"/>
  <c r="E981" i="2"/>
  <c r="U981" i="2"/>
  <c r="AJ981" i="2"/>
  <c r="G957" i="2"/>
  <c r="W957" i="2"/>
  <c r="AL957" i="2"/>
  <c r="I957" i="2"/>
  <c r="Y957" i="2"/>
  <c r="AN957" i="2"/>
  <c r="K957" i="2"/>
  <c r="AA957" i="2"/>
  <c r="AP957" i="2"/>
  <c r="M957" i="2"/>
  <c r="AC957" i="2"/>
  <c r="AR957" i="2"/>
  <c r="O957" i="2"/>
  <c r="AE957" i="2"/>
  <c r="AT957" i="2"/>
  <c r="Q957" i="2"/>
  <c r="AF957" i="2"/>
  <c r="S957" i="2"/>
  <c r="AH957" i="2"/>
  <c r="U957" i="2"/>
  <c r="C957" i="2"/>
  <c r="AJ957" i="2"/>
  <c r="E957" i="2"/>
  <c r="I25" i="2"/>
  <c r="Y25" i="2"/>
  <c r="AN25" i="2"/>
  <c r="K25" i="2"/>
  <c r="AA25" i="2"/>
  <c r="AP25" i="2"/>
  <c r="M25" i="2"/>
  <c r="AC25" i="2"/>
  <c r="AR25" i="2"/>
  <c r="O25" i="2"/>
  <c r="AE25" i="2"/>
  <c r="AT25" i="2"/>
  <c r="Q25" i="2"/>
  <c r="AF25" i="2"/>
  <c r="S25" i="2"/>
  <c r="AH25" i="2"/>
  <c r="E25" i="2"/>
  <c r="U25" i="2"/>
  <c r="AJ25" i="2"/>
  <c r="G25" i="2"/>
  <c r="W25" i="2"/>
  <c r="AL25" i="2"/>
  <c r="C25" i="2"/>
  <c r="Q17" i="2"/>
  <c r="AF17" i="2"/>
  <c r="E17" i="2"/>
  <c r="U17" i="2"/>
  <c r="AJ17" i="2"/>
  <c r="G17" i="2"/>
  <c r="W17" i="2"/>
  <c r="AL17" i="2"/>
  <c r="I17" i="2"/>
  <c r="Y17" i="2"/>
  <c r="AN17" i="2"/>
  <c r="M17" i="2"/>
  <c r="AC17" i="2"/>
  <c r="AR17" i="2"/>
  <c r="AE17" i="2"/>
  <c r="AH17" i="2"/>
  <c r="AP17" i="2"/>
  <c r="AT17" i="2"/>
  <c r="K17" i="2"/>
  <c r="O17" i="2"/>
  <c r="S17" i="2"/>
  <c r="AA17" i="2"/>
  <c r="C17" i="2"/>
  <c r="Q9" i="2"/>
  <c r="AF9" i="2"/>
  <c r="S9" i="2"/>
  <c r="AH9" i="2"/>
  <c r="E9" i="2"/>
  <c r="U9" i="2"/>
  <c r="AJ9" i="2"/>
  <c r="G9" i="2"/>
  <c r="W9" i="2"/>
  <c r="AL9" i="2"/>
  <c r="I9" i="2"/>
  <c r="Y9" i="2"/>
  <c r="AN9" i="2"/>
  <c r="M9" i="2"/>
  <c r="AC9" i="2"/>
  <c r="AR9" i="2"/>
  <c r="O9" i="2"/>
  <c r="AE9" i="2"/>
  <c r="AT9" i="2"/>
  <c r="K9" i="2"/>
  <c r="AA9" i="2"/>
  <c r="AP9" i="2"/>
  <c r="C9" i="2"/>
  <c r="M1100" i="2"/>
  <c r="AC1100" i="2"/>
  <c r="AR1100" i="2"/>
  <c r="O1100" i="2"/>
  <c r="AE1100" i="2"/>
  <c r="AT1100" i="2"/>
  <c r="Q1100" i="2"/>
  <c r="AF1100" i="2"/>
  <c r="S1100" i="2"/>
  <c r="AH1100" i="2"/>
  <c r="E1100" i="2"/>
  <c r="U1100" i="2"/>
  <c r="AJ1100" i="2"/>
  <c r="G1100" i="2"/>
  <c r="W1100" i="2"/>
  <c r="AL1100" i="2"/>
  <c r="I1100" i="2"/>
  <c r="Y1100" i="2"/>
  <c r="AN1100" i="2"/>
  <c r="AP1100" i="2"/>
  <c r="AA1100" i="2"/>
  <c r="C1100" i="2"/>
  <c r="K1100" i="2"/>
  <c r="M1092" i="2"/>
  <c r="AC1092" i="2"/>
  <c r="AR1092" i="2"/>
  <c r="O1092" i="2"/>
  <c r="AE1092" i="2"/>
  <c r="AT1092" i="2"/>
  <c r="Q1092" i="2"/>
  <c r="AF1092" i="2"/>
  <c r="S1092" i="2"/>
  <c r="AH1092" i="2"/>
  <c r="E1092" i="2"/>
  <c r="U1092" i="2"/>
  <c r="AJ1092" i="2"/>
  <c r="G1092" i="2"/>
  <c r="W1092" i="2"/>
  <c r="AL1092" i="2"/>
  <c r="I1092" i="2"/>
  <c r="Y1092" i="2"/>
  <c r="AN1092" i="2"/>
  <c r="K1092" i="2"/>
  <c r="AA1092" i="2"/>
  <c r="AP1092" i="2"/>
  <c r="C1092" i="2"/>
  <c r="M1084" i="2"/>
  <c r="AC1084" i="2"/>
  <c r="AR1084" i="2"/>
  <c r="O1084" i="2"/>
  <c r="AE1084" i="2"/>
  <c r="AT1084" i="2"/>
  <c r="Q1084" i="2"/>
  <c r="AF1084" i="2"/>
  <c r="S1084" i="2"/>
  <c r="AH1084" i="2"/>
  <c r="E1084" i="2"/>
  <c r="U1084" i="2"/>
  <c r="AJ1084" i="2"/>
  <c r="G1084" i="2"/>
  <c r="W1084" i="2"/>
  <c r="AL1084" i="2"/>
  <c r="I1084" i="2"/>
  <c r="Y1084" i="2"/>
  <c r="AN1084" i="2"/>
  <c r="K1084" i="2"/>
  <c r="C1084" i="2"/>
  <c r="AA1084" i="2"/>
  <c r="AP1084" i="2"/>
  <c r="M1076" i="2"/>
  <c r="AC1076" i="2"/>
  <c r="AR1076" i="2"/>
  <c r="AA1076" i="2"/>
  <c r="O1076" i="2"/>
  <c r="AE1076" i="2"/>
  <c r="AT1076" i="2"/>
  <c r="Q1076" i="2"/>
  <c r="AF1076" i="2"/>
  <c r="S1076" i="2"/>
  <c r="AH1076" i="2"/>
  <c r="AP1076" i="2"/>
  <c r="E1076" i="2"/>
  <c r="U1076" i="2"/>
  <c r="AJ1076" i="2"/>
  <c r="K1076" i="2"/>
  <c r="G1076" i="2"/>
  <c r="W1076" i="2"/>
  <c r="AL1076" i="2"/>
  <c r="I1076" i="2"/>
  <c r="Y1076" i="2"/>
  <c r="AN1076" i="2"/>
  <c r="C1076" i="2"/>
  <c r="M1068" i="2"/>
  <c r="AC1068" i="2"/>
  <c r="AR1068" i="2"/>
  <c r="O1068" i="2"/>
  <c r="AE1068" i="2"/>
  <c r="AT1068" i="2"/>
  <c r="AA1068" i="2"/>
  <c r="Q1068" i="2"/>
  <c r="AF1068" i="2"/>
  <c r="AP1068" i="2"/>
  <c r="S1068" i="2"/>
  <c r="AH1068" i="2"/>
  <c r="E1068" i="2"/>
  <c r="U1068" i="2"/>
  <c r="AJ1068" i="2"/>
  <c r="K1068" i="2"/>
  <c r="G1068" i="2"/>
  <c r="W1068" i="2"/>
  <c r="AL1068" i="2"/>
  <c r="I1068" i="2"/>
  <c r="Y1068" i="2"/>
  <c r="AN1068" i="2"/>
  <c r="C1068" i="2"/>
  <c r="M1060" i="2"/>
  <c r="AC1060" i="2"/>
  <c r="AR1060" i="2"/>
  <c r="O1060" i="2"/>
  <c r="AE1060" i="2"/>
  <c r="AT1060" i="2"/>
  <c r="Q1060" i="2"/>
  <c r="AF1060" i="2"/>
  <c r="AA1060" i="2"/>
  <c r="S1060" i="2"/>
  <c r="AH1060" i="2"/>
  <c r="E1060" i="2"/>
  <c r="U1060" i="2"/>
  <c r="AJ1060" i="2"/>
  <c r="G1060" i="2"/>
  <c r="W1060" i="2"/>
  <c r="AL1060" i="2"/>
  <c r="K1060" i="2"/>
  <c r="I1060" i="2"/>
  <c r="Y1060" i="2"/>
  <c r="AN1060" i="2"/>
  <c r="AP1060" i="2"/>
  <c r="C1060" i="2"/>
  <c r="M1052" i="2"/>
  <c r="AC1052" i="2"/>
  <c r="AR1052" i="2"/>
  <c r="AA1052" i="2"/>
  <c r="O1052" i="2"/>
  <c r="AE1052" i="2"/>
  <c r="AT1052" i="2"/>
  <c r="K1052" i="2"/>
  <c r="Q1052" i="2"/>
  <c r="AF1052" i="2"/>
  <c r="S1052" i="2"/>
  <c r="AH1052" i="2"/>
  <c r="E1052" i="2"/>
  <c r="U1052" i="2"/>
  <c r="AJ1052" i="2"/>
  <c r="G1052" i="2"/>
  <c r="W1052" i="2"/>
  <c r="AL1052" i="2"/>
  <c r="I1052" i="2"/>
  <c r="Y1052" i="2"/>
  <c r="AN1052" i="2"/>
  <c r="AP1052" i="2"/>
  <c r="C1052" i="2"/>
  <c r="M1044" i="2"/>
  <c r="AC1044" i="2"/>
  <c r="AR1044" i="2"/>
  <c r="K1044" i="2"/>
  <c r="O1044" i="2"/>
  <c r="AE1044" i="2"/>
  <c r="AT1044" i="2"/>
  <c r="AA1044" i="2"/>
  <c r="Q1044" i="2"/>
  <c r="AF1044" i="2"/>
  <c r="S1044" i="2"/>
  <c r="AH1044" i="2"/>
  <c r="E1044" i="2"/>
  <c r="U1044" i="2"/>
  <c r="AJ1044" i="2"/>
  <c r="G1044" i="2"/>
  <c r="W1044" i="2"/>
  <c r="AL1044" i="2"/>
  <c r="AP1044" i="2"/>
  <c r="I1044" i="2"/>
  <c r="Y1044" i="2"/>
  <c r="AN1044" i="2"/>
  <c r="C1044" i="2"/>
  <c r="M1036" i="2"/>
  <c r="AC1036" i="2"/>
  <c r="AR1036" i="2"/>
  <c r="O1036" i="2"/>
  <c r="AE1036" i="2"/>
  <c r="AT1036" i="2"/>
  <c r="Q1036" i="2"/>
  <c r="AF1036" i="2"/>
  <c r="S1036" i="2"/>
  <c r="AH1036" i="2"/>
  <c r="AA1036" i="2"/>
  <c r="E1036" i="2"/>
  <c r="U1036" i="2"/>
  <c r="AJ1036" i="2"/>
  <c r="G1036" i="2"/>
  <c r="W1036" i="2"/>
  <c r="AL1036" i="2"/>
  <c r="K1036" i="2"/>
  <c r="I1036" i="2"/>
  <c r="Y1036" i="2"/>
  <c r="AN1036" i="2"/>
  <c r="AP1036" i="2"/>
  <c r="C1036" i="2"/>
  <c r="S1028" i="2"/>
  <c r="AH1028" i="2"/>
  <c r="E1028" i="2"/>
  <c r="W1028" i="2"/>
  <c r="AN1028" i="2"/>
  <c r="G1028" i="2"/>
  <c r="Y1028" i="2"/>
  <c r="AP1028" i="2"/>
  <c r="U1028" i="2"/>
  <c r="I1028" i="2"/>
  <c r="AA1028" i="2"/>
  <c r="AR1028" i="2"/>
  <c r="AL1028" i="2"/>
  <c r="K1028" i="2"/>
  <c r="AC1028" i="2"/>
  <c r="AT1028" i="2"/>
  <c r="M1028" i="2"/>
  <c r="AE1028" i="2"/>
  <c r="O1028" i="2"/>
  <c r="AF1028" i="2"/>
  <c r="Q1028" i="2"/>
  <c r="AJ1028" i="2"/>
  <c r="C1028" i="2"/>
  <c r="S1020" i="2"/>
  <c r="AH1020" i="2"/>
  <c r="I1020" i="2"/>
  <c r="AA1020" i="2"/>
  <c r="AR1020" i="2"/>
  <c r="AP1020" i="2"/>
  <c r="K1020" i="2"/>
  <c r="AC1020" i="2"/>
  <c r="AT1020" i="2"/>
  <c r="M1020" i="2"/>
  <c r="AE1020" i="2"/>
  <c r="G1020" i="2"/>
  <c r="O1020" i="2"/>
  <c r="AF1020" i="2"/>
  <c r="Q1020" i="2"/>
  <c r="AJ1020" i="2"/>
  <c r="U1020" i="2"/>
  <c r="AL1020" i="2"/>
  <c r="E1020" i="2"/>
  <c r="W1020" i="2"/>
  <c r="AN1020" i="2"/>
  <c r="Y1020" i="2"/>
  <c r="C1020" i="2"/>
  <c r="S1012" i="2"/>
  <c r="AH1012" i="2"/>
  <c r="M1012" i="2"/>
  <c r="AE1012" i="2"/>
  <c r="O1012" i="2"/>
  <c r="AF1012" i="2"/>
  <c r="Q1012" i="2"/>
  <c r="AJ1012" i="2"/>
  <c r="K1012" i="2"/>
  <c r="U1012" i="2"/>
  <c r="AL1012" i="2"/>
  <c r="AT1012" i="2"/>
  <c r="E1012" i="2"/>
  <c r="W1012" i="2"/>
  <c r="AN1012" i="2"/>
  <c r="G1012" i="2"/>
  <c r="Y1012" i="2"/>
  <c r="AP1012" i="2"/>
  <c r="I1012" i="2"/>
  <c r="AA1012" i="2"/>
  <c r="AR1012" i="2"/>
  <c r="AC1012" i="2"/>
  <c r="C1012" i="2"/>
  <c r="S1004" i="2"/>
  <c r="AH1004" i="2"/>
  <c r="K1004" i="2"/>
  <c r="AA1004" i="2"/>
  <c r="AP1004" i="2"/>
  <c r="M1004" i="2"/>
  <c r="AF1004" i="2"/>
  <c r="O1004" i="2"/>
  <c r="AJ1004" i="2"/>
  <c r="Q1004" i="2"/>
  <c r="AL1004" i="2"/>
  <c r="U1004" i="2"/>
  <c r="AN1004" i="2"/>
  <c r="AE1004" i="2"/>
  <c r="W1004" i="2"/>
  <c r="AR1004" i="2"/>
  <c r="E1004" i="2"/>
  <c r="Y1004" i="2"/>
  <c r="AT1004" i="2"/>
  <c r="G1004" i="2"/>
  <c r="AC1004" i="2"/>
  <c r="I1004" i="2"/>
  <c r="C1004" i="2"/>
  <c r="S996" i="2"/>
  <c r="AH996" i="2"/>
  <c r="I996" i="2"/>
  <c r="Y996" i="2"/>
  <c r="AN996" i="2"/>
  <c r="K996" i="2"/>
  <c r="AA996" i="2"/>
  <c r="AP996" i="2"/>
  <c r="E996" i="2"/>
  <c r="AE996" i="2"/>
  <c r="G996" i="2"/>
  <c r="AF996" i="2"/>
  <c r="M996" i="2"/>
  <c r="AJ996" i="2"/>
  <c r="O996" i="2"/>
  <c r="AL996" i="2"/>
  <c r="Q996" i="2"/>
  <c r="AR996" i="2"/>
  <c r="U996" i="2"/>
  <c r="AT996" i="2"/>
  <c r="W996" i="2"/>
  <c r="AC996" i="2"/>
  <c r="C996" i="2"/>
  <c r="S988" i="2"/>
  <c r="AH988" i="2"/>
  <c r="E988" i="2"/>
  <c r="U988" i="2"/>
  <c r="AJ988" i="2"/>
  <c r="G988" i="2"/>
  <c r="W988" i="2"/>
  <c r="AL988" i="2"/>
  <c r="I988" i="2"/>
  <c r="Y988" i="2"/>
  <c r="AN988" i="2"/>
  <c r="K988" i="2"/>
  <c r="AA988" i="2"/>
  <c r="AP988" i="2"/>
  <c r="AC988" i="2"/>
  <c r="AE988" i="2"/>
  <c r="AF988" i="2"/>
  <c r="Q988" i="2"/>
  <c r="AR988" i="2"/>
  <c r="AT988" i="2"/>
  <c r="M988" i="2"/>
  <c r="O988" i="2"/>
  <c r="C988" i="2"/>
  <c r="S980" i="2"/>
  <c r="AH980" i="2"/>
  <c r="E980" i="2"/>
  <c r="U980" i="2"/>
  <c r="AJ980" i="2"/>
  <c r="G980" i="2"/>
  <c r="W980" i="2"/>
  <c r="AL980" i="2"/>
  <c r="I980" i="2"/>
  <c r="Y980" i="2"/>
  <c r="AN980" i="2"/>
  <c r="K980" i="2"/>
  <c r="AA980" i="2"/>
  <c r="AP980" i="2"/>
  <c r="M980" i="2"/>
  <c r="AC980" i="2"/>
  <c r="AR980" i="2"/>
  <c r="O980" i="2"/>
  <c r="AE980" i="2"/>
  <c r="AT980" i="2"/>
  <c r="Q980" i="2"/>
  <c r="AF980" i="2"/>
  <c r="C980" i="2"/>
  <c r="S972" i="2"/>
  <c r="AH972" i="2"/>
  <c r="E972" i="2"/>
  <c r="U972" i="2"/>
  <c r="AJ972" i="2"/>
  <c r="G972" i="2"/>
  <c r="W972" i="2"/>
  <c r="AL972" i="2"/>
  <c r="I972" i="2"/>
  <c r="Y972" i="2"/>
  <c r="AN972" i="2"/>
  <c r="K972" i="2"/>
  <c r="AA972" i="2"/>
  <c r="AP972" i="2"/>
  <c r="M972" i="2"/>
  <c r="AC972" i="2"/>
  <c r="AR972" i="2"/>
  <c r="O972" i="2"/>
  <c r="AE972" i="2"/>
  <c r="AT972" i="2"/>
  <c r="Q972" i="2"/>
  <c r="AF972" i="2"/>
  <c r="C972" i="2"/>
  <c r="S964" i="2"/>
  <c r="AH964" i="2"/>
  <c r="E964" i="2"/>
  <c r="U964" i="2"/>
  <c r="AJ964" i="2"/>
  <c r="G964" i="2"/>
  <c r="W964" i="2"/>
  <c r="AL964" i="2"/>
  <c r="I964" i="2"/>
  <c r="Y964" i="2"/>
  <c r="AN964" i="2"/>
  <c r="K964" i="2"/>
  <c r="AA964" i="2"/>
  <c r="AP964" i="2"/>
  <c r="M964" i="2"/>
  <c r="AC964" i="2"/>
  <c r="AR964" i="2"/>
  <c r="O964" i="2"/>
  <c r="AE964" i="2"/>
  <c r="AT964" i="2"/>
  <c r="Q964" i="2"/>
  <c r="AF964" i="2"/>
  <c r="C964" i="2"/>
  <c r="S956" i="2"/>
  <c r="AH956" i="2"/>
  <c r="E956" i="2"/>
  <c r="U956" i="2"/>
  <c r="AJ956" i="2"/>
  <c r="G956" i="2"/>
  <c r="W956" i="2"/>
  <c r="AL956" i="2"/>
  <c r="I956" i="2"/>
  <c r="Y956" i="2"/>
  <c r="AN956" i="2"/>
  <c r="K956" i="2"/>
  <c r="AA956" i="2"/>
  <c r="AP956" i="2"/>
  <c r="M956" i="2"/>
  <c r="AC956" i="2"/>
  <c r="AR956" i="2"/>
  <c r="O956" i="2"/>
  <c r="AE956" i="2"/>
  <c r="AT956" i="2"/>
  <c r="Q956" i="2"/>
  <c r="AF956" i="2"/>
  <c r="C956" i="2"/>
  <c r="S948" i="2"/>
  <c r="AH948" i="2"/>
  <c r="E948" i="2"/>
  <c r="U948" i="2"/>
  <c r="AJ948" i="2"/>
  <c r="G948" i="2"/>
  <c r="W948" i="2"/>
  <c r="AL948" i="2"/>
  <c r="I948" i="2"/>
  <c r="Y948" i="2"/>
  <c r="AN948" i="2"/>
  <c r="K948" i="2"/>
  <c r="AA948" i="2"/>
  <c r="AP948" i="2"/>
  <c r="M948" i="2"/>
  <c r="AC948" i="2"/>
  <c r="AR948" i="2"/>
  <c r="O948" i="2"/>
  <c r="AE948" i="2"/>
  <c r="AT948" i="2"/>
  <c r="Q948" i="2"/>
  <c r="AF948" i="2"/>
  <c r="C948" i="2"/>
  <c r="S940" i="2"/>
  <c r="AH940" i="2"/>
  <c r="E940" i="2"/>
  <c r="U940" i="2"/>
  <c r="AJ940" i="2"/>
  <c r="G940" i="2"/>
  <c r="W940" i="2"/>
  <c r="AL940" i="2"/>
  <c r="I940" i="2"/>
  <c r="Y940" i="2"/>
  <c r="AN940" i="2"/>
  <c r="K940" i="2"/>
  <c r="AA940" i="2"/>
  <c r="AP940" i="2"/>
  <c r="M940" i="2"/>
  <c r="AC940" i="2"/>
  <c r="AR940" i="2"/>
  <c r="O940" i="2"/>
  <c r="AE940" i="2"/>
  <c r="AT940" i="2"/>
  <c r="Q940" i="2"/>
  <c r="AF940" i="2"/>
  <c r="C940" i="2"/>
  <c r="S932" i="2"/>
  <c r="AH932" i="2"/>
  <c r="G932" i="2"/>
  <c r="Y932" i="2"/>
  <c r="AP932" i="2"/>
  <c r="I932" i="2"/>
  <c r="AA932" i="2"/>
  <c r="AR932" i="2"/>
  <c r="K932" i="2"/>
  <c r="AC932" i="2"/>
  <c r="AT932" i="2"/>
  <c r="M932" i="2"/>
  <c r="AE932" i="2"/>
  <c r="O932" i="2"/>
  <c r="AF932" i="2"/>
  <c r="Q932" i="2"/>
  <c r="AJ932" i="2"/>
  <c r="U932" i="2"/>
  <c r="AL932" i="2"/>
  <c r="E932" i="2"/>
  <c r="W932" i="2"/>
  <c r="AN932" i="2"/>
  <c r="C932" i="2"/>
  <c r="S924" i="2"/>
  <c r="AH924" i="2"/>
  <c r="K924" i="2"/>
  <c r="AC924" i="2"/>
  <c r="AT924" i="2"/>
  <c r="M924" i="2"/>
  <c r="AE924" i="2"/>
  <c r="O924" i="2"/>
  <c r="AF924" i="2"/>
  <c r="Q924" i="2"/>
  <c r="AJ924" i="2"/>
  <c r="U924" i="2"/>
  <c r="AL924" i="2"/>
  <c r="E924" i="2"/>
  <c r="W924" i="2"/>
  <c r="AN924" i="2"/>
  <c r="G924" i="2"/>
  <c r="Y924" i="2"/>
  <c r="AP924" i="2"/>
  <c r="I924" i="2"/>
  <c r="AA924" i="2"/>
  <c r="AR924" i="2"/>
  <c r="C924" i="2"/>
  <c r="S916" i="2"/>
  <c r="AH916" i="2"/>
  <c r="K916" i="2"/>
  <c r="O916" i="2"/>
  <c r="AF916" i="2"/>
  <c r="Q916" i="2"/>
  <c r="AJ916" i="2"/>
  <c r="U916" i="2"/>
  <c r="AL916" i="2"/>
  <c r="W916" i="2"/>
  <c r="AN916" i="2"/>
  <c r="E916" i="2"/>
  <c r="Y916" i="2"/>
  <c r="AP916" i="2"/>
  <c r="G916" i="2"/>
  <c r="AA916" i="2"/>
  <c r="AR916" i="2"/>
  <c r="I916" i="2"/>
  <c r="AC916" i="2"/>
  <c r="AT916" i="2"/>
  <c r="AE916" i="2"/>
  <c r="M916" i="2"/>
  <c r="C916" i="2"/>
  <c r="S908" i="2"/>
  <c r="AH908" i="2"/>
  <c r="K908" i="2"/>
  <c r="AA908" i="2"/>
  <c r="AP908" i="2"/>
  <c r="E908" i="2"/>
  <c r="Y908" i="2"/>
  <c r="AT908" i="2"/>
  <c r="G908" i="2"/>
  <c r="AC908" i="2"/>
  <c r="I908" i="2"/>
  <c r="AE908" i="2"/>
  <c r="M908" i="2"/>
  <c r="AF908" i="2"/>
  <c r="O908" i="2"/>
  <c r="AJ908" i="2"/>
  <c r="Q908" i="2"/>
  <c r="AL908" i="2"/>
  <c r="U908" i="2"/>
  <c r="AN908" i="2"/>
  <c r="W908" i="2"/>
  <c r="AR908" i="2"/>
  <c r="C908" i="2"/>
  <c r="S900" i="2"/>
  <c r="AH900" i="2"/>
  <c r="I900" i="2"/>
  <c r="Y900" i="2"/>
  <c r="AN900" i="2"/>
  <c r="K900" i="2"/>
  <c r="AA900" i="2"/>
  <c r="AP900" i="2"/>
  <c r="U900" i="2"/>
  <c r="AT900" i="2"/>
  <c r="W900" i="2"/>
  <c r="AC900" i="2"/>
  <c r="E900" i="2"/>
  <c r="AE900" i="2"/>
  <c r="G900" i="2"/>
  <c r="AF900" i="2"/>
  <c r="M900" i="2"/>
  <c r="AJ900" i="2"/>
  <c r="O900" i="2"/>
  <c r="AL900" i="2"/>
  <c r="Q900" i="2"/>
  <c r="AR900" i="2"/>
  <c r="C900" i="2"/>
  <c r="S892" i="2"/>
  <c r="AH892" i="2"/>
  <c r="E892" i="2"/>
  <c r="U892" i="2"/>
  <c r="AJ892" i="2"/>
  <c r="G892" i="2"/>
  <c r="W892" i="2"/>
  <c r="AL892" i="2"/>
  <c r="I892" i="2"/>
  <c r="Y892" i="2"/>
  <c r="AN892" i="2"/>
  <c r="K892" i="2"/>
  <c r="AA892" i="2"/>
  <c r="AP892" i="2"/>
  <c r="M892" i="2"/>
  <c r="AC892" i="2"/>
  <c r="AR892" i="2"/>
  <c r="O892" i="2"/>
  <c r="Q892" i="2"/>
  <c r="AE892" i="2"/>
  <c r="AF892" i="2"/>
  <c r="AT892" i="2"/>
  <c r="C892" i="2"/>
  <c r="S884" i="2"/>
  <c r="AH884" i="2"/>
  <c r="E884" i="2"/>
  <c r="U884" i="2"/>
  <c r="AJ884" i="2"/>
  <c r="G884" i="2"/>
  <c r="W884" i="2"/>
  <c r="AL884" i="2"/>
  <c r="I884" i="2"/>
  <c r="Y884" i="2"/>
  <c r="AN884" i="2"/>
  <c r="K884" i="2"/>
  <c r="AA884" i="2"/>
  <c r="AP884" i="2"/>
  <c r="M884" i="2"/>
  <c r="AC884" i="2"/>
  <c r="AR884" i="2"/>
  <c r="O884" i="2"/>
  <c r="AE884" i="2"/>
  <c r="AT884" i="2"/>
  <c r="AF884" i="2"/>
  <c r="Q884" i="2"/>
  <c r="C884" i="2"/>
  <c r="S876" i="2"/>
  <c r="AH876" i="2"/>
  <c r="E876" i="2"/>
  <c r="U876" i="2"/>
  <c r="AJ876" i="2"/>
  <c r="G876" i="2"/>
  <c r="W876" i="2"/>
  <c r="AL876" i="2"/>
  <c r="I876" i="2"/>
  <c r="Y876" i="2"/>
  <c r="AN876" i="2"/>
  <c r="K876" i="2"/>
  <c r="AA876" i="2"/>
  <c r="AP876" i="2"/>
  <c r="M876" i="2"/>
  <c r="AC876" i="2"/>
  <c r="AR876" i="2"/>
  <c r="O876" i="2"/>
  <c r="AE876" i="2"/>
  <c r="AT876" i="2"/>
  <c r="Q876" i="2"/>
  <c r="AF876" i="2"/>
  <c r="C876" i="2"/>
  <c r="S868" i="2"/>
  <c r="AH868" i="2"/>
  <c r="E868" i="2"/>
  <c r="U868" i="2"/>
  <c r="AJ868" i="2"/>
  <c r="G868" i="2"/>
  <c r="W868" i="2"/>
  <c r="AL868" i="2"/>
  <c r="I868" i="2"/>
  <c r="Y868" i="2"/>
  <c r="AN868" i="2"/>
  <c r="K868" i="2"/>
  <c r="AA868" i="2"/>
  <c r="AP868" i="2"/>
  <c r="M868" i="2"/>
  <c r="AC868" i="2"/>
  <c r="AR868" i="2"/>
  <c r="O868" i="2"/>
  <c r="AE868" i="2"/>
  <c r="AT868" i="2"/>
  <c r="Q868" i="2"/>
  <c r="AF868" i="2"/>
  <c r="C868" i="2"/>
  <c r="S860" i="2"/>
  <c r="AH860" i="2"/>
  <c r="E860" i="2"/>
  <c r="U860" i="2"/>
  <c r="AJ860" i="2"/>
  <c r="G860" i="2"/>
  <c r="W860" i="2"/>
  <c r="AL860" i="2"/>
  <c r="I860" i="2"/>
  <c r="Y860" i="2"/>
  <c r="AN860" i="2"/>
  <c r="K860" i="2"/>
  <c r="AA860" i="2"/>
  <c r="AP860" i="2"/>
  <c r="M860" i="2"/>
  <c r="AC860" i="2"/>
  <c r="AR860" i="2"/>
  <c r="O860" i="2"/>
  <c r="AE860" i="2"/>
  <c r="AT860" i="2"/>
  <c r="Q860" i="2"/>
  <c r="AF860" i="2"/>
  <c r="C860" i="2"/>
  <c r="S852" i="2"/>
  <c r="AH852" i="2"/>
  <c r="E852" i="2"/>
  <c r="U852" i="2"/>
  <c r="AJ852" i="2"/>
  <c r="G852" i="2"/>
  <c r="W852" i="2"/>
  <c r="AL852" i="2"/>
  <c r="I852" i="2"/>
  <c r="Y852" i="2"/>
  <c r="AN852" i="2"/>
  <c r="K852" i="2"/>
  <c r="AA852" i="2"/>
  <c r="AP852" i="2"/>
  <c r="M852" i="2"/>
  <c r="AC852" i="2"/>
  <c r="AR852" i="2"/>
  <c r="O852" i="2"/>
  <c r="AE852" i="2"/>
  <c r="AT852" i="2"/>
  <c r="AF852" i="2"/>
  <c r="Q852" i="2"/>
  <c r="C852" i="2"/>
  <c r="S844" i="2"/>
  <c r="AH844" i="2"/>
  <c r="E844" i="2"/>
  <c r="U844" i="2"/>
  <c r="AJ844" i="2"/>
  <c r="G844" i="2"/>
  <c r="W844" i="2"/>
  <c r="AL844" i="2"/>
  <c r="I844" i="2"/>
  <c r="Y844" i="2"/>
  <c r="AN844" i="2"/>
  <c r="K844" i="2"/>
  <c r="AA844" i="2"/>
  <c r="AP844" i="2"/>
  <c r="M844" i="2"/>
  <c r="AC844" i="2"/>
  <c r="AR844" i="2"/>
  <c r="O844" i="2"/>
  <c r="AE844" i="2"/>
  <c r="AT844" i="2"/>
  <c r="Q844" i="2"/>
  <c r="AF844" i="2"/>
  <c r="C844" i="2"/>
  <c r="M836" i="2"/>
  <c r="AC836" i="2"/>
  <c r="AR836" i="2"/>
  <c r="E836" i="2"/>
  <c r="W836" i="2"/>
  <c r="AN836" i="2"/>
  <c r="G836" i="2"/>
  <c r="Y836" i="2"/>
  <c r="AP836" i="2"/>
  <c r="I836" i="2"/>
  <c r="AA836" i="2"/>
  <c r="AT836" i="2"/>
  <c r="K836" i="2"/>
  <c r="AE836" i="2"/>
  <c r="O836" i="2"/>
  <c r="AF836" i="2"/>
  <c r="Q836" i="2"/>
  <c r="AH836" i="2"/>
  <c r="S836" i="2"/>
  <c r="AJ836" i="2"/>
  <c r="U836" i="2"/>
  <c r="AL836" i="2"/>
  <c r="C836" i="2"/>
  <c r="M828" i="2"/>
  <c r="AC828" i="2"/>
  <c r="AR828" i="2"/>
  <c r="I828" i="2"/>
  <c r="AA828" i="2"/>
  <c r="AT828" i="2"/>
  <c r="K828" i="2"/>
  <c r="AE828" i="2"/>
  <c r="O828" i="2"/>
  <c r="AF828" i="2"/>
  <c r="Q828" i="2"/>
  <c r="AH828" i="2"/>
  <c r="S828" i="2"/>
  <c r="AJ828" i="2"/>
  <c r="U828" i="2"/>
  <c r="AL828" i="2"/>
  <c r="E828" i="2"/>
  <c r="W828" i="2"/>
  <c r="AN828" i="2"/>
  <c r="G828" i="2"/>
  <c r="Y828" i="2"/>
  <c r="AP828" i="2"/>
  <c r="C828" i="2"/>
  <c r="M820" i="2"/>
  <c r="AC820" i="2"/>
  <c r="AR820" i="2"/>
  <c r="E820" i="2"/>
  <c r="U820" i="2"/>
  <c r="AJ820" i="2"/>
  <c r="O820" i="2"/>
  <c r="AH820" i="2"/>
  <c r="Q820" i="2"/>
  <c r="AL820" i="2"/>
  <c r="S820" i="2"/>
  <c r="AN820" i="2"/>
  <c r="W820" i="2"/>
  <c r="AP820" i="2"/>
  <c r="Y820" i="2"/>
  <c r="AT820" i="2"/>
  <c r="G820" i="2"/>
  <c r="AA820" i="2"/>
  <c r="I820" i="2"/>
  <c r="AE820" i="2"/>
  <c r="K820" i="2"/>
  <c r="AF820" i="2"/>
  <c r="C820" i="2"/>
  <c r="M812" i="2"/>
  <c r="AC812" i="2"/>
  <c r="AR812" i="2"/>
  <c r="S812" i="2"/>
  <c r="AH812" i="2"/>
  <c r="E812" i="2"/>
  <c r="U812" i="2"/>
  <c r="AJ812" i="2"/>
  <c r="Q812" i="2"/>
  <c r="AP812" i="2"/>
  <c r="W812" i="2"/>
  <c r="AT812" i="2"/>
  <c r="Y812" i="2"/>
  <c r="AA812" i="2"/>
  <c r="G812" i="2"/>
  <c r="AE812" i="2"/>
  <c r="I812" i="2"/>
  <c r="AF812" i="2"/>
  <c r="K812" i="2"/>
  <c r="AL812" i="2"/>
  <c r="O812" i="2"/>
  <c r="AN812" i="2"/>
  <c r="C812" i="2"/>
  <c r="M804" i="2"/>
  <c r="AC804" i="2"/>
  <c r="AR804" i="2"/>
  <c r="O804" i="2"/>
  <c r="AE804" i="2"/>
  <c r="AT804" i="2"/>
  <c r="Q804" i="2"/>
  <c r="AF804" i="2"/>
  <c r="S804" i="2"/>
  <c r="AH804" i="2"/>
  <c r="E804" i="2"/>
  <c r="U804" i="2"/>
  <c r="AJ804" i="2"/>
  <c r="G804" i="2"/>
  <c r="W804" i="2"/>
  <c r="AL804" i="2"/>
  <c r="Y804" i="2"/>
  <c r="AA804" i="2"/>
  <c r="AN804" i="2"/>
  <c r="AP804" i="2"/>
  <c r="I804" i="2"/>
  <c r="K804" i="2"/>
  <c r="C804" i="2"/>
  <c r="M796" i="2"/>
  <c r="AC796" i="2"/>
  <c r="AR796" i="2"/>
  <c r="O796" i="2"/>
  <c r="AE796" i="2"/>
  <c r="AT796" i="2"/>
  <c r="Q796" i="2"/>
  <c r="AF796" i="2"/>
  <c r="S796" i="2"/>
  <c r="AH796" i="2"/>
  <c r="E796" i="2"/>
  <c r="U796" i="2"/>
  <c r="AJ796" i="2"/>
  <c r="G796" i="2"/>
  <c r="W796" i="2"/>
  <c r="AL796" i="2"/>
  <c r="I796" i="2"/>
  <c r="Y796" i="2"/>
  <c r="AN796" i="2"/>
  <c r="K796" i="2"/>
  <c r="AA796" i="2"/>
  <c r="AP796" i="2"/>
  <c r="C796" i="2"/>
  <c r="M788" i="2"/>
  <c r="AC788" i="2"/>
  <c r="AR788" i="2"/>
  <c r="O788" i="2"/>
  <c r="AE788" i="2"/>
  <c r="AT788" i="2"/>
  <c r="Q788" i="2"/>
  <c r="AF788" i="2"/>
  <c r="S788" i="2"/>
  <c r="AH788" i="2"/>
  <c r="E788" i="2"/>
  <c r="U788" i="2"/>
  <c r="AJ788" i="2"/>
  <c r="G788" i="2"/>
  <c r="W788" i="2"/>
  <c r="AL788" i="2"/>
  <c r="I788" i="2"/>
  <c r="Y788" i="2"/>
  <c r="AN788" i="2"/>
  <c r="K788" i="2"/>
  <c r="AA788" i="2"/>
  <c r="AP788" i="2"/>
  <c r="C788" i="2"/>
  <c r="M780" i="2"/>
  <c r="AC780" i="2"/>
  <c r="AR780" i="2"/>
  <c r="O780" i="2"/>
  <c r="AE780" i="2"/>
  <c r="AT780" i="2"/>
  <c r="Q780" i="2"/>
  <c r="AF780" i="2"/>
  <c r="S780" i="2"/>
  <c r="AH780" i="2"/>
  <c r="E780" i="2"/>
  <c r="U780" i="2"/>
  <c r="AJ780" i="2"/>
  <c r="G780" i="2"/>
  <c r="W780" i="2"/>
  <c r="AL780" i="2"/>
  <c r="I780" i="2"/>
  <c r="Y780" i="2"/>
  <c r="AN780" i="2"/>
  <c r="AP780" i="2"/>
  <c r="K780" i="2"/>
  <c r="AA780" i="2"/>
  <c r="C780" i="2"/>
  <c r="M772" i="2"/>
  <c r="AC772" i="2"/>
  <c r="AR772" i="2"/>
  <c r="O772" i="2"/>
  <c r="AE772" i="2"/>
  <c r="AT772" i="2"/>
  <c r="Q772" i="2"/>
  <c r="AF772" i="2"/>
  <c r="S772" i="2"/>
  <c r="AH772" i="2"/>
  <c r="E772" i="2"/>
  <c r="U772" i="2"/>
  <c r="AJ772" i="2"/>
  <c r="G772" i="2"/>
  <c r="W772" i="2"/>
  <c r="AL772" i="2"/>
  <c r="I772" i="2"/>
  <c r="Y772" i="2"/>
  <c r="AN772" i="2"/>
  <c r="K772" i="2"/>
  <c r="AA772" i="2"/>
  <c r="AP772" i="2"/>
  <c r="C772" i="2"/>
  <c r="M764" i="2"/>
  <c r="AC764" i="2"/>
  <c r="AR764" i="2"/>
  <c r="O764" i="2"/>
  <c r="AE764" i="2"/>
  <c r="AT764" i="2"/>
  <c r="Q764" i="2"/>
  <c r="AF764" i="2"/>
  <c r="S764" i="2"/>
  <c r="AH764" i="2"/>
  <c r="E764" i="2"/>
  <c r="U764" i="2"/>
  <c r="AJ764" i="2"/>
  <c r="G764" i="2"/>
  <c r="W764" i="2"/>
  <c r="AL764" i="2"/>
  <c r="I764" i="2"/>
  <c r="Y764" i="2"/>
  <c r="AN764" i="2"/>
  <c r="K764" i="2"/>
  <c r="AA764" i="2"/>
  <c r="AP764" i="2"/>
  <c r="C764" i="2"/>
  <c r="M756" i="2"/>
  <c r="AC756" i="2"/>
  <c r="AR756" i="2"/>
  <c r="O756" i="2"/>
  <c r="AE756" i="2"/>
  <c r="AT756" i="2"/>
  <c r="Q756" i="2"/>
  <c r="AF756" i="2"/>
  <c r="S756" i="2"/>
  <c r="AH756" i="2"/>
  <c r="E756" i="2"/>
  <c r="U756" i="2"/>
  <c r="AJ756" i="2"/>
  <c r="G756" i="2"/>
  <c r="W756" i="2"/>
  <c r="AL756" i="2"/>
  <c r="I756" i="2"/>
  <c r="Y756" i="2"/>
  <c r="AN756" i="2"/>
  <c r="K756" i="2"/>
  <c r="AA756" i="2"/>
  <c r="AP756" i="2"/>
  <c r="C756" i="2"/>
  <c r="K748" i="2"/>
  <c r="AA748" i="2"/>
  <c r="AP748" i="2"/>
  <c r="U748" i="2"/>
  <c r="AL748" i="2"/>
  <c r="E748" i="2"/>
  <c r="W748" i="2"/>
  <c r="AN748" i="2"/>
  <c r="G748" i="2"/>
  <c r="Y748" i="2"/>
  <c r="AR748" i="2"/>
  <c r="I748" i="2"/>
  <c r="AC748" i="2"/>
  <c r="AT748" i="2"/>
  <c r="M748" i="2"/>
  <c r="AE748" i="2"/>
  <c r="O748" i="2"/>
  <c r="AF748" i="2"/>
  <c r="Q748" i="2"/>
  <c r="AH748" i="2"/>
  <c r="S748" i="2"/>
  <c r="AJ748" i="2"/>
  <c r="C748" i="2"/>
  <c r="K740" i="2"/>
  <c r="AA740" i="2"/>
  <c r="AP740" i="2"/>
  <c r="G740" i="2"/>
  <c r="Y740" i="2"/>
  <c r="AR740" i="2"/>
  <c r="I740" i="2"/>
  <c r="AC740" i="2"/>
  <c r="AT740" i="2"/>
  <c r="M740" i="2"/>
  <c r="AE740" i="2"/>
  <c r="O740" i="2"/>
  <c r="AF740" i="2"/>
  <c r="Q740" i="2"/>
  <c r="AH740" i="2"/>
  <c r="S740" i="2"/>
  <c r="AJ740" i="2"/>
  <c r="U740" i="2"/>
  <c r="AL740" i="2"/>
  <c r="W740" i="2"/>
  <c r="AN740" i="2"/>
  <c r="E740" i="2"/>
  <c r="C740" i="2"/>
  <c r="K732" i="2"/>
  <c r="AA732" i="2"/>
  <c r="AP732" i="2"/>
  <c r="S732" i="2"/>
  <c r="AH732" i="2"/>
  <c r="O732" i="2"/>
  <c r="AJ732" i="2"/>
  <c r="Q732" i="2"/>
  <c r="AL732" i="2"/>
  <c r="U732" i="2"/>
  <c r="AN732" i="2"/>
  <c r="W732" i="2"/>
  <c r="AR732" i="2"/>
  <c r="E732" i="2"/>
  <c r="Y732" i="2"/>
  <c r="AT732" i="2"/>
  <c r="G732" i="2"/>
  <c r="AC732" i="2"/>
  <c r="I732" i="2"/>
  <c r="AE732" i="2"/>
  <c r="M732" i="2"/>
  <c r="AF732" i="2"/>
  <c r="C732" i="2"/>
  <c r="K724" i="2"/>
  <c r="AA724" i="2"/>
  <c r="AP724" i="2"/>
  <c r="M724" i="2"/>
  <c r="AC724" i="2"/>
  <c r="O724" i="2"/>
  <c r="AE724" i="2"/>
  <c r="Q724" i="2"/>
  <c r="AF724" i="2"/>
  <c r="S724" i="2"/>
  <c r="AH724" i="2"/>
  <c r="E724" i="2"/>
  <c r="U724" i="2"/>
  <c r="AJ724" i="2"/>
  <c r="W724" i="2"/>
  <c r="Y724" i="2"/>
  <c r="AL724" i="2"/>
  <c r="AN724" i="2"/>
  <c r="AR724" i="2"/>
  <c r="AT724" i="2"/>
  <c r="G724" i="2"/>
  <c r="I724" i="2"/>
  <c r="C724" i="2"/>
  <c r="K716" i="2"/>
  <c r="AA716" i="2"/>
  <c r="AP716" i="2"/>
  <c r="M716" i="2"/>
  <c r="AC716" i="2"/>
  <c r="AR716" i="2"/>
  <c r="O716" i="2"/>
  <c r="AE716" i="2"/>
  <c r="AT716" i="2"/>
  <c r="Q716" i="2"/>
  <c r="AF716" i="2"/>
  <c r="S716" i="2"/>
  <c r="AH716" i="2"/>
  <c r="E716" i="2"/>
  <c r="U716" i="2"/>
  <c r="AJ716" i="2"/>
  <c r="G716" i="2"/>
  <c r="W716" i="2"/>
  <c r="AL716" i="2"/>
  <c r="I716" i="2"/>
  <c r="Y716" i="2"/>
  <c r="AN716" i="2"/>
  <c r="C716" i="2"/>
  <c r="K708" i="2"/>
  <c r="AA708" i="2"/>
  <c r="AP708" i="2"/>
  <c r="M708" i="2"/>
  <c r="AC708" i="2"/>
  <c r="AR708" i="2"/>
  <c r="O708" i="2"/>
  <c r="AE708" i="2"/>
  <c r="AT708" i="2"/>
  <c r="Q708" i="2"/>
  <c r="AF708" i="2"/>
  <c r="S708" i="2"/>
  <c r="AH708" i="2"/>
  <c r="E708" i="2"/>
  <c r="U708" i="2"/>
  <c r="AJ708" i="2"/>
  <c r="G708" i="2"/>
  <c r="W708" i="2"/>
  <c r="AL708" i="2"/>
  <c r="AN708" i="2"/>
  <c r="I708" i="2"/>
  <c r="Y708" i="2"/>
  <c r="C708" i="2"/>
  <c r="K700" i="2"/>
  <c r="AA700" i="2"/>
  <c r="AP700" i="2"/>
  <c r="M700" i="2"/>
  <c r="AC700" i="2"/>
  <c r="AR700" i="2"/>
  <c r="O700" i="2"/>
  <c r="AE700" i="2"/>
  <c r="AT700" i="2"/>
  <c r="Q700" i="2"/>
  <c r="AF700" i="2"/>
  <c r="S700" i="2"/>
  <c r="AH700" i="2"/>
  <c r="E700" i="2"/>
  <c r="U700" i="2"/>
  <c r="AJ700" i="2"/>
  <c r="G700" i="2"/>
  <c r="W700" i="2"/>
  <c r="AL700" i="2"/>
  <c r="I700" i="2"/>
  <c r="Y700" i="2"/>
  <c r="AN700" i="2"/>
  <c r="C700" i="2"/>
  <c r="K692" i="2"/>
  <c r="AA692" i="2"/>
  <c r="AP692" i="2"/>
  <c r="M692" i="2"/>
  <c r="AC692" i="2"/>
  <c r="AR692" i="2"/>
  <c r="O692" i="2"/>
  <c r="AE692" i="2"/>
  <c r="AT692" i="2"/>
  <c r="Q692" i="2"/>
  <c r="AF692" i="2"/>
  <c r="S692" i="2"/>
  <c r="AH692" i="2"/>
  <c r="E692" i="2"/>
  <c r="U692" i="2"/>
  <c r="AJ692" i="2"/>
  <c r="G692" i="2"/>
  <c r="W692" i="2"/>
  <c r="AL692" i="2"/>
  <c r="I692" i="2"/>
  <c r="Y692" i="2"/>
  <c r="AN692" i="2"/>
  <c r="C692" i="2"/>
  <c r="K684" i="2"/>
  <c r="AA684" i="2"/>
  <c r="AP684" i="2"/>
  <c r="M684" i="2"/>
  <c r="AC684" i="2"/>
  <c r="AR684" i="2"/>
  <c r="O684" i="2"/>
  <c r="AE684" i="2"/>
  <c r="AT684" i="2"/>
  <c r="Q684" i="2"/>
  <c r="AF684" i="2"/>
  <c r="S684" i="2"/>
  <c r="AH684" i="2"/>
  <c r="E684" i="2"/>
  <c r="U684" i="2"/>
  <c r="AJ684" i="2"/>
  <c r="G684" i="2"/>
  <c r="W684" i="2"/>
  <c r="AL684" i="2"/>
  <c r="I684" i="2"/>
  <c r="Y684" i="2"/>
  <c r="AN684" i="2"/>
  <c r="C684" i="2"/>
  <c r="K676" i="2"/>
  <c r="AA676" i="2"/>
  <c r="AP676" i="2"/>
  <c r="M676" i="2"/>
  <c r="AC676" i="2"/>
  <c r="AR676" i="2"/>
  <c r="O676" i="2"/>
  <c r="AE676" i="2"/>
  <c r="AT676" i="2"/>
  <c r="Q676" i="2"/>
  <c r="AF676" i="2"/>
  <c r="S676" i="2"/>
  <c r="AH676" i="2"/>
  <c r="E676" i="2"/>
  <c r="U676" i="2"/>
  <c r="AJ676" i="2"/>
  <c r="G676" i="2"/>
  <c r="W676" i="2"/>
  <c r="AL676" i="2"/>
  <c r="AN676" i="2"/>
  <c r="I676" i="2"/>
  <c r="Y676" i="2"/>
  <c r="C676" i="2"/>
  <c r="Q668" i="2"/>
  <c r="I668" i="2"/>
  <c r="AA668" i="2"/>
  <c r="AP668" i="2"/>
  <c r="K668" i="2"/>
  <c r="AC668" i="2"/>
  <c r="AR668" i="2"/>
  <c r="M668" i="2"/>
  <c r="AE668" i="2"/>
  <c r="AT668" i="2"/>
  <c r="O668" i="2"/>
  <c r="AF668" i="2"/>
  <c r="S668" i="2"/>
  <c r="AH668" i="2"/>
  <c r="U668" i="2"/>
  <c r="AJ668" i="2"/>
  <c r="E668" i="2"/>
  <c r="W668" i="2"/>
  <c r="AL668" i="2"/>
  <c r="G668" i="2"/>
  <c r="Y668" i="2"/>
  <c r="AN668" i="2"/>
  <c r="C668" i="2"/>
  <c r="Q660" i="2"/>
  <c r="AF660" i="2"/>
  <c r="M660" i="2"/>
  <c r="AE660" i="2"/>
  <c r="O660" i="2"/>
  <c r="AH660" i="2"/>
  <c r="S660" i="2"/>
  <c r="AJ660" i="2"/>
  <c r="U660" i="2"/>
  <c r="AL660" i="2"/>
  <c r="E660" i="2"/>
  <c r="W660" i="2"/>
  <c r="AN660" i="2"/>
  <c r="G660" i="2"/>
  <c r="Y660" i="2"/>
  <c r="AP660" i="2"/>
  <c r="I660" i="2"/>
  <c r="AA660" i="2"/>
  <c r="AR660" i="2"/>
  <c r="AT660" i="2"/>
  <c r="K660" i="2"/>
  <c r="AC660" i="2"/>
  <c r="C660" i="2"/>
  <c r="Q652" i="2"/>
  <c r="AF652" i="2"/>
  <c r="S652" i="2"/>
  <c r="AJ652" i="2"/>
  <c r="U652" i="2"/>
  <c r="AL652" i="2"/>
  <c r="E652" i="2"/>
  <c r="W652" i="2"/>
  <c r="AN652" i="2"/>
  <c r="G652" i="2"/>
  <c r="Y652" i="2"/>
  <c r="AP652" i="2"/>
  <c r="I652" i="2"/>
  <c r="AA652" i="2"/>
  <c r="AR652" i="2"/>
  <c r="K652" i="2"/>
  <c r="AC652" i="2"/>
  <c r="AT652" i="2"/>
  <c r="M652" i="2"/>
  <c r="AE652" i="2"/>
  <c r="O652" i="2"/>
  <c r="AH652" i="2"/>
  <c r="C652" i="2"/>
  <c r="Q644" i="2"/>
  <c r="AF644" i="2"/>
  <c r="G644" i="2"/>
  <c r="W644" i="2"/>
  <c r="AL644" i="2"/>
  <c r="I644" i="2"/>
  <c r="Y644" i="2"/>
  <c r="AN644" i="2"/>
  <c r="S644" i="2"/>
  <c r="AR644" i="2"/>
  <c r="U644" i="2"/>
  <c r="AT644" i="2"/>
  <c r="AA644" i="2"/>
  <c r="AC644" i="2"/>
  <c r="E644" i="2"/>
  <c r="AE644" i="2"/>
  <c r="K644" i="2"/>
  <c r="AH644" i="2"/>
  <c r="M644" i="2"/>
  <c r="AJ644" i="2"/>
  <c r="AP644" i="2"/>
  <c r="O644" i="2"/>
  <c r="C644" i="2"/>
  <c r="Q636" i="2"/>
  <c r="AF636" i="2"/>
  <c r="S636" i="2"/>
  <c r="AH636" i="2"/>
  <c r="E636" i="2"/>
  <c r="U636" i="2"/>
  <c r="AJ636" i="2"/>
  <c r="G636" i="2"/>
  <c r="W636" i="2"/>
  <c r="AL636" i="2"/>
  <c r="I636" i="2"/>
  <c r="Y636" i="2"/>
  <c r="AN636" i="2"/>
  <c r="AE636" i="2"/>
  <c r="AP636" i="2"/>
  <c r="AR636" i="2"/>
  <c r="K636" i="2"/>
  <c r="AT636" i="2"/>
  <c r="M636" i="2"/>
  <c r="O636" i="2"/>
  <c r="AA636" i="2"/>
  <c r="AC636" i="2"/>
  <c r="C636" i="2"/>
  <c r="Q628" i="2"/>
  <c r="AF628" i="2"/>
  <c r="S628" i="2"/>
  <c r="AH628" i="2"/>
  <c r="E628" i="2"/>
  <c r="U628" i="2"/>
  <c r="AJ628" i="2"/>
  <c r="G628" i="2"/>
  <c r="W628" i="2"/>
  <c r="AL628" i="2"/>
  <c r="I628" i="2"/>
  <c r="Y628" i="2"/>
  <c r="AN628" i="2"/>
  <c r="K628" i="2"/>
  <c r="AA628" i="2"/>
  <c r="AP628" i="2"/>
  <c r="M628" i="2"/>
  <c r="AC628" i="2"/>
  <c r="AR628" i="2"/>
  <c r="O628" i="2"/>
  <c r="AE628" i="2"/>
  <c r="AT628" i="2"/>
  <c r="C628" i="2"/>
  <c r="Q620" i="2"/>
  <c r="AF620" i="2"/>
  <c r="S620" i="2"/>
  <c r="AH620" i="2"/>
  <c r="E620" i="2"/>
  <c r="U620" i="2"/>
  <c r="AJ620" i="2"/>
  <c r="G620" i="2"/>
  <c r="W620" i="2"/>
  <c r="AL620" i="2"/>
  <c r="I620" i="2"/>
  <c r="Y620" i="2"/>
  <c r="AN620" i="2"/>
  <c r="K620" i="2"/>
  <c r="AA620" i="2"/>
  <c r="AP620" i="2"/>
  <c r="M620" i="2"/>
  <c r="AC620" i="2"/>
  <c r="AR620" i="2"/>
  <c r="O620" i="2"/>
  <c r="AE620" i="2"/>
  <c r="AT620" i="2"/>
  <c r="C620" i="2"/>
  <c r="Q612" i="2"/>
  <c r="AF612" i="2"/>
  <c r="S612" i="2"/>
  <c r="AH612" i="2"/>
  <c r="E612" i="2"/>
  <c r="U612" i="2"/>
  <c r="AJ612" i="2"/>
  <c r="G612" i="2"/>
  <c r="W612" i="2"/>
  <c r="AL612" i="2"/>
  <c r="I612" i="2"/>
  <c r="Y612" i="2"/>
  <c r="AN612" i="2"/>
  <c r="K612" i="2"/>
  <c r="AA612" i="2"/>
  <c r="AP612" i="2"/>
  <c r="M612" i="2"/>
  <c r="AC612" i="2"/>
  <c r="AR612" i="2"/>
  <c r="AE612" i="2"/>
  <c r="AT612" i="2"/>
  <c r="O612" i="2"/>
  <c r="C612" i="2"/>
  <c r="Q604" i="2"/>
  <c r="AF604" i="2"/>
  <c r="S604" i="2"/>
  <c r="AH604" i="2"/>
  <c r="E604" i="2"/>
  <c r="U604" i="2"/>
  <c r="AJ604" i="2"/>
  <c r="G604" i="2"/>
  <c r="W604" i="2"/>
  <c r="AL604" i="2"/>
  <c r="I604" i="2"/>
  <c r="Y604" i="2"/>
  <c r="AN604" i="2"/>
  <c r="K604" i="2"/>
  <c r="AA604" i="2"/>
  <c r="AP604" i="2"/>
  <c r="M604" i="2"/>
  <c r="AC604" i="2"/>
  <c r="AR604" i="2"/>
  <c r="O604" i="2"/>
  <c r="AE604" i="2"/>
  <c r="AT604" i="2"/>
  <c r="C604" i="2"/>
  <c r="Q596" i="2"/>
  <c r="AF596" i="2"/>
  <c r="S596" i="2"/>
  <c r="AH596" i="2"/>
  <c r="E596" i="2"/>
  <c r="U596" i="2"/>
  <c r="AJ596" i="2"/>
  <c r="G596" i="2"/>
  <c r="W596" i="2"/>
  <c r="AL596" i="2"/>
  <c r="I596" i="2"/>
  <c r="Y596" i="2"/>
  <c r="AN596" i="2"/>
  <c r="K596" i="2"/>
  <c r="AA596" i="2"/>
  <c r="AP596" i="2"/>
  <c r="M596" i="2"/>
  <c r="AC596" i="2"/>
  <c r="AR596" i="2"/>
  <c r="O596" i="2"/>
  <c r="AE596" i="2"/>
  <c r="AT596" i="2"/>
  <c r="C596" i="2"/>
  <c r="Q588" i="2"/>
  <c r="AF588" i="2"/>
  <c r="S588" i="2"/>
  <c r="AH588" i="2"/>
  <c r="E588" i="2"/>
  <c r="U588" i="2"/>
  <c r="AJ588" i="2"/>
  <c r="G588" i="2"/>
  <c r="W588" i="2"/>
  <c r="AL588" i="2"/>
  <c r="I588" i="2"/>
  <c r="Y588" i="2"/>
  <c r="AN588" i="2"/>
  <c r="K588" i="2"/>
  <c r="AA588" i="2"/>
  <c r="AP588" i="2"/>
  <c r="M588" i="2"/>
  <c r="AC588" i="2"/>
  <c r="AR588" i="2"/>
  <c r="O588" i="2"/>
  <c r="AE588" i="2"/>
  <c r="AT588" i="2"/>
  <c r="C588" i="2"/>
  <c r="S580" i="2"/>
  <c r="AH580" i="2"/>
  <c r="U580" i="2"/>
  <c r="AL580" i="2"/>
  <c r="E580" i="2"/>
  <c r="W580" i="2"/>
  <c r="AN580" i="2"/>
  <c r="G580" i="2"/>
  <c r="Y580" i="2"/>
  <c r="AP580" i="2"/>
  <c r="I580" i="2"/>
  <c r="AA580" i="2"/>
  <c r="AR580" i="2"/>
  <c r="K580" i="2"/>
  <c r="AC580" i="2"/>
  <c r="AT580" i="2"/>
  <c r="M580" i="2"/>
  <c r="AE580" i="2"/>
  <c r="O580" i="2"/>
  <c r="AF580" i="2"/>
  <c r="Q580" i="2"/>
  <c r="AJ580" i="2"/>
  <c r="C580" i="2"/>
  <c r="S572" i="2"/>
  <c r="AH572" i="2"/>
  <c r="K572" i="2"/>
  <c r="AA572" i="2"/>
  <c r="AP572" i="2"/>
  <c r="G572" i="2"/>
  <c r="AC572" i="2"/>
  <c r="I572" i="2"/>
  <c r="AE572" i="2"/>
  <c r="M572" i="2"/>
  <c r="AF572" i="2"/>
  <c r="O572" i="2"/>
  <c r="AJ572" i="2"/>
  <c r="Q572" i="2"/>
  <c r="AL572" i="2"/>
  <c r="U572" i="2"/>
  <c r="AN572" i="2"/>
  <c r="W572" i="2"/>
  <c r="AR572" i="2"/>
  <c r="E572" i="2"/>
  <c r="Y572" i="2"/>
  <c r="AT572" i="2"/>
  <c r="C572" i="2"/>
  <c r="S564" i="2"/>
  <c r="AH564" i="2"/>
  <c r="I564" i="2"/>
  <c r="Y564" i="2"/>
  <c r="AN564" i="2"/>
  <c r="K564" i="2"/>
  <c r="AA564" i="2"/>
  <c r="AP564" i="2"/>
  <c r="E564" i="2"/>
  <c r="AE564" i="2"/>
  <c r="G564" i="2"/>
  <c r="AF564" i="2"/>
  <c r="M564" i="2"/>
  <c r="AJ564" i="2"/>
  <c r="O564" i="2"/>
  <c r="AL564" i="2"/>
  <c r="Q564" i="2"/>
  <c r="AR564" i="2"/>
  <c r="U564" i="2"/>
  <c r="AT564" i="2"/>
  <c r="W564" i="2"/>
  <c r="AC564" i="2"/>
  <c r="C564" i="2"/>
  <c r="S556" i="2"/>
  <c r="AH556" i="2"/>
  <c r="E556" i="2"/>
  <c r="U556" i="2"/>
  <c r="AJ556" i="2"/>
  <c r="G556" i="2"/>
  <c r="W556" i="2"/>
  <c r="AL556" i="2"/>
  <c r="I556" i="2"/>
  <c r="Y556" i="2"/>
  <c r="AN556" i="2"/>
  <c r="K556" i="2"/>
  <c r="AA556" i="2"/>
  <c r="AP556" i="2"/>
  <c r="M556" i="2"/>
  <c r="AC556" i="2"/>
  <c r="AR556" i="2"/>
  <c r="O556" i="2"/>
  <c r="Q556" i="2"/>
  <c r="AE556" i="2"/>
  <c r="AF556" i="2"/>
  <c r="AT556" i="2"/>
  <c r="C556" i="2"/>
  <c r="S548" i="2"/>
  <c r="AH548" i="2"/>
  <c r="E548" i="2"/>
  <c r="U548" i="2"/>
  <c r="AJ548" i="2"/>
  <c r="G548" i="2"/>
  <c r="W548" i="2"/>
  <c r="AL548" i="2"/>
  <c r="I548" i="2"/>
  <c r="Y548" i="2"/>
  <c r="AN548" i="2"/>
  <c r="K548" i="2"/>
  <c r="AA548" i="2"/>
  <c r="AP548" i="2"/>
  <c r="M548" i="2"/>
  <c r="AC548" i="2"/>
  <c r="AR548" i="2"/>
  <c r="O548" i="2"/>
  <c r="AE548" i="2"/>
  <c r="AT548" i="2"/>
  <c r="Q548" i="2"/>
  <c r="AF548" i="2"/>
  <c r="C548" i="2"/>
  <c r="S540" i="2"/>
  <c r="AH540" i="2"/>
  <c r="E540" i="2"/>
  <c r="U540" i="2"/>
  <c r="AJ540" i="2"/>
  <c r="G540" i="2"/>
  <c r="W540" i="2"/>
  <c r="AL540" i="2"/>
  <c r="I540" i="2"/>
  <c r="Y540" i="2"/>
  <c r="AN540" i="2"/>
  <c r="K540" i="2"/>
  <c r="AA540" i="2"/>
  <c r="AP540" i="2"/>
  <c r="M540" i="2"/>
  <c r="AC540" i="2"/>
  <c r="AR540" i="2"/>
  <c r="O540" i="2"/>
  <c r="AE540" i="2"/>
  <c r="AT540" i="2"/>
  <c r="Q540" i="2"/>
  <c r="AF540" i="2"/>
  <c r="C540" i="2"/>
  <c r="S532" i="2"/>
  <c r="AH532" i="2"/>
  <c r="E532" i="2"/>
  <c r="U532" i="2"/>
  <c r="AJ532" i="2"/>
  <c r="G532" i="2"/>
  <c r="W532" i="2"/>
  <c r="AL532" i="2"/>
  <c r="I532" i="2"/>
  <c r="Y532" i="2"/>
  <c r="AN532" i="2"/>
  <c r="K532" i="2"/>
  <c r="AA532" i="2"/>
  <c r="AP532" i="2"/>
  <c r="M532" i="2"/>
  <c r="AC532" i="2"/>
  <c r="AR532" i="2"/>
  <c r="O532" i="2"/>
  <c r="AE532" i="2"/>
  <c r="AT532" i="2"/>
  <c r="AF532" i="2"/>
  <c r="Q532" i="2"/>
  <c r="C532" i="2"/>
  <c r="S524" i="2"/>
  <c r="AH524" i="2"/>
  <c r="E524" i="2"/>
  <c r="U524" i="2"/>
  <c r="AJ524" i="2"/>
  <c r="G524" i="2"/>
  <c r="W524" i="2"/>
  <c r="AL524" i="2"/>
  <c r="I524" i="2"/>
  <c r="Y524" i="2"/>
  <c r="AN524" i="2"/>
  <c r="K524" i="2"/>
  <c r="AA524" i="2"/>
  <c r="AP524" i="2"/>
  <c r="M524" i="2"/>
  <c r="AC524" i="2"/>
  <c r="AR524" i="2"/>
  <c r="O524" i="2"/>
  <c r="AE524" i="2"/>
  <c r="AT524" i="2"/>
  <c r="Q524" i="2"/>
  <c r="AF524" i="2"/>
  <c r="C524" i="2"/>
  <c r="S516" i="2"/>
  <c r="AH516" i="2"/>
  <c r="E516" i="2"/>
  <c r="U516" i="2"/>
  <c r="AJ516" i="2"/>
  <c r="G516" i="2"/>
  <c r="W516" i="2"/>
  <c r="AL516" i="2"/>
  <c r="I516" i="2"/>
  <c r="Y516" i="2"/>
  <c r="AN516" i="2"/>
  <c r="K516" i="2"/>
  <c r="AA516" i="2"/>
  <c r="AP516" i="2"/>
  <c r="M516" i="2"/>
  <c r="AC516" i="2"/>
  <c r="AR516" i="2"/>
  <c r="O516" i="2"/>
  <c r="AE516" i="2"/>
  <c r="AT516" i="2"/>
  <c r="Q516" i="2"/>
  <c r="AF516" i="2"/>
  <c r="C516" i="2"/>
  <c r="K508" i="2"/>
  <c r="AA508" i="2"/>
  <c r="AP508" i="2"/>
  <c r="Q508" i="2"/>
  <c r="AH508" i="2"/>
  <c r="S508" i="2"/>
  <c r="AJ508" i="2"/>
  <c r="U508" i="2"/>
  <c r="AL508" i="2"/>
  <c r="E508" i="2"/>
  <c r="W508" i="2"/>
  <c r="AN508" i="2"/>
  <c r="G508" i="2"/>
  <c r="Y508" i="2"/>
  <c r="AR508" i="2"/>
  <c r="I508" i="2"/>
  <c r="AC508" i="2"/>
  <c r="AT508" i="2"/>
  <c r="M508" i="2"/>
  <c r="AE508" i="2"/>
  <c r="AF508" i="2"/>
  <c r="O508" i="2"/>
  <c r="C508" i="2"/>
  <c r="K500" i="2"/>
  <c r="AA500" i="2"/>
  <c r="AP500" i="2"/>
  <c r="U500" i="2"/>
  <c r="AL500" i="2"/>
  <c r="E500" i="2"/>
  <c r="W500" i="2"/>
  <c r="AN500" i="2"/>
  <c r="G500" i="2"/>
  <c r="Y500" i="2"/>
  <c r="AR500" i="2"/>
  <c r="I500" i="2"/>
  <c r="AC500" i="2"/>
  <c r="AT500" i="2"/>
  <c r="M500" i="2"/>
  <c r="AE500" i="2"/>
  <c r="O500" i="2"/>
  <c r="AF500" i="2"/>
  <c r="Q500" i="2"/>
  <c r="AH500" i="2"/>
  <c r="S500" i="2"/>
  <c r="AJ500" i="2"/>
  <c r="C500" i="2"/>
  <c r="K492" i="2"/>
  <c r="AA492" i="2"/>
  <c r="AP492" i="2"/>
  <c r="Q492" i="2"/>
  <c r="AF492" i="2"/>
  <c r="S492" i="2"/>
  <c r="AH492" i="2"/>
  <c r="W492" i="2"/>
  <c r="AT492" i="2"/>
  <c r="Y492" i="2"/>
  <c r="E492" i="2"/>
  <c r="AC492" i="2"/>
  <c r="G492" i="2"/>
  <c r="AE492" i="2"/>
  <c r="I492" i="2"/>
  <c r="AJ492" i="2"/>
  <c r="M492" i="2"/>
  <c r="AL492" i="2"/>
  <c r="O492" i="2"/>
  <c r="AN492" i="2"/>
  <c r="U492" i="2"/>
  <c r="AR492" i="2"/>
  <c r="C492" i="2"/>
  <c r="K484" i="2"/>
  <c r="AA484" i="2"/>
  <c r="AP484" i="2"/>
  <c r="M484" i="2"/>
  <c r="AC484" i="2"/>
  <c r="AR484" i="2"/>
  <c r="O484" i="2"/>
  <c r="AE484" i="2"/>
  <c r="AT484" i="2"/>
  <c r="Q484" i="2"/>
  <c r="AF484" i="2"/>
  <c r="S484" i="2"/>
  <c r="AH484" i="2"/>
  <c r="AL484" i="2"/>
  <c r="E484" i="2"/>
  <c r="AN484" i="2"/>
  <c r="G484" i="2"/>
  <c r="I484" i="2"/>
  <c r="U484" i="2"/>
  <c r="W484" i="2"/>
  <c r="Y484" i="2"/>
  <c r="AJ484" i="2"/>
  <c r="C484" i="2"/>
  <c r="K476" i="2"/>
  <c r="AA476" i="2"/>
  <c r="AP476" i="2"/>
  <c r="M476" i="2"/>
  <c r="AC476" i="2"/>
  <c r="AR476" i="2"/>
  <c r="O476" i="2"/>
  <c r="AE476" i="2"/>
  <c r="AT476" i="2"/>
  <c r="Q476" i="2"/>
  <c r="AF476" i="2"/>
  <c r="S476" i="2"/>
  <c r="AH476" i="2"/>
  <c r="E476" i="2"/>
  <c r="U476" i="2"/>
  <c r="AJ476" i="2"/>
  <c r="G476" i="2"/>
  <c r="W476" i="2"/>
  <c r="AL476" i="2"/>
  <c r="I476" i="2"/>
  <c r="Y476" i="2"/>
  <c r="AN476" i="2"/>
  <c r="C476" i="2"/>
  <c r="K468" i="2"/>
  <c r="AA468" i="2"/>
  <c r="AP468" i="2"/>
  <c r="M468" i="2"/>
  <c r="AC468" i="2"/>
  <c r="AR468" i="2"/>
  <c r="O468" i="2"/>
  <c r="AE468" i="2"/>
  <c r="AT468" i="2"/>
  <c r="Q468" i="2"/>
  <c r="AF468" i="2"/>
  <c r="S468" i="2"/>
  <c r="AH468" i="2"/>
  <c r="E468" i="2"/>
  <c r="U468" i="2"/>
  <c r="AJ468" i="2"/>
  <c r="G468" i="2"/>
  <c r="W468" i="2"/>
  <c r="AL468" i="2"/>
  <c r="I468" i="2"/>
  <c r="Y468" i="2"/>
  <c r="AN468" i="2"/>
  <c r="C468" i="2"/>
  <c r="K460" i="2"/>
  <c r="AA460" i="2"/>
  <c r="AP460" i="2"/>
  <c r="M460" i="2"/>
  <c r="AC460" i="2"/>
  <c r="AR460" i="2"/>
  <c r="O460" i="2"/>
  <c r="AE460" i="2"/>
  <c r="AT460" i="2"/>
  <c r="Q460" i="2"/>
  <c r="AF460" i="2"/>
  <c r="S460" i="2"/>
  <c r="AH460" i="2"/>
  <c r="E460" i="2"/>
  <c r="U460" i="2"/>
  <c r="AJ460" i="2"/>
  <c r="G460" i="2"/>
  <c r="W460" i="2"/>
  <c r="AL460" i="2"/>
  <c r="AN460" i="2"/>
  <c r="I460" i="2"/>
  <c r="Y460" i="2"/>
  <c r="C460" i="2"/>
  <c r="K452" i="2"/>
  <c r="AA452" i="2"/>
  <c r="AP452" i="2"/>
  <c r="M452" i="2"/>
  <c r="AC452" i="2"/>
  <c r="AR452" i="2"/>
  <c r="O452" i="2"/>
  <c r="AE452" i="2"/>
  <c r="AT452" i="2"/>
  <c r="Q452" i="2"/>
  <c r="AF452" i="2"/>
  <c r="S452" i="2"/>
  <c r="AH452" i="2"/>
  <c r="E452" i="2"/>
  <c r="U452" i="2"/>
  <c r="AJ452" i="2"/>
  <c r="G452" i="2"/>
  <c r="W452" i="2"/>
  <c r="AL452" i="2"/>
  <c r="I452" i="2"/>
  <c r="Y452" i="2"/>
  <c r="AN452" i="2"/>
  <c r="C452" i="2"/>
  <c r="G444" i="2"/>
  <c r="W444" i="2"/>
  <c r="AL444" i="2"/>
  <c r="E444" i="2"/>
  <c r="Y444" i="2"/>
  <c r="AP444" i="2"/>
  <c r="I444" i="2"/>
  <c r="AA444" i="2"/>
  <c r="AR444" i="2"/>
  <c r="K444" i="2"/>
  <c r="AC444" i="2"/>
  <c r="AT444" i="2"/>
  <c r="M444" i="2"/>
  <c r="AE444" i="2"/>
  <c r="O444" i="2"/>
  <c r="AF444" i="2"/>
  <c r="Q444" i="2"/>
  <c r="AH444" i="2"/>
  <c r="S444" i="2"/>
  <c r="AJ444" i="2"/>
  <c r="U444" i="2"/>
  <c r="AN444" i="2"/>
  <c r="C444" i="2"/>
  <c r="G436" i="2"/>
  <c r="W436" i="2"/>
  <c r="AL436" i="2"/>
  <c r="K436" i="2"/>
  <c r="AC436" i="2"/>
  <c r="AT436" i="2"/>
  <c r="M436" i="2"/>
  <c r="AE436" i="2"/>
  <c r="O436" i="2"/>
  <c r="AF436" i="2"/>
  <c r="Q436" i="2"/>
  <c r="AH436" i="2"/>
  <c r="S436" i="2"/>
  <c r="AJ436" i="2"/>
  <c r="U436" i="2"/>
  <c r="AN436" i="2"/>
  <c r="E436" i="2"/>
  <c r="Y436" i="2"/>
  <c r="AP436" i="2"/>
  <c r="I436" i="2"/>
  <c r="AA436" i="2"/>
  <c r="AR436" i="2"/>
  <c r="C436" i="2"/>
  <c r="G428" i="2"/>
  <c r="W428" i="2"/>
  <c r="AL428" i="2"/>
  <c r="M428" i="2"/>
  <c r="AC428" i="2"/>
  <c r="AR428" i="2"/>
  <c r="O428" i="2"/>
  <c r="AE428" i="2"/>
  <c r="AT428" i="2"/>
  <c r="U428" i="2"/>
  <c r="Y428" i="2"/>
  <c r="AA428" i="2"/>
  <c r="E428" i="2"/>
  <c r="AF428" i="2"/>
  <c r="I428" i="2"/>
  <c r="AH428" i="2"/>
  <c r="K428" i="2"/>
  <c r="AJ428" i="2"/>
  <c r="Q428" i="2"/>
  <c r="AN428" i="2"/>
  <c r="S428" i="2"/>
  <c r="AP428" i="2"/>
  <c r="C428" i="2"/>
  <c r="G420" i="2"/>
  <c r="W420" i="2"/>
  <c r="AL420" i="2"/>
  <c r="I420" i="2"/>
  <c r="Y420" i="2"/>
  <c r="AN420" i="2"/>
  <c r="K420" i="2"/>
  <c r="AA420" i="2"/>
  <c r="AP420" i="2"/>
  <c r="M420" i="2"/>
  <c r="AC420" i="2"/>
  <c r="AR420" i="2"/>
  <c r="O420" i="2"/>
  <c r="AE420" i="2"/>
  <c r="AT420" i="2"/>
  <c r="Q420" i="2"/>
  <c r="AF420" i="2"/>
  <c r="E420" i="2"/>
  <c r="S420" i="2"/>
  <c r="U420" i="2"/>
  <c r="AH420" i="2"/>
  <c r="AJ420" i="2"/>
  <c r="C420" i="2"/>
  <c r="G412" i="2"/>
  <c r="W412" i="2"/>
  <c r="AL412" i="2"/>
  <c r="I412" i="2"/>
  <c r="Y412" i="2"/>
  <c r="AN412" i="2"/>
  <c r="K412" i="2"/>
  <c r="AA412" i="2"/>
  <c r="AP412" i="2"/>
  <c r="M412" i="2"/>
  <c r="AC412" i="2"/>
  <c r="AR412" i="2"/>
  <c r="O412" i="2"/>
  <c r="AE412" i="2"/>
  <c r="AT412" i="2"/>
  <c r="Q412" i="2"/>
  <c r="AF412" i="2"/>
  <c r="S412" i="2"/>
  <c r="AH412" i="2"/>
  <c r="E412" i="2"/>
  <c r="U412" i="2"/>
  <c r="AJ412" i="2"/>
  <c r="C412" i="2"/>
  <c r="G404" i="2"/>
  <c r="W404" i="2"/>
  <c r="AL404" i="2"/>
  <c r="I404" i="2"/>
  <c r="Y404" i="2"/>
  <c r="AN404" i="2"/>
  <c r="K404" i="2"/>
  <c r="AA404" i="2"/>
  <c r="AP404" i="2"/>
  <c r="M404" i="2"/>
  <c r="AC404" i="2"/>
  <c r="AR404" i="2"/>
  <c r="O404" i="2"/>
  <c r="AE404" i="2"/>
  <c r="AT404" i="2"/>
  <c r="Q404" i="2"/>
  <c r="AF404" i="2"/>
  <c r="S404" i="2"/>
  <c r="AH404" i="2"/>
  <c r="E404" i="2"/>
  <c r="U404" i="2"/>
  <c r="AJ404" i="2"/>
  <c r="C404" i="2"/>
  <c r="G396" i="2"/>
  <c r="W396" i="2"/>
  <c r="AL396" i="2"/>
  <c r="I396" i="2"/>
  <c r="Y396" i="2"/>
  <c r="AN396" i="2"/>
  <c r="K396" i="2"/>
  <c r="AA396" i="2"/>
  <c r="AP396" i="2"/>
  <c r="M396" i="2"/>
  <c r="AC396" i="2"/>
  <c r="AR396" i="2"/>
  <c r="O396" i="2"/>
  <c r="AE396" i="2"/>
  <c r="AT396" i="2"/>
  <c r="Q396" i="2"/>
  <c r="AF396" i="2"/>
  <c r="S396" i="2"/>
  <c r="AH396" i="2"/>
  <c r="U396" i="2"/>
  <c r="AJ396" i="2"/>
  <c r="E396" i="2"/>
  <c r="C396" i="2"/>
  <c r="Q388" i="2"/>
  <c r="AF388" i="2"/>
  <c r="M388" i="2"/>
  <c r="AE388" i="2"/>
  <c r="O388" i="2"/>
  <c r="AH388" i="2"/>
  <c r="S388" i="2"/>
  <c r="AJ388" i="2"/>
  <c r="U388" i="2"/>
  <c r="AL388" i="2"/>
  <c r="E388" i="2"/>
  <c r="W388" i="2"/>
  <c r="AN388" i="2"/>
  <c r="G388" i="2"/>
  <c r="Y388" i="2"/>
  <c r="AP388" i="2"/>
  <c r="I388" i="2"/>
  <c r="AA388" i="2"/>
  <c r="AR388" i="2"/>
  <c r="K388" i="2"/>
  <c r="AC388" i="2"/>
  <c r="AT388" i="2"/>
  <c r="C388" i="2"/>
  <c r="Q380" i="2"/>
  <c r="AF380" i="2"/>
  <c r="G380" i="2"/>
  <c r="W380" i="2"/>
  <c r="AL380" i="2"/>
  <c r="I380" i="2"/>
  <c r="Y380" i="2"/>
  <c r="AN380" i="2"/>
  <c r="U380" i="2"/>
  <c r="AT380" i="2"/>
  <c r="AA380" i="2"/>
  <c r="AC380" i="2"/>
  <c r="E380" i="2"/>
  <c r="AE380" i="2"/>
  <c r="K380" i="2"/>
  <c r="AH380" i="2"/>
  <c r="M380" i="2"/>
  <c r="AJ380" i="2"/>
  <c r="O380" i="2"/>
  <c r="AP380" i="2"/>
  <c r="S380" i="2"/>
  <c r="AR380" i="2"/>
  <c r="C380" i="2"/>
  <c r="Q372" i="2"/>
  <c r="AF372" i="2"/>
  <c r="S372" i="2"/>
  <c r="AH372" i="2"/>
  <c r="E372" i="2"/>
  <c r="U372" i="2"/>
  <c r="AJ372" i="2"/>
  <c r="G372" i="2"/>
  <c r="W372" i="2"/>
  <c r="AL372" i="2"/>
  <c r="I372" i="2"/>
  <c r="Y372" i="2"/>
  <c r="AN372" i="2"/>
  <c r="K372" i="2"/>
  <c r="AA372" i="2"/>
  <c r="AP372" i="2"/>
  <c r="M372" i="2"/>
  <c r="AC372" i="2"/>
  <c r="AR372" i="2"/>
  <c r="O372" i="2"/>
  <c r="AE372" i="2"/>
  <c r="AT372" i="2"/>
  <c r="C372" i="2"/>
  <c r="Q364" i="2"/>
  <c r="AF364" i="2"/>
  <c r="S364" i="2"/>
  <c r="AH364" i="2"/>
  <c r="E364" i="2"/>
  <c r="U364" i="2"/>
  <c r="AJ364" i="2"/>
  <c r="G364" i="2"/>
  <c r="W364" i="2"/>
  <c r="AL364" i="2"/>
  <c r="I364" i="2"/>
  <c r="Y364" i="2"/>
  <c r="AN364" i="2"/>
  <c r="K364" i="2"/>
  <c r="AA364" i="2"/>
  <c r="AP364" i="2"/>
  <c r="M364" i="2"/>
  <c r="AC364" i="2"/>
  <c r="AR364" i="2"/>
  <c r="O364" i="2"/>
  <c r="AE364" i="2"/>
  <c r="AT364" i="2"/>
  <c r="C364" i="2"/>
  <c r="Q356" i="2"/>
  <c r="AF356" i="2"/>
  <c r="S356" i="2"/>
  <c r="AH356" i="2"/>
  <c r="E356" i="2"/>
  <c r="U356" i="2"/>
  <c r="AJ356" i="2"/>
  <c r="G356" i="2"/>
  <c r="W356" i="2"/>
  <c r="AL356" i="2"/>
  <c r="I356" i="2"/>
  <c r="Y356" i="2"/>
  <c r="AN356" i="2"/>
  <c r="K356" i="2"/>
  <c r="AA356" i="2"/>
  <c r="AP356" i="2"/>
  <c r="M356" i="2"/>
  <c r="AC356" i="2"/>
  <c r="AR356" i="2"/>
  <c r="AE356" i="2"/>
  <c r="AT356" i="2"/>
  <c r="O356" i="2"/>
  <c r="C356" i="2"/>
  <c r="G348" i="2"/>
  <c r="W348" i="2"/>
  <c r="AL348" i="2"/>
  <c r="E348" i="2"/>
  <c r="Y348" i="2"/>
  <c r="AP348" i="2"/>
  <c r="I348" i="2"/>
  <c r="AA348" i="2"/>
  <c r="AR348" i="2"/>
  <c r="K348" i="2"/>
  <c r="AC348" i="2"/>
  <c r="AT348" i="2"/>
  <c r="M348" i="2"/>
  <c r="AE348" i="2"/>
  <c r="O348" i="2"/>
  <c r="AF348" i="2"/>
  <c r="Q348" i="2"/>
  <c r="AH348" i="2"/>
  <c r="S348" i="2"/>
  <c r="AJ348" i="2"/>
  <c r="U348" i="2"/>
  <c r="AN348" i="2"/>
  <c r="C348" i="2"/>
  <c r="G340" i="2"/>
  <c r="W340" i="2"/>
  <c r="AL340" i="2"/>
  <c r="O340" i="2"/>
  <c r="I340" i="2"/>
  <c r="AC340" i="2"/>
  <c r="AT340" i="2"/>
  <c r="K340" i="2"/>
  <c r="AE340" i="2"/>
  <c r="M340" i="2"/>
  <c r="AF340" i="2"/>
  <c r="Q340" i="2"/>
  <c r="AH340" i="2"/>
  <c r="S340" i="2"/>
  <c r="AJ340" i="2"/>
  <c r="U340" i="2"/>
  <c r="AN340" i="2"/>
  <c r="Y340" i="2"/>
  <c r="AP340" i="2"/>
  <c r="AA340" i="2"/>
  <c r="AR340" i="2"/>
  <c r="E340" i="2"/>
  <c r="C340" i="2"/>
  <c r="G332" i="2"/>
  <c r="W332" i="2"/>
  <c r="AL332" i="2"/>
  <c r="I332" i="2"/>
  <c r="Y332" i="2"/>
  <c r="AN332" i="2"/>
  <c r="K332" i="2"/>
  <c r="AA332" i="2"/>
  <c r="AP332" i="2"/>
  <c r="M332" i="2"/>
  <c r="AC332" i="2"/>
  <c r="AR332" i="2"/>
  <c r="O332" i="2"/>
  <c r="AE332" i="2"/>
  <c r="AT332" i="2"/>
  <c r="U332" i="2"/>
  <c r="AF332" i="2"/>
  <c r="AH332" i="2"/>
  <c r="AJ332" i="2"/>
  <c r="E332" i="2"/>
  <c r="Q332" i="2"/>
  <c r="S332" i="2"/>
  <c r="C332" i="2"/>
  <c r="G324" i="2"/>
  <c r="W324" i="2"/>
  <c r="AL324" i="2"/>
  <c r="I324" i="2"/>
  <c r="Y324" i="2"/>
  <c r="AN324" i="2"/>
  <c r="K324" i="2"/>
  <c r="AA324" i="2"/>
  <c r="AP324" i="2"/>
  <c r="M324" i="2"/>
  <c r="AC324" i="2"/>
  <c r="AR324" i="2"/>
  <c r="O324" i="2"/>
  <c r="AE324" i="2"/>
  <c r="AT324" i="2"/>
  <c r="Q324" i="2"/>
  <c r="AF324" i="2"/>
  <c r="S324" i="2"/>
  <c r="AH324" i="2"/>
  <c r="E324" i="2"/>
  <c r="U324" i="2"/>
  <c r="AJ324" i="2"/>
  <c r="C324" i="2"/>
  <c r="G316" i="2"/>
  <c r="W316" i="2"/>
  <c r="AL316" i="2"/>
  <c r="I316" i="2"/>
  <c r="Y316" i="2"/>
  <c r="AN316" i="2"/>
  <c r="K316" i="2"/>
  <c r="AA316" i="2"/>
  <c r="AP316" i="2"/>
  <c r="M316" i="2"/>
  <c r="AC316" i="2"/>
  <c r="AR316" i="2"/>
  <c r="O316" i="2"/>
  <c r="AE316" i="2"/>
  <c r="AT316" i="2"/>
  <c r="Q316" i="2"/>
  <c r="AF316" i="2"/>
  <c r="S316" i="2"/>
  <c r="AH316" i="2"/>
  <c r="E316" i="2"/>
  <c r="U316" i="2"/>
  <c r="AJ316" i="2"/>
  <c r="C316" i="2"/>
  <c r="E308" i="2"/>
  <c r="U308" i="2"/>
  <c r="AJ308" i="2"/>
  <c r="Q308" i="2"/>
  <c r="AH308" i="2"/>
  <c r="S308" i="2"/>
  <c r="AL308" i="2"/>
  <c r="W308" i="2"/>
  <c r="AN308" i="2"/>
  <c r="G308" i="2"/>
  <c r="Y308" i="2"/>
  <c r="AP308" i="2"/>
  <c r="I308" i="2"/>
  <c r="AA308" i="2"/>
  <c r="AR308" i="2"/>
  <c r="K308" i="2"/>
  <c r="AC308" i="2"/>
  <c r="AT308" i="2"/>
  <c r="M308" i="2"/>
  <c r="AE308" i="2"/>
  <c r="O308" i="2"/>
  <c r="AF308" i="2"/>
  <c r="C308" i="2"/>
  <c r="E300" i="2"/>
  <c r="U300" i="2"/>
  <c r="AJ300" i="2"/>
  <c r="W300" i="2"/>
  <c r="AN300" i="2"/>
  <c r="G300" i="2"/>
  <c r="Y300" i="2"/>
  <c r="AP300" i="2"/>
  <c r="I300" i="2"/>
  <c r="AA300" i="2"/>
  <c r="AR300" i="2"/>
  <c r="K300" i="2"/>
  <c r="AC300" i="2"/>
  <c r="AT300" i="2"/>
  <c r="M300" i="2"/>
  <c r="AE300" i="2"/>
  <c r="O300" i="2"/>
  <c r="AF300" i="2"/>
  <c r="Q300" i="2"/>
  <c r="AH300" i="2"/>
  <c r="S300" i="2"/>
  <c r="AL300" i="2"/>
  <c r="C300" i="2"/>
  <c r="E292" i="2"/>
  <c r="U292" i="2"/>
  <c r="AJ292" i="2"/>
  <c r="G292" i="2"/>
  <c r="I292" i="2"/>
  <c r="K292" i="2"/>
  <c r="AA292" i="2"/>
  <c r="AP292" i="2"/>
  <c r="M292" i="2"/>
  <c r="AC292" i="2"/>
  <c r="AR292" i="2"/>
  <c r="AF292" i="2"/>
  <c r="AH292" i="2"/>
  <c r="O292" i="2"/>
  <c r="AL292" i="2"/>
  <c r="Q292" i="2"/>
  <c r="AN292" i="2"/>
  <c r="S292" i="2"/>
  <c r="AT292" i="2"/>
  <c r="W292" i="2"/>
  <c r="Y292" i="2"/>
  <c r="AE292" i="2"/>
  <c r="C292" i="2"/>
  <c r="E284" i="2"/>
  <c r="U284" i="2"/>
  <c r="AJ284" i="2"/>
  <c r="G284" i="2"/>
  <c r="W284" i="2"/>
  <c r="AL284" i="2"/>
  <c r="I284" i="2"/>
  <c r="Y284" i="2"/>
  <c r="AN284" i="2"/>
  <c r="K284" i="2"/>
  <c r="AA284" i="2"/>
  <c r="AP284" i="2"/>
  <c r="M284" i="2"/>
  <c r="AC284" i="2"/>
  <c r="AR284" i="2"/>
  <c r="O284" i="2"/>
  <c r="AE284" i="2"/>
  <c r="AT284" i="2"/>
  <c r="Q284" i="2"/>
  <c r="AF284" i="2"/>
  <c r="S284" i="2"/>
  <c r="AH284" i="2"/>
  <c r="C284" i="2"/>
  <c r="E276" i="2"/>
  <c r="U276" i="2"/>
  <c r="AJ276" i="2"/>
  <c r="G276" i="2"/>
  <c r="W276" i="2"/>
  <c r="AL276" i="2"/>
  <c r="I276" i="2"/>
  <c r="Y276" i="2"/>
  <c r="AN276" i="2"/>
  <c r="K276" i="2"/>
  <c r="AA276" i="2"/>
  <c r="AP276" i="2"/>
  <c r="M276" i="2"/>
  <c r="AC276" i="2"/>
  <c r="AR276" i="2"/>
  <c r="O276" i="2"/>
  <c r="AE276" i="2"/>
  <c r="AT276" i="2"/>
  <c r="Q276" i="2"/>
  <c r="AF276" i="2"/>
  <c r="S276" i="2"/>
  <c r="AH276" i="2"/>
  <c r="C276" i="2"/>
  <c r="E268" i="2"/>
  <c r="U268" i="2"/>
  <c r="AJ268" i="2"/>
  <c r="G268" i="2"/>
  <c r="W268" i="2"/>
  <c r="AL268" i="2"/>
  <c r="I268" i="2"/>
  <c r="Y268" i="2"/>
  <c r="AN268" i="2"/>
  <c r="K268" i="2"/>
  <c r="AA268" i="2"/>
  <c r="AP268" i="2"/>
  <c r="M268" i="2"/>
  <c r="AC268" i="2"/>
  <c r="AR268" i="2"/>
  <c r="O268" i="2"/>
  <c r="AE268" i="2"/>
  <c r="AT268" i="2"/>
  <c r="Q268" i="2"/>
  <c r="AF268" i="2"/>
  <c r="AH268" i="2"/>
  <c r="S268" i="2"/>
  <c r="C268" i="2"/>
  <c r="S260" i="2"/>
  <c r="AH260" i="2"/>
  <c r="U260" i="2"/>
  <c r="AL260" i="2"/>
  <c r="E260" i="2"/>
  <c r="W260" i="2"/>
  <c r="AN260" i="2"/>
  <c r="G260" i="2"/>
  <c r="Y260" i="2"/>
  <c r="AP260" i="2"/>
  <c r="I260" i="2"/>
  <c r="AA260" i="2"/>
  <c r="AR260" i="2"/>
  <c r="K260" i="2"/>
  <c r="AC260" i="2"/>
  <c r="AT260" i="2"/>
  <c r="M260" i="2"/>
  <c r="AE260" i="2"/>
  <c r="O260" i="2"/>
  <c r="AF260" i="2"/>
  <c r="Q260" i="2"/>
  <c r="AJ260" i="2"/>
  <c r="C260" i="2"/>
  <c r="S252" i="2"/>
  <c r="AH252" i="2"/>
  <c r="I252" i="2"/>
  <c r="Y252" i="2"/>
  <c r="AN252" i="2"/>
  <c r="K252" i="2"/>
  <c r="AA252" i="2"/>
  <c r="AP252" i="2"/>
  <c r="Q252" i="2"/>
  <c r="AR252" i="2"/>
  <c r="U252" i="2"/>
  <c r="AT252" i="2"/>
  <c r="W252" i="2"/>
  <c r="AC252" i="2"/>
  <c r="E252" i="2"/>
  <c r="AE252" i="2"/>
  <c r="G252" i="2"/>
  <c r="AF252" i="2"/>
  <c r="M252" i="2"/>
  <c r="AJ252" i="2"/>
  <c r="O252" i="2"/>
  <c r="AL252" i="2"/>
  <c r="C252" i="2"/>
  <c r="S244" i="2"/>
  <c r="AH244" i="2"/>
  <c r="E244" i="2"/>
  <c r="U244" i="2"/>
  <c r="AJ244" i="2"/>
  <c r="G244" i="2"/>
  <c r="W244" i="2"/>
  <c r="AL244" i="2"/>
  <c r="I244" i="2"/>
  <c r="Y244" i="2"/>
  <c r="AN244" i="2"/>
  <c r="K244" i="2"/>
  <c r="AA244" i="2"/>
  <c r="AP244" i="2"/>
  <c r="M244" i="2"/>
  <c r="AC244" i="2"/>
  <c r="AR244" i="2"/>
  <c r="O244" i="2"/>
  <c r="AE244" i="2"/>
  <c r="AT244" i="2"/>
  <c r="Q244" i="2"/>
  <c r="AF244" i="2"/>
  <c r="C244" i="2"/>
  <c r="S236" i="2"/>
  <c r="AH236" i="2"/>
  <c r="E236" i="2"/>
  <c r="U236" i="2"/>
  <c r="AJ236" i="2"/>
  <c r="G236" i="2"/>
  <c r="W236" i="2"/>
  <c r="AL236" i="2"/>
  <c r="I236" i="2"/>
  <c r="Y236" i="2"/>
  <c r="AN236" i="2"/>
  <c r="K236" i="2"/>
  <c r="AA236" i="2"/>
  <c r="AP236" i="2"/>
  <c r="M236" i="2"/>
  <c r="AC236" i="2"/>
  <c r="AR236" i="2"/>
  <c r="O236" i="2"/>
  <c r="AE236" i="2"/>
  <c r="AT236" i="2"/>
  <c r="Q236" i="2"/>
  <c r="AF236" i="2"/>
  <c r="C236" i="2"/>
  <c r="S228" i="2"/>
  <c r="AH228" i="2"/>
  <c r="E228" i="2"/>
  <c r="U228" i="2"/>
  <c r="AJ228" i="2"/>
  <c r="G228" i="2"/>
  <c r="W228" i="2"/>
  <c r="AL228" i="2"/>
  <c r="I228" i="2"/>
  <c r="Y228" i="2"/>
  <c r="AN228" i="2"/>
  <c r="K228" i="2"/>
  <c r="AA228" i="2"/>
  <c r="AP228" i="2"/>
  <c r="M228" i="2"/>
  <c r="AC228" i="2"/>
  <c r="AR228" i="2"/>
  <c r="O228" i="2"/>
  <c r="AE228" i="2"/>
  <c r="AT228" i="2"/>
  <c r="AF228" i="2"/>
  <c r="Q228" i="2"/>
  <c r="C228" i="2"/>
  <c r="M220" i="2"/>
  <c r="AC220" i="2"/>
  <c r="AR220" i="2"/>
  <c r="E220" i="2"/>
  <c r="W220" i="2"/>
  <c r="AN220" i="2"/>
  <c r="G220" i="2"/>
  <c r="Y220" i="2"/>
  <c r="AP220" i="2"/>
  <c r="I220" i="2"/>
  <c r="AA220" i="2"/>
  <c r="AT220" i="2"/>
  <c r="K220" i="2"/>
  <c r="AE220" i="2"/>
  <c r="O220" i="2"/>
  <c r="AF220" i="2"/>
  <c r="Q220" i="2"/>
  <c r="AH220" i="2"/>
  <c r="S220" i="2"/>
  <c r="AJ220" i="2"/>
  <c r="U220" i="2"/>
  <c r="AL220" i="2"/>
  <c r="C220" i="2"/>
  <c r="M212" i="2"/>
  <c r="AC212" i="2"/>
  <c r="AR212" i="2"/>
  <c r="S212" i="2"/>
  <c r="AH212" i="2"/>
  <c r="E212" i="2"/>
  <c r="U212" i="2"/>
  <c r="AJ212" i="2"/>
  <c r="AA212" i="2"/>
  <c r="G212" i="2"/>
  <c r="AE212" i="2"/>
  <c r="I212" i="2"/>
  <c r="AF212" i="2"/>
  <c r="K212" i="2"/>
  <c r="AL212" i="2"/>
  <c r="O212" i="2"/>
  <c r="AN212" i="2"/>
  <c r="Q212" i="2"/>
  <c r="AP212" i="2"/>
  <c r="W212" i="2"/>
  <c r="AT212" i="2"/>
  <c r="Y212" i="2"/>
  <c r="C212" i="2"/>
  <c r="M204" i="2"/>
  <c r="AC204" i="2"/>
  <c r="AR204" i="2"/>
  <c r="O204" i="2"/>
  <c r="AE204" i="2"/>
  <c r="AT204" i="2"/>
  <c r="Q204" i="2"/>
  <c r="AF204" i="2"/>
  <c r="S204" i="2"/>
  <c r="AH204" i="2"/>
  <c r="E204" i="2"/>
  <c r="U204" i="2"/>
  <c r="AJ204" i="2"/>
  <c r="G204" i="2"/>
  <c r="W204" i="2"/>
  <c r="AL204" i="2"/>
  <c r="I204" i="2"/>
  <c r="Y204" i="2"/>
  <c r="AN204" i="2"/>
  <c r="AP204" i="2"/>
  <c r="K204" i="2"/>
  <c r="AA204" i="2"/>
  <c r="C204" i="2"/>
  <c r="M196" i="2"/>
  <c r="AC196" i="2"/>
  <c r="AR196" i="2"/>
  <c r="O196" i="2"/>
  <c r="AE196" i="2"/>
  <c r="AT196" i="2"/>
  <c r="Q196" i="2"/>
  <c r="AF196" i="2"/>
  <c r="S196" i="2"/>
  <c r="AH196" i="2"/>
  <c r="E196" i="2"/>
  <c r="U196" i="2"/>
  <c r="AJ196" i="2"/>
  <c r="G196" i="2"/>
  <c r="W196" i="2"/>
  <c r="AL196" i="2"/>
  <c r="I196" i="2"/>
  <c r="Y196" i="2"/>
  <c r="AN196" i="2"/>
  <c r="K196" i="2"/>
  <c r="AA196" i="2"/>
  <c r="AP196" i="2"/>
  <c r="C196" i="2"/>
  <c r="O188" i="2"/>
  <c r="AE188" i="2"/>
  <c r="AT188" i="2"/>
  <c r="S188" i="2"/>
  <c r="AJ188" i="2"/>
  <c r="U188" i="2"/>
  <c r="AL188" i="2"/>
  <c r="E188" i="2"/>
  <c r="W188" i="2"/>
  <c r="AN188" i="2"/>
  <c r="G188" i="2"/>
  <c r="Y188" i="2"/>
  <c r="AP188" i="2"/>
  <c r="I188" i="2"/>
  <c r="AA188" i="2"/>
  <c r="AR188" i="2"/>
  <c r="K188" i="2"/>
  <c r="AC188" i="2"/>
  <c r="M188" i="2"/>
  <c r="AF188" i="2"/>
  <c r="Q188" i="2"/>
  <c r="AH188" i="2"/>
  <c r="C188" i="2"/>
  <c r="I180" i="2"/>
  <c r="Y180" i="2"/>
  <c r="AN180" i="2"/>
  <c r="K180" i="2"/>
  <c r="AA180" i="2"/>
  <c r="AP180" i="2"/>
  <c r="M180" i="2"/>
  <c r="AC180" i="2"/>
  <c r="AR180" i="2"/>
  <c r="O180" i="2"/>
  <c r="AE180" i="2"/>
  <c r="AT180" i="2"/>
  <c r="E180" i="2"/>
  <c r="U180" i="2"/>
  <c r="AJ180" i="2"/>
  <c r="G180" i="2"/>
  <c r="Q180" i="2"/>
  <c r="S180" i="2"/>
  <c r="W180" i="2"/>
  <c r="AF180" i="2"/>
  <c r="AH180" i="2"/>
  <c r="AL180" i="2"/>
  <c r="C180" i="2"/>
  <c r="I172" i="2"/>
  <c r="Y172" i="2"/>
  <c r="AN172" i="2"/>
  <c r="K172" i="2"/>
  <c r="AA172" i="2"/>
  <c r="AP172" i="2"/>
  <c r="M172" i="2"/>
  <c r="AC172" i="2"/>
  <c r="AR172" i="2"/>
  <c r="O172" i="2"/>
  <c r="AE172" i="2"/>
  <c r="AT172" i="2"/>
  <c r="Q172" i="2"/>
  <c r="AF172" i="2"/>
  <c r="S172" i="2"/>
  <c r="AH172" i="2"/>
  <c r="E172" i="2"/>
  <c r="U172" i="2"/>
  <c r="AJ172" i="2"/>
  <c r="W172" i="2"/>
  <c r="AL172" i="2"/>
  <c r="G172" i="2"/>
  <c r="C172" i="2"/>
  <c r="I164" i="2"/>
  <c r="Y164" i="2"/>
  <c r="AN164" i="2"/>
  <c r="K164" i="2"/>
  <c r="AA164" i="2"/>
  <c r="AP164" i="2"/>
  <c r="M164" i="2"/>
  <c r="AC164" i="2"/>
  <c r="AR164" i="2"/>
  <c r="O164" i="2"/>
  <c r="AE164" i="2"/>
  <c r="AT164" i="2"/>
  <c r="Q164" i="2"/>
  <c r="AF164" i="2"/>
  <c r="S164" i="2"/>
  <c r="AH164" i="2"/>
  <c r="E164" i="2"/>
  <c r="U164" i="2"/>
  <c r="AJ164" i="2"/>
  <c r="G164" i="2"/>
  <c r="W164" i="2"/>
  <c r="AL164" i="2"/>
  <c r="C164" i="2"/>
  <c r="G156" i="2"/>
  <c r="W156" i="2"/>
  <c r="AL156" i="2"/>
  <c r="M156" i="2"/>
  <c r="I156" i="2"/>
  <c r="AC156" i="2"/>
  <c r="AT156" i="2"/>
  <c r="K156" i="2"/>
  <c r="AE156" i="2"/>
  <c r="O156" i="2"/>
  <c r="AF156" i="2"/>
  <c r="Q156" i="2"/>
  <c r="AH156" i="2"/>
  <c r="S156" i="2"/>
  <c r="AJ156" i="2"/>
  <c r="U156" i="2"/>
  <c r="AN156" i="2"/>
  <c r="Y156" i="2"/>
  <c r="AP156" i="2"/>
  <c r="E156" i="2"/>
  <c r="AA156" i="2"/>
  <c r="AR156" i="2"/>
  <c r="C156" i="2"/>
  <c r="G148" i="2"/>
  <c r="W148" i="2"/>
  <c r="AL148" i="2"/>
  <c r="K148" i="2"/>
  <c r="AA148" i="2"/>
  <c r="AP148" i="2"/>
  <c r="M148" i="2"/>
  <c r="AC148" i="2"/>
  <c r="AR148" i="2"/>
  <c r="U148" i="2"/>
  <c r="Y148" i="2"/>
  <c r="AE148" i="2"/>
  <c r="E148" i="2"/>
  <c r="AF148" i="2"/>
  <c r="I148" i="2"/>
  <c r="AH148" i="2"/>
  <c r="O148" i="2"/>
  <c r="AJ148" i="2"/>
  <c r="Q148" i="2"/>
  <c r="AN148" i="2"/>
  <c r="AT148" i="2"/>
  <c r="S148" i="2"/>
  <c r="C148" i="2"/>
  <c r="G140" i="2"/>
  <c r="W140" i="2"/>
  <c r="AL140" i="2"/>
  <c r="I140" i="2"/>
  <c r="Y140" i="2"/>
  <c r="AN140" i="2"/>
  <c r="K140" i="2"/>
  <c r="AA140" i="2"/>
  <c r="AP140" i="2"/>
  <c r="M140" i="2"/>
  <c r="AC140" i="2"/>
  <c r="AR140" i="2"/>
  <c r="O140" i="2"/>
  <c r="AE140" i="2"/>
  <c r="AT140" i="2"/>
  <c r="Q140" i="2"/>
  <c r="AF140" i="2"/>
  <c r="S140" i="2"/>
  <c r="AH140" i="2"/>
  <c r="E140" i="2"/>
  <c r="U140" i="2"/>
  <c r="AJ140" i="2"/>
  <c r="C140" i="2"/>
  <c r="E132" i="2"/>
  <c r="U132" i="2"/>
  <c r="AJ132" i="2"/>
  <c r="M132" i="2"/>
  <c r="AE132" i="2"/>
  <c r="O132" i="2"/>
  <c r="AF132" i="2"/>
  <c r="Q132" i="2"/>
  <c r="AH132" i="2"/>
  <c r="S132" i="2"/>
  <c r="AL132" i="2"/>
  <c r="W132" i="2"/>
  <c r="AN132" i="2"/>
  <c r="G132" i="2"/>
  <c r="Y132" i="2"/>
  <c r="AP132" i="2"/>
  <c r="I132" i="2"/>
  <c r="AA132" i="2"/>
  <c r="AR132" i="2"/>
  <c r="AC132" i="2"/>
  <c r="AT132" i="2"/>
  <c r="K132" i="2"/>
  <c r="C132" i="2"/>
  <c r="E124" i="2"/>
  <c r="U124" i="2"/>
  <c r="AJ124" i="2"/>
  <c r="I124" i="2"/>
  <c r="Y124" i="2"/>
  <c r="AN124" i="2"/>
  <c r="K124" i="2"/>
  <c r="AA124" i="2"/>
  <c r="AP124" i="2"/>
  <c r="W124" i="2"/>
  <c r="AC124" i="2"/>
  <c r="AE124" i="2"/>
  <c r="G124" i="2"/>
  <c r="AF124" i="2"/>
  <c r="M124" i="2"/>
  <c r="AH124" i="2"/>
  <c r="O124" i="2"/>
  <c r="AL124" i="2"/>
  <c r="Q124" i="2"/>
  <c r="AR124" i="2"/>
  <c r="S124" i="2"/>
  <c r="AT124" i="2"/>
  <c r="C124" i="2"/>
  <c r="E116" i="2"/>
  <c r="U116" i="2"/>
  <c r="AJ116" i="2"/>
  <c r="G116" i="2"/>
  <c r="W116" i="2"/>
  <c r="AL116" i="2"/>
  <c r="I116" i="2"/>
  <c r="Y116" i="2"/>
  <c r="AN116" i="2"/>
  <c r="K116" i="2"/>
  <c r="AA116" i="2"/>
  <c r="AP116" i="2"/>
  <c r="M116" i="2"/>
  <c r="AC116" i="2"/>
  <c r="AR116" i="2"/>
  <c r="O116" i="2"/>
  <c r="AE116" i="2"/>
  <c r="AT116" i="2"/>
  <c r="Q116" i="2"/>
  <c r="AF116" i="2"/>
  <c r="S116" i="2"/>
  <c r="AH116" i="2"/>
  <c r="C116" i="2"/>
  <c r="M108" i="2"/>
  <c r="AC108" i="2"/>
  <c r="AR108" i="2"/>
  <c r="Q108" i="2"/>
  <c r="AH108" i="2"/>
  <c r="S108" i="2"/>
  <c r="AJ108" i="2"/>
  <c r="U108" i="2"/>
  <c r="AL108" i="2"/>
  <c r="E108" i="2"/>
  <c r="W108" i="2"/>
  <c r="AN108" i="2"/>
  <c r="G108" i="2"/>
  <c r="Y108" i="2"/>
  <c r="AP108" i="2"/>
  <c r="I108" i="2"/>
  <c r="AA108" i="2"/>
  <c r="AT108" i="2"/>
  <c r="K108" i="2"/>
  <c r="AE108" i="2"/>
  <c r="O108" i="2"/>
  <c r="AF108" i="2"/>
  <c r="C108" i="2"/>
  <c r="M100" i="2"/>
  <c r="AC100" i="2"/>
  <c r="AR100" i="2"/>
  <c r="Q100" i="2"/>
  <c r="AF100" i="2"/>
  <c r="S100" i="2"/>
  <c r="AH100" i="2"/>
  <c r="W100" i="2"/>
  <c r="AT100" i="2"/>
  <c r="Y100" i="2"/>
  <c r="E100" i="2"/>
  <c r="AA100" i="2"/>
  <c r="G100" i="2"/>
  <c r="AE100" i="2"/>
  <c r="I100" i="2"/>
  <c r="AJ100" i="2"/>
  <c r="K100" i="2"/>
  <c r="AL100" i="2"/>
  <c r="O100" i="2"/>
  <c r="AN100" i="2"/>
  <c r="AP100" i="2"/>
  <c r="U100" i="2"/>
  <c r="C100" i="2"/>
  <c r="M92" i="2"/>
  <c r="AC92" i="2"/>
  <c r="AR92" i="2"/>
  <c r="O92" i="2"/>
  <c r="AE92" i="2"/>
  <c r="AT92" i="2"/>
  <c r="Q92" i="2"/>
  <c r="AF92" i="2"/>
  <c r="S92" i="2"/>
  <c r="AH92" i="2"/>
  <c r="E92" i="2"/>
  <c r="U92" i="2"/>
  <c r="AJ92" i="2"/>
  <c r="G92" i="2"/>
  <c r="W92" i="2"/>
  <c r="AL92" i="2"/>
  <c r="I92" i="2"/>
  <c r="Y92" i="2"/>
  <c r="AN92" i="2"/>
  <c r="K92" i="2"/>
  <c r="AA92" i="2"/>
  <c r="AP92" i="2"/>
  <c r="C92" i="2"/>
  <c r="G84" i="2"/>
  <c r="W84" i="2"/>
  <c r="AL84" i="2"/>
  <c r="M84" i="2"/>
  <c r="K84" i="2"/>
  <c r="AE84" i="2"/>
  <c r="O84" i="2"/>
  <c r="AF84" i="2"/>
  <c r="Q84" i="2"/>
  <c r="AH84" i="2"/>
  <c r="S84" i="2"/>
  <c r="AJ84" i="2"/>
  <c r="U84" i="2"/>
  <c r="AN84" i="2"/>
  <c r="Y84" i="2"/>
  <c r="AP84" i="2"/>
  <c r="E84" i="2"/>
  <c r="AA84" i="2"/>
  <c r="AR84" i="2"/>
  <c r="AC84" i="2"/>
  <c r="AT84" i="2"/>
  <c r="I84" i="2"/>
  <c r="C84" i="2"/>
  <c r="G76" i="2"/>
  <c r="W76" i="2"/>
  <c r="AL76" i="2"/>
  <c r="I76" i="2"/>
  <c r="Y76" i="2"/>
  <c r="AN76" i="2"/>
  <c r="K76" i="2"/>
  <c r="AA76" i="2"/>
  <c r="AP76" i="2"/>
  <c r="M76" i="2"/>
  <c r="AC76" i="2"/>
  <c r="AR76" i="2"/>
  <c r="O76" i="2"/>
  <c r="Q76" i="2"/>
  <c r="S76" i="2"/>
  <c r="U76" i="2"/>
  <c r="AE76" i="2"/>
  <c r="AF76" i="2"/>
  <c r="AH76" i="2"/>
  <c r="AJ76" i="2"/>
  <c r="E76" i="2"/>
  <c r="AT76" i="2"/>
  <c r="C76" i="2"/>
  <c r="G68" i="2"/>
  <c r="W68" i="2"/>
  <c r="AL68" i="2"/>
  <c r="I68" i="2"/>
  <c r="Y68" i="2"/>
  <c r="AN68" i="2"/>
  <c r="K68" i="2"/>
  <c r="AA68" i="2"/>
  <c r="AP68" i="2"/>
  <c r="M68" i="2"/>
  <c r="AC68" i="2"/>
  <c r="AR68" i="2"/>
  <c r="O68" i="2"/>
  <c r="AE68" i="2"/>
  <c r="AT68" i="2"/>
  <c r="Q68" i="2"/>
  <c r="AF68" i="2"/>
  <c r="S68" i="2"/>
  <c r="AH68" i="2"/>
  <c r="AJ68" i="2"/>
  <c r="E68" i="2"/>
  <c r="U68" i="2"/>
  <c r="C68" i="2"/>
  <c r="K60" i="2"/>
  <c r="AA60" i="2"/>
  <c r="AP60" i="2"/>
  <c r="Q60" i="2"/>
  <c r="AF60" i="2"/>
  <c r="W60" i="2"/>
  <c r="AR60" i="2"/>
  <c r="E60" i="2"/>
  <c r="Y60" i="2"/>
  <c r="AT60" i="2"/>
  <c r="G60" i="2"/>
  <c r="AC60" i="2"/>
  <c r="I60" i="2"/>
  <c r="AE60" i="2"/>
  <c r="M60" i="2"/>
  <c r="AH60" i="2"/>
  <c r="O60" i="2"/>
  <c r="AJ60" i="2"/>
  <c r="S60" i="2"/>
  <c r="AL60" i="2"/>
  <c r="U60" i="2"/>
  <c r="AN60" i="2"/>
  <c r="C60" i="2"/>
  <c r="K52" i="2"/>
  <c r="AA52" i="2"/>
  <c r="AP52" i="2"/>
  <c r="M52" i="2"/>
  <c r="AC52" i="2"/>
  <c r="AR52" i="2"/>
  <c r="O52" i="2"/>
  <c r="AE52" i="2"/>
  <c r="AT52" i="2"/>
  <c r="Q52" i="2"/>
  <c r="AF52" i="2"/>
  <c r="S52" i="2"/>
  <c r="AH52" i="2"/>
  <c r="E52" i="2"/>
  <c r="U52" i="2"/>
  <c r="AJ52" i="2"/>
  <c r="G52" i="2"/>
  <c r="W52" i="2"/>
  <c r="AL52" i="2"/>
  <c r="I52" i="2"/>
  <c r="Y52" i="2"/>
  <c r="AN52" i="2"/>
  <c r="C52" i="2"/>
  <c r="K44" i="2"/>
  <c r="AA44" i="2"/>
  <c r="AP44" i="2"/>
  <c r="M44" i="2"/>
  <c r="AC44" i="2"/>
  <c r="AR44" i="2"/>
  <c r="O44" i="2"/>
  <c r="AE44" i="2"/>
  <c r="AT44" i="2"/>
  <c r="Q44" i="2"/>
  <c r="AF44" i="2"/>
  <c r="S44" i="2"/>
  <c r="AH44" i="2"/>
  <c r="E44" i="2"/>
  <c r="U44" i="2"/>
  <c r="AJ44" i="2"/>
  <c r="G44" i="2"/>
  <c r="W44" i="2"/>
  <c r="AL44" i="2"/>
  <c r="AN44" i="2"/>
  <c r="I44" i="2"/>
  <c r="Y44" i="2"/>
  <c r="C44" i="2"/>
  <c r="E36" i="2"/>
  <c r="U36" i="2"/>
  <c r="AJ36" i="2"/>
  <c r="G36" i="2"/>
  <c r="W36" i="2"/>
  <c r="AL36" i="2"/>
  <c r="I36" i="2"/>
  <c r="Y36" i="2"/>
  <c r="AN36" i="2"/>
  <c r="K36" i="2"/>
  <c r="AA36" i="2"/>
  <c r="AP36" i="2"/>
  <c r="Q36" i="2"/>
  <c r="AF36" i="2"/>
  <c r="O36" i="2"/>
  <c r="S36" i="2"/>
  <c r="AC36" i="2"/>
  <c r="AE36" i="2"/>
  <c r="AH36" i="2"/>
  <c r="AR36" i="2"/>
  <c r="AT36" i="2"/>
  <c r="M36" i="2"/>
  <c r="C36" i="2"/>
  <c r="Q35" i="2"/>
  <c r="AF35" i="2"/>
  <c r="S35" i="2"/>
  <c r="AH35" i="2"/>
  <c r="E35" i="2"/>
  <c r="U35" i="2"/>
  <c r="AJ35" i="2"/>
  <c r="G35" i="2"/>
  <c r="W35" i="2"/>
  <c r="AL35" i="2"/>
  <c r="I35" i="2"/>
  <c r="Y35" i="2"/>
  <c r="AN35" i="2"/>
  <c r="K35" i="2"/>
  <c r="AA35" i="2"/>
  <c r="AP35" i="2"/>
  <c r="M35" i="2"/>
  <c r="AC35" i="2"/>
  <c r="AR35" i="2"/>
  <c r="O35" i="2"/>
  <c r="AE35" i="2"/>
  <c r="AT35" i="2"/>
  <c r="C35" i="2"/>
  <c r="I1083" i="2"/>
  <c r="Y1083" i="2"/>
  <c r="AN1083" i="2"/>
  <c r="K1083" i="2"/>
  <c r="AA1083" i="2"/>
  <c r="AP1083" i="2"/>
  <c r="M1083" i="2"/>
  <c r="AC1083" i="2"/>
  <c r="AR1083" i="2"/>
  <c r="O1083" i="2"/>
  <c r="AE1083" i="2"/>
  <c r="AT1083" i="2"/>
  <c r="Q1083" i="2"/>
  <c r="AF1083" i="2"/>
  <c r="S1083" i="2"/>
  <c r="AH1083" i="2"/>
  <c r="E1083" i="2"/>
  <c r="U1083" i="2"/>
  <c r="AJ1083" i="2"/>
  <c r="C1083" i="2"/>
  <c r="AL1083" i="2"/>
  <c r="W1083" i="2"/>
  <c r="G1083" i="2"/>
  <c r="O1011" i="2"/>
  <c r="AE1011" i="2"/>
  <c r="AT1011" i="2"/>
  <c r="S1011" i="2"/>
  <c r="AJ1011" i="2"/>
  <c r="U1011" i="2"/>
  <c r="AL1011" i="2"/>
  <c r="E1011" i="2"/>
  <c r="W1011" i="2"/>
  <c r="AN1011" i="2"/>
  <c r="G1011" i="2"/>
  <c r="Y1011" i="2"/>
  <c r="AP1011" i="2"/>
  <c r="I1011" i="2"/>
  <c r="AA1011" i="2"/>
  <c r="AR1011" i="2"/>
  <c r="AH1011" i="2"/>
  <c r="K1011" i="2"/>
  <c r="AC1011" i="2"/>
  <c r="M1011" i="2"/>
  <c r="AF1011" i="2"/>
  <c r="C1011" i="2"/>
  <c r="Q1011" i="2"/>
  <c r="O955" i="2"/>
  <c r="AE955" i="2"/>
  <c r="AT955" i="2"/>
  <c r="Q955" i="2"/>
  <c r="AF955" i="2"/>
  <c r="S955" i="2"/>
  <c r="AH955" i="2"/>
  <c r="E955" i="2"/>
  <c r="U955" i="2"/>
  <c r="AJ955" i="2"/>
  <c r="G955" i="2"/>
  <c r="W955" i="2"/>
  <c r="AL955" i="2"/>
  <c r="I955" i="2"/>
  <c r="Y955" i="2"/>
  <c r="AN955" i="2"/>
  <c r="K955" i="2"/>
  <c r="AA955" i="2"/>
  <c r="AP955" i="2"/>
  <c r="M955" i="2"/>
  <c r="AC955" i="2"/>
  <c r="AR955" i="2"/>
  <c r="C955" i="2"/>
  <c r="O899" i="2"/>
  <c r="AE899" i="2"/>
  <c r="AT899" i="2"/>
  <c r="Q899" i="2"/>
  <c r="AF899" i="2"/>
  <c r="E899" i="2"/>
  <c r="U899" i="2"/>
  <c r="AJ899" i="2"/>
  <c r="G899" i="2"/>
  <c r="W899" i="2"/>
  <c r="AL899" i="2"/>
  <c r="Y899" i="2"/>
  <c r="AA899" i="2"/>
  <c r="AC899" i="2"/>
  <c r="AH899" i="2"/>
  <c r="I899" i="2"/>
  <c r="AN899" i="2"/>
  <c r="K899" i="2"/>
  <c r="AP899" i="2"/>
  <c r="M899" i="2"/>
  <c r="AR899" i="2"/>
  <c r="S899" i="2"/>
  <c r="C899" i="2"/>
  <c r="I827" i="2"/>
  <c r="Y827" i="2"/>
  <c r="AN827" i="2"/>
  <c r="O827" i="2"/>
  <c r="AF827" i="2"/>
  <c r="Q827" i="2"/>
  <c r="AH827" i="2"/>
  <c r="S827" i="2"/>
  <c r="AJ827" i="2"/>
  <c r="U827" i="2"/>
  <c r="AL827" i="2"/>
  <c r="E827" i="2"/>
  <c r="W827" i="2"/>
  <c r="AP827" i="2"/>
  <c r="G827" i="2"/>
  <c r="AA827" i="2"/>
  <c r="AR827" i="2"/>
  <c r="K827" i="2"/>
  <c r="AC827" i="2"/>
  <c r="AT827" i="2"/>
  <c r="M827" i="2"/>
  <c r="AE827" i="2"/>
  <c r="C827" i="2"/>
  <c r="G747" i="2"/>
  <c r="W747" i="2"/>
  <c r="AL747" i="2"/>
  <c r="I747" i="2"/>
  <c r="AA747" i="2"/>
  <c r="AR747" i="2"/>
  <c r="K747" i="2"/>
  <c r="AC747" i="2"/>
  <c r="AT747" i="2"/>
  <c r="M747" i="2"/>
  <c r="AE747" i="2"/>
  <c r="O747" i="2"/>
  <c r="AF747" i="2"/>
  <c r="Q747" i="2"/>
  <c r="AH747" i="2"/>
  <c r="S747" i="2"/>
  <c r="AJ747" i="2"/>
  <c r="U747" i="2"/>
  <c r="AN747" i="2"/>
  <c r="AP747" i="2"/>
  <c r="E747" i="2"/>
  <c r="Y747" i="2"/>
  <c r="C747" i="2"/>
  <c r="G715" i="2"/>
  <c r="W715" i="2"/>
  <c r="AL715" i="2"/>
  <c r="I715" i="2"/>
  <c r="Y715" i="2"/>
  <c r="AN715" i="2"/>
  <c r="K715" i="2"/>
  <c r="AA715" i="2"/>
  <c r="AP715" i="2"/>
  <c r="M715" i="2"/>
  <c r="AC715" i="2"/>
  <c r="AR715" i="2"/>
  <c r="O715" i="2"/>
  <c r="AE715" i="2"/>
  <c r="AT715" i="2"/>
  <c r="Q715" i="2"/>
  <c r="AF715" i="2"/>
  <c r="S715" i="2"/>
  <c r="AH715" i="2"/>
  <c r="E715" i="2"/>
  <c r="U715" i="2"/>
  <c r="AJ715" i="2"/>
  <c r="C715" i="2"/>
  <c r="M659" i="2"/>
  <c r="AC659" i="2"/>
  <c r="AR659" i="2"/>
  <c r="S659" i="2"/>
  <c r="AJ659" i="2"/>
  <c r="U659" i="2"/>
  <c r="AL659" i="2"/>
  <c r="E659" i="2"/>
  <c r="W659" i="2"/>
  <c r="AN659" i="2"/>
  <c r="G659" i="2"/>
  <c r="Y659" i="2"/>
  <c r="AP659" i="2"/>
  <c r="I659" i="2"/>
  <c r="AA659" i="2"/>
  <c r="AT659" i="2"/>
  <c r="K659" i="2"/>
  <c r="AE659" i="2"/>
  <c r="O659" i="2"/>
  <c r="AF659" i="2"/>
  <c r="Q659" i="2"/>
  <c r="AH659" i="2"/>
  <c r="C659" i="2"/>
  <c r="M595" i="2"/>
  <c r="AC595" i="2"/>
  <c r="AR595" i="2"/>
  <c r="O595" i="2"/>
  <c r="AE595" i="2"/>
  <c r="AT595" i="2"/>
  <c r="Q595" i="2"/>
  <c r="AF595" i="2"/>
  <c r="S595" i="2"/>
  <c r="AH595" i="2"/>
  <c r="E595" i="2"/>
  <c r="U595" i="2"/>
  <c r="AJ595" i="2"/>
  <c r="G595" i="2"/>
  <c r="W595" i="2"/>
  <c r="AL595" i="2"/>
  <c r="I595" i="2"/>
  <c r="Y595" i="2"/>
  <c r="AN595" i="2"/>
  <c r="AA595" i="2"/>
  <c r="AP595" i="2"/>
  <c r="K595" i="2"/>
  <c r="C595" i="2"/>
  <c r="O539" i="2"/>
  <c r="AE539" i="2"/>
  <c r="AT539" i="2"/>
  <c r="Q539" i="2"/>
  <c r="AF539" i="2"/>
  <c r="S539" i="2"/>
  <c r="AH539" i="2"/>
  <c r="E539" i="2"/>
  <c r="U539" i="2"/>
  <c r="AJ539" i="2"/>
  <c r="G539" i="2"/>
  <c r="W539" i="2"/>
  <c r="AL539" i="2"/>
  <c r="I539" i="2"/>
  <c r="Y539" i="2"/>
  <c r="AN539" i="2"/>
  <c r="K539" i="2"/>
  <c r="AA539" i="2"/>
  <c r="AP539" i="2"/>
  <c r="M539" i="2"/>
  <c r="AC539" i="2"/>
  <c r="AR539" i="2"/>
  <c r="C539" i="2"/>
  <c r="G451" i="2"/>
  <c r="W451" i="2"/>
  <c r="AL451" i="2"/>
  <c r="I451" i="2"/>
  <c r="Y451" i="2"/>
  <c r="AN451" i="2"/>
  <c r="K451" i="2"/>
  <c r="AA451" i="2"/>
  <c r="AP451" i="2"/>
  <c r="M451" i="2"/>
  <c r="AC451" i="2"/>
  <c r="AR451" i="2"/>
  <c r="O451" i="2"/>
  <c r="AE451" i="2"/>
  <c r="AT451" i="2"/>
  <c r="Q451" i="2"/>
  <c r="AF451" i="2"/>
  <c r="S451" i="2"/>
  <c r="AH451" i="2"/>
  <c r="E451" i="2"/>
  <c r="U451" i="2"/>
  <c r="AJ451" i="2"/>
  <c r="C451" i="2"/>
  <c r="S403" i="2"/>
  <c r="AH403" i="2"/>
  <c r="E403" i="2"/>
  <c r="U403" i="2"/>
  <c r="AJ403" i="2"/>
  <c r="G403" i="2"/>
  <c r="W403" i="2"/>
  <c r="AL403" i="2"/>
  <c r="I403" i="2"/>
  <c r="Y403" i="2"/>
  <c r="AN403" i="2"/>
  <c r="K403" i="2"/>
  <c r="AA403" i="2"/>
  <c r="AP403" i="2"/>
  <c r="M403" i="2"/>
  <c r="AC403" i="2"/>
  <c r="AR403" i="2"/>
  <c r="O403" i="2"/>
  <c r="AE403" i="2"/>
  <c r="AT403" i="2"/>
  <c r="Q403" i="2"/>
  <c r="AF403" i="2"/>
  <c r="C403" i="2"/>
  <c r="M355" i="2"/>
  <c r="AC355" i="2"/>
  <c r="AR355" i="2"/>
  <c r="O355" i="2"/>
  <c r="AE355" i="2"/>
  <c r="AT355" i="2"/>
  <c r="Q355" i="2"/>
  <c r="AF355" i="2"/>
  <c r="S355" i="2"/>
  <c r="AH355" i="2"/>
  <c r="E355" i="2"/>
  <c r="U355" i="2"/>
  <c r="AJ355" i="2"/>
  <c r="G355" i="2"/>
  <c r="W355" i="2"/>
  <c r="AL355" i="2"/>
  <c r="I355" i="2"/>
  <c r="Y355" i="2"/>
  <c r="AN355" i="2"/>
  <c r="K355" i="2"/>
  <c r="AA355" i="2"/>
  <c r="AP355" i="2"/>
  <c r="C355" i="2"/>
  <c r="Q299" i="2"/>
  <c r="AF299" i="2"/>
  <c r="I299" i="2"/>
  <c r="AA299" i="2"/>
  <c r="AR299" i="2"/>
  <c r="K299" i="2"/>
  <c r="AC299" i="2"/>
  <c r="AT299" i="2"/>
  <c r="M299" i="2"/>
  <c r="AE299" i="2"/>
  <c r="O299" i="2"/>
  <c r="AH299" i="2"/>
  <c r="S299" i="2"/>
  <c r="AJ299" i="2"/>
  <c r="U299" i="2"/>
  <c r="AL299" i="2"/>
  <c r="E299" i="2"/>
  <c r="W299" i="2"/>
  <c r="AN299" i="2"/>
  <c r="G299" i="2"/>
  <c r="Y299" i="2"/>
  <c r="AP299" i="2"/>
  <c r="C299" i="2"/>
  <c r="Q267" i="2"/>
  <c r="AF267" i="2"/>
  <c r="S267" i="2"/>
  <c r="AH267" i="2"/>
  <c r="E267" i="2"/>
  <c r="U267" i="2"/>
  <c r="AJ267" i="2"/>
  <c r="G267" i="2"/>
  <c r="W267" i="2"/>
  <c r="AL267" i="2"/>
  <c r="I267" i="2"/>
  <c r="Y267" i="2"/>
  <c r="AN267" i="2"/>
  <c r="K267" i="2"/>
  <c r="AA267" i="2"/>
  <c r="AP267" i="2"/>
  <c r="M267" i="2"/>
  <c r="AC267" i="2"/>
  <c r="AR267" i="2"/>
  <c r="O267" i="2"/>
  <c r="AE267" i="2"/>
  <c r="AT267" i="2"/>
  <c r="C267" i="2"/>
  <c r="I219" i="2"/>
  <c r="Y219" i="2"/>
  <c r="AN219" i="2"/>
  <c r="K219" i="2"/>
  <c r="AC219" i="2"/>
  <c r="AT219" i="2"/>
  <c r="M219" i="2"/>
  <c r="AE219" i="2"/>
  <c r="O219" i="2"/>
  <c r="AF219" i="2"/>
  <c r="Q219" i="2"/>
  <c r="AH219" i="2"/>
  <c r="S219" i="2"/>
  <c r="AJ219" i="2"/>
  <c r="U219" i="2"/>
  <c r="AL219" i="2"/>
  <c r="E219" i="2"/>
  <c r="W219" i="2"/>
  <c r="AP219" i="2"/>
  <c r="AA219" i="2"/>
  <c r="AR219" i="2"/>
  <c r="G219" i="2"/>
  <c r="C219" i="2"/>
  <c r="I203" i="2"/>
  <c r="Y203" i="2"/>
  <c r="AN203" i="2"/>
  <c r="K203" i="2"/>
  <c r="AA203" i="2"/>
  <c r="AP203" i="2"/>
  <c r="M203" i="2"/>
  <c r="AC203" i="2"/>
  <c r="AR203" i="2"/>
  <c r="O203" i="2"/>
  <c r="AE203" i="2"/>
  <c r="AT203" i="2"/>
  <c r="Q203" i="2"/>
  <c r="AF203" i="2"/>
  <c r="S203" i="2"/>
  <c r="AH203" i="2"/>
  <c r="E203" i="2"/>
  <c r="U203" i="2"/>
  <c r="AJ203" i="2"/>
  <c r="G203" i="2"/>
  <c r="W203" i="2"/>
  <c r="AL203" i="2"/>
  <c r="C203" i="2"/>
  <c r="K187" i="2"/>
  <c r="AA187" i="2"/>
  <c r="AP187" i="2"/>
  <c r="E187" i="2"/>
  <c r="W187" i="2"/>
  <c r="AN187" i="2"/>
  <c r="G187" i="2"/>
  <c r="Y187" i="2"/>
  <c r="AR187" i="2"/>
  <c r="I187" i="2"/>
  <c r="AC187" i="2"/>
  <c r="AT187" i="2"/>
  <c r="M187" i="2"/>
  <c r="AE187" i="2"/>
  <c r="O187" i="2"/>
  <c r="AF187" i="2"/>
  <c r="Q187" i="2"/>
  <c r="AH187" i="2"/>
  <c r="S187" i="2"/>
  <c r="AJ187" i="2"/>
  <c r="U187" i="2"/>
  <c r="AL187" i="2"/>
  <c r="C187" i="2"/>
  <c r="E171" i="2"/>
  <c r="U171" i="2"/>
  <c r="AJ171" i="2"/>
  <c r="G171" i="2"/>
  <c r="W171" i="2"/>
  <c r="AL171" i="2"/>
  <c r="I171" i="2"/>
  <c r="Y171" i="2"/>
  <c r="AN171" i="2"/>
  <c r="K171" i="2"/>
  <c r="AA171" i="2"/>
  <c r="AP171" i="2"/>
  <c r="M171" i="2"/>
  <c r="AC171" i="2"/>
  <c r="AR171" i="2"/>
  <c r="O171" i="2"/>
  <c r="AE171" i="2"/>
  <c r="AT171" i="2"/>
  <c r="Q171" i="2"/>
  <c r="AF171" i="2"/>
  <c r="S171" i="2"/>
  <c r="AH171" i="2"/>
  <c r="C171" i="2"/>
  <c r="S147" i="2"/>
  <c r="AH147" i="2"/>
  <c r="E147" i="2"/>
  <c r="U147" i="2"/>
  <c r="AJ147" i="2"/>
  <c r="G147" i="2"/>
  <c r="W147" i="2"/>
  <c r="AL147" i="2"/>
  <c r="I147" i="2"/>
  <c r="Y147" i="2"/>
  <c r="AN147" i="2"/>
  <c r="K147" i="2"/>
  <c r="AA147" i="2"/>
  <c r="AC147" i="2"/>
  <c r="AE147" i="2"/>
  <c r="AF147" i="2"/>
  <c r="AP147" i="2"/>
  <c r="M147" i="2"/>
  <c r="AR147" i="2"/>
  <c r="O147" i="2"/>
  <c r="AT147" i="2"/>
  <c r="Q147" i="2"/>
  <c r="C147" i="2"/>
  <c r="Q131" i="2"/>
  <c r="AF131" i="2"/>
  <c r="G131" i="2"/>
  <c r="W131" i="2"/>
  <c r="AL131" i="2"/>
  <c r="M131" i="2"/>
  <c r="AH131" i="2"/>
  <c r="O131" i="2"/>
  <c r="AJ131" i="2"/>
  <c r="S131" i="2"/>
  <c r="AN131" i="2"/>
  <c r="U131" i="2"/>
  <c r="AP131" i="2"/>
  <c r="Y131" i="2"/>
  <c r="AR131" i="2"/>
  <c r="E131" i="2"/>
  <c r="AA131" i="2"/>
  <c r="AT131" i="2"/>
  <c r="I131" i="2"/>
  <c r="AC131" i="2"/>
  <c r="K131" i="2"/>
  <c r="AE131" i="2"/>
  <c r="C131" i="2"/>
  <c r="Q115" i="2"/>
  <c r="AF115" i="2"/>
  <c r="S115" i="2"/>
  <c r="AH115" i="2"/>
  <c r="E115" i="2"/>
  <c r="U115" i="2"/>
  <c r="AJ115" i="2"/>
  <c r="G115" i="2"/>
  <c r="W115" i="2"/>
  <c r="AL115" i="2"/>
  <c r="I115" i="2"/>
  <c r="Y115" i="2"/>
  <c r="AN115" i="2"/>
  <c r="K115" i="2"/>
  <c r="AA115" i="2"/>
  <c r="AP115" i="2"/>
  <c r="M115" i="2"/>
  <c r="AC115" i="2"/>
  <c r="AR115" i="2"/>
  <c r="AE115" i="2"/>
  <c r="AT115" i="2"/>
  <c r="O115" i="2"/>
  <c r="C115" i="2"/>
  <c r="I107" i="2"/>
  <c r="Y107" i="2"/>
  <c r="AN107" i="2"/>
  <c r="O107" i="2"/>
  <c r="U107" i="2"/>
  <c r="AL107" i="2"/>
  <c r="W107" i="2"/>
  <c r="AP107" i="2"/>
  <c r="E107" i="2"/>
  <c r="AA107" i="2"/>
  <c r="AR107" i="2"/>
  <c r="G107" i="2"/>
  <c r="AC107" i="2"/>
  <c r="AT107" i="2"/>
  <c r="K107" i="2"/>
  <c r="AE107" i="2"/>
  <c r="M107" i="2"/>
  <c r="AF107" i="2"/>
  <c r="Q107" i="2"/>
  <c r="AH107" i="2"/>
  <c r="S107" i="2"/>
  <c r="AJ107" i="2"/>
  <c r="C107" i="2"/>
  <c r="S83" i="2"/>
  <c r="AH83" i="2"/>
  <c r="I83" i="2"/>
  <c r="Y83" i="2"/>
  <c r="AN83" i="2"/>
  <c r="G83" i="2"/>
  <c r="AC83" i="2"/>
  <c r="K83" i="2"/>
  <c r="AE83" i="2"/>
  <c r="M83" i="2"/>
  <c r="AF83" i="2"/>
  <c r="O83" i="2"/>
  <c r="AJ83" i="2"/>
  <c r="Q83" i="2"/>
  <c r="AL83" i="2"/>
  <c r="U83" i="2"/>
  <c r="AP83" i="2"/>
  <c r="W83" i="2"/>
  <c r="AR83" i="2"/>
  <c r="E83" i="2"/>
  <c r="AA83" i="2"/>
  <c r="AT83" i="2"/>
  <c r="C83" i="2"/>
  <c r="S67" i="2"/>
  <c r="AH67" i="2"/>
  <c r="E67" i="2"/>
  <c r="U67" i="2"/>
  <c r="AJ67" i="2"/>
  <c r="G67" i="2"/>
  <c r="W67" i="2"/>
  <c r="AL67" i="2"/>
  <c r="I67" i="2"/>
  <c r="Y67" i="2"/>
  <c r="AN67" i="2"/>
  <c r="K67" i="2"/>
  <c r="AA67" i="2"/>
  <c r="AP67" i="2"/>
  <c r="M67" i="2"/>
  <c r="AC67" i="2"/>
  <c r="AR67" i="2"/>
  <c r="O67" i="2"/>
  <c r="AE67" i="2"/>
  <c r="AT67" i="2"/>
  <c r="Q67" i="2"/>
  <c r="AF67" i="2"/>
  <c r="C67" i="2"/>
  <c r="G51" i="2"/>
  <c r="W51" i="2"/>
  <c r="AL51" i="2"/>
  <c r="I51" i="2"/>
  <c r="Y51" i="2"/>
  <c r="AN51" i="2"/>
  <c r="K51" i="2"/>
  <c r="AA51" i="2"/>
  <c r="AP51" i="2"/>
  <c r="M51" i="2"/>
  <c r="AC51" i="2"/>
  <c r="AR51" i="2"/>
  <c r="O51" i="2"/>
  <c r="AE51" i="2"/>
  <c r="AT51" i="2"/>
  <c r="Q51" i="2"/>
  <c r="AF51" i="2"/>
  <c r="S51" i="2"/>
  <c r="AH51" i="2"/>
  <c r="E51" i="2"/>
  <c r="U51" i="2"/>
  <c r="AJ51" i="2"/>
  <c r="C51" i="2"/>
  <c r="Q31" i="2"/>
  <c r="AF31" i="2"/>
  <c r="S31" i="2"/>
  <c r="AH31" i="2"/>
  <c r="E31" i="2"/>
  <c r="U31" i="2"/>
  <c r="AJ31" i="2"/>
  <c r="G31" i="2"/>
  <c r="W31" i="2"/>
  <c r="AL31" i="2"/>
  <c r="I31" i="2"/>
  <c r="Y31" i="2"/>
  <c r="AN31" i="2"/>
  <c r="K31" i="2"/>
  <c r="AA31" i="2"/>
  <c r="AP31" i="2"/>
  <c r="M31" i="2"/>
  <c r="AC31" i="2"/>
  <c r="AR31" i="2"/>
  <c r="O31" i="2"/>
  <c r="AE31" i="2"/>
  <c r="AT31" i="2"/>
  <c r="C31" i="2"/>
  <c r="I15" i="2"/>
  <c r="Y15" i="2"/>
  <c r="AN15" i="2"/>
  <c r="M15" i="2"/>
  <c r="AC15" i="2"/>
  <c r="AR15" i="2"/>
  <c r="O15" i="2"/>
  <c r="AE15" i="2"/>
  <c r="AT15" i="2"/>
  <c r="Q15" i="2"/>
  <c r="AF15" i="2"/>
  <c r="E15" i="2"/>
  <c r="U15" i="2"/>
  <c r="AJ15" i="2"/>
  <c r="W15" i="2"/>
  <c r="AA15" i="2"/>
  <c r="AH15" i="2"/>
  <c r="AL15" i="2"/>
  <c r="AP15" i="2"/>
  <c r="G15" i="2"/>
  <c r="K15" i="2"/>
  <c r="S15" i="2"/>
  <c r="C15" i="2"/>
  <c r="E1098" i="2"/>
  <c r="U1098" i="2"/>
  <c r="AJ1098" i="2"/>
  <c r="G1098" i="2"/>
  <c r="W1098" i="2"/>
  <c r="AL1098" i="2"/>
  <c r="I1098" i="2"/>
  <c r="Y1098" i="2"/>
  <c r="AN1098" i="2"/>
  <c r="K1098" i="2"/>
  <c r="AA1098" i="2"/>
  <c r="AP1098" i="2"/>
  <c r="C1098" i="2"/>
  <c r="M1098" i="2"/>
  <c r="AC1098" i="2"/>
  <c r="AR1098" i="2"/>
  <c r="O1098" i="2"/>
  <c r="AE1098" i="2"/>
  <c r="AT1098" i="2"/>
  <c r="Q1098" i="2"/>
  <c r="AF1098" i="2"/>
  <c r="AH1098" i="2"/>
  <c r="S1098" i="2"/>
  <c r="E1082" i="2"/>
  <c r="U1082" i="2"/>
  <c r="AJ1082" i="2"/>
  <c r="G1082" i="2"/>
  <c r="W1082" i="2"/>
  <c r="AL1082" i="2"/>
  <c r="I1082" i="2"/>
  <c r="Y1082" i="2"/>
  <c r="AN1082" i="2"/>
  <c r="K1082" i="2"/>
  <c r="AA1082" i="2"/>
  <c r="AP1082" i="2"/>
  <c r="M1082" i="2"/>
  <c r="AC1082" i="2"/>
  <c r="AR1082" i="2"/>
  <c r="O1082" i="2"/>
  <c r="AE1082" i="2"/>
  <c r="AT1082" i="2"/>
  <c r="C1082" i="2"/>
  <c r="Q1082" i="2"/>
  <c r="AF1082" i="2"/>
  <c r="S1082" i="2"/>
  <c r="AH1082" i="2"/>
  <c r="E1066" i="2"/>
  <c r="U1066" i="2"/>
  <c r="AJ1066" i="2"/>
  <c r="G1066" i="2"/>
  <c r="W1066" i="2"/>
  <c r="AL1066" i="2"/>
  <c r="AH1066" i="2"/>
  <c r="I1066" i="2"/>
  <c r="Y1066" i="2"/>
  <c r="AN1066" i="2"/>
  <c r="C1066" i="2"/>
  <c r="K1066" i="2"/>
  <c r="AA1066" i="2"/>
  <c r="AP1066" i="2"/>
  <c r="M1066" i="2"/>
  <c r="AC1066" i="2"/>
  <c r="AR1066" i="2"/>
  <c r="O1066" i="2"/>
  <c r="AE1066" i="2"/>
  <c r="AT1066" i="2"/>
  <c r="Q1066" i="2"/>
  <c r="AF1066" i="2"/>
  <c r="S1066" i="2"/>
  <c r="E1042" i="2"/>
  <c r="U1042" i="2"/>
  <c r="AJ1042" i="2"/>
  <c r="G1042" i="2"/>
  <c r="W1042" i="2"/>
  <c r="AL1042" i="2"/>
  <c r="I1042" i="2"/>
  <c r="Y1042" i="2"/>
  <c r="AN1042" i="2"/>
  <c r="AH1042" i="2"/>
  <c r="K1042" i="2"/>
  <c r="AA1042" i="2"/>
  <c r="AP1042" i="2"/>
  <c r="M1042" i="2"/>
  <c r="AC1042" i="2"/>
  <c r="AR1042" i="2"/>
  <c r="O1042" i="2"/>
  <c r="AE1042" i="2"/>
  <c r="AT1042" i="2"/>
  <c r="C1042" i="2"/>
  <c r="Q1042" i="2"/>
  <c r="AF1042" i="2"/>
  <c r="S1042" i="2"/>
  <c r="K1026" i="2"/>
  <c r="AA1026" i="2"/>
  <c r="AP1026" i="2"/>
  <c r="O1026" i="2"/>
  <c r="AF1026" i="2"/>
  <c r="Q1026" i="2"/>
  <c r="AH1026" i="2"/>
  <c r="S1026" i="2"/>
  <c r="AJ1026" i="2"/>
  <c r="M1026" i="2"/>
  <c r="U1026" i="2"/>
  <c r="AL1026" i="2"/>
  <c r="E1026" i="2"/>
  <c r="W1026" i="2"/>
  <c r="AN1026" i="2"/>
  <c r="G1026" i="2"/>
  <c r="Y1026" i="2"/>
  <c r="AR1026" i="2"/>
  <c r="C1026" i="2"/>
  <c r="I1026" i="2"/>
  <c r="AC1026" i="2"/>
  <c r="AT1026" i="2"/>
  <c r="AE1026" i="2"/>
  <c r="K1010" i="2"/>
  <c r="AA1010" i="2"/>
  <c r="AP1010" i="2"/>
  <c r="E1010" i="2"/>
  <c r="W1010" i="2"/>
  <c r="AN1010" i="2"/>
  <c r="G1010" i="2"/>
  <c r="Y1010" i="2"/>
  <c r="AR1010" i="2"/>
  <c r="I1010" i="2"/>
  <c r="AC1010" i="2"/>
  <c r="AT1010" i="2"/>
  <c r="AL1010" i="2"/>
  <c r="M1010" i="2"/>
  <c r="AE1010" i="2"/>
  <c r="U1010" i="2"/>
  <c r="O1010" i="2"/>
  <c r="AF1010" i="2"/>
  <c r="Q1010" i="2"/>
  <c r="AH1010" i="2"/>
  <c r="C1010" i="2"/>
  <c r="S1010" i="2"/>
  <c r="AJ1010" i="2"/>
  <c r="K986" i="2"/>
  <c r="AA986" i="2"/>
  <c r="AP986" i="2"/>
  <c r="M986" i="2"/>
  <c r="AC986" i="2"/>
  <c r="AR986" i="2"/>
  <c r="O986" i="2"/>
  <c r="AE986" i="2"/>
  <c r="AT986" i="2"/>
  <c r="Q986" i="2"/>
  <c r="AF986" i="2"/>
  <c r="S986" i="2"/>
  <c r="AH986" i="2"/>
  <c r="E986" i="2"/>
  <c r="U986" i="2"/>
  <c r="AJ986" i="2"/>
  <c r="AN986" i="2"/>
  <c r="G986" i="2"/>
  <c r="I986" i="2"/>
  <c r="W986" i="2"/>
  <c r="C986" i="2"/>
  <c r="Y986" i="2"/>
  <c r="AL986" i="2"/>
  <c r="K970" i="2"/>
  <c r="AA970" i="2"/>
  <c r="AP970" i="2"/>
  <c r="M970" i="2"/>
  <c r="AC970" i="2"/>
  <c r="AR970" i="2"/>
  <c r="O970" i="2"/>
  <c r="AE970" i="2"/>
  <c r="AT970" i="2"/>
  <c r="Q970" i="2"/>
  <c r="AF970" i="2"/>
  <c r="S970" i="2"/>
  <c r="AH970" i="2"/>
  <c r="E970" i="2"/>
  <c r="U970" i="2"/>
  <c r="AJ970" i="2"/>
  <c r="G970" i="2"/>
  <c r="W970" i="2"/>
  <c r="AL970" i="2"/>
  <c r="I970" i="2"/>
  <c r="Y970" i="2"/>
  <c r="AN970" i="2"/>
  <c r="C970" i="2"/>
  <c r="K954" i="2"/>
  <c r="AA954" i="2"/>
  <c r="AP954" i="2"/>
  <c r="M954" i="2"/>
  <c r="AC954" i="2"/>
  <c r="AR954" i="2"/>
  <c r="O954" i="2"/>
  <c r="AE954" i="2"/>
  <c r="AT954" i="2"/>
  <c r="Q954" i="2"/>
  <c r="AF954" i="2"/>
  <c r="S954" i="2"/>
  <c r="AH954" i="2"/>
  <c r="E954" i="2"/>
  <c r="U954" i="2"/>
  <c r="AJ954" i="2"/>
  <c r="G954" i="2"/>
  <c r="W954" i="2"/>
  <c r="AL954" i="2"/>
  <c r="I954" i="2"/>
  <c r="Y954" i="2"/>
  <c r="C954" i="2"/>
  <c r="AN954" i="2"/>
  <c r="K946" i="2"/>
  <c r="AA946" i="2"/>
  <c r="AP946" i="2"/>
  <c r="M946" i="2"/>
  <c r="AC946" i="2"/>
  <c r="AR946" i="2"/>
  <c r="O946" i="2"/>
  <c r="AE946" i="2"/>
  <c r="AT946" i="2"/>
  <c r="Q946" i="2"/>
  <c r="AF946" i="2"/>
  <c r="S946" i="2"/>
  <c r="AH946" i="2"/>
  <c r="E946" i="2"/>
  <c r="U946" i="2"/>
  <c r="AJ946" i="2"/>
  <c r="G946" i="2"/>
  <c r="W946" i="2"/>
  <c r="AL946" i="2"/>
  <c r="AN946" i="2"/>
  <c r="C946" i="2"/>
  <c r="I946" i="2"/>
  <c r="Y946" i="2"/>
  <c r="K938" i="2"/>
  <c r="AA938" i="2"/>
  <c r="AP938" i="2"/>
  <c r="M938" i="2"/>
  <c r="AC938" i="2"/>
  <c r="AR938" i="2"/>
  <c r="O938" i="2"/>
  <c r="AE938" i="2"/>
  <c r="AT938" i="2"/>
  <c r="Q938" i="2"/>
  <c r="AF938" i="2"/>
  <c r="S938" i="2"/>
  <c r="AH938" i="2"/>
  <c r="E938" i="2"/>
  <c r="U938" i="2"/>
  <c r="AJ938" i="2"/>
  <c r="G938" i="2"/>
  <c r="W938" i="2"/>
  <c r="AL938" i="2"/>
  <c r="I938" i="2"/>
  <c r="Y938" i="2"/>
  <c r="AN938" i="2"/>
  <c r="C938" i="2"/>
  <c r="K930" i="2"/>
  <c r="AA930" i="2"/>
  <c r="AP930" i="2"/>
  <c r="Q930" i="2"/>
  <c r="AH930" i="2"/>
  <c r="S930" i="2"/>
  <c r="AJ930" i="2"/>
  <c r="U930" i="2"/>
  <c r="AL930" i="2"/>
  <c r="E930" i="2"/>
  <c r="W930" i="2"/>
  <c r="AN930" i="2"/>
  <c r="G930" i="2"/>
  <c r="Y930" i="2"/>
  <c r="AR930" i="2"/>
  <c r="I930" i="2"/>
  <c r="AC930" i="2"/>
  <c r="AT930" i="2"/>
  <c r="M930" i="2"/>
  <c r="AE930" i="2"/>
  <c r="O930" i="2"/>
  <c r="C930" i="2"/>
  <c r="AF930" i="2"/>
  <c r="K922" i="2"/>
  <c r="AA922" i="2"/>
  <c r="AP922" i="2"/>
  <c r="U922" i="2"/>
  <c r="AL922" i="2"/>
  <c r="E922" i="2"/>
  <c r="W922" i="2"/>
  <c r="AN922" i="2"/>
  <c r="G922" i="2"/>
  <c r="Y922" i="2"/>
  <c r="AR922" i="2"/>
  <c r="I922" i="2"/>
  <c r="AC922" i="2"/>
  <c r="AT922" i="2"/>
  <c r="M922" i="2"/>
  <c r="AE922" i="2"/>
  <c r="O922" i="2"/>
  <c r="AF922" i="2"/>
  <c r="Q922" i="2"/>
  <c r="AH922" i="2"/>
  <c r="S922" i="2"/>
  <c r="AJ922" i="2"/>
  <c r="C922" i="2"/>
  <c r="K914" i="2"/>
  <c r="AA914" i="2"/>
  <c r="AP914" i="2"/>
  <c r="S914" i="2"/>
  <c r="AH914" i="2"/>
  <c r="G914" i="2"/>
  <c r="AC914" i="2"/>
  <c r="I914" i="2"/>
  <c r="AE914" i="2"/>
  <c r="M914" i="2"/>
  <c r="AF914" i="2"/>
  <c r="O914" i="2"/>
  <c r="AJ914" i="2"/>
  <c r="Q914" i="2"/>
  <c r="AL914" i="2"/>
  <c r="U914" i="2"/>
  <c r="AN914" i="2"/>
  <c r="W914" i="2"/>
  <c r="AR914" i="2"/>
  <c r="E914" i="2"/>
  <c r="Y914" i="2"/>
  <c r="AT914" i="2"/>
  <c r="C914" i="2"/>
  <c r="K906" i="2"/>
  <c r="AA906" i="2"/>
  <c r="AP906" i="2"/>
  <c r="S906" i="2"/>
  <c r="AH906" i="2"/>
  <c r="Q906" i="2"/>
  <c r="AL906" i="2"/>
  <c r="U906" i="2"/>
  <c r="AN906" i="2"/>
  <c r="W906" i="2"/>
  <c r="AR906" i="2"/>
  <c r="E906" i="2"/>
  <c r="Y906" i="2"/>
  <c r="AT906" i="2"/>
  <c r="G906" i="2"/>
  <c r="AC906" i="2"/>
  <c r="I906" i="2"/>
  <c r="AE906" i="2"/>
  <c r="M906" i="2"/>
  <c r="AF906" i="2"/>
  <c r="O906" i="2"/>
  <c r="AJ906" i="2"/>
  <c r="C906" i="2"/>
  <c r="K898" i="2"/>
  <c r="AA898" i="2"/>
  <c r="AP898" i="2"/>
  <c r="M898" i="2"/>
  <c r="AC898" i="2"/>
  <c r="AR898" i="2"/>
  <c r="Q898" i="2"/>
  <c r="AF898" i="2"/>
  <c r="S898" i="2"/>
  <c r="AH898" i="2"/>
  <c r="U898" i="2"/>
  <c r="W898" i="2"/>
  <c r="Y898" i="2"/>
  <c r="AE898" i="2"/>
  <c r="E898" i="2"/>
  <c r="AJ898" i="2"/>
  <c r="G898" i="2"/>
  <c r="AL898" i="2"/>
  <c r="I898" i="2"/>
  <c r="AN898" i="2"/>
  <c r="O898" i="2"/>
  <c r="AT898" i="2"/>
  <c r="C898" i="2"/>
  <c r="K890" i="2"/>
  <c r="AA890" i="2"/>
  <c r="AP890" i="2"/>
  <c r="M890" i="2"/>
  <c r="AC890" i="2"/>
  <c r="AR890" i="2"/>
  <c r="O890" i="2"/>
  <c r="AE890" i="2"/>
  <c r="AT890" i="2"/>
  <c r="Q890" i="2"/>
  <c r="AF890" i="2"/>
  <c r="S890" i="2"/>
  <c r="AH890" i="2"/>
  <c r="E890" i="2"/>
  <c r="U890" i="2"/>
  <c r="AJ890" i="2"/>
  <c r="G890" i="2"/>
  <c r="W890" i="2"/>
  <c r="AL890" i="2"/>
  <c r="I890" i="2"/>
  <c r="Y890" i="2"/>
  <c r="AN890" i="2"/>
  <c r="C890" i="2"/>
  <c r="K882" i="2"/>
  <c r="AA882" i="2"/>
  <c r="AP882" i="2"/>
  <c r="M882" i="2"/>
  <c r="AC882" i="2"/>
  <c r="AR882" i="2"/>
  <c r="O882" i="2"/>
  <c r="AE882" i="2"/>
  <c r="AT882" i="2"/>
  <c r="Q882" i="2"/>
  <c r="AF882" i="2"/>
  <c r="S882" i="2"/>
  <c r="AH882" i="2"/>
  <c r="E882" i="2"/>
  <c r="U882" i="2"/>
  <c r="AJ882" i="2"/>
  <c r="G882" i="2"/>
  <c r="W882" i="2"/>
  <c r="AL882" i="2"/>
  <c r="Y882" i="2"/>
  <c r="AN882" i="2"/>
  <c r="I882" i="2"/>
  <c r="C882" i="2"/>
  <c r="K874" i="2"/>
  <c r="AA874" i="2"/>
  <c r="AP874" i="2"/>
  <c r="M874" i="2"/>
  <c r="AC874" i="2"/>
  <c r="AR874" i="2"/>
  <c r="O874" i="2"/>
  <c r="AE874" i="2"/>
  <c r="AT874" i="2"/>
  <c r="Q874" i="2"/>
  <c r="AF874" i="2"/>
  <c r="S874" i="2"/>
  <c r="AH874" i="2"/>
  <c r="E874" i="2"/>
  <c r="U874" i="2"/>
  <c r="AJ874" i="2"/>
  <c r="G874" i="2"/>
  <c r="W874" i="2"/>
  <c r="AL874" i="2"/>
  <c r="I874" i="2"/>
  <c r="Y874" i="2"/>
  <c r="AN874" i="2"/>
  <c r="C874" i="2"/>
  <c r="K866" i="2"/>
  <c r="AA866" i="2"/>
  <c r="AP866" i="2"/>
  <c r="M866" i="2"/>
  <c r="AC866" i="2"/>
  <c r="AR866" i="2"/>
  <c r="O866" i="2"/>
  <c r="AE866" i="2"/>
  <c r="AT866" i="2"/>
  <c r="Q866" i="2"/>
  <c r="AF866" i="2"/>
  <c r="S866" i="2"/>
  <c r="AH866" i="2"/>
  <c r="E866" i="2"/>
  <c r="U866" i="2"/>
  <c r="AJ866" i="2"/>
  <c r="G866" i="2"/>
  <c r="W866" i="2"/>
  <c r="AL866" i="2"/>
  <c r="I866" i="2"/>
  <c r="Y866" i="2"/>
  <c r="AN866" i="2"/>
  <c r="C866" i="2"/>
  <c r="K858" i="2"/>
  <c r="AA858" i="2"/>
  <c r="AP858" i="2"/>
  <c r="M858" i="2"/>
  <c r="AC858" i="2"/>
  <c r="AR858" i="2"/>
  <c r="O858" i="2"/>
  <c r="AE858" i="2"/>
  <c r="AT858" i="2"/>
  <c r="Q858" i="2"/>
  <c r="AF858" i="2"/>
  <c r="S858" i="2"/>
  <c r="AH858" i="2"/>
  <c r="E858" i="2"/>
  <c r="U858" i="2"/>
  <c r="AJ858" i="2"/>
  <c r="G858" i="2"/>
  <c r="W858" i="2"/>
  <c r="AL858" i="2"/>
  <c r="I858" i="2"/>
  <c r="Y858" i="2"/>
  <c r="AN858" i="2"/>
  <c r="C858" i="2"/>
  <c r="K850" i="2"/>
  <c r="AA850" i="2"/>
  <c r="AP850" i="2"/>
  <c r="M850" i="2"/>
  <c r="AC850" i="2"/>
  <c r="AR850" i="2"/>
  <c r="O850" i="2"/>
  <c r="AE850" i="2"/>
  <c r="AT850" i="2"/>
  <c r="Q850" i="2"/>
  <c r="AF850" i="2"/>
  <c r="S850" i="2"/>
  <c r="AH850" i="2"/>
  <c r="E850" i="2"/>
  <c r="U850" i="2"/>
  <c r="AJ850" i="2"/>
  <c r="G850" i="2"/>
  <c r="W850" i="2"/>
  <c r="AL850" i="2"/>
  <c r="Y850" i="2"/>
  <c r="AN850" i="2"/>
  <c r="I850" i="2"/>
  <c r="C850" i="2"/>
  <c r="K842" i="2"/>
  <c r="AA842" i="2"/>
  <c r="AP842" i="2"/>
  <c r="M842" i="2"/>
  <c r="AC842" i="2"/>
  <c r="AR842" i="2"/>
  <c r="O842" i="2"/>
  <c r="AE842" i="2"/>
  <c r="AT842" i="2"/>
  <c r="Q842" i="2"/>
  <c r="AF842" i="2"/>
  <c r="S842" i="2"/>
  <c r="AH842" i="2"/>
  <c r="E842" i="2"/>
  <c r="U842" i="2"/>
  <c r="AJ842" i="2"/>
  <c r="G842" i="2"/>
  <c r="W842" i="2"/>
  <c r="AL842" i="2"/>
  <c r="I842" i="2"/>
  <c r="Y842" i="2"/>
  <c r="AN842" i="2"/>
  <c r="C842" i="2"/>
  <c r="E834" i="2"/>
  <c r="U834" i="2"/>
  <c r="AJ834" i="2"/>
  <c r="O834" i="2"/>
  <c r="AF834" i="2"/>
  <c r="Q834" i="2"/>
  <c r="AH834" i="2"/>
  <c r="S834" i="2"/>
  <c r="AL834" i="2"/>
  <c r="W834" i="2"/>
  <c r="AN834" i="2"/>
  <c r="G834" i="2"/>
  <c r="Y834" i="2"/>
  <c r="AP834" i="2"/>
  <c r="I834" i="2"/>
  <c r="AA834" i="2"/>
  <c r="AR834" i="2"/>
  <c r="K834" i="2"/>
  <c r="AC834" i="2"/>
  <c r="AT834" i="2"/>
  <c r="M834" i="2"/>
  <c r="AE834" i="2"/>
  <c r="C834" i="2"/>
  <c r="E826" i="2"/>
  <c r="U826" i="2"/>
  <c r="AJ826" i="2"/>
  <c r="S826" i="2"/>
  <c r="AL826" i="2"/>
  <c r="W826" i="2"/>
  <c r="AN826" i="2"/>
  <c r="G826" i="2"/>
  <c r="Y826" i="2"/>
  <c r="AP826" i="2"/>
  <c r="I826" i="2"/>
  <c r="AA826" i="2"/>
  <c r="AR826" i="2"/>
  <c r="K826" i="2"/>
  <c r="AC826" i="2"/>
  <c r="AT826" i="2"/>
  <c r="M826" i="2"/>
  <c r="AE826" i="2"/>
  <c r="O826" i="2"/>
  <c r="AF826" i="2"/>
  <c r="Q826" i="2"/>
  <c r="AH826" i="2"/>
  <c r="C826" i="2"/>
  <c r="E818" i="2"/>
  <c r="U818" i="2"/>
  <c r="AJ818" i="2"/>
  <c r="K818" i="2"/>
  <c r="AA818" i="2"/>
  <c r="AP818" i="2"/>
  <c r="M818" i="2"/>
  <c r="AC818" i="2"/>
  <c r="AR818" i="2"/>
  <c r="Q818" i="2"/>
  <c r="AN818" i="2"/>
  <c r="S818" i="2"/>
  <c r="AT818" i="2"/>
  <c r="W818" i="2"/>
  <c r="Y818" i="2"/>
  <c r="AE818" i="2"/>
  <c r="G818" i="2"/>
  <c r="AF818" i="2"/>
  <c r="I818" i="2"/>
  <c r="AH818" i="2"/>
  <c r="O818" i="2"/>
  <c r="AL818" i="2"/>
  <c r="C818" i="2"/>
  <c r="E810" i="2"/>
  <c r="U810" i="2"/>
  <c r="AJ810" i="2"/>
  <c r="K810" i="2"/>
  <c r="AA810" i="2"/>
  <c r="AP810" i="2"/>
  <c r="M810" i="2"/>
  <c r="AC810" i="2"/>
  <c r="AR810" i="2"/>
  <c r="I810" i="2"/>
  <c r="AH810" i="2"/>
  <c r="O810" i="2"/>
  <c r="AL810" i="2"/>
  <c r="Q810" i="2"/>
  <c r="AN810" i="2"/>
  <c r="S810" i="2"/>
  <c r="AT810" i="2"/>
  <c r="W810" i="2"/>
  <c r="Y810" i="2"/>
  <c r="AE810" i="2"/>
  <c r="G810" i="2"/>
  <c r="AF810" i="2"/>
  <c r="C810" i="2"/>
  <c r="E802" i="2"/>
  <c r="U802" i="2"/>
  <c r="AJ802" i="2"/>
  <c r="G802" i="2"/>
  <c r="W802" i="2"/>
  <c r="AL802" i="2"/>
  <c r="I802" i="2"/>
  <c r="Y802" i="2"/>
  <c r="AN802" i="2"/>
  <c r="K802" i="2"/>
  <c r="AA802" i="2"/>
  <c r="AP802" i="2"/>
  <c r="M802" i="2"/>
  <c r="AC802" i="2"/>
  <c r="AR802" i="2"/>
  <c r="O802" i="2"/>
  <c r="AE802" i="2"/>
  <c r="AT802" i="2"/>
  <c r="Q802" i="2"/>
  <c r="S802" i="2"/>
  <c r="AF802" i="2"/>
  <c r="AH802" i="2"/>
  <c r="C802" i="2"/>
  <c r="E794" i="2"/>
  <c r="U794" i="2"/>
  <c r="AJ794" i="2"/>
  <c r="G794" i="2"/>
  <c r="W794" i="2"/>
  <c r="AL794" i="2"/>
  <c r="I794" i="2"/>
  <c r="Y794" i="2"/>
  <c r="AN794" i="2"/>
  <c r="K794" i="2"/>
  <c r="AA794" i="2"/>
  <c r="AP794" i="2"/>
  <c r="M794" i="2"/>
  <c r="AC794" i="2"/>
  <c r="AR794" i="2"/>
  <c r="O794" i="2"/>
  <c r="AE794" i="2"/>
  <c r="AT794" i="2"/>
  <c r="Q794" i="2"/>
  <c r="AF794" i="2"/>
  <c r="S794" i="2"/>
  <c r="AH794" i="2"/>
  <c r="C794" i="2"/>
  <c r="E786" i="2"/>
  <c r="U786" i="2"/>
  <c r="AJ786" i="2"/>
  <c r="G786" i="2"/>
  <c r="W786" i="2"/>
  <c r="AL786" i="2"/>
  <c r="I786" i="2"/>
  <c r="Y786" i="2"/>
  <c r="AN786" i="2"/>
  <c r="K786" i="2"/>
  <c r="AA786" i="2"/>
  <c r="AP786" i="2"/>
  <c r="M786" i="2"/>
  <c r="AC786" i="2"/>
  <c r="AR786" i="2"/>
  <c r="O786" i="2"/>
  <c r="AE786" i="2"/>
  <c r="AT786" i="2"/>
  <c r="Q786" i="2"/>
  <c r="AF786" i="2"/>
  <c r="S786" i="2"/>
  <c r="AH786" i="2"/>
  <c r="C786" i="2"/>
  <c r="E778" i="2"/>
  <c r="U778" i="2"/>
  <c r="AJ778" i="2"/>
  <c r="G778" i="2"/>
  <c r="W778" i="2"/>
  <c r="AL778" i="2"/>
  <c r="I778" i="2"/>
  <c r="Y778" i="2"/>
  <c r="AN778" i="2"/>
  <c r="K778" i="2"/>
  <c r="AA778" i="2"/>
  <c r="AP778" i="2"/>
  <c r="M778" i="2"/>
  <c r="AC778" i="2"/>
  <c r="AR778" i="2"/>
  <c r="O778" i="2"/>
  <c r="AE778" i="2"/>
  <c r="AT778" i="2"/>
  <c r="Q778" i="2"/>
  <c r="AF778" i="2"/>
  <c r="AH778" i="2"/>
  <c r="S778" i="2"/>
  <c r="C778" i="2"/>
  <c r="E770" i="2"/>
  <c r="U770" i="2"/>
  <c r="AJ770" i="2"/>
  <c r="G770" i="2"/>
  <c r="W770" i="2"/>
  <c r="AL770" i="2"/>
  <c r="I770" i="2"/>
  <c r="Y770" i="2"/>
  <c r="AN770" i="2"/>
  <c r="K770" i="2"/>
  <c r="AA770" i="2"/>
  <c r="AP770" i="2"/>
  <c r="M770" i="2"/>
  <c r="AC770" i="2"/>
  <c r="AR770" i="2"/>
  <c r="O770" i="2"/>
  <c r="AE770" i="2"/>
  <c r="AT770" i="2"/>
  <c r="Q770" i="2"/>
  <c r="AF770" i="2"/>
  <c r="S770" i="2"/>
  <c r="AH770" i="2"/>
  <c r="C770" i="2"/>
  <c r="E762" i="2"/>
  <c r="U762" i="2"/>
  <c r="AJ762" i="2"/>
  <c r="G762" i="2"/>
  <c r="W762" i="2"/>
  <c r="AL762" i="2"/>
  <c r="I762" i="2"/>
  <c r="Y762" i="2"/>
  <c r="AN762" i="2"/>
  <c r="K762" i="2"/>
  <c r="AA762" i="2"/>
  <c r="AP762" i="2"/>
  <c r="M762" i="2"/>
  <c r="AC762" i="2"/>
  <c r="AR762" i="2"/>
  <c r="O762" i="2"/>
  <c r="AE762" i="2"/>
  <c r="AT762" i="2"/>
  <c r="Q762" i="2"/>
  <c r="AF762" i="2"/>
  <c r="S762" i="2"/>
  <c r="AH762" i="2"/>
  <c r="C762" i="2"/>
  <c r="S754" i="2"/>
  <c r="AH754" i="2"/>
  <c r="I754" i="2"/>
  <c r="AA754" i="2"/>
  <c r="AR754" i="2"/>
  <c r="K754" i="2"/>
  <c r="AC754" i="2"/>
  <c r="AT754" i="2"/>
  <c r="M754" i="2"/>
  <c r="AE754" i="2"/>
  <c r="O754" i="2"/>
  <c r="AF754" i="2"/>
  <c r="Q754" i="2"/>
  <c r="AJ754" i="2"/>
  <c r="U754" i="2"/>
  <c r="AL754" i="2"/>
  <c r="E754" i="2"/>
  <c r="W754" i="2"/>
  <c r="AN754" i="2"/>
  <c r="G754" i="2"/>
  <c r="Y754" i="2"/>
  <c r="AP754" i="2"/>
  <c r="C754" i="2"/>
  <c r="S746" i="2"/>
  <c r="AH746" i="2"/>
  <c r="M746" i="2"/>
  <c r="AE746" i="2"/>
  <c r="O746" i="2"/>
  <c r="AF746" i="2"/>
  <c r="Q746" i="2"/>
  <c r="AJ746" i="2"/>
  <c r="U746" i="2"/>
  <c r="AL746" i="2"/>
  <c r="E746" i="2"/>
  <c r="W746" i="2"/>
  <c r="AN746" i="2"/>
  <c r="G746" i="2"/>
  <c r="Y746" i="2"/>
  <c r="AP746" i="2"/>
  <c r="I746" i="2"/>
  <c r="AA746" i="2"/>
  <c r="AR746" i="2"/>
  <c r="K746" i="2"/>
  <c r="AC746" i="2"/>
  <c r="AT746" i="2"/>
  <c r="C746" i="2"/>
  <c r="S738" i="2"/>
  <c r="AH738" i="2"/>
  <c r="K738" i="2"/>
  <c r="Q738" i="2"/>
  <c r="AJ738" i="2"/>
  <c r="U738" i="2"/>
  <c r="AL738" i="2"/>
  <c r="W738" i="2"/>
  <c r="AN738" i="2"/>
  <c r="E738" i="2"/>
  <c r="Y738" i="2"/>
  <c r="AP738" i="2"/>
  <c r="G738" i="2"/>
  <c r="AA738" i="2"/>
  <c r="AR738" i="2"/>
  <c r="I738" i="2"/>
  <c r="AC738" i="2"/>
  <c r="AT738" i="2"/>
  <c r="M738" i="2"/>
  <c r="AE738" i="2"/>
  <c r="O738" i="2"/>
  <c r="AF738" i="2"/>
  <c r="C738" i="2"/>
  <c r="S730" i="2"/>
  <c r="AH730" i="2"/>
  <c r="K730" i="2"/>
  <c r="AA730" i="2"/>
  <c r="AP730" i="2"/>
  <c r="G730" i="2"/>
  <c r="AC730" i="2"/>
  <c r="I730" i="2"/>
  <c r="AE730" i="2"/>
  <c r="M730" i="2"/>
  <c r="AF730" i="2"/>
  <c r="O730" i="2"/>
  <c r="AJ730" i="2"/>
  <c r="Q730" i="2"/>
  <c r="AL730" i="2"/>
  <c r="U730" i="2"/>
  <c r="AN730" i="2"/>
  <c r="W730" i="2"/>
  <c r="AR730" i="2"/>
  <c r="E730" i="2"/>
  <c r="Y730" i="2"/>
  <c r="AT730" i="2"/>
  <c r="C730" i="2"/>
  <c r="S722" i="2"/>
  <c r="AH722" i="2"/>
  <c r="E722" i="2"/>
  <c r="U722" i="2"/>
  <c r="AJ722" i="2"/>
  <c r="G722" i="2"/>
  <c r="W722" i="2"/>
  <c r="AL722" i="2"/>
  <c r="I722" i="2"/>
  <c r="Y722" i="2"/>
  <c r="AN722" i="2"/>
  <c r="K722" i="2"/>
  <c r="AA722" i="2"/>
  <c r="AP722" i="2"/>
  <c r="M722" i="2"/>
  <c r="AC722" i="2"/>
  <c r="AR722" i="2"/>
  <c r="O722" i="2"/>
  <c r="Q722" i="2"/>
  <c r="AE722" i="2"/>
  <c r="AF722" i="2"/>
  <c r="AT722" i="2"/>
  <c r="C722" i="2"/>
  <c r="S714" i="2"/>
  <c r="AH714" i="2"/>
  <c r="E714" i="2"/>
  <c r="U714" i="2"/>
  <c r="AJ714" i="2"/>
  <c r="G714" i="2"/>
  <c r="W714" i="2"/>
  <c r="AL714" i="2"/>
  <c r="I714" i="2"/>
  <c r="Y714" i="2"/>
  <c r="AN714" i="2"/>
  <c r="K714" i="2"/>
  <c r="AA714" i="2"/>
  <c r="AP714" i="2"/>
  <c r="M714" i="2"/>
  <c r="AC714" i="2"/>
  <c r="AR714" i="2"/>
  <c r="O714" i="2"/>
  <c r="AE714" i="2"/>
  <c r="AT714" i="2"/>
  <c r="Q714" i="2"/>
  <c r="AF714" i="2"/>
  <c r="C714" i="2"/>
  <c r="S706" i="2"/>
  <c r="AH706" i="2"/>
  <c r="E706" i="2"/>
  <c r="U706" i="2"/>
  <c r="AJ706" i="2"/>
  <c r="G706" i="2"/>
  <c r="W706" i="2"/>
  <c r="AL706" i="2"/>
  <c r="I706" i="2"/>
  <c r="Y706" i="2"/>
  <c r="AN706" i="2"/>
  <c r="K706" i="2"/>
  <c r="AA706" i="2"/>
  <c r="AP706" i="2"/>
  <c r="M706" i="2"/>
  <c r="AC706" i="2"/>
  <c r="AR706" i="2"/>
  <c r="O706" i="2"/>
  <c r="AE706" i="2"/>
  <c r="AT706" i="2"/>
  <c r="AF706" i="2"/>
  <c r="Q706" i="2"/>
  <c r="C706" i="2"/>
  <c r="S698" i="2"/>
  <c r="AH698" i="2"/>
  <c r="E698" i="2"/>
  <c r="U698" i="2"/>
  <c r="AJ698" i="2"/>
  <c r="G698" i="2"/>
  <c r="W698" i="2"/>
  <c r="AL698" i="2"/>
  <c r="I698" i="2"/>
  <c r="Y698" i="2"/>
  <c r="AN698" i="2"/>
  <c r="K698" i="2"/>
  <c r="AA698" i="2"/>
  <c r="AP698" i="2"/>
  <c r="M698" i="2"/>
  <c r="AC698" i="2"/>
  <c r="AR698" i="2"/>
  <c r="O698" i="2"/>
  <c r="AE698" i="2"/>
  <c r="AT698" i="2"/>
  <c r="Q698" i="2"/>
  <c r="AF698" i="2"/>
  <c r="C698" i="2"/>
  <c r="S690" i="2"/>
  <c r="AH690" i="2"/>
  <c r="E690" i="2"/>
  <c r="U690" i="2"/>
  <c r="AJ690" i="2"/>
  <c r="G690" i="2"/>
  <c r="W690" i="2"/>
  <c r="AL690" i="2"/>
  <c r="I690" i="2"/>
  <c r="Y690" i="2"/>
  <c r="AN690" i="2"/>
  <c r="K690" i="2"/>
  <c r="AA690" i="2"/>
  <c r="AP690" i="2"/>
  <c r="M690" i="2"/>
  <c r="AC690" i="2"/>
  <c r="AR690" i="2"/>
  <c r="O690" i="2"/>
  <c r="AE690" i="2"/>
  <c r="AT690" i="2"/>
  <c r="Q690" i="2"/>
  <c r="AF690" i="2"/>
  <c r="C690" i="2"/>
  <c r="S682" i="2"/>
  <c r="AH682" i="2"/>
  <c r="E682" i="2"/>
  <c r="U682" i="2"/>
  <c r="AJ682" i="2"/>
  <c r="G682" i="2"/>
  <c r="W682" i="2"/>
  <c r="AL682" i="2"/>
  <c r="I682" i="2"/>
  <c r="Y682" i="2"/>
  <c r="AN682" i="2"/>
  <c r="K682" i="2"/>
  <c r="AA682" i="2"/>
  <c r="AP682" i="2"/>
  <c r="M682" i="2"/>
  <c r="AC682" i="2"/>
  <c r="AR682" i="2"/>
  <c r="O682" i="2"/>
  <c r="AE682" i="2"/>
  <c r="AT682" i="2"/>
  <c r="Q682" i="2"/>
  <c r="AF682" i="2"/>
  <c r="C682" i="2"/>
  <c r="S674" i="2"/>
  <c r="AH674" i="2"/>
  <c r="E674" i="2"/>
  <c r="U674" i="2"/>
  <c r="AJ674" i="2"/>
  <c r="G674" i="2"/>
  <c r="W674" i="2"/>
  <c r="AL674" i="2"/>
  <c r="I674" i="2"/>
  <c r="Y674" i="2"/>
  <c r="AN674" i="2"/>
  <c r="K674" i="2"/>
  <c r="AA674" i="2"/>
  <c r="AP674" i="2"/>
  <c r="M674" i="2"/>
  <c r="AC674" i="2"/>
  <c r="AR674" i="2"/>
  <c r="O674" i="2"/>
  <c r="AE674" i="2"/>
  <c r="AT674" i="2"/>
  <c r="AF674" i="2"/>
  <c r="Q674" i="2"/>
  <c r="C674" i="2"/>
  <c r="I666" i="2"/>
  <c r="Y666" i="2"/>
  <c r="AN666" i="2"/>
  <c r="S666" i="2"/>
  <c r="AJ666" i="2"/>
  <c r="U666" i="2"/>
  <c r="AL666" i="2"/>
  <c r="E666" i="2"/>
  <c r="W666" i="2"/>
  <c r="AP666" i="2"/>
  <c r="G666" i="2"/>
  <c r="AA666" i="2"/>
  <c r="AR666" i="2"/>
  <c r="K666" i="2"/>
  <c r="AC666" i="2"/>
  <c r="AT666" i="2"/>
  <c r="M666" i="2"/>
  <c r="AE666" i="2"/>
  <c r="O666" i="2"/>
  <c r="AF666" i="2"/>
  <c r="Q666" i="2"/>
  <c r="AH666" i="2"/>
  <c r="C666" i="2"/>
  <c r="I658" i="2"/>
  <c r="Y658" i="2"/>
  <c r="AN658" i="2"/>
  <c r="E658" i="2"/>
  <c r="W658" i="2"/>
  <c r="AP658" i="2"/>
  <c r="G658" i="2"/>
  <c r="AA658" i="2"/>
  <c r="AR658" i="2"/>
  <c r="K658" i="2"/>
  <c r="AC658" i="2"/>
  <c r="AT658" i="2"/>
  <c r="M658" i="2"/>
  <c r="AE658" i="2"/>
  <c r="O658" i="2"/>
  <c r="AF658" i="2"/>
  <c r="Q658" i="2"/>
  <c r="AH658" i="2"/>
  <c r="S658" i="2"/>
  <c r="AJ658" i="2"/>
  <c r="U658" i="2"/>
  <c r="AL658" i="2"/>
  <c r="C658" i="2"/>
  <c r="I650" i="2"/>
  <c r="Y650" i="2"/>
  <c r="AN650" i="2"/>
  <c r="Q650" i="2"/>
  <c r="AF650" i="2"/>
  <c r="M650" i="2"/>
  <c r="AH650" i="2"/>
  <c r="O650" i="2"/>
  <c r="AJ650" i="2"/>
  <c r="S650" i="2"/>
  <c r="AL650" i="2"/>
  <c r="U650" i="2"/>
  <c r="AP650" i="2"/>
  <c r="W650" i="2"/>
  <c r="AR650" i="2"/>
  <c r="E650" i="2"/>
  <c r="AA650" i="2"/>
  <c r="AT650" i="2"/>
  <c r="G650" i="2"/>
  <c r="AC650" i="2"/>
  <c r="K650" i="2"/>
  <c r="AE650" i="2"/>
  <c r="C650" i="2"/>
  <c r="I642" i="2"/>
  <c r="Y642" i="2"/>
  <c r="AN642" i="2"/>
  <c r="O642" i="2"/>
  <c r="AE642" i="2"/>
  <c r="AT642" i="2"/>
  <c r="Q642" i="2"/>
  <c r="AF642" i="2"/>
  <c r="K642" i="2"/>
  <c r="AJ642" i="2"/>
  <c r="M642" i="2"/>
  <c r="AL642" i="2"/>
  <c r="S642" i="2"/>
  <c r="AP642" i="2"/>
  <c r="U642" i="2"/>
  <c r="AR642" i="2"/>
  <c r="W642" i="2"/>
  <c r="AA642" i="2"/>
  <c r="E642" i="2"/>
  <c r="AC642" i="2"/>
  <c r="G642" i="2"/>
  <c r="AH642" i="2"/>
  <c r="C642" i="2"/>
  <c r="I634" i="2"/>
  <c r="Y634" i="2"/>
  <c r="AN634" i="2"/>
  <c r="K634" i="2"/>
  <c r="AA634" i="2"/>
  <c r="AP634" i="2"/>
  <c r="M634" i="2"/>
  <c r="AC634" i="2"/>
  <c r="AR634" i="2"/>
  <c r="O634" i="2"/>
  <c r="AE634" i="2"/>
  <c r="AT634" i="2"/>
  <c r="Q634" i="2"/>
  <c r="AF634" i="2"/>
  <c r="S634" i="2"/>
  <c r="AH634" i="2"/>
  <c r="U634" i="2"/>
  <c r="W634" i="2"/>
  <c r="AJ634" i="2"/>
  <c r="AL634" i="2"/>
  <c r="E634" i="2"/>
  <c r="G634" i="2"/>
  <c r="C634" i="2"/>
  <c r="I626" i="2"/>
  <c r="Y626" i="2"/>
  <c r="AN626" i="2"/>
  <c r="K626" i="2"/>
  <c r="AA626" i="2"/>
  <c r="AP626" i="2"/>
  <c r="M626" i="2"/>
  <c r="AC626" i="2"/>
  <c r="AR626" i="2"/>
  <c r="O626" i="2"/>
  <c r="AE626" i="2"/>
  <c r="AT626" i="2"/>
  <c r="Q626" i="2"/>
  <c r="AF626" i="2"/>
  <c r="S626" i="2"/>
  <c r="AH626" i="2"/>
  <c r="E626" i="2"/>
  <c r="U626" i="2"/>
  <c r="AJ626" i="2"/>
  <c r="G626" i="2"/>
  <c r="W626" i="2"/>
  <c r="AL626" i="2"/>
  <c r="C626" i="2"/>
  <c r="I618" i="2"/>
  <c r="Y618" i="2"/>
  <c r="AN618" i="2"/>
  <c r="K618" i="2"/>
  <c r="AA618" i="2"/>
  <c r="AP618" i="2"/>
  <c r="M618" i="2"/>
  <c r="AC618" i="2"/>
  <c r="AR618" i="2"/>
  <c r="O618" i="2"/>
  <c r="AE618" i="2"/>
  <c r="AT618" i="2"/>
  <c r="Q618" i="2"/>
  <c r="AF618" i="2"/>
  <c r="S618" i="2"/>
  <c r="AH618" i="2"/>
  <c r="E618" i="2"/>
  <c r="U618" i="2"/>
  <c r="AJ618" i="2"/>
  <c r="G618" i="2"/>
  <c r="W618" i="2"/>
  <c r="AL618" i="2"/>
  <c r="C618" i="2"/>
  <c r="I610" i="2"/>
  <c r="Y610" i="2"/>
  <c r="AN610" i="2"/>
  <c r="K610" i="2"/>
  <c r="AA610" i="2"/>
  <c r="AP610" i="2"/>
  <c r="M610" i="2"/>
  <c r="AC610" i="2"/>
  <c r="AR610" i="2"/>
  <c r="O610" i="2"/>
  <c r="AE610" i="2"/>
  <c r="AT610" i="2"/>
  <c r="Q610" i="2"/>
  <c r="AF610" i="2"/>
  <c r="S610" i="2"/>
  <c r="AH610" i="2"/>
  <c r="E610" i="2"/>
  <c r="U610" i="2"/>
  <c r="AJ610" i="2"/>
  <c r="W610" i="2"/>
  <c r="AL610" i="2"/>
  <c r="G610" i="2"/>
  <c r="C610" i="2"/>
  <c r="I602" i="2"/>
  <c r="Y602" i="2"/>
  <c r="AN602" i="2"/>
  <c r="K602" i="2"/>
  <c r="AA602" i="2"/>
  <c r="AP602" i="2"/>
  <c r="M602" i="2"/>
  <c r="AC602" i="2"/>
  <c r="AR602" i="2"/>
  <c r="O602" i="2"/>
  <c r="AE602" i="2"/>
  <c r="AT602" i="2"/>
  <c r="Q602" i="2"/>
  <c r="AF602" i="2"/>
  <c r="S602" i="2"/>
  <c r="AH602" i="2"/>
  <c r="E602" i="2"/>
  <c r="U602" i="2"/>
  <c r="AJ602" i="2"/>
  <c r="G602" i="2"/>
  <c r="W602" i="2"/>
  <c r="AL602" i="2"/>
  <c r="C602" i="2"/>
  <c r="I594" i="2"/>
  <c r="Y594" i="2"/>
  <c r="AN594" i="2"/>
  <c r="K594" i="2"/>
  <c r="AA594" i="2"/>
  <c r="AP594" i="2"/>
  <c r="M594" i="2"/>
  <c r="AC594" i="2"/>
  <c r="AR594" i="2"/>
  <c r="O594" i="2"/>
  <c r="AE594" i="2"/>
  <c r="AT594" i="2"/>
  <c r="Q594" i="2"/>
  <c r="AF594" i="2"/>
  <c r="S594" i="2"/>
  <c r="AH594" i="2"/>
  <c r="E594" i="2"/>
  <c r="U594" i="2"/>
  <c r="AJ594" i="2"/>
  <c r="G594" i="2"/>
  <c r="W594" i="2"/>
  <c r="AL594" i="2"/>
  <c r="C594" i="2"/>
  <c r="K586" i="2"/>
  <c r="G586" i="2"/>
  <c r="Y586" i="2"/>
  <c r="AN586" i="2"/>
  <c r="I586" i="2"/>
  <c r="AA586" i="2"/>
  <c r="AP586" i="2"/>
  <c r="M586" i="2"/>
  <c r="AC586" i="2"/>
  <c r="AR586" i="2"/>
  <c r="O586" i="2"/>
  <c r="AE586" i="2"/>
  <c r="AT586" i="2"/>
  <c r="Q586" i="2"/>
  <c r="AF586" i="2"/>
  <c r="S586" i="2"/>
  <c r="AH586" i="2"/>
  <c r="U586" i="2"/>
  <c r="AJ586" i="2"/>
  <c r="E586" i="2"/>
  <c r="W586" i="2"/>
  <c r="AL586" i="2"/>
  <c r="C586" i="2"/>
  <c r="K578" i="2"/>
  <c r="AA578" i="2"/>
  <c r="AP578" i="2"/>
  <c r="M578" i="2"/>
  <c r="AE578" i="2"/>
  <c r="O578" i="2"/>
  <c r="AF578" i="2"/>
  <c r="Q578" i="2"/>
  <c r="AH578" i="2"/>
  <c r="S578" i="2"/>
  <c r="AJ578" i="2"/>
  <c r="U578" i="2"/>
  <c r="AL578" i="2"/>
  <c r="E578" i="2"/>
  <c r="W578" i="2"/>
  <c r="AN578" i="2"/>
  <c r="G578" i="2"/>
  <c r="Y578" i="2"/>
  <c r="AR578" i="2"/>
  <c r="I578" i="2"/>
  <c r="AC578" i="2"/>
  <c r="AT578" i="2"/>
  <c r="C578" i="2"/>
  <c r="K570" i="2"/>
  <c r="AA570" i="2"/>
  <c r="AP570" i="2"/>
  <c r="Q570" i="2"/>
  <c r="AF570" i="2"/>
  <c r="S570" i="2"/>
  <c r="AH570" i="2"/>
  <c r="E570" i="2"/>
  <c r="AC570" i="2"/>
  <c r="G570" i="2"/>
  <c r="AE570" i="2"/>
  <c r="I570" i="2"/>
  <c r="AJ570" i="2"/>
  <c r="M570" i="2"/>
  <c r="AL570" i="2"/>
  <c r="O570" i="2"/>
  <c r="AN570" i="2"/>
  <c r="U570" i="2"/>
  <c r="AR570" i="2"/>
  <c r="W570" i="2"/>
  <c r="AT570" i="2"/>
  <c r="Y570" i="2"/>
  <c r="C570" i="2"/>
  <c r="K562" i="2"/>
  <c r="AA562" i="2"/>
  <c r="AP562" i="2"/>
  <c r="Q562" i="2"/>
  <c r="AF562" i="2"/>
  <c r="S562" i="2"/>
  <c r="AH562" i="2"/>
  <c r="W562" i="2"/>
  <c r="AT562" i="2"/>
  <c r="Y562" i="2"/>
  <c r="E562" i="2"/>
  <c r="AC562" i="2"/>
  <c r="G562" i="2"/>
  <c r="AE562" i="2"/>
  <c r="I562" i="2"/>
  <c r="AJ562" i="2"/>
  <c r="M562" i="2"/>
  <c r="AL562" i="2"/>
  <c r="O562" i="2"/>
  <c r="AN562" i="2"/>
  <c r="U562" i="2"/>
  <c r="AR562" i="2"/>
  <c r="C562" i="2"/>
  <c r="K554" i="2"/>
  <c r="AA554" i="2"/>
  <c r="AP554" i="2"/>
  <c r="M554" i="2"/>
  <c r="AC554" i="2"/>
  <c r="AR554" i="2"/>
  <c r="O554" i="2"/>
  <c r="AE554" i="2"/>
  <c r="AT554" i="2"/>
  <c r="Q554" i="2"/>
  <c r="AF554" i="2"/>
  <c r="S554" i="2"/>
  <c r="AH554" i="2"/>
  <c r="E554" i="2"/>
  <c r="U554" i="2"/>
  <c r="AJ554" i="2"/>
  <c r="G554" i="2"/>
  <c r="W554" i="2"/>
  <c r="AL554" i="2"/>
  <c r="I554" i="2"/>
  <c r="Y554" i="2"/>
  <c r="AN554" i="2"/>
  <c r="C554" i="2"/>
  <c r="K546" i="2"/>
  <c r="AA546" i="2"/>
  <c r="AP546" i="2"/>
  <c r="M546" i="2"/>
  <c r="AC546" i="2"/>
  <c r="AR546" i="2"/>
  <c r="O546" i="2"/>
  <c r="AE546" i="2"/>
  <c r="AT546" i="2"/>
  <c r="Q546" i="2"/>
  <c r="AF546" i="2"/>
  <c r="S546" i="2"/>
  <c r="AH546" i="2"/>
  <c r="E546" i="2"/>
  <c r="U546" i="2"/>
  <c r="AJ546" i="2"/>
  <c r="G546" i="2"/>
  <c r="W546" i="2"/>
  <c r="AL546" i="2"/>
  <c r="I546" i="2"/>
  <c r="Y546" i="2"/>
  <c r="AN546" i="2"/>
  <c r="C546" i="2"/>
  <c r="K538" i="2"/>
  <c r="AA538" i="2"/>
  <c r="AP538" i="2"/>
  <c r="M538" i="2"/>
  <c r="AC538" i="2"/>
  <c r="AR538" i="2"/>
  <c r="O538" i="2"/>
  <c r="AE538" i="2"/>
  <c r="AT538" i="2"/>
  <c r="Q538" i="2"/>
  <c r="AF538" i="2"/>
  <c r="S538" i="2"/>
  <c r="AH538" i="2"/>
  <c r="E538" i="2"/>
  <c r="U538" i="2"/>
  <c r="AJ538" i="2"/>
  <c r="G538" i="2"/>
  <c r="W538" i="2"/>
  <c r="AL538" i="2"/>
  <c r="I538" i="2"/>
  <c r="Y538" i="2"/>
  <c r="AN538" i="2"/>
  <c r="C538" i="2"/>
  <c r="K530" i="2"/>
  <c r="AA530" i="2"/>
  <c r="AP530" i="2"/>
  <c r="M530" i="2"/>
  <c r="AC530" i="2"/>
  <c r="AR530" i="2"/>
  <c r="O530" i="2"/>
  <c r="AE530" i="2"/>
  <c r="AT530" i="2"/>
  <c r="Q530" i="2"/>
  <c r="AF530" i="2"/>
  <c r="S530" i="2"/>
  <c r="AH530" i="2"/>
  <c r="E530" i="2"/>
  <c r="U530" i="2"/>
  <c r="AJ530" i="2"/>
  <c r="G530" i="2"/>
  <c r="W530" i="2"/>
  <c r="AL530" i="2"/>
  <c r="Y530" i="2"/>
  <c r="AN530" i="2"/>
  <c r="I530" i="2"/>
  <c r="C530" i="2"/>
  <c r="K522" i="2"/>
  <c r="AA522" i="2"/>
  <c r="AP522" i="2"/>
  <c r="M522" i="2"/>
  <c r="AC522" i="2"/>
  <c r="AR522" i="2"/>
  <c r="O522" i="2"/>
  <c r="AE522" i="2"/>
  <c r="AT522" i="2"/>
  <c r="Q522" i="2"/>
  <c r="AF522" i="2"/>
  <c r="S522" i="2"/>
  <c r="AH522" i="2"/>
  <c r="E522" i="2"/>
  <c r="U522" i="2"/>
  <c r="AJ522" i="2"/>
  <c r="G522" i="2"/>
  <c r="W522" i="2"/>
  <c r="AL522" i="2"/>
  <c r="I522" i="2"/>
  <c r="Y522" i="2"/>
  <c r="AN522" i="2"/>
  <c r="C522" i="2"/>
  <c r="K514" i="2"/>
  <c r="AA514" i="2"/>
  <c r="AP514" i="2"/>
  <c r="M514" i="2"/>
  <c r="AC514" i="2"/>
  <c r="AR514" i="2"/>
  <c r="O514" i="2"/>
  <c r="AE514" i="2"/>
  <c r="AT514" i="2"/>
  <c r="Q514" i="2"/>
  <c r="AF514" i="2"/>
  <c r="S514" i="2"/>
  <c r="AH514" i="2"/>
  <c r="E514" i="2"/>
  <c r="U514" i="2"/>
  <c r="AJ514" i="2"/>
  <c r="G514" i="2"/>
  <c r="W514" i="2"/>
  <c r="AL514" i="2"/>
  <c r="I514" i="2"/>
  <c r="Y514" i="2"/>
  <c r="AN514" i="2"/>
  <c r="C514" i="2"/>
  <c r="S506" i="2"/>
  <c r="AH506" i="2"/>
  <c r="I506" i="2"/>
  <c r="AA506" i="2"/>
  <c r="AR506" i="2"/>
  <c r="K506" i="2"/>
  <c r="AC506" i="2"/>
  <c r="AT506" i="2"/>
  <c r="M506" i="2"/>
  <c r="AE506" i="2"/>
  <c r="O506" i="2"/>
  <c r="AF506" i="2"/>
  <c r="Q506" i="2"/>
  <c r="AJ506" i="2"/>
  <c r="U506" i="2"/>
  <c r="AL506" i="2"/>
  <c r="E506" i="2"/>
  <c r="W506" i="2"/>
  <c r="AN506" i="2"/>
  <c r="G506" i="2"/>
  <c r="Y506" i="2"/>
  <c r="AP506" i="2"/>
  <c r="C506" i="2"/>
  <c r="S498" i="2"/>
  <c r="AH498" i="2"/>
  <c r="M498" i="2"/>
  <c r="AE498" i="2"/>
  <c r="O498" i="2"/>
  <c r="AF498" i="2"/>
  <c r="Q498" i="2"/>
  <c r="AJ498" i="2"/>
  <c r="U498" i="2"/>
  <c r="AL498" i="2"/>
  <c r="E498" i="2"/>
  <c r="W498" i="2"/>
  <c r="AN498" i="2"/>
  <c r="G498" i="2"/>
  <c r="Y498" i="2"/>
  <c r="AP498" i="2"/>
  <c r="I498" i="2"/>
  <c r="AA498" i="2"/>
  <c r="AR498" i="2"/>
  <c r="AT498" i="2"/>
  <c r="K498" i="2"/>
  <c r="AC498" i="2"/>
  <c r="C498" i="2"/>
  <c r="S490" i="2"/>
  <c r="AH490" i="2"/>
  <c r="I490" i="2"/>
  <c r="Y490" i="2"/>
  <c r="AN490" i="2"/>
  <c r="K490" i="2"/>
  <c r="AA490" i="2"/>
  <c r="AP490" i="2"/>
  <c r="O490" i="2"/>
  <c r="AL490" i="2"/>
  <c r="Q490" i="2"/>
  <c r="AR490" i="2"/>
  <c r="U490" i="2"/>
  <c r="AT490" i="2"/>
  <c r="W490" i="2"/>
  <c r="AC490" i="2"/>
  <c r="E490" i="2"/>
  <c r="AE490" i="2"/>
  <c r="G490" i="2"/>
  <c r="AF490" i="2"/>
  <c r="M490" i="2"/>
  <c r="AJ490" i="2"/>
  <c r="C490" i="2"/>
  <c r="S482" i="2"/>
  <c r="AH482" i="2"/>
  <c r="E482" i="2"/>
  <c r="U482" i="2"/>
  <c r="AJ482" i="2"/>
  <c r="G482" i="2"/>
  <c r="W482" i="2"/>
  <c r="AL482" i="2"/>
  <c r="I482" i="2"/>
  <c r="Y482" i="2"/>
  <c r="AN482" i="2"/>
  <c r="K482" i="2"/>
  <c r="AA482" i="2"/>
  <c r="AP482" i="2"/>
  <c r="M482" i="2"/>
  <c r="AC482" i="2"/>
  <c r="AR482" i="2"/>
  <c r="O482" i="2"/>
  <c r="AE482" i="2"/>
  <c r="Q482" i="2"/>
  <c r="AF482" i="2"/>
  <c r="AT482" i="2"/>
  <c r="C482" i="2"/>
  <c r="S474" i="2"/>
  <c r="AH474" i="2"/>
  <c r="E474" i="2"/>
  <c r="U474" i="2"/>
  <c r="AJ474" i="2"/>
  <c r="G474" i="2"/>
  <c r="W474" i="2"/>
  <c r="AL474" i="2"/>
  <c r="I474" i="2"/>
  <c r="Y474" i="2"/>
  <c r="AN474" i="2"/>
  <c r="K474" i="2"/>
  <c r="AA474" i="2"/>
  <c r="AP474" i="2"/>
  <c r="M474" i="2"/>
  <c r="AC474" i="2"/>
  <c r="AR474" i="2"/>
  <c r="O474" i="2"/>
  <c r="AE474" i="2"/>
  <c r="AT474" i="2"/>
  <c r="Q474" i="2"/>
  <c r="AF474" i="2"/>
  <c r="C474" i="2"/>
  <c r="S466" i="2"/>
  <c r="AH466" i="2"/>
  <c r="E466" i="2"/>
  <c r="U466" i="2"/>
  <c r="AJ466" i="2"/>
  <c r="G466" i="2"/>
  <c r="W466" i="2"/>
  <c r="AL466" i="2"/>
  <c r="I466" i="2"/>
  <c r="Y466" i="2"/>
  <c r="AN466" i="2"/>
  <c r="K466" i="2"/>
  <c r="AA466" i="2"/>
  <c r="AP466" i="2"/>
  <c r="M466" i="2"/>
  <c r="AC466" i="2"/>
  <c r="AR466" i="2"/>
  <c r="O466" i="2"/>
  <c r="AE466" i="2"/>
  <c r="AT466" i="2"/>
  <c r="Q466" i="2"/>
  <c r="AF466" i="2"/>
  <c r="C466" i="2"/>
  <c r="S458" i="2"/>
  <c r="AH458" i="2"/>
  <c r="E458" i="2"/>
  <c r="U458" i="2"/>
  <c r="AJ458" i="2"/>
  <c r="G458" i="2"/>
  <c r="W458" i="2"/>
  <c r="AL458" i="2"/>
  <c r="I458" i="2"/>
  <c r="Y458" i="2"/>
  <c r="AN458" i="2"/>
  <c r="K458" i="2"/>
  <c r="AA458" i="2"/>
  <c r="AP458" i="2"/>
  <c r="M458" i="2"/>
  <c r="AC458" i="2"/>
  <c r="AR458" i="2"/>
  <c r="O458" i="2"/>
  <c r="AE458" i="2"/>
  <c r="AT458" i="2"/>
  <c r="AF458" i="2"/>
  <c r="Q458" i="2"/>
  <c r="C458" i="2"/>
  <c r="S450" i="2"/>
  <c r="AH450" i="2"/>
  <c r="E450" i="2"/>
  <c r="U450" i="2"/>
  <c r="AJ450" i="2"/>
  <c r="G450" i="2"/>
  <c r="W450" i="2"/>
  <c r="AL450" i="2"/>
  <c r="I450" i="2"/>
  <c r="Y450" i="2"/>
  <c r="AN450" i="2"/>
  <c r="K450" i="2"/>
  <c r="AA450" i="2"/>
  <c r="AP450" i="2"/>
  <c r="M450" i="2"/>
  <c r="AC450" i="2"/>
  <c r="AR450" i="2"/>
  <c r="O450" i="2"/>
  <c r="AE450" i="2"/>
  <c r="AT450" i="2"/>
  <c r="Q450" i="2"/>
  <c r="AF450" i="2"/>
  <c r="C450" i="2"/>
  <c r="O442" i="2"/>
  <c r="AE442" i="2"/>
  <c r="AT442" i="2"/>
  <c r="Q442" i="2"/>
  <c r="AH442" i="2"/>
  <c r="S442" i="2"/>
  <c r="AJ442" i="2"/>
  <c r="U442" i="2"/>
  <c r="AL442" i="2"/>
  <c r="E442" i="2"/>
  <c r="W442" i="2"/>
  <c r="AN442" i="2"/>
  <c r="G442" i="2"/>
  <c r="Y442" i="2"/>
  <c r="AP442" i="2"/>
  <c r="I442" i="2"/>
  <c r="AA442" i="2"/>
  <c r="AR442" i="2"/>
  <c r="K442" i="2"/>
  <c r="AC442" i="2"/>
  <c r="M442" i="2"/>
  <c r="AF442" i="2"/>
  <c r="C442" i="2"/>
  <c r="O434" i="2"/>
  <c r="AE434" i="2"/>
  <c r="AT434" i="2"/>
  <c r="U434" i="2"/>
  <c r="AL434" i="2"/>
  <c r="E434" i="2"/>
  <c r="W434" i="2"/>
  <c r="AN434" i="2"/>
  <c r="G434" i="2"/>
  <c r="Y434" i="2"/>
  <c r="AP434" i="2"/>
  <c r="I434" i="2"/>
  <c r="AA434" i="2"/>
  <c r="AR434" i="2"/>
  <c r="K434" i="2"/>
  <c r="AC434" i="2"/>
  <c r="M434" i="2"/>
  <c r="AF434" i="2"/>
  <c r="Q434" i="2"/>
  <c r="AH434" i="2"/>
  <c r="S434" i="2"/>
  <c r="AJ434" i="2"/>
  <c r="C434" i="2"/>
  <c r="O426" i="2"/>
  <c r="AE426" i="2"/>
  <c r="AT426" i="2"/>
  <c r="Q426" i="2"/>
  <c r="E426" i="2"/>
  <c r="U426" i="2"/>
  <c r="AJ426" i="2"/>
  <c r="G426" i="2"/>
  <c r="W426" i="2"/>
  <c r="AL426" i="2"/>
  <c r="K426" i="2"/>
  <c r="AN426" i="2"/>
  <c r="M426" i="2"/>
  <c r="AP426" i="2"/>
  <c r="S426" i="2"/>
  <c r="AR426" i="2"/>
  <c r="Y426" i="2"/>
  <c r="AA426" i="2"/>
  <c r="AC426" i="2"/>
  <c r="AF426" i="2"/>
  <c r="I426" i="2"/>
  <c r="AH426" i="2"/>
  <c r="C426" i="2"/>
  <c r="O418" i="2"/>
  <c r="AE418" i="2"/>
  <c r="AT418" i="2"/>
  <c r="Q418" i="2"/>
  <c r="AF418" i="2"/>
  <c r="S418" i="2"/>
  <c r="AH418" i="2"/>
  <c r="E418" i="2"/>
  <c r="U418" i="2"/>
  <c r="AJ418" i="2"/>
  <c r="G418" i="2"/>
  <c r="W418" i="2"/>
  <c r="AL418" i="2"/>
  <c r="I418" i="2"/>
  <c r="Y418" i="2"/>
  <c r="AN418" i="2"/>
  <c r="K418" i="2"/>
  <c r="AA418" i="2"/>
  <c r="AP418" i="2"/>
  <c r="M418" i="2"/>
  <c r="AC418" i="2"/>
  <c r="AR418" i="2"/>
  <c r="C418" i="2"/>
  <c r="O410" i="2"/>
  <c r="AE410" i="2"/>
  <c r="AT410" i="2"/>
  <c r="Q410" i="2"/>
  <c r="AF410" i="2"/>
  <c r="S410" i="2"/>
  <c r="AH410" i="2"/>
  <c r="E410" i="2"/>
  <c r="U410" i="2"/>
  <c r="AJ410" i="2"/>
  <c r="G410" i="2"/>
  <c r="W410" i="2"/>
  <c r="AL410" i="2"/>
  <c r="I410" i="2"/>
  <c r="Y410" i="2"/>
  <c r="AN410" i="2"/>
  <c r="K410" i="2"/>
  <c r="AA410" i="2"/>
  <c r="AP410" i="2"/>
  <c r="M410" i="2"/>
  <c r="AC410" i="2"/>
  <c r="AR410" i="2"/>
  <c r="C410" i="2"/>
  <c r="O402" i="2"/>
  <c r="AE402" i="2"/>
  <c r="AT402" i="2"/>
  <c r="Q402" i="2"/>
  <c r="AF402" i="2"/>
  <c r="S402" i="2"/>
  <c r="AH402" i="2"/>
  <c r="E402" i="2"/>
  <c r="U402" i="2"/>
  <c r="AJ402" i="2"/>
  <c r="G402" i="2"/>
  <c r="W402" i="2"/>
  <c r="AL402" i="2"/>
  <c r="I402" i="2"/>
  <c r="Y402" i="2"/>
  <c r="AN402" i="2"/>
  <c r="K402" i="2"/>
  <c r="AA402" i="2"/>
  <c r="AP402" i="2"/>
  <c r="AR402" i="2"/>
  <c r="M402" i="2"/>
  <c r="AC402" i="2"/>
  <c r="C402" i="2"/>
  <c r="O394" i="2"/>
  <c r="AE394" i="2"/>
  <c r="AT394" i="2"/>
  <c r="Q394" i="2"/>
  <c r="AF394" i="2"/>
  <c r="S394" i="2"/>
  <c r="AH394" i="2"/>
  <c r="E394" i="2"/>
  <c r="U394" i="2"/>
  <c r="AJ394" i="2"/>
  <c r="G394" i="2"/>
  <c r="W394" i="2"/>
  <c r="AL394" i="2"/>
  <c r="I394" i="2"/>
  <c r="Y394" i="2"/>
  <c r="AN394" i="2"/>
  <c r="K394" i="2"/>
  <c r="AA394" i="2"/>
  <c r="AP394" i="2"/>
  <c r="M394" i="2"/>
  <c r="AC394" i="2"/>
  <c r="AR394" i="2"/>
  <c r="C394" i="2"/>
  <c r="I386" i="2"/>
  <c r="Y386" i="2"/>
  <c r="AN386" i="2"/>
  <c r="E386" i="2"/>
  <c r="W386" i="2"/>
  <c r="AP386" i="2"/>
  <c r="G386" i="2"/>
  <c r="AA386" i="2"/>
  <c r="AR386" i="2"/>
  <c r="K386" i="2"/>
  <c r="AC386" i="2"/>
  <c r="AT386" i="2"/>
  <c r="M386" i="2"/>
  <c r="AE386" i="2"/>
  <c r="O386" i="2"/>
  <c r="AF386" i="2"/>
  <c r="Q386" i="2"/>
  <c r="AH386" i="2"/>
  <c r="S386" i="2"/>
  <c r="AJ386" i="2"/>
  <c r="U386" i="2"/>
  <c r="AL386" i="2"/>
  <c r="C386" i="2"/>
  <c r="I378" i="2"/>
  <c r="Y378" i="2"/>
  <c r="AN378" i="2"/>
  <c r="K378" i="2"/>
  <c r="AA378" i="2"/>
  <c r="AP378" i="2"/>
  <c r="M378" i="2"/>
  <c r="AC378" i="2"/>
  <c r="AR378" i="2"/>
  <c r="O378" i="2"/>
  <c r="AE378" i="2"/>
  <c r="AT378" i="2"/>
  <c r="Q378" i="2"/>
  <c r="AF378" i="2"/>
  <c r="W378" i="2"/>
  <c r="AH378" i="2"/>
  <c r="AJ378" i="2"/>
  <c r="AL378" i="2"/>
  <c r="E378" i="2"/>
  <c r="G378" i="2"/>
  <c r="S378" i="2"/>
  <c r="U378" i="2"/>
  <c r="C378" i="2"/>
  <c r="I370" i="2"/>
  <c r="Y370" i="2"/>
  <c r="AN370" i="2"/>
  <c r="K370" i="2"/>
  <c r="AA370" i="2"/>
  <c r="AP370" i="2"/>
  <c r="M370" i="2"/>
  <c r="AC370" i="2"/>
  <c r="AR370" i="2"/>
  <c r="O370" i="2"/>
  <c r="AE370" i="2"/>
  <c r="AT370" i="2"/>
  <c r="Q370" i="2"/>
  <c r="AF370" i="2"/>
  <c r="S370" i="2"/>
  <c r="AH370" i="2"/>
  <c r="E370" i="2"/>
  <c r="U370" i="2"/>
  <c r="AJ370" i="2"/>
  <c r="G370" i="2"/>
  <c r="W370" i="2"/>
  <c r="AL370" i="2"/>
  <c r="C370" i="2"/>
  <c r="I362" i="2"/>
  <c r="Y362" i="2"/>
  <c r="AN362" i="2"/>
  <c r="K362" i="2"/>
  <c r="AA362" i="2"/>
  <c r="AP362" i="2"/>
  <c r="M362" i="2"/>
  <c r="AC362" i="2"/>
  <c r="AR362" i="2"/>
  <c r="O362" i="2"/>
  <c r="AE362" i="2"/>
  <c r="AT362" i="2"/>
  <c r="Q362" i="2"/>
  <c r="AF362" i="2"/>
  <c r="S362" i="2"/>
  <c r="AH362" i="2"/>
  <c r="E362" i="2"/>
  <c r="U362" i="2"/>
  <c r="AJ362" i="2"/>
  <c r="G362" i="2"/>
  <c r="W362" i="2"/>
  <c r="AL362" i="2"/>
  <c r="C362" i="2"/>
  <c r="I354" i="2"/>
  <c r="Y354" i="2"/>
  <c r="AN354" i="2"/>
  <c r="K354" i="2"/>
  <c r="AA354" i="2"/>
  <c r="AP354" i="2"/>
  <c r="M354" i="2"/>
  <c r="AC354" i="2"/>
  <c r="AR354" i="2"/>
  <c r="O354" i="2"/>
  <c r="AE354" i="2"/>
  <c r="AT354" i="2"/>
  <c r="Q354" i="2"/>
  <c r="AF354" i="2"/>
  <c r="S354" i="2"/>
  <c r="AH354" i="2"/>
  <c r="E354" i="2"/>
  <c r="U354" i="2"/>
  <c r="AJ354" i="2"/>
  <c r="W354" i="2"/>
  <c r="AL354" i="2"/>
  <c r="G354" i="2"/>
  <c r="C354" i="2"/>
  <c r="O346" i="2"/>
  <c r="AE346" i="2"/>
  <c r="AT346" i="2"/>
  <c r="Q346" i="2"/>
  <c r="AH346" i="2"/>
  <c r="S346" i="2"/>
  <c r="AJ346" i="2"/>
  <c r="U346" i="2"/>
  <c r="AL346" i="2"/>
  <c r="E346" i="2"/>
  <c r="W346" i="2"/>
  <c r="AN346" i="2"/>
  <c r="G346" i="2"/>
  <c r="Y346" i="2"/>
  <c r="AP346" i="2"/>
  <c r="I346" i="2"/>
  <c r="AA346" i="2"/>
  <c r="AR346" i="2"/>
  <c r="K346" i="2"/>
  <c r="AC346" i="2"/>
  <c r="M346" i="2"/>
  <c r="AF346" i="2"/>
  <c r="C346" i="2"/>
  <c r="O338" i="2"/>
  <c r="AE338" i="2"/>
  <c r="AT338" i="2"/>
  <c r="G338" i="2"/>
  <c r="W338" i="2"/>
  <c r="AL338" i="2"/>
  <c r="U338" i="2"/>
  <c r="AP338" i="2"/>
  <c r="Y338" i="2"/>
  <c r="AR338" i="2"/>
  <c r="E338" i="2"/>
  <c r="AA338" i="2"/>
  <c r="I338" i="2"/>
  <c r="AC338" i="2"/>
  <c r="K338" i="2"/>
  <c r="AF338" i="2"/>
  <c r="M338" i="2"/>
  <c r="AH338" i="2"/>
  <c r="Q338" i="2"/>
  <c r="AJ338" i="2"/>
  <c r="S338" i="2"/>
  <c r="AN338" i="2"/>
  <c r="C338" i="2"/>
  <c r="O330" i="2"/>
  <c r="AE330" i="2"/>
  <c r="AT330" i="2"/>
  <c r="Q330" i="2"/>
  <c r="AF330" i="2"/>
  <c r="S330" i="2"/>
  <c r="AH330" i="2"/>
  <c r="E330" i="2"/>
  <c r="U330" i="2"/>
  <c r="AJ330" i="2"/>
  <c r="G330" i="2"/>
  <c r="W330" i="2"/>
  <c r="AL330" i="2"/>
  <c r="I330" i="2"/>
  <c r="Y330" i="2"/>
  <c r="AN330" i="2"/>
  <c r="AR330" i="2"/>
  <c r="K330" i="2"/>
  <c r="M330" i="2"/>
  <c r="AA330" i="2"/>
  <c r="AC330" i="2"/>
  <c r="AP330" i="2"/>
  <c r="C330" i="2"/>
  <c r="O322" i="2"/>
  <c r="AE322" i="2"/>
  <c r="AT322" i="2"/>
  <c r="Q322" i="2"/>
  <c r="AF322" i="2"/>
  <c r="S322" i="2"/>
  <c r="AH322" i="2"/>
  <c r="E322" i="2"/>
  <c r="U322" i="2"/>
  <c r="AJ322" i="2"/>
  <c r="G322" i="2"/>
  <c r="W322" i="2"/>
  <c r="AL322" i="2"/>
  <c r="I322" i="2"/>
  <c r="Y322" i="2"/>
  <c r="AN322" i="2"/>
  <c r="K322" i="2"/>
  <c r="AA322" i="2"/>
  <c r="AP322" i="2"/>
  <c r="M322" i="2"/>
  <c r="AC322" i="2"/>
  <c r="AR322" i="2"/>
  <c r="C322" i="2"/>
  <c r="O314" i="2"/>
  <c r="AE314" i="2"/>
  <c r="AT314" i="2"/>
  <c r="Q314" i="2"/>
  <c r="AF314" i="2"/>
  <c r="S314" i="2"/>
  <c r="AH314" i="2"/>
  <c r="E314" i="2"/>
  <c r="U314" i="2"/>
  <c r="AJ314" i="2"/>
  <c r="G314" i="2"/>
  <c r="W314" i="2"/>
  <c r="AL314" i="2"/>
  <c r="I314" i="2"/>
  <c r="Y314" i="2"/>
  <c r="AN314" i="2"/>
  <c r="K314" i="2"/>
  <c r="AA314" i="2"/>
  <c r="AP314" i="2"/>
  <c r="AR314" i="2"/>
  <c r="M314" i="2"/>
  <c r="AC314" i="2"/>
  <c r="C314" i="2"/>
  <c r="M306" i="2"/>
  <c r="AC306" i="2"/>
  <c r="AR306" i="2"/>
  <c r="I306" i="2"/>
  <c r="AA306" i="2"/>
  <c r="AT306" i="2"/>
  <c r="K306" i="2"/>
  <c r="AE306" i="2"/>
  <c r="O306" i="2"/>
  <c r="AF306" i="2"/>
  <c r="Q306" i="2"/>
  <c r="AH306" i="2"/>
  <c r="S306" i="2"/>
  <c r="AJ306" i="2"/>
  <c r="U306" i="2"/>
  <c r="AL306" i="2"/>
  <c r="E306" i="2"/>
  <c r="W306" i="2"/>
  <c r="AN306" i="2"/>
  <c r="G306" i="2"/>
  <c r="Y306" i="2"/>
  <c r="AP306" i="2"/>
  <c r="C306" i="2"/>
  <c r="M298" i="2"/>
  <c r="AC298" i="2"/>
  <c r="AR298" i="2"/>
  <c r="O298" i="2"/>
  <c r="AF298" i="2"/>
  <c r="Q298" i="2"/>
  <c r="AH298" i="2"/>
  <c r="S298" i="2"/>
  <c r="AJ298" i="2"/>
  <c r="U298" i="2"/>
  <c r="AL298" i="2"/>
  <c r="E298" i="2"/>
  <c r="W298" i="2"/>
  <c r="AN298" i="2"/>
  <c r="G298" i="2"/>
  <c r="Y298" i="2"/>
  <c r="AP298" i="2"/>
  <c r="I298" i="2"/>
  <c r="AA298" i="2"/>
  <c r="AT298" i="2"/>
  <c r="AE298" i="2"/>
  <c r="K298" i="2"/>
  <c r="C298" i="2"/>
  <c r="M290" i="2"/>
  <c r="AC290" i="2"/>
  <c r="AR290" i="2"/>
  <c r="O290" i="2"/>
  <c r="AE290" i="2"/>
  <c r="AT290" i="2"/>
  <c r="Q290" i="2"/>
  <c r="AF290" i="2"/>
  <c r="S290" i="2"/>
  <c r="AH290" i="2"/>
  <c r="E290" i="2"/>
  <c r="U290" i="2"/>
  <c r="AJ290" i="2"/>
  <c r="AL290" i="2"/>
  <c r="AN290" i="2"/>
  <c r="G290" i="2"/>
  <c r="AP290" i="2"/>
  <c r="I290" i="2"/>
  <c r="K290" i="2"/>
  <c r="W290" i="2"/>
  <c r="Y290" i="2"/>
  <c r="AA290" i="2"/>
  <c r="C290" i="2"/>
  <c r="M282" i="2"/>
  <c r="AC282" i="2"/>
  <c r="AR282" i="2"/>
  <c r="O282" i="2"/>
  <c r="AE282" i="2"/>
  <c r="AT282" i="2"/>
  <c r="Q282" i="2"/>
  <c r="AF282" i="2"/>
  <c r="S282" i="2"/>
  <c r="AH282" i="2"/>
  <c r="E282" i="2"/>
  <c r="U282" i="2"/>
  <c r="AJ282" i="2"/>
  <c r="G282" i="2"/>
  <c r="W282" i="2"/>
  <c r="AL282" i="2"/>
  <c r="I282" i="2"/>
  <c r="Y282" i="2"/>
  <c r="AN282" i="2"/>
  <c r="K282" i="2"/>
  <c r="AA282" i="2"/>
  <c r="AP282" i="2"/>
  <c r="C282" i="2"/>
  <c r="M274" i="2"/>
  <c r="AC274" i="2"/>
  <c r="AR274" i="2"/>
  <c r="O274" i="2"/>
  <c r="AE274" i="2"/>
  <c r="AT274" i="2"/>
  <c r="Q274" i="2"/>
  <c r="AF274" i="2"/>
  <c r="S274" i="2"/>
  <c r="AH274" i="2"/>
  <c r="E274" i="2"/>
  <c r="U274" i="2"/>
  <c r="AJ274" i="2"/>
  <c r="G274" i="2"/>
  <c r="W274" i="2"/>
  <c r="AL274" i="2"/>
  <c r="I274" i="2"/>
  <c r="Y274" i="2"/>
  <c r="AN274" i="2"/>
  <c r="K274" i="2"/>
  <c r="AA274" i="2"/>
  <c r="AP274" i="2"/>
  <c r="C274" i="2"/>
  <c r="M266" i="2"/>
  <c r="AC266" i="2"/>
  <c r="AR266" i="2"/>
  <c r="O266" i="2"/>
  <c r="AE266" i="2"/>
  <c r="AT266" i="2"/>
  <c r="Q266" i="2"/>
  <c r="AF266" i="2"/>
  <c r="S266" i="2"/>
  <c r="AH266" i="2"/>
  <c r="E266" i="2"/>
  <c r="U266" i="2"/>
  <c r="AJ266" i="2"/>
  <c r="G266" i="2"/>
  <c r="W266" i="2"/>
  <c r="AL266" i="2"/>
  <c r="I266" i="2"/>
  <c r="Y266" i="2"/>
  <c r="AN266" i="2"/>
  <c r="AA266" i="2"/>
  <c r="AP266" i="2"/>
  <c r="K266" i="2"/>
  <c r="C266" i="2"/>
  <c r="K258" i="2"/>
  <c r="AA258" i="2"/>
  <c r="AP258" i="2"/>
  <c r="M258" i="2"/>
  <c r="AE258" i="2"/>
  <c r="O258" i="2"/>
  <c r="AF258" i="2"/>
  <c r="Q258" i="2"/>
  <c r="AH258" i="2"/>
  <c r="S258" i="2"/>
  <c r="AJ258" i="2"/>
  <c r="U258" i="2"/>
  <c r="AL258" i="2"/>
  <c r="E258" i="2"/>
  <c r="W258" i="2"/>
  <c r="AN258" i="2"/>
  <c r="G258" i="2"/>
  <c r="Y258" i="2"/>
  <c r="AR258" i="2"/>
  <c r="I258" i="2"/>
  <c r="AC258" i="2"/>
  <c r="AT258" i="2"/>
  <c r="C258" i="2"/>
  <c r="K250" i="2"/>
  <c r="AA250" i="2"/>
  <c r="AP250" i="2"/>
  <c r="M250" i="2"/>
  <c r="AC250" i="2"/>
  <c r="O250" i="2"/>
  <c r="Q250" i="2"/>
  <c r="AF250" i="2"/>
  <c r="S250" i="2"/>
  <c r="AH250" i="2"/>
  <c r="AJ250" i="2"/>
  <c r="E250" i="2"/>
  <c r="AL250" i="2"/>
  <c r="G250" i="2"/>
  <c r="AN250" i="2"/>
  <c r="I250" i="2"/>
  <c r="AR250" i="2"/>
  <c r="U250" i="2"/>
  <c r="AT250" i="2"/>
  <c r="W250" i="2"/>
  <c r="Y250" i="2"/>
  <c r="AE250" i="2"/>
  <c r="C250" i="2"/>
  <c r="K242" i="2"/>
  <c r="AA242" i="2"/>
  <c r="AP242" i="2"/>
  <c r="M242" i="2"/>
  <c r="AC242" i="2"/>
  <c r="AR242" i="2"/>
  <c r="O242" i="2"/>
  <c r="AE242" i="2"/>
  <c r="AT242" i="2"/>
  <c r="Q242" i="2"/>
  <c r="AF242" i="2"/>
  <c r="S242" i="2"/>
  <c r="AH242" i="2"/>
  <c r="E242" i="2"/>
  <c r="U242" i="2"/>
  <c r="AJ242" i="2"/>
  <c r="G242" i="2"/>
  <c r="W242" i="2"/>
  <c r="AL242" i="2"/>
  <c r="I242" i="2"/>
  <c r="Y242" i="2"/>
  <c r="AN242" i="2"/>
  <c r="C242" i="2"/>
  <c r="K234" i="2"/>
  <c r="AA234" i="2"/>
  <c r="AP234" i="2"/>
  <c r="M234" i="2"/>
  <c r="AC234" i="2"/>
  <c r="AR234" i="2"/>
  <c r="O234" i="2"/>
  <c r="AE234" i="2"/>
  <c r="AT234" i="2"/>
  <c r="Q234" i="2"/>
  <c r="AF234" i="2"/>
  <c r="S234" i="2"/>
  <c r="AH234" i="2"/>
  <c r="E234" i="2"/>
  <c r="U234" i="2"/>
  <c r="AJ234" i="2"/>
  <c r="G234" i="2"/>
  <c r="W234" i="2"/>
  <c r="AL234" i="2"/>
  <c r="I234" i="2"/>
  <c r="Y234" i="2"/>
  <c r="AN234" i="2"/>
  <c r="C234" i="2"/>
  <c r="K226" i="2"/>
  <c r="AA226" i="2"/>
  <c r="AP226" i="2"/>
  <c r="M226" i="2"/>
  <c r="AC226" i="2"/>
  <c r="AR226" i="2"/>
  <c r="O226" i="2"/>
  <c r="AE226" i="2"/>
  <c r="AT226" i="2"/>
  <c r="Q226" i="2"/>
  <c r="AF226" i="2"/>
  <c r="S226" i="2"/>
  <c r="AH226" i="2"/>
  <c r="E226" i="2"/>
  <c r="U226" i="2"/>
  <c r="AJ226" i="2"/>
  <c r="G226" i="2"/>
  <c r="W226" i="2"/>
  <c r="AL226" i="2"/>
  <c r="Y226" i="2"/>
  <c r="AN226" i="2"/>
  <c r="I226" i="2"/>
  <c r="C226" i="2"/>
  <c r="E218" i="2"/>
  <c r="U218" i="2"/>
  <c r="AJ218" i="2"/>
  <c r="O218" i="2"/>
  <c r="AF218" i="2"/>
  <c r="Q218" i="2"/>
  <c r="AH218" i="2"/>
  <c r="S218" i="2"/>
  <c r="AL218" i="2"/>
  <c r="W218" i="2"/>
  <c r="AN218" i="2"/>
  <c r="G218" i="2"/>
  <c r="Y218" i="2"/>
  <c r="AP218" i="2"/>
  <c r="I218" i="2"/>
  <c r="AA218" i="2"/>
  <c r="AR218" i="2"/>
  <c r="K218" i="2"/>
  <c r="AC218" i="2"/>
  <c r="AT218" i="2"/>
  <c r="M218" i="2"/>
  <c r="AE218" i="2"/>
  <c r="C218" i="2"/>
  <c r="E210" i="2"/>
  <c r="U210" i="2"/>
  <c r="AJ210" i="2"/>
  <c r="G210" i="2"/>
  <c r="W210" i="2"/>
  <c r="AL210" i="2"/>
  <c r="I210" i="2"/>
  <c r="Y210" i="2"/>
  <c r="AN210" i="2"/>
  <c r="K210" i="2"/>
  <c r="AA210" i="2"/>
  <c r="AP210" i="2"/>
  <c r="M210" i="2"/>
  <c r="AC210" i="2"/>
  <c r="AR210" i="2"/>
  <c r="AT210" i="2"/>
  <c r="O210" i="2"/>
  <c r="Q210" i="2"/>
  <c r="S210" i="2"/>
  <c r="AE210" i="2"/>
  <c r="AF210" i="2"/>
  <c r="AH210" i="2"/>
  <c r="C210" i="2"/>
  <c r="E202" i="2"/>
  <c r="U202" i="2"/>
  <c r="AJ202" i="2"/>
  <c r="G202" i="2"/>
  <c r="W202" i="2"/>
  <c r="AL202" i="2"/>
  <c r="I202" i="2"/>
  <c r="Y202" i="2"/>
  <c r="AN202" i="2"/>
  <c r="K202" i="2"/>
  <c r="AA202" i="2"/>
  <c r="AP202" i="2"/>
  <c r="M202" i="2"/>
  <c r="AC202" i="2"/>
  <c r="AR202" i="2"/>
  <c r="O202" i="2"/>
  <c r="AE202" i="2"/>
  <c r="AT202" i="2"/>
  <c r="Q202" i="2"/>
  <c r="AF202" i="2"/>
  <c r="AH202" i="2"/>
  <c r="S202" i="2"/>
  <c r="C202" i="2"/>
  <c r="E194" i="2"/>
  <c r="U194" i="2"/>
  <c r="AJ194" i="2"/>
  <c r="G194" i="2"/>
  <c r="W194" i="2"/>
  <c r="AL194" i="2"/>
  <c r="I194" i="2"/>
  <c r="Y194" i="2"/>
  <c r="AN194" i="2"/>
  <c r="K194" i="2"/>
  <c r="AA194" i="2"/>
  <c r="AP194" i="2"/>
  <c r="M194" i="2"/>
  <c r="AC194" i="2"/>
  <c r="AR194" i="2"/>
  <c r="O194" i="2"/>
  <c r="AE194" i="2"/>
  <c r="AT194" i="2"/>
  <c r="Q194" i="2"/>
  <c r="AF194" i="2"/>
  <c r="S194" i="2"/>
  <c r="AH194" i="2"/>
  <c r="C194" i="2"/>
  <c r="G186" i="2"/>
  <c r="W186" i="2"/>
  <c r="AL186" i="2"/>
  <c r="K186" i="2"/>
  <c r="AC186" i="2"/>
  <c r="AT186" i="2"/>
  <c r="M186" i="2"/>
  <c r="AE186" i="2"/>
  <c r="O186" i="2"/>
  <c r="AF186" i="2"/>
  <c r="Q186" i="2"/>
  <c r="AH186" i="2"/>
  <c r="S186" i="2"/>
  <c r="AJ186" i="2"/>
  <c r="U186" i="2"/>
  <c r="AN186" i="2"/>
  <c r="E186" i="2"/>
  <c r="Y186" i="2"/>
  <c r="AP186" i="2"/>
  <c r="I186" i="2"/>
  <c r="AA186" i="2"/>
  <c r="AR186" i="2"/>
  <c r="C186" i="2"/>
  <c r="Q178" i="2"/>
  <c r="AF178" i="2"/>
  <c r="S178" i="2"/>
  <c r="AH178" i="2"/>
  <c r="E178" i="2"/>
  <c r="U178" i="2"/>
  <c r="AJ178" i="2"/>
  <c r="G178" i="2"/>
  <c r="W178" i="2"/>
  <c r="AL178" i="2"/>
  <c r="K178" i="2"/>
  <c r="AA178" i="2"/>
  <c r="AP178" i="2"/>
  <c r="M178" i="2"/>
  <c r="AC178" i="2"/>
  <c r="AR178" i="2"/>
  <c r="Y178" i="2"/>
  <c r="AE178" i="2"/>
  <c r="AN178" i="2"/>
  <c r="AT178" i="2"/>
  <c r="I178" i="2"/>
  <c r="O178" i="2"/>
  <c r="C178" i="2"/>
  <c r="Q170" i="2"/>
  <c r="AF170" i="2"/>
  <c r="S170" i="2"/>
  <c r="AH170" i="2"/>
  <c r="E170" i="2"/>
  <c r="U170" i="2"/>
  <c r="AJ170" i="2"/>
  <c r="G170" i="2"/>
  <c r="W170" i="2"/>
  <c r="AL170" i="2"/>
  <c r="I170" i="2"/>
  <c r="Y170" i="2"/>
  <c r="AN170" i="2"/>
  <c r="K170" i="2"/>
  <c r="AA170" i="2"/>
  <c r="AP170" i="2"/>
  <c r="M170" i="2"/>
  <c r="AC170" i="2"/>
  <c r="AR170" i="2"/>
  <c r="O170" i="2"/>
  <c r="AE170" i="2"/>
  <c r="AT170" i="2"/>
  <c r="C170" i="2"/>
  <c r="Q162" i="2"/>
  <c r="AF162" i="2"/>
  <c r="S162" i="2"/>
  <c r="AH162" i="2"/>
  <c r="E162" i="2"/>
  <c r="U162" i="2"/>
  <c r="AJ162" i="2"/>
  <c r="G162" i="2"/>
  <c r="W162" i="2"/>
  <c r="AL162" i="2"/>
  <c r="I162" i="2"/>
  <c r="Y162" i="2"/>
  <c r="AN162" i="2"/>
  <c r="K162" i="2"/>
  <c r="AA162" i="2"/>
  <c r="AP162" i="2"/>
  <c r="M162" i="2"/>
  <c r="AC162" i="2"/>
  <c r="AR162" i="2"/>
  <c r="O162" i="2"/>
  <c r="AE162" i="2"/>
  <c r="AT162" i="2"/>
  <c r="C162" i="2"/>
  <c r="O154" i="2"/>
  <c r="AE154" i="2"/>
  <c r="AT154" i="2"/>
  <c r="E154" i="2"/>
  <c r="U154" i="2"/>
  <c r="AJ154" i="2"/>
  <c r="W154" i="2"/>
  <c r="AP154" i="2"/>
  <c r="Y154" i="2"/>
  <c r="AR154" i="2"/>
  <c r="G154" i="2"/>
  <c r="AA154" i="2"/>
  <c r="I154" i="2"/>
  <c r="AC154" i="2"/>
  <c r="K154" i="2"/>
  <c r="AF154" i="2"/>
  <c r="M154" i="2"/>
  <c r="AH154" i="2"/>
  <c r="Q154" i="2"/>
  <c r="AL154" i="2"/>
  <c r="AN154" i="2"/>
  <c r="S154" i="2"/>
  <c r="C154" i="2"/>
  <c r="O146" i="2"/>
  <c r="AE146" i="2"/>
  <c r="AT146" i="2"/>
  <c r="Q146" i="2"/>
  <c r="AF146" i="2"/>
  <c r="S146" i="2"/>
  <c r="AH146" i="2"/>
  <c r="E146" i="2"/>
  <c r="U146" i="2"/>
  <c r="AJ146" i="2"/>
  <c r="G146" i="2"/>
  <c r="W146" i="2"/>
  <c r="AL146" i="2"/>
  <c r="AP146" i="2"/>
  <c r="I146" i="2"/>
  <c r="AR146" i="2"/>
  <c r="K146" i="2"/>
  <c r="M146" i="2"/>
  <c r="Y146" i="2"/>
  <c r="AA146" i="2"/>
  <c r="AC146" i="2"/>
  <c r="AN146" i="2"/>
  <c r="C146" i="2"/>
  <c r="O138" i="2"/>
  <c r="AE138" i="2"/>
  <c r="AT138" i="2"/>
  <c r="Q138" i="2"/>
  <c r="AF138" i="2"/>
  <c r="S138" i="2"/>
  <c r="AH138" i="2"/>
  <c r="E138" i="2"/>
  <c r="U138" i="2"/>
  <c r="AJ138" i="2"/>
  <c r="G138" i="2"/>
  <c r="W138" i="2"/>
  <c r="AL138" i="2"/>
  <c r="I138" i="2"/>
  <c r="Y138" i="2"/>
  <c r="AN138" i="2"/>
  <c r="K138" i="2"/>
  <c r="AA138" i="2"/>
  <c r="AP138" i="2"/>
  <c r="M138" i="2"/>
  <c r="AC138" i="2"/>
  <c r="AR138" i="2"/>
  <c r="C138" i="2"/>
  <c r="M130" i="2"/>
  <c r="AC130" i="2"/>
  <c r="AR130" i="2"/>
  <c r="S130" i="2"/>
  <c r="AH130" i="2"/>
  <c r="I130" i="2"/>
  <c r="AE130" i="2"/>
  <c r="K130" i="2"/>
  <c r="AF130" i="2"/>
  <c r="O130" i="2"/>
  <c r="AJ130" i="2"/>
  <c r="Q130" i="2"/>
  <c r="AL130" i="2"/>
  <c r="U130" i="2"/>
  <c r="AN130" i="2"/>
  <c r="W130" i="2"/>
  <c r="AP130" i="2"/>
  <c r="E130" i="2"/>
  <c r="Y130" i="2"/>
  <c r="AT130" i="2"/>
  <c r="G130" i="2"/>
  <c r="AA130" i="2"/>
  <c r="C130" i="2"/>
  <c r="M122" i="2"/>
  <c r="AC122" i="2"/>
  <c r="AR122" i="2"/>
  <c r="O122" i="2"/>
  <c r="AE122" i="2"/>
  <c r="AT122" i="2"/>
  <c r="Q122" i="2"/>
  <c r="AF122" i="2"/>
  <c r="S122" i="2"/>
  <c r="AH122" i="2"/>
  <c r="E122" i="2"/>
  <c r="AJ122" i="2"/>
  <c r="G122" i="2"/>
  <c r="AL122" i="2"/>
  <c r="I122" i="2"/>
  <c r="AN122" i="2"/>
  <c r="K122" i="2"/>
  <c r="AP122" i="2"/>
  <c r="U122" i="2"/>
  <c r="W122" i="2"/>
  <c r="Y122" i="2"/>
  <c r="AA122" i="2"/>
  <c r="C122" i="2"/>
  <c r="M114" i="2"/>
  <c r="AC114" i="2"/>
  <c r="AR114" i="2"/>
  <c r="O114" i="2"/>
  <c r="AE114" i="2"/>
  <c r="AT114" i="2"/>
  <c r="Q114" i="2"/>
  <c r="AF114" i="2"/>
  <c r="S114" i="2"/>
  <c r="AH114" i="2"/>
  <c r="E114" i="2"/>
  <c r="U114" i="2"/>
  <c r="AJ114" i="2"/>
  <c r="G114" i="2"/>
  <c r="W114" i="2"/>
  <c r="AL114" i="2"/>
  <c r="I114" i="2"/>
  <c r="Y114" i="2"/>
  <c r="AN114" i="2"/>
  <c r="K114" i="2"/>
  <c r="AA114" i="2"/>
  <c r="AP114" i="2"/>
  <c r="C114" i="2"/>
  <c r="E106" i="2"/>
  <c r="U106" i="2"/>
  <c r="AJ106" i="2"/>
  <c r="K106" i="2"/>
  <c r="AA106" i="2"/>
  <c r="AP106" i="2"/>
  <c r="Q106" i="2"/>
  <c r="AL106" i="2"/>
  <c r="S106" i="2"/>
  <c r="AN106" i="2"/>
  <c r="W106" i="2"/>
  <c r="AR106" i="2"/>
  <c r="Y106" i="2"/>
  <c r="AT106" i="2"/>
  <c r="G106" i="2"/>
  <c r="AC106" i="2"/>
  <c r="I106" i="2"/>
  <c r="AE106" i="2"/>
  <c r="M106" i="2"/>
  <c r="AF106" i="2"/>
  <c r="AH106" i="2"/>
  <c r="O106" i="2"/>
  <c r="C106" i="2"/>
  <c r="E98" i="2"/>
  <c r="U98" i="2"/>
  <c r="AJ98" i="2"/>
  <c r="G98" i="2"/>
  <c r="W98" i="2"/>
  <c r="AL98" i="2"/>
  <c r="I98" i="2"/>
  <c r="Y98" i="2"/>
  <c r="AN98" i="2"/>
  <c r="K98" i="2"/>
  <c r="AA98" i="2"/>
  <c r="AP98" i="2"/>
  <c r="M98" i="2"/>
  <c r="AC98" i="2"/>
  <c r="Q98" i="2"/>
  <c r="S98" i="2"/>
  <c r="AE98" i="2"/>
  <c r="AF98" i="2"/>
  <c r="AH98" i="2"/>
  <c r="AR98" i="2"/>
  <c r="AT98" i="2"/>
  <c r="O98" i="2"/>
  <c r="C98" i="2"/>
  <c r="E90" i="2"/>
  <c r="U90" i="2"/>
  <c r="AJ90" i="2"/>
  <c r="G90" i="2"/>
  <c r="W90" i="2"/>
  <c r="AL90" i="2"/>
  <c r="I90" i="2"/>
  <c r="Y90" i="2"/>
  <c r="AN90" i="2"/>
  <c r="K90" i="2"/>
  <c r="AA90" i="2"/>
  <c r="AP90" i="2"/>
  <c r="M90" i="2"/>
  <c r="AC90" i="2"/>
  <c r="AR90" i="2"/>
  <c r="O90" i="2"/>
  <c r="AE90" i="2"/>
  <c r="AT90" i="2"/>
  <c r="Q90" i="2"/>
  <c r="AF90" i="2"/>
  <c r="S90" i="2"/>
  <c r="AH90" i="2"/>
  <c r="C90" i="2"/>
  <c r="O82" i="2"/>
  <c r="AE82" i="2"/>
  <c r="AT82" i="2"/>
  <c r="E82" i="2"/>
  <c r="U82" i="2"/>
  <c r="AJ82" i="2"/>
  <c r="Y82" i="2"/>
  <c r="AR82" i="2"/>
  <c r="G82" i="2"/>
  <c r="AA82" i="2"/>
  <c r="I82" i="2"/>
  <c r="AC82" i="2"/>
  <c r="K82" i="2"/>
  <c r="AF82" i="2"/>
  <c r="M82" i="2"/>
  <c r="AH82" i="2"/>
  <c r="Q82" i="2"/>
  <c r="AL82" i="2"/>
  <c r="S82" i="2"/>
  <c r="AN82" i="2"/>
  <c r="W82" i="2"/>
  <c r="AP82" i="2"/>
  <c r="C82" i="2"/>
  <c r="O74" i="2"/>
  <c r="AE74" i="2"/>
  <c r="AT74" i="2"/>
  <c r="Q74" i="2"/>
  <c r="AF74" i="2"/>
  <c r="S74" i="2"/>
  <c r="AH74" i="2"/>
  <c r="E74" i="2"/>
  <c r="U74" i="2"/>
  <c r="AJ74" i="2"/>
  <c r="G74" i="2"/>
  <c r="W74" i="2"/>
  <c r="AL74" i="2"/>
  <c r="I74" i="2"/>
  <c r="Y74" i="2"/>
  <c r="AN74" i="2"/>
  <c r="AA74" i="2"/>
  <c r="AC74" i="2"/>
  <c r="AP74" i="2"/>
  <c r="AR74" i="2"/>
  <c r="K74" i="2"/>
  <c r="M74" i="2"/>
  <c r="C74" i="2"/>
  <c r="O66" i="2"/>
  <c r="AE66" i="2"/>
  <c r="AT66" i="2"/>
  <c r="Q66" i="2"/>
  <c r="AF66" i="2"/>
  <c r="S66" i="2"/>
  <c r="AH66" i="2"/>
  <c r="E66" i="2"/>
  <c r="U66" i="2"/>
  <c r="AJ66" i="2"/>
  <c r="G66" i="2"/>
  <c r="W66" i="2"/>
  <c r="AL66" i="2"/>
  <c r="I66" i="2"/>
  <c r="Y66" i="2"/>
  <c r="AN66" i="2"/>
  <c r="K66" i="2"/>
  <c r="AA66" i="2"/>
  <c r="AP66" i="2"/>
  <c r="AC66" i="2"/>
  <c r="AR66" i="2"/>
  <c r="M66" i="2"/>
  <c r="C66" i="2"/>
  <c r="S58" i="2"/>
  <c r="AH58" i="2"/>
  <c r="G58" i="2"/>
  <c r="W58" i="2"/>
  <c r="I58" i="2"/>
  <c r="Y58" i="2"/>
  <c r="AN58" i="2"/>
  <c r="M58" i="2"/>
  <c r="AJ58" i="2"/>
  <c r="O58" i="2"/>
  <c r="AL58" i="2"/>
  <c r="Q58" i="2"/>
  <c r="AP58" i="2"/>
  <c r="U58" i="2"/>
  <c r="AR58" i="2"/>
  <c r="AA58" i="2"/>
  <c r="AT58" i="2"/>
  <c r="AC58" i="2"/>
  <c r="E58" i="2"/>
  <c r="AE58" i="2"/>
  <c r="AF58" i="2"/>
  <c r="K58" i="2"/>
  <c r="C58" i="2"/>
  <c r="S50" i="2"/>
  <c r="AH50" i="2"/>
  <c r="E50" i="2"/>
  <c r="U50" i="2"/>
  <c r="AJ50" i="2"/>
  <c r="G50" i="2"/>
  <c r="W50" i="2"/>
  <c r="AL50" i="2"/>
  <c r="I50" i="2"/>
  <c r="Y50" i="2"/>
  <c r="AN50" i="2"/>
  <c r="K50" i="2"/>
  <c r="AA50" i="2"/>
  <c r="AP50" i="2"/>
  <c r="M50" i="2"/>
  <c r="AC50" i="2"/>
  <c r="AR50" i="2"/>
  <c r="O50" i="2"/>
  <c r="AE50" i="2"/>
  <c r="AT50" i="2"/>
  <c r="Q50" i="2"/>
  <c r="AF50" i="2"/>
  <c r="C50" i="2"/>
  <c r="S42" i="2"/>
  <c r="AH42" i="2"/>
  <c r="M42" i="2"/>
  <c r="AE42" i="2"/>
  <c r="O42" i="2"/>
  <c r="AF42" i="2"/>
  <c r="Q42" i="2"/>
  <c r="AJ42" i="2"/>
  <c r="U42" i="2"/>
  <c r="AL42" i="2"/>
  <c r="E42" i="2"/>
  <c r="W42" i="2"/>
  <c r="AN42" i="2"/>
  <c r="G42" i="2"/>
  <c r="Y42" i="2"/>
  <c r="AP42" i="2"/>
  <c r="I42" i="2"/>
  <c r="AA42" i="2"/>
  <c r="AR42" i="2"/>
  <c r="AC42" i="2"/>
  <c r="AT42" i="2"/>
  <c r="K42" i="2"/>
  <c r="C42" i="2"/>
  <c r="M34" i="2"/>
  <c r="AC34" i="2"/>
  <c r="AR34" i="2"/>
  <c r="O34" i="2"/>
  <c r="AE34" i="2"/>
  <c r="AT34" i="2"/>
  <c r="Q34" i="2"/>
  <c r="AF34" i="2"/>
  <c r="S34" i="2"/>
  <c r="AH34" i="2"/>
  <c r="E34" i="2"/>
  <c r="U34" i="2"/>
  <c r="AJ34" i="2"/>
  <c r="G34" i="2"/>
  <c r="W34" i="2"/>
  <c r="AL34" i="2"/>
  <c r="I34" i="2"/>
  <c r="Y34" i="2"/>
  <c r="AN34" i="2"/>
  <c r="AP34" i="2"/>
  <c r="K34" i="2"/>
  <c r="AA34" i="2"/>
  <c r="C34" i="2"/>
  <c r="S24" i="2"/>
  <c r="AH24" i="2"/>
  <c r="Q24" i="2"/>
  <c r="AJ24" i="2"/>
  <c r="U24" i="2"/>
  <c r="AL24" i="2"/>
  <c r="E24" i="2"/>
  <c r="W24" i="2"/>
  <c r="AN24" i="2"/>
  <c r="G24" i="2"/>
  <c r="Y24" i="2"/>
  <c r="AP24" i="2"/>
  <c r="I24" i="2"/>
  <c r="AA24" i="2"/>
  <c r="AR24" i="2"/>
  <c r="K24" i="2"/>
  <c r="AC24" i="2"/>
  <c r="AT24" i="2"/>
  <c r="M24" i="2"/>
  <c r="AE24" i="2"/>
  <c r="O24" i="2"/>
  <c r="AF24" i="2"/>
  <c r="C24" i="2"/>
  <c r="I1067" i="2"/>
  <c r="Y1067" i="2"/>
  <c r="AN1067" i="2"/>
  <c r="G1067" i="2"/>
  <c r="K1067" i="2"/>
  <c r="AA1067" i="2"/>
  <c r="AP1067" i="2"/>
  <c r="M1067" i="2"/>
  <c r="AC1067" i="2"/>
  <c r="AR1067" i="2"/>
  <c r="AL1067" i="2"/>
  <c r="O1067" i="2"/>
  <c r="AE1067" i="2"/>
  <c r="AT1067" i="2"/>
  <c r="W1067" i="2"/>
  <c r="Q1067" i="2"/>
  <c r="AF1067" i="2"/>
  <c r="S1067" i="2"/>
  <c r="AH1067" i="2"/>
  <c r="E1067" i="2"/>
  <c r="U1067" i="2"/>
  <c r="AJ1067" i="2"/>
  <c r="C1067" i="2"/>
  <c r="O1027" i="2"/>
  <c r="AE1027" i="2"/>
  <c r="AT1027" i="2"/>
  <c r="I1027" i="2"/>
  <c r="AA1027" i="2"/>
  <c r="AR1027" i="2"/>
  <c r="AP1027" i="2"/>
  <c r="K1027" i="2"/>
  <c r="AC1027" i="2"/>
  <c r="M1027" i="2"/>
  <c r="AF1027" i="2"/>
  <c r="Y1027" i="2"/>
  <c r="Q1027" i="2"/>
  <c r="AH1027" i="2"/>
  <c r="S1027" i="2"/>
  <c r="AJ1027" i="2"/>
  <c r="U1027" i="2"/>
  <c r="AL1027" i="2"/>
  <c r="G1027" i="2"/>
  <c r="E1027" i="2"/>
  <c r="W1027" i="2"/>
  <c r="AN1027" i="2"/>
  <c r="C1027" i="2"/>
  <c r="O971" i="2"/>
  <c r="AE971" i="2"/>
  <c r="AT971" i="2"/>
  <c r="Q971" i="2"/>
  <c r="AF971" i="2"/>
  <c r="S971" i="2"/>
  <c r="AH971" i="2"/>
  <c r="E971" i="2"/>
  <c r="U971" i="2"/>
  <c r="AJ971" i="2"/>
  <c r="G971" i="2"/>
  <c r="W971" i="2"/>
  <c r="AL971" i="2"/>
  <c r="I971" i="2"/>
  <c r="Y971" i="2"/>
  <c r="AN971" i="2"/>
  <c r="K971" i="2"/>
  <c r="AA971" i="2"/>
  <c r="AP971" i="2"/>
  <c r="M971" i="2"/>
  <c r="AC971" i="2"/>
  <c r="AR971" i="2"/>
  <c r="C971" i="2"/>
  <c r="O939" i="2"/>
  <c r="AE939" i="2"/>
  <c r="AT939" i="2"/>
  <c r="Q939" i="2"/>
  <c r="AF939" i="2"/>
  <c r="S939" i="2"/>
  <c r="AH939" i="2"/>
  <c r="E939" i="2"/>
  <c r="U939" i="2"/>
  <c r="AJ939" i="2"/>
  <c r="G939" i="2"/>
  <c r="W939" i="2"/>
  <c r="AL939" i="2"/>
  <c r="I939" i="2"/>
  <c r="Y939" i="2"/>
  <c r="AN939" i="2"/>
  <c r="K939" i="2"/>
  <c r="AA939" i="2"/>
  <c r="AP939" i="2"/>
  <c r="M939" i="2"/>
  <c r="AC939" i="2"/>
  <c r="AR939" i="2"/>
  <c r="C939" i="2"/>
  <c r="O875" i="2"/>
  <c r="AE875" i="2"/>
  <c r="AT875" i="2"/>
  <c r="Q875" i="2"/>
  <c r="AF875" i="2"/>
  <c r="S875" i="2"/>
  <c r="AH875" i="2"/>
  <c r="E875" i="2"/>
  <c r="U875" i="2"/>
  <c r="AJ875" i="2"/>
  <c r="G875" i="2"/>
  <c r="W875" i="2"/>
  <c r="AL875" i="2"/>
  <c r="I875" i="2"/>
  <c r="Y875" i="2"/>
  <c r="AN875" i="2"/>
  <c r="K875" i="2"/>
  <c r="AA875" i="2"/>
  <c r="AP875" i="2"/>
  <c r="M875" i="2"/>
  <c r="AC875" i="2"/>
  <c r="AR875" i="2"/>
  <c r="C875" i="2"/>
  <c r="I835" i="2"/>
  <c r="Y835" i="2"/>
  <c r="AN835" i="2"/>
  <c r="K835" i="2"/>
  <c r="AC835" i="2"/>
  <c r="AT835" i="2"/>
  <c r="M835" i="2"/>
  <c r="AE835" i="2"/>
  <c r="O835" i="2"/>
  <c r="AF835" i="2"/>
  <c r="Q835" i="2"/>
  <c r="AH835" i="2"/>
  <c r="S835" i="2"/>
  <c r="AJ835" i="2"/>
  <c r="U835" i="2"/>
  <c r="AL835" i="2"/>
  <c r="E835" i="2"/>
  <c r="W835" i="2"/>
  <c r="AP835" i="2"/>
  <c r="G835" i="2"/>
  <c r="AA835" i="2"/>
  <c r="AR835" i="2"/>
  <c r="C835" i="2"/>
  <c r="I787" i="2"/>
  <c r="Y787" i="2"/>
  <c r="AN787" i="2"/>
  <c r="K787" i="2"/>
  <c r="AA787" i="2"/>
  <c r="AP787" i="2"/>
  <c r="M787" i="2"/>
  <c r="AC787" i="2"/>
  <c r="AR787" i="2"/>
  <c r="O787" i="2"/>
  <c r="AE787" i="2"/>
  <c r="AT787" i="2"/>
  <c r="Q787" i="2"/>
  <c r="AF787" i="2"/>
  <c r="S787" i="2"/>
  <c r="AH787" i="2"/>
  <c r="E787" i="2"/>
  <c r="U787" i="2"/>
  <c r="AJ787" i="2"/>
  <c r="G787" i="2"/>
  <c r="W787" i="2"/>
  <c r="AL787" i="2"/>
  <c r="C787" i="2"/>
  <c r="G739" i="2"/>
  <c r="W739" i="2"/>
  <c r="AL739" i="2"/>
  <c r="M739" i="2"/>
  <c r="AE739" i="2"/>
  <c r="O739" i="2"/>
  <c r="AF739" i="2"/>
  <c r="Q739" i="2"/>
  <c r="AH739" i="2"/>
  <c r="S739" i="2"/>
  <c r="AJ739" i="2"/>
  <c r="U739" i="2"/>
  <c r="AN739" i="2"/>
  <c r="E739" i="2"/>
  <c r="Y739" i="2"/>
  <c r="AP739" i="2"/>
  <c r="I739" i="2"/>
  <c r="AA739" i="2"/>
  <c r="AR739" i="2"/>
  <c r="K739" i="2"/>
  <c r="AC739" i="2"/>
  <c r="AT739" i="2"/>
  <c r="C739" i="2"/>
  <c r="G699" i="2"/>
  <c r="W699" i="2"/>
  <c r="AL699" i="2"/>
  <c r="I699" i="2"/>
  <c r="Y699" i="2"/>
  <c r="AN699" i="2"/>
  <c r="K699" i="2"/>
  <c r="AA699" i="2"/>
  <c r="AP699" i="2"/>
  <c r="M699" i="2"/>
  <c r="AC699" i="2"/>
  <c r="AR699" i="2"/>
  <c r="O699" i="2"/>
  <c r="AE699" i="2"/>
  <c r="AT699" i="2"/>
  <c r="Q699" i="2"/>
  <c r="AF699" i="2"/>
  <c r="S699" i="2"/>
  <c r="AH699" i="2"/>
  <c r="E699" i="2"/>
  <c r="U699" i="2"/>
  <c r="AJ699" i="2"/>
  <c r="C699" i="2"/>
  <c r="M651" i="2"/>
  <c r="AC651" i="2"/>
  <c r="AR651" i="2"/>
  <c r="E651" i="2"/>
  <c r="U651" i="2"/>
  <c r="AJ651" i="2"/>
  <c r="Q651" i="2"/>
  <c r="AL651" i="2"/>
  <c r="S651" i="2"/>
  <c r="AN651" i="2"/>
  <c r="W651" i="2"/>
  <c r="AP651" i="2"/>
  <c r="Y651" i="2"/>
  <c r="AT651" i="2"/>
  <c r="G651" i="2"/>
  <c r="AA651" i="2"/>
  <c r="I651" i="2"/>
  <c r="AE651" i="2"/>
  <c r="K651" i="2"/>
  <c r="AF651" i="2"/>
  <c r="O651" i="2"/>
  <c r="AH651" i="2"/>
  <c r="C651" i="2"/>
  <c r="M603" i="2"/>
  <c r="AC603" i="2"/>
  <c r="AR603" i="2"/>
  <c r="O603" i="2"/>
  <c r="AE603" i="2"/>
  <c r="AT603" i="2"/>
  <c r="Q603" i="2"/>
  <c r="AF603" i="2"/>
  <c r="S603" i="2"/>
  <c r="AH603" i="2"/>
  <c r="E603" i="2"/>
  <c r="U603" i="2"/>
  <c r="AJ603" i="2"/>
  <c r="G603" i="2"/>
  <c r="W603" i="2"/>
  <c r="AL603" i="2"/>
  <c r="I603" i="2"/>
  <c r="Y603" i="2"/>
  <c r="AN603" i="2"/>
  <c r="K603" i="2"/>
  <c r="AA603" i="2"/>
  <c r="AP603" i="2"/>
  <c r="C603" i="2"/>
  <c r="O555" i="2"/>
  <c r="AE555" i="2"/>
  <c r="AT555" i="2"/>
  <c r="Q555" i="2"/>
  <c r="AF555" i="2"/>
  <c r="S555" i="2"/>
  <c r="AH555" i="2"/>
  <c r="E555" i="2"/>
  <c r="U555" i="2"/>
  <c r="AJ555" i="2"/>
  <c r="G555" i="2"/>
  <c r="W555" i="2"/>
  <c r="AL555" i="2"/>
  <c r="I555" i="2"/>
  <c r="Y555" i="2"/>
  <c r="AN555" i="2"/>
  <c r="K555" i="2"/>
  <c r="AA555" i="2"/>
  <c r="AR555" i="2"/>
  <c r="M555" i="2"/>
  <c r="AC555" i="2"/>
  <c r="AP555" i="2"/>
  <c r="C555" i="2"/>
  <c r="O515" i="2"/>
  <c r="AE515" i="2"/>
  <c r="AT515" i="2"/>
  <c r="Q515" i="2"/>
  <c r="AF515" i="2"/>
  <c r="S515" i="2"/>
  <c r="AH515" i="2"/>
  <c r="E515" i="2"/>
  <c r="U515" i="2"/>
  <c r="AJ515" i="2"/>
  <c r="G515" i="2"/>
  <c r="W515" i="2"/>
  <c r="AL515" i="2"/>
  <c r="I515" i="2"/>
  <c r="Y515" i="2"/>
  <c r="AN515" i="2"/>
  <c r="K515" i="2"/>
  <c r="AA515" i="2"/>
  <c r="AP515" i="2"/>
  <c r="AC515" i="2"/>
  <c r="AR515" i="2"/>
  <c r="M515" i="2"/>
  <c r="C515" i="2"/>
  <c r="G475" i="2"/>
  <c r="W475" i="2"/>
  <c r="AL475" i="2"/>
  <c r="I475" i="2"/>
  <c r="Y475" i="2"/>
  <c r="AN475" i="2"/>
  <c r="K475" i="2"/>
  <c r="AA475" i="2"/>
  <c r="AP475" i="2"/>
  <c r="M475" i="2"/>
  <c r="AC475" i="2"/>
  <c r="AR475" i="2"/>
  <c r="O475" i="2"/>
  <c r="AE475" i="2"/>
  <c r="AT475" i="2"/>
  <c r="Q475" i="2"/>
  <c r="AF475" i="2"/>
  <c r="S475" i="2"/>
  <c r="AH475" i="2"/>
  <c r="AJ475" i="2"/>
  <c r="E475" i="2"/>
  <c r="U475" i="2"/>
  <c r="C475" i="2"/>
  <c r="S419" i="2"/>
  <c r="AH419" i="2"/>
  <c r="E419" i="2"/>
  <c r="U419" i="2"/>
  <c r="AJ419" i="2"/>
  <c r="G419" i="2"/>
  <c r="W419" i="2"/>
  <c r="AL419" i="2"/>
  <c r="I419" i="2"/>
  <c r="Y419" i="2"/>
  <c r="AN419" i="2"/>
  <c r="K419" i="2"/>
  <c r="AA419" i="2"/>
  <c r="AP419" i="2"/>
  <c r="M419" i="2"/>
  <c r="AC419" i="2"/>
  <c r="AR419" i="2"/>
  <c r="O419" i="2"/>
  <c r="AE419" i="2"/>
  <c r="AT419" i="2"/>
  <c r="Q419" i="2"/>
  <c r="AF419" i="2"/>
  <c r="C419" i="2"/>
  <c r="M363" i="2"/>
  <c r="AC363" i="2"/>
  <c r="AR363" i="2"/>
  <c r="O363" i="2"/>
  <c r="AE363" i="2"/>
  <c r="AT363" i="2"/>
  <c r="Q363" i="2"/>
  <c r="AF363" i="2"/>
  <c r="S363" i="2"/>
  <c r="AH363" i="2"/>
  <c r="E363" i="2"/>
  <c r="U363" i="2"/>
  <c r="AJ363" i="2"/>
  <c r="G363" i="2"/>
  <c r="W363" i="2"/>
  <c r="AL363" i="2"/>
  <c r="I363" i="2"/>
  <c r="Y363" i="2"/>
  <c r="AN363" i="2"/>
  <c r="K363" i="2"/>
  <c r="AA363" i="2"/>
  <c r="AP363" i="2"/>
  <c r="C363" i="2"/>
  <c r="S331" i="2"/>
  <c r="AH331" i="2"/>
  <c r="E331" i="2"/>
  <c r="U331" i="2"/>
  <c r="AJ331" i="2"/>
  <c r="G331" i="2"/>
  <c r="W331" i="2"/>
  <c r="AL331" i="2"/>
  <c r="I331" i="2"/>
  <c r="Y331" i="2"/>
  <c r="AN331" i="2"/>
  <c r="K331" i="2"/>
  <c r="AA331" i="2"/>
  <c r="AP331" i="2"/>
  <c r="M331" i="2"/>
  <c r="AR331" i="2"/>
  <c r="AT331" i="2"/>
  <c r="O331" i="2"/>
  <c r="Q331" i="2"/>
  <c r="AC331" i="2"/>
  <c r="AE331" i="2"/>
  <c r="AF331" i="2"/>
  <c r="C331" i="2"/>
  <c r="Q291" i="2"/>
  <c r="AF291" i="2"/>
  <c r="S291" i="2"/>
  <c r="AH291" i="2"/>
  <c r="E291" i="2"/>
  <c r="U291" i="2"/>
  <c r="AJ291" i="2"/>
  <c r="G291" i="2"/>
  <c r="W291" i="2"/>
  <c r="AL291" i="2"/>
  <c r="I291" i="2"/>
  <c r="Y291" i="2"/>
  <c r="AN291" i="2"/>
  <c r="O291" i="2"/>
  <c r="AA291" i="2"/>
  <c r="AC291" i="2"/>
  <c r="AE291" i="2"/>
  <c r="AP291" i="2"/>
  <c r="AR291" i="2"/>
  <c r="K291" i="2"/>
  <c r="AT291" i="2"/>
  <c r="M291" i="2"/>
  <c r="C291" i="2"/>
  <c r="O259" i="2"/>
  <c r="AE259" i="2"/>
  <c r="AT259" i="2"/>
  <c r="G259" i="2"/>
  <c r="Y259" i="2"/>
  <c r="AP259" i="2"/>
  <c r="I259" i="2"/>
  <c r="AA259" i="2"/>
  <c r="AR259" i="2"/>
  <c r="K259" i="2"/>
  <c r="AC259" i="2"/>
  <c r="M259" i="2"/>
  <c r="AF259" i="2"/>
  <c r="Q259" i="2"/>
  <c r="AH259" i="2"/>
  <c r="S259" i="2"/>
  <c r="AJ259" i="2"/>
  <c r="U259" i="2"/>
  <c r="AL259" i="2"/>
  <c r="W259" i="2"/>
  <c r="AN259" i="2"/>
  <c r="E259" i="2"/>
  <c r="C259" i="2"/>
  <c r="O227" i="2"/>
  <c r="AE227" i="2"/>
  <c r="AT227" i="2"/>
  <c r="Q227" i="2"/>
  <c r="AF227" i="2"/>
  <c r="S227" i="2"/>
  <c r="AH227" i="2"/>
  <c r="E227" i="2"/>
  <c r="U227" i="2"/>
  <c r="AJ227" i="2"/>
  <c r="G227" i="2"/>
  <c r="W227" i="2"/>
  <c r="AL227" i="2"/>
  <c r="I227" i="2"/>
  <c r="Y227" i="2"/>
  <c r="AN227" i="2"/>
  <c r="K227" i="2"/>
  <c r="AA227" i="2"/>
  <c r="AP227" i="2"/>
  <c r="M227" i="2"/>
  <c r="AC227" i="2"/>
  <c r="AR227" i="2"/>
  <c r="C227" i="2"/>
  <c r="I211" i="2"/>
  <c r="Y211" i="2"/>
  <c r="AN211" i="2"/>
  <c r="K211" i="2"/>
  <c r="AA211" i="2"/>
  <c r="AP211" i="2"/>
  <c r="M211" i="2"/>
  <c r="AC211" i="2"/>
  <c r="O211" i="2"/>
  <c r="AE211" i="2"/>
  <c r="AT211" i="2"/>
  <c r="Q211" i="2"/>
  <c r="AF211" i="2"/>
  <c r="W211" i="2"/>
  <c r="AH211" i="2"/>
  <c r="AJ211" i="2"/>
  <c r="AL211" i="2"/>
  <c r="E211" i="2"/>
  <c r="AR211" i="2"/>
  <c r="G211" i="2"/>
  <c r="S211" i="2"/>
  <c r="U211" i="2"/>
  <c r="C211" i="2"/>
  <c r="I195" i="2"/>
  <c r="Y195" i="2"/>
  <c r="AN195" i="2"/>
  <c r="K195" i="2"/>
  <c r="AA195" i="2"/>
  <c r="AP195" i="2"/>
  <c r="M195" i="2"/>
  <c r="AC195" i="2"/>
  <c r="AR195" i="2"/>
  <c r="O195" i="2"/>
  <c r="AE195" i="2"/>
  <c r="AT195" i="2"/>
  <c r="Q195" i="2"/>
  <c r="AF195" i="2"/>
  <c r="S195" i="2"/>
  <c r="AH195" i="2"/>
  <c r="E195" i="2"/>
  <c r="U195" i="2"/>
  <c r="AJ195" i="2"/>
  <c r="G195" i="2"/>
  <c r="W195" i="2"/>
  <c r="AL195" i="2"/>
  <c r="C195" i="2"/>
  <c r="E179" i="2"/>
  <c r="U179" i="2"/>
  <c r="AJ179" i="2"/>
  <c r="G179" i="2"/>
  <c r="W179" i="2"/>
  <c r="AL179" i="2"/>
  <c r="I179" i="2"/>
  <c r="Y179" i="2"/>
  <c r="AN179" i="2"/>
  <c r="K179" i="2"/>
  <c r="AA179" i="2"/>
  <c r="AP179" i="2"/>
  <c r="Q179" i="2"/>
  <c r="AF179" i="2"/>
  <c r="S179" i="2"/>
  <c r="AC179" i="2"/>
  <c r="AE179" i="2"/>
  <c r="AH179" i="2"/>
  <c r="AR179" i="2"/>
  <c r="AT179" i="2"/>
  <c r="M179" i="2"/>
  <c r="O179" i="2"/>
  <c r="C179" i="2"/>
  <c r="E163" i="2"/>
  <c r="U163" i="2"/>
  <c r="AJ163" i="2"/>
  <c r="G163" i="2"/>
  <c r="W163" i="2"/>
  <c r="AL163" i="2"/>
  <c r="I163" i="2"/>
  <c r="Y163" i="2"/>
  <c r="AN163" i="2"/>
  <c r="K163" i="2"/>
  <c r="AA163" i="2"/>
  <c r="AP163" i="2"/>
  <c r="M163" i="2"/>
  <c r="AC163" i="2"/>
  <c r="AR163" i="2"/>
  <c r="O163" i="2"/>
  <c r="AE163" i="2"/>
  <c r="AT163" i="2"/>
  <c r="Q163" i="2"/>
  <c r="AF163" i="2"/>
  <c r="S163" i="2"/>
  <c r="AH163" i="2"/>
  <c r="C163" i="2"/>
  <c r="S155" i="2"/>
  <c r="AH155" i="2"/>
  <c r="I155" i="2"/>
  <c r="Y155" i="2"/>
  <c r="AN155" i="2"/>
  <c r="E155" i="2"/>
  <c r="AA155" i="2"/>
  <c r="AT155" i="2"/>
  <c r="G155" i="2"/>
  <c r="AC155" i="2"/>
  <c r="K155" i="2"/>
  <c r="AE155" i="2"/>
  <c r="M155" i="2"/>
  <c r="AF155" i="2"/>
  <c r="O155" i="2"/>
  <c r="AJ155" i="2"/>
  <c r="Q155" i="2"/>
  <c r="AL155" i="2"/>
  <c r="U155" i="2"/>
  <c r="AP155" i="2"/>
  <c r="W155" i="2"/>
  <c r="AR155" i="2"/>
  <c r="C155" i="2"/>
  <c r="S139" i="2"/>
  <c r="AH139" i="2"/>
  <c r="E139" i="2"/>
  <c r="U139" i="2"/>
  <c r="AJ139" i="2"/>
  <c r="G139" i="2"/>
  <c r="W139" i="2"/>
  <c r="AL139" i="2"/>
  <c r="I139" i="2"/>
  <c r="Y139" i="2"/>
  <c r="AN139" i="2"/>
  <c r="K139" i="2"/>
  <c r="AA139" i="2"/>
  <c r="AP139" i="2"/>
  <c r="M139" i="2"/>
  <c r="AC139" i="2"/>
  <c r="AR139" i="2"/>
  <c r="O139" i="2"/>
  <c r="AE139" i="2"/>
  <c r="AT139" i="2"/>
  <c r="Q139" i="2"/>
  <c r="AF139" i="2"/>
  <c r="C139" i="2"/>
  <c r="Q123" i="2"/>
  <c r="AF123" i="2"/>
  <c r="E123" i="2"/>
  <c r="U123" i="2"/>
  <c r="AJ123" i="2"/>
  <c r="G123" i="2"/>
  <c r="W123" i="2"/>
  <c r="AL123" i="2"/>
  <c r="I123" i="2"/>
  <c r="AE123" i="2"/>
  <c r="K123" i="2"/>
  <c r="AH123" i="2"/>
  <c r="M123" i="2"/>
  <c r="AN123" i="2"/>
  <c r="O123" i="2"/>
  <c r="AP123" i="2"/>
  <c r="S123" i="2"/>
  <c r="AR123" i="2"/>
  <c r="Y123" i="2"/>
  <c r="AT123" i="2"/>
  <c r="AA123" i="2"/>
  <c r="AC123" i="2"/>
  <c r="C123" i="2"/>
  <c r="I99" i="2"/>
  <c r="Y99" i="2"/>
  <c r="AN99" i="2"/>
  <c r="K99" i="2"/>
  <c r="AA99" i="2"/>
  <c r="AP99" i="2"/>
  <c r="M99" i="2"/>
  <c r="AC99" i="2"/>
  <c r="AR99" i="2"/>
  <c r="O99" i="2"/>
  <c r="AE99" i="2"/>
  <c r="AT99" i="2"/>
  <c r="W99" i="2"/>
  <c r="AF99" i="2"/>
  <c r="AH99" i="2"/>
  <c r="E99" i="2"/>
  <c r="AJ99" i="2"/>
  <c r="G99" i="2"/>
  <c r="AL99" i="2"/>
  <c r="Q99" i="2"/>
  <c r="S99" i="2"/>
  <c r="U99" i="2"/>
  <c r="C99" i="2"/>
  <c r="I91" i="2"/>
  <c r="Y91" i="2"/>
  <c r="AN91" i="2"/>
  <c r="K91" i="2"/>
  <c r="AA91" i="2"/>
  <c r="AP91" i="2"/>
  <c r="M91" i="2"/>
  <c r="AC91" i="2"/>
  <c r="AR91" i="2"/>
  <c r="O91" i="2"/>
  <c r="AE91" i="2"/>
  <c r="AT91" i="2"/>
  <c r="Q91" i="2"/>
  <c r="AF91" i="2"/>
  <c r="S91" i="2"/>
  <c r="AH91" i="2"/>
  <c r="E91" i="2"/>
  <c r="U91" i="2"/>
  <c r="AJ91" i="2"/>
  <c r="G91" i="2"/>
  <c r="W91" i="2"/>
  <c r="AL91" i="2"/>
  <c r="C91" i="2"/>
  <c r="S75" i="2"/>
  <c r="AH75" i="2"/>
  <c r="E75" i="2"/>
  <c r="U75" i="2"/>
  <c r="AJ75" i="2"/>
  <c r="G75" i="2"/>
  <c r="W75" i="2"/>
  <c r="AL75" i="2"/>
  <c r="I75" i="2"/>
  <c r="Y75" i="2"/>
  <c r="AN75" i="2"/>
  <c r="K75" i="2"/>
  <c r="AA75" i="2"/>
  <c r="AP75" i="2"/>
  <c r="M75" i="2"/>
  <c r="AC75" i="2"/>
  <c r="AE75" i="2"/>
  <c r="AF75" i="2"/>
  <c r="AR75" i="2"/>
  <c r="AT75" i="2"/>
  <c r="O75" i="2"/>
  <c r="Q75" i="2"/>
  <c r="C75" i="2"/>
  <c r="G59" i="2"/>
  <c r="W59" i="2"/>
  <c r="AL59" i="2"/>
  <c r="M59" i="2"/>
  <c r="AC59" i="2"/>
  <c r="AR59" i="2"/>
  <c r="S59" i="2"/>
  <c r="AN59" i="2"/>
  <c r="U59" i="2"/>
  <c r="AP59" i="2"/>
  <c r="Y59" i="2"/>
  <c r="AT59" i="2"/>
  <c r="E59" i="2"/>
  <c r="AA59" i="2"/>
  <c r="I59" i="2"/>
  <c r="AE59" i="2"/>
  <c r="K59" i="2"/>
  <c r="AF59" i="2"/>
  <c r="O59" i="2"/>
  <c r="AH59" i="2"/>
  <c r="Q59" i="2"/>
  <c r="AJ59" i="2"/>
  <c r="C59" i="2"/>
  <c r="G43" i="2"/>
  <c r="W43" i="2"/>
  <c r="AL43" i="2"/>
  <c r="I43" i="2"/>
  <c r="Y43" i="2"/>
  <c r="AN43" i="2"/>
  <c r="K43" i="2"/>
  <c r="AA43" i="2"/>
  <c r="AP43" i="2"/>
  <c r="M43" i="2"/>
  <c r="AC43" i="2"/>
  <c r="AR43" i="2"/>
  <c r="O43" i="2"/>
  <c r="AE43" i="2"/>
  <c r="AT43" i="2"/>
  <c r="Q43" i="2"/>
  <c r="AF43" i="2"/>
  <c r="S43" i="2"/>
  <c r="AH43" i="2"/>
  <c r="E43" i="2"/>
  <c r="U43" i="2"/>
  <c r="AJ43" i="2"/>
  <c r="C43" i="2"/>
  <c r="O23" i="2"/>
  <c r="AE23" i="2"/>
  <c r="AT23" i="2"/>
  <c r="E23" i="2"/>
  <c r="W23" i="2"/>
  <c r="AN23" i="2"/>
  <c r="G23" i="2"/>
  <c r="Y23" i="2"/>
  <c r="AP23" i="2"/>
  <c r="I23" i="2"/>
  <c r="AA23" i="2"/>
  <c r="AR23" i="2"/>
  <c r="K23" i="2"/>
  <c r="AC23" i="2"/>
  <c r="M23" i="2"/>
  <c r="AF23" i="2"/>
  <c r="Q23" i="2"/>
  <c r="AH23" i="2"/>
  <c r="S23" i="2"/>
  <c r="AJ23" i="2"/>
  <c r="U23" i="2"/>
  <c r="AL23" i="2"/>
  <c r="C23" i="2"/>
  <c r="I7" i="2"/>
  <c r="Y7" i="2"/>
  <c r="AN7" i="2"/>
  <c r="K7" i="2"/>
  <c r="AA7" i="2"/>
  <c r="AP7" i="2"/>
  <c r="M7" i="2"/>
  <c r="AC7" i="2"/>
  <c r="AR7" i="2"/>
  <c r="O7" i="2"/>
  <c r="AE7" i="2"/>
  <c r="AT7" i="2"/>
  <c r="Q7" i="2"/>
  <c r="AF7" i="2"/>
  <c r="E7" i="2"/>
  <c r="U7" i="2"/>
  <c r="AJ7" i="2"/>
  <c r="G7" i="2"/>
  <c r="W7" i="2"/>
  <c r="AL7" i="2"/>
  <c r="S7" i="2"/>
  <c r="AH7" i="2"/>
  <c r="C7" i="2"/>
  <c r="E1090" i="2"/>
  <c r="U1090" i="2"/>
  <c r="AJ1090" i="2"/>
  <c r="G1090" i="2"/>
  <c r="W1090" i="2"/>
  <c r="AL1090" i="2"/>
  <c r="I1090" i="2"/>
  <c r="Y1090" i="2"/>
  <c r="AN1090" i="2"/>
  <c r="C1090" i="2"/>
  <c r="K1090" i="2"/>
  <c r="AA1090" i="2"/>
  <c r="AP1090" i="2"/>
  <c r="M1090" i="2"/>
  <c r="AC1090" i="2"/>
  <c r="AR1090" i="2"/>
  <c r="O1090" i="2"/>
  <c r="AE1090" i="2"/>
  <c r="AT1090" i="2"/>
  <c r="Q1090" i="2"/>
  <c r="AF1090" i="2"/>
  <c r="S1090" i="2"/>
  <c r="AH1090" i="2"/>
  <c r="E1074" i="2"/>
  <c r="U1074" i="2"/>
  <c r="AJ1074" i="2"/>
  <c r="S1074" i="2"/>
  <c r="G1074" i="2"/>
  <c r="W1074" i="2"/>
  <c r="AL1074" i="2"/>
  <c r="I1074" i="2"/>
  <c r="Y1074" i="2"/>
  <c r="AN1074" i="2"/>
  <c r="K1074" i="2"/>
  <c r="AA1074" i="2"/>
  <c r="AP1074" i="2"/>
  <c r="M1074" i="2"/>
  <c r="AC1074" i="2"/>
  <c r="AR1074" i="2"/>
  <c r="O1074" i="2"/>
  <c r="AE1074" i="2"/>
  <c r="AT1074" i="2"/>
  <c r="C1074" i="2"/>
  <c r="Q1074" i="2"/>
  <c r="AF1074" i="2"/>
  <c r="AH1074" i="2"/>
  <c r="E1058" i="2"/>
  <c r="U1058" i="2"/>
  <c r="AJ1058" i="2"/>
  <c r="G1058" i="2"/>
  <c r="W1058" i="2"/>
  <c r="AL1058" i="2"/>
  <c r="I1058" i="2"/>
  <c r="Y1058" i="2"/>
  <c r="AN1058" i="2"/>
  <c r="K1058" i="2"/>
  <c r="AA1058" i="2"/>
  <c r="AP1058" i="2"/>
  <c r="C1058" i="2"/>
  <c r="M1058" i="2"/>
  <c r="AC1058" i="2"/>
  <c r="AR1058" i="2"/>
  <c r="AH1058" i="2"/>
  <c r="O1058" i="2"/>
  <c r="AE1058" i="2"/>
  <c r="AT1058" i="2"/>
  <c r="S1058" i="2"/>
  <c r="Q1058" i="2"/>
  <c r="AF1058" i="2"/>
  <c r="E1050" i="2"/>
  <c r="U1050" i="2"/>
  <c r="AJ1050" i="2"/>
  <c r="AH1050" i="2"/>
  <c r="G1050" i="2"/>
  <c r="W1050" i="2"/>
  <c r="AL1050" i="2"/>
  <c r="S1050" i="2"/>
  <c r="I1050" i="2"/>
  <c r="Y1050" i="2"/>
  <c r="AN1050" i="2"/>
  <c r="K1050" i="2"/>
  <c r="AA1050" i="2"/>
  <c r="AP1050" i="2"/>
  <c r="M1050" i="2"/>
  <c r="AC1050" i="2"/>
  <c r="AR1050" i="2"/>
  <c r="O1050" i="2"/>
  <c r="AE1050" i="2"/>
  <c r="AT1050" i="2"/>
  <c r="C1050" i="2"/>
  <c r="Q1050" i="2"/>
  <c r="AF1050" i="2"/>
  <c r="E1034" i="2"/>
  <c r="U1034" i="2"/>
  <c r="AJ1034" i="2"/>
  <c r="G1034" i="2"/>
  <c r="W1034" i="2"/>
  <c r="AL1034" i="2"/>
  <c r="I1034" i="2"/>
  <c r="Y1034" i="2"/>
  <c r="AN1034" i="2"/>
  <c r="AH1034" i="2"/>
  <c r="K1034" i="2"/>
  <c r="AA1034" i="2"/>
  <c r="AP1034" i="2"/>
  <c r="M1034" i="2"/>
  <c r="AC1034" i="2"/>
  <c r="AR1034" i="2"/>
  <c r="O1034" i="2"/>
  <c r="AE1034" i="2"/>
  <c r="AT1034" i="2"/>
  <c r="C1034" i="2"/>
  <c r="Q1034" i="2"/>
  <c r="AF1034" i="2"/>
  <c r="S1034" i="2"/>
  <c r="K1018" i="2"/>
  <c r="AA1018" i="2"/>
  <c r="AP1018" i="2"/>
  <c r="S1018" i="2"/>
  <c r="AJ1018" i="2"/>
  <c r="AH1018" i="2"/>
  <c r="U1018" i="2"/>
  <c r="AL1018" i="2"/>
  <c r="E1018" i="2"/>
  <c r="W1018" i="2"/>
  <c r="AN1018" i="2"/>
  <c r="Q1018" i="2"/>
  <c r="G1018" i="2"/>
  <c r="Y1018" i="2"/>
  <c r="AR1018" i="2"/>
  <c r="I1018" i="2"/>
  <c r="AC1018" i="2"/>
  <c r="AT1018" i="2"/>
  <c r="M1018" i="2"/>
  <c r="AE1018" i="2"/>
  <c r="C1018" i="2"/>
  <c r="O1018" i="2"/>
  <c r="AF1018" i="2"/>
  <c r="K1002" i="2"/>
  <c r="AA1002" i="2"/>
  <c r="AP1002" i="2"/>
  <c r="S1002" i="2"/>
  <c r="AH1002" i="2"/>
  <c r="E1002" i="2"/>
  <c r="Y1002" i="2"/>
  <c r="AT1002" i="2"/>
  <c r="G1002" i="2"/>
  <c r="AC1002" i="2"/>
  <c r="I1002" i="2"/>
  <c r="AE1002" i="2"/>
  <c r="M1002" i="2"/>
  <c r="AF1002" i="2"/>
  <c r="AR1002" i="2"/>
  <c r="O1002" i="2"/>
  <c r="AJ1002" i="2"/>
  <c r="Q1002" i="2"/>
  <c r="AL1002" i="2"/>
  <c r="C1002" i="2"/>
  <c r="U1002" i="2"/>
  <c r="AN1002" i="2"/>
  <c r="W1002" i="2"/>
  <c r="K994" i="2"/>
  <c r="AA994" i="2"/>
  <c r="AP994" i="2"/>
  <c r="Q994" i="2"/>
  <c r="AF994" i="2"/>
  <c r="S994" i="2"/>
  <c r="AH994" i="2"/>
  <c r="W994" i="2"/>
  <c r="AT994" i="2"/>
  <c r="Y994" i="2"/>
  <c r="E994" i="2"/>
  <c r="AC994" i="2"/>
  <c r="U994" i="2"/>
  <c r="G994" i="2"/>
  <c r="AE994" i="2"/>
  <c r="I994" i="2"/>
  <c r="AJ994" i="2"/>
  <c r="M994" i="2"/>
  <c r="AL994" i="2"/>
  <c r="C994" i="2"/>
  <c r="O994" i="2"/>
  <c r="AN994" i="2"/>
  <c r="AR994" i="2"/>
  <c r="K978" i="2"/>
  <c r="AA978" i="2"/>
  <c r="AP978" i="2"/>
  <c r="M978" i="2"/>
  <c r="AC978" i="2"/>
  <c r="AR978" i="2"/>
  <c r="O978" i="2"/>
  <c r="AE978" i="2"/>
  <c r="AT978" i="2"/>
  <c r="Q978" i="2"/>
  <c r="AF978" i="2"/>
  <c r="S978" i="2"/>
  <c r="AH978" i="2"/>
  <c r="E978" i="2"/>
  <c r="U978" i="2"/>
  <c r="AJ978" i="2"/>
  <c r="G978" i="2"/>
  <c r="W978" i="2"/>
  <c r="AL978" i="2"/>
  <c r="AN978" i="2"/>
  <c r="C978" i="2"/>
  <c r="I978" i="2"/>
  <c r="Y978" i="2"/>
  <c r="K962" i="2"/>
  <c r="AA962" i="2"/>
  <c r="AP962" i="2"/>
  <c r="M962" i="2"/>
  <c r="AC962" i="2"/>
  <c r="AR962" i="2"/>
  <c r="O962" i="2"/>
  <c r="AE962" i="2"/>
  <c r="AT962" i="2"/>
  <c r="Q962" i="2"/>
  <c r="AF962" i="2"/>
  <c r="S962" i="2"/>
  <c r="AH962" i="2"/>
  <c r="E962" i="2"/>
  <c r="U962" i="2"/>
  <c r="AJ962" i="2"/>
  <c r="G962" i="2"/>
  <c r="W962" i="2"/>
  <c r="AL962" i="2"/>
  <c r="I962" i="2"/>
  <c r="Y962" i="2"/>
  <c r="AN962" i="2"/>
  <c r="C962" i="2"/>
  <c r="M30" i="2"/>
  <c r="AC30" i="2"/>
  <c r="AR30" i="2"/>
  <c r="O30" i="2"/>
  <c r="AE30" i="2"/>
  <c r="AT30" i="2"/>
  <c r="Q30" i="2"/>
  <c r="AF30" i="2"/>
  <c r="S30" i="2"/>
  <c r="AH30" i="2"/>
  <c r="E30" i="2"/>
  <c r="U30" i="2"/>
  <c r="AJ30" i="2"/>
  <c r="G30" i="2"/>
  <c r="W30" i="2"/>
  <c r="AL30" i="2"/>
  <c r="I30" i="2"/>
  <c r="Y30" i="2"/>
  <c r="AN30" i="2"/>
  <c r="AA30" i="2"/>
  <c r="AP30" i="2"/>
  <c r="K30" i="2"/>
  <c r="C30" i="2"/>
  <c r="I22" i="2"/>
  <c r="Y22" i="2"/>
  <c r="AN22" i="2"/>
  <c r="K22" i="2"/>
  <c r="AA22" i="2"/>
  <c r="AP22" i="2"/>
  <c r="W22" i="2"/>
  <c r="AT22" i="2"/>
  <c r="E22" i="2"/>
  <c r="AC22" i="2"/>
  <c r="G22" i="2"/>
  <c r="AE22" i="2"/>
  <c r="M22" i="2"/>
  <c r="AF22" i="2"/>
  <c r="O22" i="2"/>
  <c r="AH22" i="2"/>
  <c r="Q22" i="2"/>
  <c r="AJ22" i="2"/>
  <c r="S22" i="2"/>
  <c r="AL22" i="2"/>
  <c r="U22" i="2"/>
  <c r="AR22" i="2"/>
  <c r="C22" i="2"/>
  <c r="E14" i="2"/>
  <c r="U14" i="2"/>
  <c r="AJ14" i="2"/>
  <c r="G14" i="2"/>
  <c r="W14" i="2"/>
  <c r="I14" i="2"/>
  <c r="Y14" i="2"/>
  <c r="AN14" i="2"/>
  <c r="K14" i="2"/>
  <c r="AA14" i="2"/>
  <c r="AP14" i="2"/>
  <c r="M14" i="2"/>
  <c r="AC14" i="2"/>
  <c r="AR14" i="2"/>
  <c r="Q14" i="2"/>
  <c r="AF14" i="2"/>
  <c r="AL14" i="2"/>
  <c r="AT14" i="2"/>
  <c r="O14" i="2"/>
  <c r="S14" i="2"/>
  <c r="AE14" i="2"/>
  <c r="AH14" i="2"/>
  <c r="C14" i="2"/>
  <c r="E6" i="2"/>
  <c r="U6" i="2"/>
  <c r="AJ6" i="2"/>
  <c r="G6" i="2"/>
  <c r="W6" i="2"/>
  <c r="AL6" i="2"/>
  <c r="I6" i="2"/>
  <c r="Y6" i="2"/>
  <c r="AN6" i="2"/>
  <c r="K6" i="2"/>
  <c r="AA6" i="2"/>
  <c r="AP6" i="2"/>
  <c r="M6" i="2"/>
  <c r="AC6" i="2"/>
  <c r="AR6" i="2"/>
  <c r="Q6" i="2"/>
  <c r="AF6" i="2"/>
  <c r="S6" i="2"/>
  <c r="AH6" i="2"/>
  <c r="AE6" i="2"/>
  <c r="AT6" i="2"/>
  <c r="O6" i="2"/>
  <c r="C6" i="2"/>
  <c r="Q1097" i="2"/>
  <c r="AF1097" i="2"/>
  <c r="S1097" i="2"/>
  <c r="AH1097" i="2"/>
  <c r="E1097" i="2"/>
  <c r="U1097" i="2"/>
  <c r="AJ1097" i="2"/>
  <c r="C1097" i="2"/>
  <c r="G1097" i="2"/>
  <c r="W1097" i="2"/>
  <c r="AL1097" i="2"/>
  <c r="I1097" i="2"/>
  <c r="Y1097" i="2"/>
  <c r="AN1097" i="2"/>
  <c r="K1097" i="2"/>
  <c r="AA1097" i="2"/>
  <c r="AP1097" i="2"/>
  <c r="M1097" i="2"/>
  <c r="AC1097" i="2"/>
  <c r="AR1097" i="2"/>
  <c r="O1097" i="2"/>
  <c r="AE1097" i="2"/>
  <c r="AT1097" i="2"/>
  <c r="Q1089" i="2"/>
  <c r="AF1089" i="2"/>
  <c r="S1089" i="2"/>
  <c r="AH1089" i="2"/>
  <c r="E1089" i="2"/>
  <c r="U1089" i="2"/>
  <c r="AJ1089" i="2"/>
  <c r="G1089" i="2"/>
  <c r="W1089" i="2"/>
  <c r="AL1089" i="2"/>
  <c r="I1089" i="2"/>
  <c r="Y1089" i="2"/>
  <c r="AN1089" i="2"/>
  <c r="C1089" i="2"/>
  <c r="K1089" i="2"/>
  <c r="AA1089" i="2"/>
  <c r="AP1089" i="2"/>
  <c r="M1089" i="2"/>
  <c r="AC1089" i="2"/>
  <c r="AR1089" i="2"/>
  <c r="AT1089" i="2"/>
  <c r="O1089" i="2"/>
  <c r="AE1089" i="2"/>
  <c r="Q1081" i="2"/>
  <c r="AF1081" i="2"/>
  <c r="S1081" i="2"/>
  <c r="AH1081" i="2"/>
  <c r="E1081" i="2"/>
  <c r="U1081" i="2"/>
  <c r="AJ1081" i="2"/>
  <c r="C1081" i="2"/>
  <c r="G1081" i="2"/>
  <c r="W1081" i="2"/>
  <c r="AL1081" i="2"/>
  <c r="I1081" i="2"/>
  <c r="Y1081" i="2"/>
  <c r="AN1081" i="2"/>
  <c r="K1081" i="2"/>
  <c r="AA1081" i="2"/>
  <c r="AP1081" i="2"/>
  <c r="M1081" i="2"/>
  <c r="AC1081" i="2"/>
  <c r="AR1081" i="2"/>
  <c r="AE1081" i="2"/>
  <c r="AT1081" i="2"/>
  <c r="O1081" i="2"/>
  <c r="Q1073" i="2"/>
  <c r="AF1073" i="2"/>
  <c r="S1073" i="2"/>
  <c r="AH1073" i="2"/>
  <c r="E1073" i="2"/>
  <c r="U1073" i="2"/>
  <c r="AJ1073" i="2"/>
  <c r="G1073" i="2"/>
  <c r="W1073" i="2"/>
  <c r="AL1073" i="2"/>
  <c r="C1073" i="2"/>
  <c r="AT1073" i="2"/>
  <c r="I1073" i="2"/>
  <c r="Y1073" i="2"/>
  <c r="AN1073" i="2"/>
  <c r="O1073" i="2"/>
  <c r="K1073" i="2"/>
  <c r="AA1073" i="2"/>
  <c r="AP1073" i="2"/>
  <c r="AE1073" i="2"/>
  <c r="M1073" i="2"/>
  <c r="AC1073" i="2"/>
  <c r="AR1073" i="2"/>
  <c r="Q1065" i="2"/>
  <c r="AF1065" i="2"/>
  <c r="S1065" i="2"/>
  <c r="AH1065" i="2"/>
  <c r="E1065" i="2"/>
  <c r="U1065" i="2"/>
  <c r="AJ1065" i="2"/>
  <c r="AT1065" i="2"/>
  <c r="G1065" i="2"/>
  <c r="W1065" i="2"/>
  <c r="AL1065" i="2"/>
  <c r="AE1065" i="2"/>
  <c r="I1065" i="2"/>
  <c r="Y1065" i="2"/>
  <c r="AN1065" i="2"/>
  <c r="C1065" i="2"/>
  <c r="K1065" i="2"/>
  <c r="AA1065" i="2"/>
  <c r="AP1065" i="2"/>
  <c r="M1065" i="2"/>
  <c r="AC1065" i="2"/>
  <c r="AR1065" i="2"/>
  <c r="O1065" i="2"/>
  <c r="Q1057" i="2"/>
  <c r="AF1057" i="2"/>
  <c r="O1057" i="2"/>
  <c r="S1057" i="2"/>
  <c r="AH1057" i="2"/>
  <c r="E1057" i="2"/>
  <c r="U1057" i="2"/>
  <c r="AJ1057" i="2"/>
  <c r="C1057" i="2"/>
  <c r="AE1057" i="2"/>
  <c r="G1057" i="2"/>
  <c r="W1057" i="2"/>
  <c r="AL1057" i="2"/>
  <c r="AT1057" i="2"/>
  <c r="I1057" i="2"/>
  <c r="Y1057" i="2"/>
  <c r="AN1057" i="2"/>
  <c r="K1057" i="2"/>
  <c r="AA1057" i="2"/>
  <c r="AP1057" i="2"/>
  <c r="M1057" i="2"/>
  <c r="AC1057" i="2"/>
  <c r="AR1057" i="2"/>
  <c r="Q1049" i="2"/>
  <c r="AF1049" i="2"/>
  <c r="S1049" i="2"/>
  <c r="AH1049" i="2"/>
  <c r="E1049" i="2"/>
  <c r="U1049" i="2"/>
  <c r="AJ1049" i="2"/>
  <c r="O1049" i="2"/>
  <c r="G1049" i="2"/>
  <c r="W1049" i="2"/>
  <c r="AL1049" i="2"/>
  <c r="C1049" i="2"/>
  <c r="AT1049" i="2"/>
  <c r="I1049" i="2"/>
  <c r="Y1049" i="2"/>
  <c r="AN1049" i="2"/>
  <c r="K1049" i="2"/>
  <c r="AA1049" i="2"/>
  <c r="AP1049" i="2"/>
  <c r="M1049" i="2"/>
  <c r="AC1049" i="2"/>
  <c r="AR1049" i="2"/>
  <c r="AE1049" i="2"/>
  <c r="Q1041" i="2"/>
  <c r="AF1041" i="2"/>
  <c r="AE1041" i="2"/>
  <c r="S1041" i="2"/>
  <c r="AH1041" i="2"/>
  <c r="AT1041" i="2"/>
  <c r="E1041" i="2"/>
  <c r="U1041" i="2"/>
  <c r="AJ1041" i="2"/>
  <c r="C1041" i="2"/>
  <c r="O1041" i="2"/>
  <c r="G1041" i="2"/>
  <c r="W1041" i="2"/>
  <c r="AL1041" i="2"/>
  <c r="I1041" i="2"/>
  <c r="Y1041" i="2"/>
  <c r="AN1041" i="2"/>
  <c r="K1041" i="2"/>
  <c r="AA1041" i="2"/>
  <c r="AP1041" i="2"/>
  <c r="M1041" i="2"/>
  <c r="AC1041" i="2"/>
  <c r="AR1041" i="2"/>
  <c r="Q1033" i="2"/>
  <c r="AF1033" i="2"/>
  <c r="O1033" i="2"/>
  <c r="S1033" i="2"/>
  <c r="AH1033" i="2"/>
  <c r="E1033" i="2"/>
  <c r="U1033" i="2"/>
  <c r="AJ1033" i="2"/>
  <c r="AT1033" i="2"/>
  <c r="G1033" i="2"/>
  <c r="W1033" i="2"/>
  <c r="AL1033" i="2"/>
  <c r="I1033" i="2"/>
  <c r="Y1033" i="2"/>
  <c r="AN1033" i="2"/>
  <c r="C1033" i="2"/>
  <c r="AE1033" i="2"/>
  <c r="K1033" i="2"/>
  <c r="AA1033" i="2"/>
  <c r="AP1033" i="2"/>
  <c r="M1033" i="2"/>
  <c r="AC1033" i="2"/>
  <c r="AR1033" i="2"/>
  <c r="G1025" i="2"/>
  <c r="W1025" i="2"/>
  <c r="AL1025" i="2"/>
  <c r="S1025" i="2"/>
  <c r="AJ1025" i="2"/>
  <c r="AH1025" i="2"/>
  <c r="U1025" i="2"/>
  <c r="AN1025" i="2"/>
  <c r="E1025" i="2"/>
  <c r="Y1025" i="2"/>
  <c r="AP1025" i="2"/>
  <c r="I1025" i="2"/>
  <c r="AA1025" i="2"/>
  <c r="AR1025" i="2"/>
  <c r="C1025" i="2"/>
  <c r="K1025" i="2"/>
  <c r="AC1025" i="2"/>
  <c r="AT1025" i="2"/>
  <c r="M1025" i="2"/>
  <c r="AE1025" i="2"/>
  <c r="O1025" i="2"/>
  <c r="AF1025" i="2"/>
  <c r="Q1025" i="2"/>
  <c r="G1017" i="2"/>
  <c r="W1017" i="2"/>
  <c r="AL1017" i="2"/>
  <c r="E1017" i="2"/>
  <c r="Y1017" i="2"/>
  <c r="AP1017" i="2"/>
  <c r="I1017" i="2"/>
  <c r="AA1017" i="2"/>
  <c r="AR1017" i="2"/>
  <c r="U1017" i="2"/>
  <c r="K1017" i="2"/>
  <c r="AC1017" i="2"/>
  <c r="AT1017" i="2"/>
  <c r="C1017" i="2"/>
  <c r="M1017" i="2"/>
  <c r="AE1017" i="2"/>
  <c r="O1017" i="2"/>
  <c r="AF1017" i="2"/>
  <c r="AN1017" i="2"/>
  <c r="Q1017" i="2"/>
  <c r="AH1017" i="2"/>
  <c r="S1017" i="2"/>
  <c r="AJ1017" i="2"/>
  <c r="G1009" i="2"/>
  <c r="W1009" i="2"/>
  <c r="AL1009" i="2"/>
  <c r="K1009" i="2"/>
  <c r="AC1009" i="2"/>
  <c r="AT1009" i="2"/>
  <c r="M1009" i="2"/>
  <c r="AE1009" i="2"/>
  <c r="O1009" i="2"/>
  <c r="AF1009" i="2"/>
  <c r="AR1009" i="2"/>
  <c r="Q1009" i="2"/>
  <c r="AH1009" i="2"/>
  <c r="AA1009" i="2"/>
  <c r="S1009" i="2"/>
  <c r="AJ1009" i="2"/>
  <c r="C1009" i="2"/>
  <c r="I1009" i="2"/>
  <c r="U1009" i="2"/>
  <c r="AN1009" i="2"/>
  <c r="E1009" i="2"/>
  <c r="Y1009" i="2"/>
  <c r="AP1009" i="2"/>
  <c r="G1001" i="2"/>
  <c r="W1001" i="2"/>
  <c r="AL1001" i="2"/>
  <c r="M1001" i="2"/>
  <c r="AC1001" i="2"/>
  <c r="AR1001" i="2"/>
  <c r="O1001" i="2"/>
  <c r="AE1001" i="2"/>
  <c r="AT1001" i="2"/>
  <c r="K1001" i="2"/>
  <c r="AJ1001" i="2"/>
  <c r="Q1001" i="2"/>
  <c r="AN1001" i="2"/>
  <c r="S1001" i="2"/>
  <c r="AP1001" i="2"/>
  <c r="C1001" i="2"/>
  <c r="I1001" i="2"/>
  <c r="U1001" i="2"/>
  <c r="Y1001" i="2"/>
  <c r="AA1001" i="2"/>
  <c r="E1001" i="2"/>
  <c r="AF1001" i="2"/>
  <c r="AH1001" i="2"/>
  <c r="G993" i="2"/>
  <c r="W993" i="2"/>
  <c r="AL993" i="2"/>
  <c r="M993" i="2"/>
  <c r="AC993" i="2"/>
  <c r="AR993" i="2"/>
  <c r="O993" i="2"/>
  <c r="AE993" i="2"/>
  <c r="AT993" i="2"/>
  <c r="E993" i="2"/>
  <c r="AF993" i="2"/>
  <c r="I993" i="2"/>
  <c r="AH993" i="2"/>
  <c r="K993" i="2"/>
  <c r="AJ993" i="2"/>
  <c r="AA993" i="2"/>
  <c r="Q993" i="2"/>
  <c r="AN993" i="2"/>
  <c r="C993" i="2"/>
  <c r="S993" i="2"/>
  <c r="AP993" i="2"/>
  <c r="U993" i="2"/>
  <c r="Y993" i="2"/>
  <c r="G985" i="2"/>
  <c r="W985" i="2"/>
  <c r="AL985" i="2"/>
  <c r="I985" i="2"/>
  <c r="Y985" i="2"/>
  <c r="AN985" i="2"/>
  <c r="K985" i="2"/>
  <c r="AA985" i="2"/>
  <c r="AP985" i="2"/>
  <c r="M985" i="2"/>
  <c r="AC985" i="2"/>
  <c r="AR985" i="2"/>
  <c r="O985" i="2"/>
  <c r="AE985" i="2"/>
  <c r="AT985" i="2"/>
  <c r="Q985" i="2"/>
  <c r="AF985" i="2"/>
  <c r="AJ985" i="2"/>
  <c r="C985" i="2"/>
  <c r="E985" i="2"/>
  <c r="S985" i="2"/>
  <c r="U985" i="2"/>
  <c r="AH985" i="2"/>
  <c r="G977" i="2"/>
  <c r="W977" i="2"/>
  <c r="AL977" i="2"/>
  <c r="I977" i="2"/>
  <c r="Y977" i="2"/>
  <c r="AN977" i="2"/>
  <c r="K977" i="2"/>
  <c r="AA977" i="2"/>
  <c r="AP977" i="2"/>
  <c r="M977" i="2"/>
  <c r="AC977" i="2"/>
  <c r="AR977" i="2"/>
  <c r="O977" i="2"/>
  <c r="AE977" i="2"/>
  <c r="AT977" i="2"/>
  <c r="Q977" i="2"/>
  <c r="AF977" i="2"/>
  <c r="S977" i="2"/>
  <c r="AH977" i="2"/>
  <c r="E977" i="2"/>
  <c r="U977" i="2"/>
  <c r="AJ977" i="2"/>
  <c r="C977" i="2"/>
  <c r="G969" i="2"/>
  <c r="W969" i="2"/>
  <c r="AL969" i="2"/>
  <c r="I969" i="2"/>
  <c r="Y969" i="2"/>
  <c r="AN969" i="2"/>
  <c r="K969" i="2"/>
  <c r="AA969" i="2"/>
  <c r="AP969" i="2"/>
  <c r="M969" i="2"/>
  <c r="AC969" i="2"/>
  <c r="AR969" i="2"/>
  <c r="O969" i="2"/>
  <c r="AE969" i="2"/>
  <c r="AT969" i="2"/>
  <c r="Q969" i="2"/>
  <c r="AF969" i="2"/>
  <c r="S969" i="2"/>
  <c r="AH969" i="2"/>
  <c r="C969" i="2"/>
  <c r="E969" i="2"/>
  <c r="U969" i="2"/>
  <c r="AJ969" i="2"/>
  <c r="G961" i="2"/>
  <c r="W961" i="2"/>
  <c r="AL961" i="2"/>
  <c r="I961" i="2"/>
  <c r="Y961" i="2"/>
  <c r="AN961" i="2"/>
  <c r="K961" i="2"/>
  <c r="AA961" i="2"/>
  <c r="AP961" i="2"/>
  <c r="M961" i="2"/>
  <c r="AC961" i="2"/>
  <c r="AR961" i="2"/>
  <c r="O961" i="2"/>
  <c r="AE961" i="2"/>
  <c r="AT961" i="2"/>
  <c r="Q961" i="2"/>
  <c r="AF961" i="2"/>
  <c r="S961" i="2"/>
  <c r="AH961" i="2"/>
  <c r="AJ961" i="2"/>
  <c r="C961" i="2"/>
  <c r="E961" i="2"/>
  <c r="U961" i="2"/>
  <c r="G953" i="2"/>
  <c r="W953" i="2"/>
  <c r="AL953" i="2"/>
  <c r="I953" i="2"/>
  <c r="Y953" i="2"/>
  <c r="AN953" i="2"/>
  <c r="K953" i="2"/>
  <c r="AA953" i="2"/>
  <c r="AP953" i="2"/>
  <c r="M953" i="2"/>
  <c r="AC953" i="2"/>
  <c r="AR953" i="2"/>
  <c r="O953" i="2"/>
  <c r="AE953" i="2"/>
  <c r="AT953" i="2"/>
  <c r="Q953" i="2"/>
  <c r="AF953" i="2"/>
  <c r="S953" i="2"/>
  <c r="AH953" i="2"/>
  <c r="E953" i="2"/>
  <c r="U953" i="2"/>
  <c r="AJ953" i="2"/>
  <c r="C953" i="2"/>
  <c r="G945" i="2"/>
  <c r="W945" i="2"/>
  <c r="AL945" i="2"/>
  <c r="I945" i="2"/>
  <c r="Y945" i="2"/>
  <c r="AN945" i="2"/>
  <c r="K945" i="2"/>
  <c r="AA945" i="2"/>
  <c r="AP945" i="2"/>
  <c r="M945" i="2"/>
  <c r="AC945" i="2"/>
  <c r="AR945" i="2"/>
  <c r="O945" i="2"/>
  <c r="AE945" i="2"/>
  <c r="AT945" i="2"/>
  <c r="Q945" i="2"/>
  <c r="AF945" i="2"/>
  <c r="S945" i="2"/>
  <c r="AH945" i="2"/>
  <c r="E945" i="2"/>
  <c r="U945" i="2"/>
  <c r="AJ945" i="2"/>
  <c r="C945" i="2"/>
  <c r="G937" i="2"/>
  <c r="W937" i="2"/>
  <c r="AL937" i="2"/>
  <c r="I937" i="2"/>
  <c r="Y937" i="2"/>
  <c r="AN937" i="2"/>
  <c r="K937" i="2"/>
  <c r="AA937" i="2"/>
  <c r="AP937" i="2"/>
  <c r="M937" i="2"/>
  <c r="AC937" i="2"/>
  <c r="AR937" i="2"/>
  <c r="O937" i="2"/>
  <c r="AE937" i="2"/>
  <c r="AT937" i="2"/>
  <c r="Q937" i="2"/>
  <c r="AF937" i="2"/>
  <c r="S937" i="2"/>
  <c r="AH937" i="2"/>
  <c r="C937" i="2"/>
  <c r="E937" i="2"/>
  <c r="U937" i="2"/>
  <c r="AJ937" i="2"/>
  <c r="G929" i="2"/>
  <c r="W929" i="2"/>
  <c r="AL929" i="2"/>
  <c r="U929" i="2"/>
  <c r="AN929" i="2"/>
  <c r="E929" i="2"/>
  <c r="Y929" i="2"/>
  <c r="AP929" i="2"/>
  <c r="I929" i="2"/>
  <c r="AA929" i="2"/>
  <c r="AR929" i="2"/>
  <c r="K929" i="2"/>
  <c r="AC929" i="2"/>
  <c r="AT929" i="2"/>
  <c r="M929" i="2"/>
  <c r="AE929" i="2"/>
  <c r="O929" i="2"/>
  <c r="AF929" i="2"/>
  <c r="Q929" i="2"/>
  <c r="AH929" i="2"/>
  <c r="S929" i="2"/>
  <c r="AJ929" i="2"/>
  <c r="C929" i="2"/>
  <c r="G921" i="2"/>
  <c r="W921" i="2"/>
  <c r="AL921" i="2"/>
  <c r="I921" i="2"/>
  <c r="AA921" i="2"/>
  <c r="AR921" i="2"/>
  <c r="K921" i="2"/>
  <c r="AC921" i="2"/>
  <c r="AT921" i="2"/>
  <c r="M921" i="2"/>
  <c r="AE921" i="2"/>
  <c r="O921" i="2"/>
  <c r="AF921" i="2"/>
  <c r="Q921" i="2"/>
  <c r="AH921" i="2"/>
  <c r="S921" i="2"/>
  <c r="AJ921" i="2"/>
  <c r="U921" i="2"/>
  <c r="AN921" i="2"/>
  <c r="Y921" i="2"/>
  <c r="AP921" i="2"/>
  <c r="C921" i="2"/>
  <c r="E921" i="2"/>
  <c r="G913" i="2"/>
  <c r="W913" i="2"/>
  <c r="AL913" i="2"/>
  <c r="O913" i="2"/>
  <c r="AE913" i="2"/>
  <c r="AT913" i="2"/>
  <c r="Y913" i="2"/>
  <c r="AR913" i="2"/>
  <c r="E913" i="2"/>
  <c r="AA913" i="2"/>
  <c r="I913" i="2"/>
  <c r="AC913" i="2"/>
  <c r="K913" i="2"/>
  <c r="AF913" i="2"/>
  <c r="M913" i="2"/>
  <c r="AH913" i="2"/>
  <c r="Q913" i="2"/>
  <c r="AJ913" i="2"/>
  <c r="S913" i="2"/>
  <c r="AN913" i="2"/>
  <c r="AP913" i="2"/>
  <c r="C913" i="2"/>
  <c r="U913" i="2"/>
  <c r="G905" i="2"/>
  <c r="W905" i="2"/>
  <c r="AL905" i="2"/>
  <c r="M905" i="2"/>
  <c r="AC905" i="2"/>
  <c r="AR905" i="2"/>
  <c r="O905" i="2"/>
  <c r="AE905" i="2"/>
  <c r="AT905" i="2"/>
  <c r="AA905" i="2"/>
  <c r="E905" i="2"/>
  <c r="AF905" i="2"/>
  <c r="I905" i="2"/>
  <c r="AH905" i="2"/>
  <c r="K905" i="2"/>
  <c r="AJ905" i="2"/>
  <c r="Q905" i="2"/>
  <c r="AN905" i="2"/>
  <c r="S905" i="2"/>
  <c r="AP905" i="2"/>
  <c r="U905" i="2"/>
  <c r="Y905" i="2"/>
  <c r="C905" i="2"/>
  <c r="G897" i="2"/>
  <c r="W897" i="2"/>
  <c r="AL897" i="2"/>
  <c r="I897" i="2"/>
  <c r="Y897" i="2"/>
  <c r="AN897" i="2"/>
  <c r="K897" i="2"/>
  <c r="AA897" i="2"/>
  <c r="M897" i="2"/>
  <c r="AC897" i="2"/>
  <c r="AR897" i="2"/>
  <c r="O897" i="2"/>
  <c r="AE897" i="2"/>
  <c r="AT897" i="2"/>
  <c r="E897" i="2"/>
  <c r="Q897" i="2"/>
  <c r="S897" i="2"/>
  <c r="U897" i="2"/>
  <c r="AF897" i="2"/>
  <c r="AH897" i="2"/>
  <c r="AJ897" i="2"/>
  <c r="AP897" i="2"/>
  <c r="C897" i="2"/>
  <c r="G889" i="2"/>
  <c r="W889" i="2"/>
  <c r="AL889" i="2"/>
  <c r="I889" i="2"/>
  <c r="Y889" i="2"/>
  <c r="AN889" i="2"/>
  <c r="K889" i="2"/>
  <c r="AA889" i="2"/>
  <c r="AP889" i="2"/>
  <c r="M889" i="2"/>
  <c r="AC889" i="2"/>
  <c r="AR889" i="2"/>
  <c r="O889" i="2"/>
  <c r="AE889" i="2"/>
  <c r="AT889" i="2"/>
  <c r="Q889" i="2"/>
  <c r="AF889" i="2"/>
  <c r="S889" i="2"/>
  <c r="AH889" i="2"/>
  <c r="E889" i="2"/>
  <c r="U889" i="2"/>
  <c r="AJ889" i="2"/>
  <c r="C889" i="2"/>
  <c r="G881" i="2"/>
  <c r="W881" i="2"/>
  <c r="AL881" i="2"/>
  <c r="I881" i="2"/>
  <c r="Y881" i="2"/>
  <c r="AN881" i="2"/>
  <c r="K881" i="2"/>
  <c r="AA881" i="2"/>
  <c r="AP881" i="2"/>
  <c r="M881" i="2"/>
  <c r="AC881" i="2"/>
  <c r="AR881" i="2"/>
  <c r="O881" i="2"/>
  <c r="AE881" i="2"/>
  <c r="AT881" i="2"/>
  <c r="Q881" i="2"/>
  <c r="AF881" i="2"/>
  <c r="S881" i="2"/>
  <c r="AH881" i="2"/>
  <c r="E881" i="2"/>
  <c r="U881" i="2"/>
  <c r="AJ881" i="2"/>
  <c r="C881" i="2"/>
  <c r="G873" i="2"/>
  <c r="W873" i="2"/>
  <c r="AL873" i="2"/>
  <c r="I873" i="2"/>
  <c r="Y873" i="2"/>
  <c r="AN873" i="2"/>
  <c r="K873" i="2"/>
  <c r="AA873" i="2"/>
  <c r="AP873" i="2"/>
  <c r="M873" i="2"/>
  <c r="AC873" i="2"/>
  <c r="AR873" i="2"/>
  <c r="O873" i="2"/>
  <c r="AE873" i="2"/>
  <c r="AT873" i="2"/>
  <c r="Q873" i="2"/>
  <c r="AF873" i="2"/>
  <c r="S873" i="2"/>
  <c r="AH873" i="2"/>
  <c r="E873" i="2"/>
  <c r="U873" i="2"/>
  <c r="AJ873" i="2"/>
  <c r="C873" i="2"/>
  <c r="G865" i="2"/>
  <c r="W865" i="2"/>
  <c r="AL865" i="2"/>
  <c r="I865" i="2"/>
  <c r="Y865" i="2"/>
  <c r="AN865" i="2"/>
  <c r="K865" i="2"/>
  <c r="AA865" i="2"/>
  <c r="AP865" i="2"/>
  <c r="M865" i="2"/>
  <c r="AC865" i="2"/>
  <c r="AR865" i="2"/>
  <c r="O865" i="2"/>
  <c r="AE865" i="2"/>
  <c r="AT865" i="2"/>
  <c r="Q865" i="2"/>
  <c r="AF865" i="2"/>
  <c r="S865" i="2"/>
  <c r="AH865" i="2"/>
  <c r="U865" i="2"/>
  <c r="AJ865" i="2"/>
  <c r="C865" i="2"/>
  <c r="E865" i="2"/>
  <c r="G857" i="2"/>
  <c r="W857" i="2"/>
  <c r="AL857" i="2"/>
  <c r="I857" i="2"/>
  <c r="Y857" i="2"/>
  <c r="AN857" i="2"/>
  <c r="K857" i="2"/>
  <c r="AA857" i="2"/>
  <c r="AP857" i="2"/>
  <c r="M857" i="2"/>
  <c r="AC857" i="2"/>
  <c r="AR857" i="2"/>
  <c r="O857" i="2"/>
  <c r="AE857" i="2"/>
  <c r="AT857" i="2"/>
  <c r="Q857" i="2"/>
  <c r="AF857" i="2"/>
  <c r="S857" i="2"/>
  <c r="AH857" i="2"/>
  <c r="E857" i="2"/>
  <c r="U857" i="2"/>
  <c r="AJ857" i="2"/>
  <c r="C857" i="2"/>
  <c r="G849" i="2"/>
  <c r="W849" i="2"/>
  <c r="AL849" i="2"/>
  <c r="I849" i="2"/>
  <c r="Y849" i="2"/>
  <c r="AN849" i="2"/>
  <c r="K849" i="2"/>
  <c r="AA849" i="2"/>
  <c r="AP849" i="2"/>
  <c r="M849" i="2"/>
  <c r="AC849" i="2"/>
  <c r="AR849" i="2"/>
  <c r="O849" i="2"/>
  <c r="AE849" i="2"/>
  <c r="AT849" i="2"/>
  <c r="Q849" i="2"/>
  <c r="AF849" i="2"/>
  <c r="S849" i="2"/>
  <c r="AH849" i="2"/>
  <c r="E849" i="2"/>
  <c r="U849" i="2"/>
  <c r="AJ849" i="2"/>
  <c r="C849" i="2"/>
  <c r="G841" i="2"/>
  <c r="W841" i="2"/>
  <c r="AL841" i="2"/>
  <c r="I841" i="2"/>
  <c r="Y841" i="2"/>
  <c r="AN841" i="2"/>
  <c r="K841" i="2"/>
  <c r="AA841" i="2"/>
  <c r="AP841" i="2"/>
  <c r="M841" i="2"/>
  <c r="AC841" i="2"/>
  <c r="AR841" i="2"/>
  <c r="O841" i="2"/>
  <c r="AE841" i="2"/>
  <c r="AT841" i="2"/>
  <c r="Q841" i="2"/>
  <c r="AF841" i="2"/>
  <c r="S841" i="2"/>
  <c r="AH841" i="2"/>
  <c r="E841" i="2"/>
  <c r="U841" i="2"/>
  <c r="AJ841" i="2"/>
  <c r="C841" i="2"/>
  <c r="Q833" i="2"/>
  <c r="AF833" i="2"/>
  <c r="U833" i="2"/>
  <c r="AL833" i="2"/>
  <c r="E833" i="2"/>
  <c r="W833" i="2"/>
  <c r="AN833" i="2"/>
  <c r="G833" i="2"/>
  <c r="Y833" i="2"/>
  <c r="AP833" i="2"/>
  <c r="I833" i="2"/>
  <c r="AA833" i="2"/>
  <c r="AR833" i="2"/>
  <c r="K833" i="2"/>
  <c r="AC833" i="2"/>
  <c r="AT833" i="2"/>
  <c r="M833" i="2"/>
  <c r="AE833" i="2"/>
  <c r="O833" i="2"/>
  <c r="AH833" i="2"/>
  <c r="S833" i="2"/>
  <c r="AJ833" i="2"/>
  <c r="C833" i="2"/>
  <c r="Q825" i="2"/>
  <c r="AF825" i="2"/>
  <c r="G825" i="2"/>
  <c r="Y825" i="2"/>
  <c r="AP825" i="2"/>
  <c r="I825" i="2"/>
  <c r="AA825" i="2"/>
  <c r="AR825" i="2"/>
  <c r="K825" i="2"/>
  <c r="AC825" i="2"/>
  <c r="AT825" i="2"/>
  <c r="M825" i="2"/>
  <c r="AE825" i="2"/>
  <c r="O825" i="2"/>
  <c r="AH825" i="2"/>
  <c r="S825" i="2"/>
  <c r="AJ825" i="2"/>
  <c r="U825" i="2"/>
  <c r="AL825" i="2"/>
  <c r="W825" i="2"/>
  <c r="AN825" i="2"/>
  <c r="E825" i="2"/>
  <c r="C825" i="2"/>
  <c r="Q817" i="2"/>
  <c r="AF817" i="2"/>
  <c r="G817" i="2"/>
  <c r="W817" i="2"/>
  <c r="AL817" i="2"/>
  <c r="I817" i="2"/>
  <c r="Y817" i="2"/>
  <c r="AN817" i="2"/>
  <c r="AA817" i="2"/>
  <c r="AC817" i="2"/>
  <c r="E817" i="2"/>
  <c r="AE817" i="2"/>
  <c r="K817" i="2"/>
  <c r="AH817" i="2"/>
  <c r="M817" i="2"/>
  <c r="AJ817" i="2"/>
  <c r="O817" i="2"/>
  <c r="AP817" i="2"/>
  <c r="S817" i="2"/>
  <c r="AR817" i="2"/>
  <c r="U817" i="2"/>
  <c r="AT817" i="2"/>
  <c r="C817" i="2"/>
  <c r="Q809" i="2"/>
  <c r="AF809" i="2"/>
  <c r="S809" i="2"/>
  <c r="E809" i="2"/>
  <c r="U809" i="2"/>
  <c r="G809" i="2"/>
  <c r="W809" i="2"/>
  <c r="AL809" i="2"/>
  <c r="I809" i="2"/>
  <c r="Y809" i="2"/>
  <c r="AN809" i="2"/>
  <c r="M809" i="2"/>
  <c r="AR809" i="2"/>
  <c r="O809" i="2"/>
  <c r="AT809" i="2"/>
  <c r="AA809" i="2"/>
  <c r="AC809" i="2"/>
  <c r="AE809" i="2"/>
  <c r="AH809" i="2"/>
  <c r="AJ809" i="2"/>
  <c r="K809" i="2"/>
  <c r="C809" i="2"/>
  <c r="AP809" i="2"/>
  <c r="Q801" i="2"/>
  <c r="AF801" i="2"/>
  <c r="S801" i="2"/>
  <c r="AH801" i="2"/>
  <c r="E801" i="2"/>
  <c r="U801" i="2"/>
  <c r="AJ801" i="2"/>
  <c r="G801" i="2"/>
  <c r="W801" i="2"/>
  <c r="AL801" i="2"/>
  <c r="I801" i="2"/>
  <c r="Y801" i="2"/>
  <c r="AN801" i="2"/>
  <c r="K801" i="2"/>
  <c r="AA801" i="2"/>
  <c r="AP801" i="2"/>
  <c r="M801" i="2"/>
  <c r="AC801" i="2"/>
  <c r="AR801" i="2"/>
  <c r="O801" i="2"/>
  <c r="AE801" i="2"/>
  <c r="AT801" i="2"/>
  <c r="C801" i="2"/>
  <c r="Q793" i="2"/>
  <c r="AF793" i="2"/>
  <c r="S793" i="2"/>
  <c r="AH793" i="2"/>
  <c r="E793" i="2"/>
  <c r="U793" i="2"/>
  <c r="AJ793" i="2"/>
  <c r="G793" i="2"/>
  <c r="W793" i="2"/>
  <c r="AL793" i="2"/>
  <c r="I793" i="2"/>
  <c r="Y793" i="2"/>
  <c r="AN793" i="2"/>
  <c r="K793" i="2"/>
  <c r="AA793" i="2"/>
  <c r="AP793" i="2"/>
  <c r="M793" i="2"/>
  <c r="AC793" i="2"/>
  <c r="AR793" i="2"/>
  <c r="AE793" i="2"/>
  <c r="AT793" i="2"/>
  <c r="O793" i="2"/>
  <c r="C793" i="2"/>
  <c r="Q785" i="2"/>
  <c r="AF785" i="2"/>
  <c r="S785" i="2"/>
  <c r="AH785" i="2"/>
  <c r="E785" i="2"/>
  <c r="U785" i="2"/>
  <c r="AJ785" i="2"/>
  <c r="G785" i="2"/>
  <c r="W785" i="2"/>
  <c r="AL785" i="2"/>
  <c r="I785" i="2"/>
  <c r="Y785" i="2"/>
  <c r="AN785" i="2"/>
  <c r="K785" i="2"/>
  <c r="AA785" i="2"/>
  <c r="AP785" i="2"/>
  <c r="M785" i="2"/>
  <c r="AC785" i="2"/>
  <c r="AR785" i="2"/>
  <c r="O785" i="2"/>
  <c r="AE785" i="2"/>
  <c r="AT785" i="2"/>
  <c r="C785" i="2"/>
  <c r="Q777" i="2"/>
  <c r="AF777" i="2"/>
  <c r="S777" i="2"/>
  <c r="AH777" i="2"/>
  <c r="E777" i="2"/>
  <c r="U777" i="2"/>
  <c r="AJ777" i="2"/>
  <c r="G777" i="2"/>
  <c r="W777" i="2"/>
  <c r="AL777" i="2"/>
  <c r="I777" i="2"/>
  <c r="Y777" i="2"/>
  <c r="AN777" i="2"/>
  <c r="K777" i="2"/>
  <c r="AA777" i="2"/>
  <c r="AP777" i="2"/>
  <c r="M777" i="2"/>
  <c r="AC777" i="2"/>
  <c r="AR777" i="2"/>
  <c r="O777" i="2"/>
  <c r="AE777" i="2"/>
  <c r="AT777" i="2"/>
  <c r="C777" i="2"/>
  <c r="Q769" i="2"/>
  <c r="AF769" i="2"/>
  <c r="S769" i="2"/>
  <c r="AH769" i="2"/>
  <c r="E769" i="2"/>
  <c r="U769" i="2"/>
  <c r="AJ769" i="2"/>
  <c r="G769" i="2"/>
  <c r="W769" i="2"/>
  <c r="AL769" i="2"/>
  <c r="I769" i="2"/>
  <c r="Y769" i="2"/>
  <c r="AN769" i="2"/>
  <c r="K769" i="2"/>
  <c r="AA769" i="2"/>
  <c r="AP769" i="2"/>
  <c r="M769" i="2"/>
  <c r="AC769" i="2"/>
  <c r="AR769" i="2"/>
  <c r="O769" i="2"/>
  <c r="AE769" i="2"/>
  <c r="AT769" i="2"/>
  <c r="C769" i="2"/>
  <c r="Q761" i="2"/>
  <c r="AF761" i="2"/>
  <c r="S761" i="2"/>
  <c r="AH761" i="2"/>
  <c r="E761" i="2"/>
  <c r="U761" i="2"/>
  <c r="AJ761" i="2"/>
  <c r="G761" i="2"/>
  <c r="W761" i="2"/>
  <c r="AL761" i="2"/>
  <c r="I761" i="2"/>
  <c r="Y761" i="2"/>
  <c r="AN761" i="2"/>
  <c r="K761" i="2"/>
  <c r="AA761" i="2"/>
  <c r="AP761" i="2"/>
  <c r="M761" i="2"/>
  <c r="AC761" i="2"/>
  <c r="AR761" i="2"/>
  <c r="AE761" i="2"/>
  <c r="AT761" i="2"/>
  <c r="O761" i="2"/>
  <c r="C761" i="2"/>
  <c r="O753" i="2"/>
  <c r="AE753" i="2"/>
  <c r="AT753" i="2"/>
  <c r="M753" i="2"/>
  <c r="AF753" i="2"/>
  <c r="Q753" i="2"/>
  <c r="AH753" i="2"/>
  <c r="S753" i="2"/>
  <c r="AJ753" i="2"/>
  <c r="U753" i="2"/>
  <c r="AL753" i="2"/>
  <c r="E753" i="2"/>
  <c r="W753" i="2"/>
  <c r="AN753" i="2"/>
  <c r="G753" i="2"/>
  <c r="Y753" i="2"/>
  <c r="AP753" i="2"/>
  <c r="I753" i="2"/>
  <c r="AA753" i="2"/>
  <c r="AR753" i="2"/>
  <c r="K753" i="2"/>
  <c r="AC753" i="2"/>
  <c r="C753" i="2"/>
  <c r="O745" i="2"/>
  <c r="AE745" i="2"/>
  <c r="AT745" i="2"/>
  <c r="S745" i="2"/>
  <c r="AJ745" i="2"/>
  <c r="U745" i="2"/>
  <c r="AL745" i="2"/>
  <c r="E745" i="2"/>
  <c r="W745" i="2"/>
  <c r="AN745" i="2"/>
  <c r="G745" i="2"/>
  <c r="Y745" i="2"/>
  <c r="AP745" i="2"/>
  <c r="I745" i="2"/>
  <c r="AA745" i="2"/>
  <c r="AR745" i="2"/>
  <c r="K745" i="2"/>
  <c r="AC745" i="2"/>
  <c r="M745" i="2"/>
  <c r="AF745" i="2"/>
  <c r="Q745" i="2"/>
  <c r="AH745" i="2"/>
  <c r="C745" i="2"/>
  <c r="O737" i="2"/>
  <c r="AE737" i="2"/>
  <c r="AT737" i="2"/>
  <c r="G737" i="2"/>
  <c r="W737" i="2"/>
  <c r="AL737" i="2"/>
  <c r="M737" i="2"/>
  <c r="AH737" i="2"/>
  <c r="Q737" i="2"/>
  <c r="AJ737" i="2"/>
  <c r="S737" i="2"/>
  <c r="AN737" i="2"/>
  <c r="U737" i="2"/>
  <c r="AP737" i="2"/>
  <c r="Y737" i="2"/>
  <c r="AR737" i="2"/>
  <c r="E737" i="2"/>
  <c r="AA737" i="2"/>
  <c r="I737" i="2"/>
  <c r="AC737" i="2"/>
  <c r="K737" i="2"/>
  <c r="AF737" i="2"/>
  <c r="C737" i="2"/>
  <c r="O729" i="2"/>
  <c r="AE729" i="2"/>
  <c r="AT729" i="2"/>
  <c r="G729" i="2"/>
  <c r="W729" i="2"/>
  <c r="AL729" i="2"/>
  <c r="Y729" i="2"/>
  <c r="AR729" i="2"/>
  <c r="E729" i="2"/>
  <c r="AA729" i="2"/>
  <c r="I729" i="2"/>
  <c r="AC729" i="2"/>
  <c r="K729" i="2"/>
  <c r="AF729" i="2"/>
  <c r="M729" i="2"/>
  <c r="AH729" i="2"/>
  <c r="Q729" i="2"/>
  <c r="AJ729" i="2"/>
  <c r="S729" i="2"/>
  <c r="AN729" i="2"/>
  <c r="U729" i="2"/>
  <c r="AP729" i="2"/>
  <c r="C729" i="2"/>
  <c r="O721" i="2"/>
  <c r="AE721" i="2"/>
  <c r="AT721" i="2"/>
  <c r="Q721" i="2"/>
  <c r="AF721" i="2"/>
  <c r="S721" i="2"/>
  <c r="AH721" i="2"/>
  <c r="E721" i="2"/>
  <c r="U721" i="2"/>
  <c r="AJ721" i="2"/>
  <c r="G721" i="2"/>
  <c r="W721" i="2"/>
  <c r="AL721" i="2"/>
  <c r="I721" i="2"/>
  <c r="Y721" i="2"/>
  <c r="AN721" i="2"/>
  <c r="K721" i="2"/>
  <c r="M721" i="2"/>
  <c r="AA721" i="2"/>
  <c r="AC721" i="2"/>
  <c r="AP721" i="2"/>
  <c r="AR721" i="2"/>
  <c r="C721" i="2"/>
  <c r="O713" i="2"/>
  <c r="AE713" i="2"/>
  <c r="AT713" i="2"/>
  <c r="Q713" i="2"/>
  <c r="AF713" i="2"/>
  <c r="S713" i="2"/>
  <c r="AH713" i="2"/>
  <c r="E713" i="2"/>
  <c r="U713" i="2"/>
  <c r="AJ713" i="2"/>
  <c r="G713" i="2"/>
  <c r="W713" i="2"/>
  <c r="AL713" i="2"/>
  <c r="I713" i="2"/>
  <c r="Y713" i="2"/>
  <c r="AN713" i="2"/>
  <c r="K713" i="2"/>
  <c r="AA713" i="2"/>
  <c r="AP713" i="2"/>
  <c r="M713" i="2"/>
  <c r="AC713" i="2"/>
  <c r="AR713" i="2"/>
  <c r="C713" i="2"/>
  <c r="O705" i="2"/>
  <c r="AE705" i="2"/>
  <c r="AT705" i="2"/>
  <c r="Q705" i="2"/>
  <c r="AF705" i="2"/>
  <c r="S705" i="2"/>
  <c r="AH705" i="2"/>
  <c r="E705" i="2"/>
  <c r="U705" i="2"/>
  <c r="AJ705" i="2"/>
  <c r="G705" i="2"/>
  <c r="W705" i="2"/>
  <c r="AL705" i="2"/>
  <c r="I705" i="2"/>
  <c r="Y705" i="2"/>
  <c r="AN705" i="2"/>
  <c r="K705" i="2"/>
  <c r="AA705" i="2"/>
  <c r="AP705" i="2"/>
  <c r="M705" i="2"/>
  <c r="AC705" i="2"/>
  <c r="AR705" i="2"/>
  <c r="C705" i="2"/>
  <c r="O697" i="2"/>
  <c r="AE697" i="2"/>
  <c r="AT697" i="2"/>
  <c r="Q697" i="2"/>
  <c r="AF697" i="2"/>
  <c r="S697" i="2"/>
  <c r="AH697" i="2"/>
  <c r="E697" i="2"/>
  <c r="U697" i="2"/>
  <c r="AJ697" i="2"/>
  <c r="G697" i="2"/>
  <c r="W697" i="2"/>
  <c r="AL697" i="2"/>
  <c r="I697" i="2"/>
  <c r="Y697" i="2"/>
  <c r="AN697" i="2"/>
  <c r="K697" i="2"/>
  <c r="AA697" i="2"/>
  <c r="AP697" i="2"/>
  <c r="M697" i="2"/>
  <c r="AC697" i="2"/>
  <c r="AR697" i="2"/>
  <c r="C697" i="2"/>
  <c r="O689" i="2"/>
  <c r="AE689" i="2"/>
  <c r="AT689" i="2"/>
  <c r="Q689" i="2"/>
  <c r="AF689" i="2"/>
  <c r="S689" i="2"/>
  <c r="AH689" i="2"/>
  <c r="E689" i="2"/>
  <c r="U689" i="2"/>
  <c r="AJ689" i="2"/>
  <c r="G689" i="2"/>
  <c r="W689" i="2"/>
  <c r="AL689" i="2"/>
  <c r="I689" i="2"/>
  <c r="Y689" i="2"/>
  <c r="AN689" i="2"/>
  <c r="K689" i="2"/>
  <c r="AA689" i="2"/>
  <c r="AP689" i="2"/>
  <c r="AC689" i="2"/>
  <c r="AR689" i="2"/>
  <c r="M689" i="2"/>
  <c r="C689" i="2"/>
  <c r="O681" i="2"/>
  <c r="AE681" i="2"/>
  <c r="AT681" i="2"/>
  <c r="Q681" i="2"/>
  <c r="AF681" i="2"/>
  <c r="S681" i="2"/>
  <c r="AH681" i="2"/>
  <c r="E681" i="2"/>
  <c r="U681" i="2"/>
  <c r="AJ681" i="2"/>
  <c r="G681" i="2"/>
  <c r="W681" i="2"/>
  <c r="AL681" i="2"/>
  <c r="I681" i="2"/>
  <c r="Y681" i="2"/>
  <c r="AN681" i="2"/>
  <c r="K681" i="2"/>
  <c r="AA681" i="2"/>
  <c r="AP681" i="2"/>
  <c r="M681" i="2"/>
  <c r="AC681" i="2"/>
  <c r="AR681" i="2"/>
  <c r="C681" i="2"/>
  <c r="O673" i="2"/>
  <c r="AE673" i="2"/>
  <c r="AT673" i="2"/>
  <c r="Q673" i="2"/>
  <c r="AF673" i="2"/>
  <c r="S673" i="2"/>
  <c r="AH673" i="2"/>
  <c r="E673" i="2"/>
  <c r="U673" i="2"/>
  <c r="AJ673" i="2"/>
  <c r="G673" i="2"/>
  <c r="W673" i="2"/>
  <c r="AL673" i="2"/>
  <c r="I673" i="2"/>
  <c r="Y673" i="2"/>
  <c r="AN673" i="2"/>
  <c r="K673" i="2"/>
  <c r="AA673" i="2"/>
  <c r="AP673" i="2"/>
  <c r="M673" i="2"/>
  <c r="AC673" i="2"/>
  <c r="AR673" i="2"/>
  <c r="C673" i="2"/>
  <c r="E665" i="2"/>
  <c r="U665" i="2"/>
  <c r="AJ665" i="2"/>
  <c r="G665" i="2"/>
  <c r="Y665" i="2"/>
  <c r="AP665" i="2"/>
  <c r="I665" i="2"/>
  <c r="AA665" i="2"/>
  <c r="AR665" i="2"/>
  <c r="K665" i="2"/>
  <c r="AC665" i="2"/>
  <c r="AT665" i="2"/>
  <c r="M665" i="2"/>
  <c r="AE665" i="2"/>
  <c r="O665" i="2"/>
  <c r="AF665" i="2"/>
  <c r="Q665" i="2"/>
  <c r="AH665" i="2"/>
  <c r="S665" i="2"/>
  <c r="AL665" i="2"/>
  <c r="AN665" i="2"/>
  <c r="W665" i="2"/>
  <c r="C665" i="2"/>
  <c r="E657" i="2"/>
  <c r="U657" i="2"/>
  <c r="AJ657" i="2"/>
  <c r="K657" i="2"/>
  <c r="AC657" i="2"/>
  <c r="AT657" i="2"/>
  <c r="M657" i="2"/>
  <c r="AE657" i="2"/>
  <c r="O657" i="2"/>
  <c r="AF657" i="2"/>
  <c r="Q657" i="2"/>
  <c r="AH657" i="2"/>
  <c r="S657" i="2"/>
  <c r="AL657" i="2"/>
  <c r="W657" i="2"/>
  <c r="AN657" i="2"/>
  <c r="G657" i="2"/>
  <c r="Y657" i="2"/>
  <c r="AP657" i="2"/>
  <c r="I657" i="2"/>
  <c r="AA657" i="2"/>
  <c r="AR657" i="2"/>
  <c r="C657" i="2"/>
  <c r="E649" i="2"/>
  <c r="U649" i="2"/>
  <c r="AJ649" i="2"/>
  <c r="M649" i="2"/>
  <c r="AC649" i="2"/>
  <c r="AR649" i="2"/>
  <c r="I649" i="2"/>
  <c r="AE649" i="2"/>
  <c r="K649" i="2"/>
  <c r="AF649" i="2"/>
  <c r="O649" i="2"/>
  <c r="AH649" i="2"/>
  <c r="Q649" i="2"/>
  <c r="AL649" i="2"/>
  <c r="S649" i="2"/>
  <c r="AN649" i="2"/>
  <c r="W649" i="2"/>
  <c r="AP649" i="2"/>
  <c r="Y649" i="2"/>
  <c r="AT649" i="2"/>
  <c r="G649" i="2"/>
  <c r="AA649" i="2"/>
  <c r="C649" i="2"/>
  <c r="E641" i="2"/>
  <c r="U641" i="2"/>
  <c r="AJ641" i="2"/>
  <c r="K641" i="2"/>
  <c r="AA641" i="2"/>
  <c r="AP641" i="2"/>
  <c r="M641" i="2"/>
  <c r="AC641" i="2"/>
  <c r="AR641" i="2"/>
  <c r="S641" i="2"/>
  <c r="AT641" i="2"/>
  <c r="W641" i="2"/>
  <c r="Y641" i="2"/>
  <c r="AE641" i="2"/>
  <c r="G641" i="2"/>
  <c r="AF641" i="2"/>
  <c r="I641" i="2"/>
  <c r="AH641" i="2"/>
  <c r="O641" i="2"/>
  <c r="AL641" i="2"/>
  <c r="Q641" i="2"/>
  <c r="AN641" i="2"/>
  <c r="C641" i="2"/>
  <c r="E633" i="2"/>
  <c r="U633" i="2"/>
  <c r="AJ633" i="2"/>
  <c r="G633" i="2"/>
  <c r="W633" i="2"/>
  <c r="AL633" i="2"/>
  <c r="I633" i="2"/>
  <c r="Y633" i="2"/>
  <c r="AN633" i="2"/>
  <c r="K633" i="2"/>
  <c r="AA633" i="2"/>
  <c r="AP633" i="2"/>
  <c r="M633" i="2"/>
  <c r="AC633" i="2"/>
  <c r="AR633" i="2"/>
  <c r="O633" i="2"/>
  <c r="AE633" i="2"/>
  <c r="AT633" i="2"/>
  <c r="Q633" i="2"/>
  <c r="S633" i="2"/>
  <c r="AF633" i="2"/>
  <c r="AH633" i="2"/>
  <c r="C633" i="2"/>
  <c r="E625" i="2"/>
  <c r="U625" i="2"/>
  <c r="AJ625" i="2"/>
  <c r="G625" i="2"/>
  <c r="W625" i="2"/>
  <c r="AL625" i="2"/>
  <c r="I625" i="2"/>
  <c r="Y625" i="2"/>
  <c r="AN625" i="2"/>
  <c r="K625" i="2"/>
  <c r="AA625" i="2"/>
  <c r="AP625" i="2"/>
  <c r="M625" i="2"/>
  <c r="AC625" i="2"/>
  <c r="AR625" i="2"/>
  <c r="O625" i="2"/>
  <c r="AE625" i="2"/>
  <c r="AT625" i="2"/>
  <c r="Q625" i="2"/>
  <c r="AF625" i="2"/>
  <c r="S625" i="2"/>
  <c r="AH625" i="2"/>
  <c r="C625" i="2"/>
  <c r="E617" i="2"/>
  <c r="U617" i="2"/>
  <c r="AJ617" i="2"/>
  <c r="G617" i="2"/>
  <c r="W617" i="2"/>
  <c r="AL617" i="2"/>
  <c r="I617" i="2"/>
  <c r="Y617" i="2"/>
  <c r="AN617" i="2"/>
  <c r="K617" i="2"/>
  <c r="AA617" i="2"/>
  <c r="AP617" i="2"/>
  <c r="M617" i="2"/>
  <c r="AC617" i="2"/>
  <c r="AR617" i="2"/>
  <c r="O617" i="2"/>
  <c r="AE617" i="2"/>
  <c r="AT617" i="2"/>
  <c r="Q617" i="2"/>
  <c r="AF617" i="2"/>
  <c r="S617" i="2"/>
  <c r="AH617" i="2"/>
  <c r="C617" i="2"/>
  <c r="E609" i="2"/>
  <c r="U609" i="2"/>
  <c r="AJ609" i="2"/>
  <c r="G609" i="2"/>
  <c r="W609" i="2"/>
  <c r="AL609" i="2"/>
  <c r="I609" i="2"/>
  <c r="Y609" i="2"/>
  <c r="AN609" i="2"/>
  <c r="K609" i="2"/>
  <c r="AA609" i="2"/>
  <c r="AP609" i="2"/>
  <c r="M609" i="2"/>
  <c r="AC609" i="2"/>
  <c r="AR609" i="2"/>
  <c r="O609" i="2"/>
  <c r="AE609" i="2"/>
  <c r="AT609" i="2"/>
  <c r="Q609" i="2"/>
  <c r="AF609" i="2"/>
  <c r="S609" i="2"/>
  <c r="AH609" i="2"/>
  <c r="C609" i="2"/>
  <c r="E601" i="2"/>
  <c r="U601" i="2"/>
  <c r="AJ601" i="2"/>
  <c r="G601" i="2"/>
  <c r="W601" i="2"/>
  <c r="AL601" i="2"/>
  <c r="I601" i="2"/>
  <c r="Y601" i="2"/>
  <c r="AN601" i="2"/>
  <c r="K601" i="2"/>
  <c r="AA601" i="2"/>
  <c r="AP601" i="2"/>
  <c r="M601" i="2"/>
  <c r="AC601" i="2"/>
  <c r="AR601" i="2"/>
  <c r="O601" i="2"/>
  <c r="AE601" i="2"/>
  <c r="AT601" i="2"/>
  <c r="Q601" i="2"/>
  <c r="AF601" i="2"/>
  <c r="S601" i="2"/>
  <c r="AH601" i="2"/>
  <c r="C601" i="2"/>
  <c r="E593" i="2"/>
  <c r="U593" i="2"/>
  <c r="AJ593" i="2"/>
  <c r="G593" i="2"/>
  <c r="W593" i="2"/>
  <c r="AL593" i="2"/>
  <c r="I593" i="2"/>
  <c r="Y593" i="2"/>
  <c r="AN593" i="2"/>
  <c r="K593" i="2"/>
  <c r="AA593" i="2"/>
  <c r="AP593" i="2"/>
  <c r="M593" i="2"/>
  <c r="AC593" i="2"/>
  <c r="AR593" i="2"/>
  <c r="O593" i="2"/>
  <c r="AE593" i="2"/>
  <c r="AT593" i="2"/>
  <c r="Q593" i="2"/>
  <c r="AF593" i="2"/>
  <c r="S593" i="2"/>
  <c r="AH593" i="2"/>
  <c r="C593" i="2"/>
  <c r="G585" i="2"/>
  <c r="W585" i="2"/>
  <c r="AL585" i="2"/>
  <c r="M585" i="2"/>
  <c r="AE585" i="2"/>
  <c r="O585" i="2"/>
  <c r="AF585" i="2"/>
  <c r="Q585" i="2"/>
  <c r="AH585" i="2"/>
  <c r="S585" i="2"/>
  <c r="AJ585" i="2"/>
  <c r="U585" i="2"/>
  <c r="AN585" i="2"/>
  <c r="E585" i="2"/>
  <c r="Y585" i="2"/>
  <c r="AP585" i="2"/>
  <c r="I585" i="2"/>
  <c r="AA585" i="2"/>
  <c r="AR585" i="2"/>
  <c r="K585" i="2"/>
  <c r="AC585" i="2"/>
  <c r="AT585" i="2"/>
  <c r="C585" i="2"/>
  <c r="G577" i="2"/>
  <c r="W577" i="2"/>
  <c r="AL577" i="2"/>
  <c r="Q577" i="2"/>
  <c r="AH577" i="2"/>
  <c r="S577" i="2"/>
  <c r="AJ577" i="2"/>
  <c r="U577" i="2"/>
  <c r="AN577" i="2"/>
  <c r="E577" i="2"/>
  <c r="Y577" i="2"/>
  <c r="AP577" i="2"/>
  <c r="I577" i="2"/>
  <c r="AA577" i="2"/>
  <c r="AR577" i="2"/>
  <c r="K577" i="2"/>
  <c r="AC577" i="2"/>
  <c r="AT577" i="2"/>
  <c r="M577" i="2"/>
  <c r="AE577" i="2"/>
  <c r="O577" i="2"/>
  <c r="AF577" i="2"/>
  <c r="C577" i="2"/>
  <c r="G569" i="2"/>
  <c r="W569" i="2"/>
  <c r="AL569" i="2"/>
  <c r="M569" i="2"/>
  <c r="AC569" i="2"/>
  <c r="AR569" i="2"/>
  <c r="O569" i="2"/>
  <c r="AE569" i="2"/>
  <c r="AT569" i="2"/>
  <c r="K569" i="2"/>
  <c r="AJ569" i="2"/>
  <c r="Q569" i="2"/>
  <c r="AN569" i="2"/>
  <c r="S569" i="2"/>
  <c r="AP569" i="2"/>
  <c r="U569" i="2"/>
  <c r="Y569" i="2"/>
  <c r="AA569" i="2"/>
  <c r="E569" i="2"/>
  <c r="AF569" i="2"/>
  <c r="I569" i="2"/>
  <c r="AH569" i="2"/>
  <c r="C569" i="2"/>
  <c r="G561" i="2"/>
  <c r="W561" i="2"/>
  <c r="AL561" i="2"/>
  <c r="I561" i="2"/>
  <c r="Y561" i="2"/>
  <c r="AN561" i="2"/>
  <c r="K561" i="2"/>
  <c r="AA561" i="2"/>
  <c r="AP561" i="2"/>
  <c r="M561" i="2"/>
  <c r="AC561" i="2"/>
  <c r="AR561" i="2"/>
  <c r="O561" i="2"/>
  <c r="AE561" i="2"/>
  <c r="AT561" i="2"/>
  <c r="Q561" i="2"/>
  <c r="S561" i="2"/>
  <c r="U561" i="2"/>
  <c r="AF561" i="2"/>
  <c r="AH561" i="2"/>
  <c r="AJ561" i="2"/>
  <c r="E561" i="2"/>
  <c r="C561" i="2"/>
  <c r="G553" i="2"/>
  <c r="W553" i="2"/>
  <c r="AL553" i="2"/>
  <c r="I553" i="2"/>
  <c r="Y553" i="2"/>
  <c r="AN553" i="2"/>
  <c r="K553" i="2"/>
  <c r="AA553" i="2"/>
  <c r="AP553" i="2"/>
  <c r="M553" i="2"/>
  <c r="AC553" i="2"/>
  <c r="AR553" i="2"/>
  <c r="O553" i="2"/>
  <c r="AE553" i="2"/>
  <c r="AT553" i="2"/>
  <c r="Q553" i="2"/>
  <c r="AF553" i="2"/>
  <c r="S553" i="2"/>
  <c r="AH553" i="2"/>
  <c r="E553" i="2"/>
  <c r="U553" i="2"/>
  <c r="AJ553" i="2"/>
  <c r="C553" i="2"/>
  <c r="G545" i="2"/>
  <c r="W545" i="2"/>
  <c r="AL545" i="2"/>
  <c r="I545" i="2"/>
  <c r="Y545" i="2"/>
  <c r="AN545" i="2"/>
  <c r="K545" i="2"/>
  <c r="AA545" i="2"/>
  <c r="AP545" i="2"/>
  <c r="M545" i="2"/>
  <c r="AC545" i="2"/>
  <c r="AR545" i="2"/>
  <c r="O545" i="2"/>
  <c r="AE545" i="2"/>
  <c r="AT545" i="2"/>
  <c r="Q545" i="2"/>
  <c r="AF545" i="2"/>
  <c r="S545" i="2"/>
  <c r="AH545" i="2"/>
  <c r="U545" i="2"/>
  <c r="AJ545" i="2"/>
  <c r="E545" i="2"/>
  <c r="C545" i="2"/>
  <c r="G537" i="2"/>
  <c r="W537" i="2"/>
  <c r="AL537" i="2"/>
  <c r="I537" i="2"/>
  <c r="Y537" i="2"/>
  <c r="AN537" i="2"/>
  <c r="K537" i="2"/>
  <c r="AA537" i="2"/>
  <c r="AP537" i="2"/>
  <c r="M537" i="2"/>
  <c r="AC537" i="2"/>
  <c r="AR537" i="2"/>
  <c r="O537" i="2"/>
  <c r="AE537" i="2"/>
  <c r="AT537" i="2"/>
  <c r="Q537" i="2"/>
  <c r="AF537" i="2"/>
  <c r="S537" i="2"/>
  <c r="AH537" i="2"/>
  <c r="E537" i="2"/>
  <c r="U537" i="2"/>
  <c r="AJ537" i="2"/>
  <c r="C537" i="2"/>
  <c r="G529" i="2"/>
  <c r="W529" i="2"/>
  <c r="AL529" i="2"/>
  <c r="I529" i="2"/>
  <c r="Y529" i="2"/>
  <c r="AN529" i="2"/>
  <c r="K529" i="2"/>
  <c r="AA529" i="2"/>
  <c r="AP529" i="2"/>
  <c r="M529" i="2"/>
  <c r="AC529" i="2"/>
  <c r="AR529" i="2"/>
  <c r="O529" i="2"/>
  <c r="AE529" i="2"/>
  <c r="AT529" i="2"/>
  <c r="Q529" i="2"/>
  <c r="AF529" i="2"/>
  <c r="S529" i="2"/>
  <c r="AH529" i="2"/>
  <c r="E529" i="2"/>
  <c r="U529" i="2"/>
  <c r="AJ529" i="2"/>
  <c r="C529" i="2"/>
  <c r="G521" i="2"/>
  <c r="W521" i="2"/>
  <c r="AL521" i="2"/>
  <c r="I521" i="2"/>
  <c r="Y521" i="2"/>
  <c r="AN521" i="2"/>
  <c r="K521" i="2"/>
  <c r="AA521" i="2"/>
  <c r="AP521" i="2"/>
  <c r="M521" i="2"/>
  <c r="AC521" i="2"/>
  <c r="AR521" i="2"/>
  <c r="O521" i="2"/>
  <c r="AE521" i="2"/>
  <c r="AT521" i="2"/>
  <c r="Q521" i="2"/>
  <c r="AF521" i="2"/>
  <c r="S521" i="2"/>
  <c r="AH521" i="2"/>
  <c r="E521" i="2"/>
  <c r="U521" i="2"/>
  <c r="AJ521" i="2"/>
  <c r="C521" i="2"/>
  <c r="G513" i="2"/>
  <c r="W513" i="2"/>
  <c r="AL513" i="2"/>
  <c r="I513" i="2"/>
  <c r="Y513" i="2"/>
  <c r="AN513" i="2"/>
  <c r="K513" i="2"/>
  <c r="AA513" i="2"/>
  <c r="AP513" i="2"/>
  <c r="M513" i="2"/>
  <c r="AC513" i="2"/>
  <c r="AR513" i="2"/>
  <c r="O513" i="2"/>
  <c r="AE513" i="2"/>
  <c r="AT513" i="2"/>
  <c r="Q513" i="2"/>
  <c r="AF513" i="2"/>
  <c r="S513" i="2"/>
  <c r="AH513" i="2"/>
  <c r="U513" i="2"/>
  <c r="AJ513" i="2"/>
  <c r="E513" i="2"/>
  <c r="C513" i="2"/>
  <c r="O505" i="2"/>
  <c r="AE505" i="2"/>
  <c r="AT505" i="2"/>
  <c r="M505" i="2"/>
  <c r="AF505" i="2"/>
  <c r="Q505" i="2"/>
  <c r="AH505" i="2"/>
  <c r="S505" i="2"/>
  <c r="AJ505" i="2"/>
  <c r="U505" i="2"/>
  <c r="AL505" i="2"/>
  <c r="E505" i="2"/>
  <c r="W505" i="2"/>
  <c r="AN505" i="2"/>
  <c r="G505" i="2"/>
  <c r="Y505" i="2"/>
  <c r="AP505" i="2"/>
  <c r="I505" i="2"/>
  <c r="AA505" i="2"/>
  <c r="AR505" i="2"/>
  <c r="K505" i="2"/>
  <c r="AC505" i="2"/>
  <c r="C505" i="2"/>
  <c r="O497" i="2"/>
  <c r="AE497" i="2"/>
  <c r="AT497" i="2"/>
  <c r="S497" i="2"/>
  <c r="AJ497" i="2"/>
  <c r="U497" i="2"/>
  <c r="AL497" i="2"/>
  <c r="E497" i="2"/>
  <c r="W497" i="2"/>
  <c r="AN497" i="2"/>
  <c r="G497" i="2"/>
  <c r="Y497" i="2"/>
  <c r="AP497" i="2"/>
  <c r="I497" i="2"/>
  <c r="AA497" i="2"/>
  <c r="AR497" i="2"/>
  <c r="K497" i="2"/>
  <c r="AC497" i="2"/>
  <c r="M497" i="2"/>
  <c r="AF497" i="2"/>
  <c r="Q497" i="2"/>
  <c r="AH497" i="2"/>
  <c r="C497" i="2"/>
  <c r="O489" i="2"/>
  <c r="AE489" i="2"/>
  <c r="AT489" i="2"/>
  <c r="E489" i="2"/>
  <c r="U489" i="2"/>
  <c r="AJ489" i="2"/>
  <c r="G489" i="2"/>
  <c r="W489" i="2"/>
  <c r="AL489" i="2"/>
  <c r="Y489" i="2"/>
  <c r="AA489" i="2"/>
  <c r="AC489" i="2"/>
  <c r="I489" i="2"/>
  <c r="AF489" i="2"/>
  <c r="K489" i="2"/>
  <c r="AH489" i="2"/>
  <c r="M489" i="2"/>
  <c r="AN489" i="2"/>
  <c r="Q489" i="2"/>
  <c r="AP489" i="2"/>
  <c r="S489" i="2"/>
  <c r="AR489" i="2"/>
  <c r="C489" i="2"/>
  <c r="O481" i="2"/>
  <c r="AE481" i="2"/>
  <c r="AT481" i="2"/>
  <c r="Q481" i="2"/>
  <c r="AF481" i="2"/>
  <c r="S481" i="2"/>
  <c r="AH481" i="2"/>
  <c r="E481" i="2"/>
  <c r="U481" i="2"/>
  <c r="AJ481" i="2"/>
  <c r="G481" i="2"/>
  <c r="W481" i="2"/>
  <c r="AL481" i="2"/>
  <c r="I481" i="2"/>
  <c r="Y481" i="2"/>
  <c r="AN481" i="2"/>
  <c r="K481" i="2"/>
  <c r="AA481" i="2"/>
  <c r="AP481" i="2"/>
  <c r="M481" i="2"/>
  <c r="AC481" i="2"/>
  <c r="AR481" i="2"/>
  <c r="C481" i="2"/>
  <c r="O473" i="2"/>
  <c r="AE473" i="2"/>
  <c r="AT473" i="2"/>
  <c r="Q473" i="2"/>
  <c r="AF473" i="2"/>
  <c r="S473" i="2"/>
  <c r="AH473" i="2"/>
  <c r="E473" i="2"/>
  <c r="U473" i="2"/>
  <c r="AJ473" i="2"/>
  <c r="G473" i="2"/>
  <c r="W473" i="2"/>
  <c r="AL473" i="2"/>
  <c r="I473" i="2"/>
  <c r="Y473" i="2"/>
  <c r="AN473" i="2"/>
  <c r="K473" i="2"/>
  <c r="AA473" i="2"/>
  <c r="AP473" i="2"/>
  <c r="AC473" i="2"/>
  <c r="AR473" i="2"/>
  <c r="M473" i="2"/>
  <c r="C473" i="2"/>
  <c r="O465" i="2"/>
  <c r="AE465" i="2"/>
  <c r="AT465" i="2"/>
  <c r="Q465" i="2"/>
  <c r="AF465" i="2"/>
  <c r="S465" i="2"/>
  <c r="AH465" i="2"/>
  <c r="E465" i="2"/>
  <c r="U465" i="2"/>
  <c r="AJ465" i="2"/>
  <c r="G465" i="2"/>
  <c r="W465" i="2"/>
  <c r="AL465" i="2"/>
  <c r="I465" i="2"/>
  <c r="Y465" i="2"/>
  <c r="AN465" i="2"/>
  <c r="K465" i="2"/>
  <c r="AA465" i="2"/>
  <c r="AP465" i="2"/>
  <c r="M465" i="2"/>
  <c r="AC465" i="2"/>
  <c r="AR465" i="2"/>
  <c r="C465" i="2"/>
  <c r="O457" i="2"/>
  <c r="AE457" i="2"/>
  <c r="AT457" i="2"/>
  <c r="Q457" i="2"/>
  <c r="AF457" i="2"/>
  <c r="S457" i="2"/>
  <c r="AH457" i="2"/>
  <c r="E457" i="2"/>
  <c r="U457" i="2"/>
  <c r="AJ457" i="2"/>
  <c r="G457" i="2"/>
  <c r="W457" i="2"/>
  <c r="AL457" i="2"/>
  <c r="I457" i="2"/>
  <c r="Y457" i="2"/>
  <c r="AN457" i="2"/>
  <c r="K457" i="2"/>
  <c r="AA457" i="2"/>
  <c r="AP457" i="2"/>
  <c r="M457" i="2"/>
  <c r="AC457" i="2"/>
  <c r="AR457" i="2"/>
  <c r="C457" i="2"/>
  <c r="O449" i="2"/>
  <c r="AE449" i="2"/>
  <c r="AT449" i="2"/>
  <c r="Q449" i="2"/>
  <c r="AF449" i="2"/>
  <c r="S449" i="2"/>
  <c r="AH449" i="2"/>
  <c r="E449" i="2"/>
  <c r="U449" i="2"/>
  <c r="AJ449" i="2"/>
  <c r="G449" i="2"/>
  <c r="W449" i="2"/>
  <c r="AL449" i="2"/>
  <c r="I449" i="2"/>
  <c r="Y449" i="2"/>
  <c r="AN449" i="2"/>
  <c r="K449" i="2"/>
  <c r="AA449" i="2"/>
  <c r="AP449" i="2"/>
  <c r="M449" i="2"/>
  <c r="AC449" i="2"/>
  <c r="AR449" i="2"/>
  <c r="C449" i="2"/>
  <c r="K441" i="2"/>
  <c r="AA441" i="2"/>
  <c r="AP441" i="2"/>
  <c r="U441" i="2"/>
  <c r="AL441" i="2"/>
  <c r="E441" i="2"/>
  <c r="W441" i="2"/>
  <c r="AN441" i="2"/>
  <c r="G441" i="2"/>
  <c r="Y441" i="2"/>
  <c r="AR441" i="2"/>
  <c r="I441" i="2"/>
  <c r="AC441" i="2"/>
  <c r="AT441" i="2"/>
  <c r="M441" i="2"/>
  <c r="AE441" i="2"/>
  <c r="O441" i="2"/>
  <c r="AF441" i="2"/>
  <c r="Q441" i="2"/>
  <c r="AH441" i="2"/>
  <c r="S441" i="2"/>
  <c r="AJ441" i="2"/>
  <c r="C441" i="2"/>
  <c r="K433" i="2"/>
  <c r="AA433" i="2"/>
  <c r="AP433" i="2"/>
  <c r="G433" i="2"/>
  <c r="Y433" i="2"/>
  <c r="AR433" i="2"/>
  <c r="I433" i="2"/>
  <c r="AC433" i="2"/>
  <c r="AT433" i="2"/>
  <c r="M433" i="2"/>
  <c r="AE433" i="2"/>
  <c r="O433" i="2"/>
  <c r="AF433" i="2"/>
  <c r="Q433" i="2"/>
  <c r="AH433" i="2"/>
  <c r="S433" i="2"/>
  <c r="AJ433" i="2"/>
  <c r="U433" i="2"/>
  <c r="AL433" i="2"/>
  <c r="AN433" i="2"/>
  <c r="E433" i="2"/>
  <c r="W433" i="2"/>
  <c r="C433" i="2"/>
  <c r="K425" i="2"/>
  <c r="AA425" i="2"/>
  <c r="AP425" i="2"/>
  <c r="M425" i="2"/>
  <c r="AC425" i="2"/>
  <c r="AR425" i="2"/>
  <c r="O425" i="2"/>
  <c r="AE425" i="2"/>
  <c r="Q425" i="2"/>
  <c r="AF425" i="2"/>
  <c r="S425" i="2"/>
  <c r="AH425" i="2"/>
  <c r="AL425" i="2"/>
  <c r="E425" i="2"/>
  <c r="AN425" i="2"/>
  <c r="G425" i="2"/>
  <c r="AT425" i="2"/>
  <c r="I425" i="2"/>
  <c r="U425" i="2"/>
  <c r="W425" i="2"/>
  <c r="Y425" i="2"/>
  <c r="AJ425" i="2"/>
  <c r="C425" i="2"/>
  <c r="K417" i="2"/>
  <c r="AA417" i="2"/>
  <c r="AP417" i="2"/>
  <c r="M417" i="2"/>
  <c r="AC417" i="2"/>
  <c r="AR417" i="2"/>
  <c r="O417" i="2"/>
  <c r="AE417" i="2"/>
  <c r="AT417" i="2"/>
  <c r="Q417" i="2"/>
  <c r="AF417" i="2"/>
  <c r="S417" i="2"/>
  <c r="AH417" i="2"/>
  <c r="E417" i="2"/>
  <c r="U417" i="2"/>
  <c r="AJ417" i="2"/>
  <c r="G417" i="2"/>
  <c r="W417" i="2"/>
  <c r="AL417" i="2"/>
  <c r="AN417" i="2"/>
  <c r="I417" i="2"/>
  <c r="Y417" i="2"/>
  <c r="C417" i="2"/>
  <c r="K409" i="2"/>
  <c r="AA409" i="2"/>
  <c r="AP409" i="2"/>
  <c r="M409" i="2"/>
  <c r="AC409" i="2"/>
  <c r="AR409" i="2"/>
  <c r="O409" i="2"/>
  <c r="AE409" i="2"/>
  <c r="AT409" i="2"/>
  <c r="Q409" i="2"/>
  <c r="AF409" i="2"/>
  <c r="S409" i="2"/>
  <c r="AH409" i="2"/>
  <c r="E409" i="2"/>
  <c r="U409" i="2"/>
  <c r="AJ409" i="2"/>
  <c r="G409" i="2"/>
  <c r="W409" i="2"/>
  <c r="AL409" i="2"/>
  <c r="I409" i="2"/>
  <c r="Y409" i="2"/>
  <c r="AN409" i="2"/>
  <c r="C409" i="2"/>
  <c r="K401" i="2"/>
  <c r="AA401" i="2"/>
  <c r="AP401" i="2"/>
  <c r="M401" i="2"/>
  <c r="AC401" i="2"/>
  <c r="AR401" i="2"/>
  <c r="O401" i="2"/>
  <c r="AE401" i="2"/>
  <c r="AT401" i="2"/>
  <c r="Q401" i="2"/>
  <c r="AF401" i="2"/>
  <c r="S401" i="2"/>
  <c r="AH401" i="2"/>
  <c r="E401" i="2"/>
  <c r="U401" i="2"/>
  <c r="AJ401" i="2"/>
  <c r="G401" i="2"/>
  <c r="W401" i="2"/>
  <c r="AL401" i="2"/>
  <c r="I401" i="2"/>
  <c r="Y401" i="2"/>
  <c r="AN401" i="2"/>
  <c r="C401" i="2"/>
  <c r="E393" i="2"/>
  <c r="U393" i="2"/>
  <c r="AJ393" i="2"/>
  <c r="G393" i="2"/>
  <c r="Y393" i="2"/>
  <c r="AP393" i="2"/>
  <c r="I393" i="2"/>
  <c r="AA393" i="2"/>
  <c r="AR393" i="2"/>
  <c r="K393" i="2"/>
  <c r="AC393" i="2"/>
  <c r="AT393" i="2"/>
  <c r="M393" i="2"/>
  <c r="AE393" i="2"/>
  <c r="O393" i="2"/>
  <c r="AF393" i="2"/>
  <c r="Q393" i="2"/>
  <c r="AH393" i="2"/>
  <c r="S393" i="2"/>
  <c r="AL393" i="2"/>
  <c r="W393" i="2"/>
  <c r="AN393" i="2"/>
  <c r="C393" i="2"/>
  <c r="E385" i="2"/>
  <c r="U385" i="2"/>
  <c r="AJ385" i="2"/>
  <c r="K385" i="2"/>
  <c r="AC385" i="2"/>
  <c r="AT385" i="2"/>
  <c r="M385" i="2"/>
  <c r="AE385" i="2"/>
  <c r="O385" i="2"/>
  <c r="AF385" i="2"/>
  <c r="Q385" i="2"/>
  <c r="AH385" i="2"/>
  <c r="S385" i="2"/>
  <c r="AL385" i="2"/>
  <c r="W385" i="2"/>
  <c r="AN385" i="2"/>
  <c r="G385" i="2"/>
  <c r="Y385" i="2"/>
  <c r="AP385" i="2"/>
  <c r="I385" i="2"/>
  <c r="AA385" i="2"/>
  <c r="AR385" i="2"/>
  <c r="C385" i="2"/>
  <c r="E377" i="2"/>
  <c r="U377" i="2"/>
  <c r="AJ377" i="2"/>
  <c r="G377" i="2"/>
  <c r="W377" i="2"/>
  <c r="AL377" i="2"/>
  <c r="I377" i="2"/>
  <c r="Y377" i="2"/>
  <c r="AN377" i="2"/>
  <c r="K377" i="2"/>
  <c r="AA377" i="2"/>
  <c r="AP377" i="2"/>
  <c r="M377" i="2"/>
  <c r="AC377" i="2"/>
  <c r="AR377" i="2"/>
  <c r="AT377" i="2"/>
  <c r="O377" i="2"/>
  <c r="Q377" i="2"/>
  <c r="S377" i="2"/>
  <c r="AE377" i="2"/>
  <c r="AF377" i="2"/>
  <c r="AH377" i="2"/>
  <c r="C377" i="2"/>
  <c r="E369" i="2"/>
  <c r="U369" i="2"/>
  <c r="AJ369" i="2"/>
  <c r="G369" i="2"/>
  <c r="W369" i="2"/>
  <c r="AL369" i="2"/>
  <c r="I369" i="2"/>
  <c r="Y369" i="2"/>
  <c r="AN369" i="2"/>
  <c r="K369" i="2"/>
  <c r="AA369" i="2"/>
  <c r="AP369" i="2"/>
  <c r="M369" i="2"/>
  <c r="AC369" i="2"/>
  <c r="AR369" i="2"/>
  <c r="O369" i="2"/>
  <c r="AE369" i="2"/>
  <c r="AT369" i="2"/>
  <c r="Q369" i="2"/>
  <c r="AF369" i="2"/>
  <c r="S369" i="2"/>
  <c r="AH369" i="2"/>
  <c r="C369" i="2"/>
  <c r="E361" i="2"/>
  <c r="U361" i="2"/>
  <c r="AJ361" i="2"/>
  <c r="G361" i="2"/>
  <c r="W361" i="2"/>
  <c r="AL361" i="2"/>
  <c r="I361" i="2"/>
  <c r="Y361" i="2"/>
  <c r="AN361" i="2"/>
  <c r="K361" i="2"/>
  <c r="AA361" i="2"/>
  <c r="AP361" i="2"/>
  <c r="M361" i="2"/>
  <c r="AC361" i="2"/>
  <c r="AR361" i="2"/>
  <c r="O361" i="2"/>
  <c r="AE361" i="2"/>
  <c r="AT361" i="2"/>
  <c r="Q361" i="2"/>
  <c r="AF361" i="2"/>
  <c r="S361" i="2"/>
  <c r="AH361" i="2"/>
  <c r="C361" i="2"/>
  <c r="E353" i="2"/>
  <c r="U353" i="2"/>
  <c r="AJ353" i="2"/>
  <c r="G353" i="2"/>
  <c r="W353" i="2"/>
  <c r="AL353" i="2"/>
  <c r="I353" i="2"/>
  <c r="Y353" i="2"/>
  <c r="AN353" i="2"/>
  <c r="K353" i="2"/>
  <c r="AA353" i="2"/>
  <c r="AP353" i="2"/>
  <c r="M353" i="2"/>
  <c r="AC353" i="2"/>
  <c r="AR353" i="2"/>
  <c r="O353" i="2"/>
  <c r="AE353" i="2"/>
  <c r="AT353" i="2"/>
  <c r="Q353" i="2"/>
  <c r="AF353" i="2"/>
  <c r="S353" i="2"/>
  <c r="AH353" i="2"/>
  <c r="C353" i="2"/>
  <c r="K345" i="2"/>
  <c r="AA345" i="2"/>
  <c r="AP345" i="2"/>
  <c r="U345" i="2"/>
  <c r="AL345" i="2"/>
  <c r="E345" i="2"/>
  <c r="W345" i="2"/>
  <c r="AN345" i="2"/>
  <c r="G345" i="2"/>
  <c r="Y345" i="2"/>
  <c r="AR345" i="2"/>
  <c r="I345" i="2"/>
  <c r="AC345" i="2"/>
  <c r="AT345" i="2"/>
  <c r="M345" i="2"/>
  <c r="AE345" i="2"/>
  <c r="O345" i="2"/>
  <c r="AF345" i="2"/>
  <c r="Q345" i="2"/>
  <c r="AH345" i="2"/>
  <c r="S345" i="2"/>
  <c r="AJ345" i="2"/>
  <c r="C345" i="2"/>
  <c r="K337" i="2"/>
  <c r="AA337" i="2"/>
  <c r="AP337" i="2"/>
  <c r="S337" i="2"/>
  <c r="AH337" i="2"/>
  <c r="Q337" i="2"/>
  <c r="AL337" i="2"/>
  <c r="U337" i="2"/>
  <c r="AN337" i="2"/>
  <c r="W337" i="2"/>
  <c r="AR337" i="2"/>
  <c r="E337" i="2"/>
  <c r="Y337" i="2"/>
  <c r="AT337" i="2"/>
  <c r="G337" i="2"/>
  <c r="AC337" i="2"/>
  <c r="I337" i="2"/>
  <c r="AE337" i="2"/>
  <c r="M337" i="2"/>
  <c r="AF337" i="2"/>
  <c r="AJ337" i="2"/>
  <c r="O337" i="2"/>
  <c r="C337" i="2"/>
  <c r="K329" i="2"/>
  <c r="AA329" i="2"/>
  <c r="AP329" i="2"/>
  <c r="M329" i="2"/>
  <c r="AC329" i="2"/>
  <c r="AR329" i="2"/>
  <c r="O329" i="2"/>
  <c r="AE329" i="2"/>
  <c r="AT329" i="2"/>
  <c r="Q329" i="2"/>
  <c r="AF329" i="2"/>
  <c r="S329" i="2"/>
  <c r="AH329" i="2"/>
  <c r="E329" i="2"/>
  <c r="U329" i="2"/>
  <c r="AJ329" i="2"/>
  <c r="G329" i="2"/>
  <c r="W329" i="2"/>
  <c r="AL329" i="2"/>
  <c r="AN329" i="2"/>
  <c r="I329" i="2"/>
  <c r="Y329" i="2"/>
  <c r="C329" i="2"/>
  <c r="K321" i="2"/>
  <c r="AA321" i="2"/>
  <c r="AP321" i="2"/>
  <c r="M321" i="2"/>
  <c r="AC321" i="2"/>
  <c r="AR321" i="2"/>
  <c r="O321" i="2"/>
  <c r="AE321" i="2"/>
  <c r="AT321" i="2"/>
  <c r="Q321" i="2"/>
  <c r="AF321" i="2"/>
  <c r="S321" i="2"/>
  <c r="AH321" i="2"/>
  <c r="E321" i="2"/>
  <c r="U321" i="2"/>
  <c r="AJ321" i="2"/>
  <c r="G321" i="2"/>
  <c r="W321" i="2"/>
  <c r="AL321" i="2"/>
  <c r="I321" i="2"/>
  <c r="Y321" i="2"/>
  <c r="AN321" i="2"/>
  <c r="C321" i="2"/>
  <c r="K313" i="2"/>
  <c r="AA313" i="2"/>
  <c r="AP313" i="2"/>
  <c r="M313" i="2"/>
  <c r="AC313" i="2"/>
  <c r="AR313" i="2"/>
  <c r="O313" i="2"/>
  <c r="AE313" i="2"/>
  <c r="AT313" i="2"/>
  <c r="Q313" i="2"/>
  <c r="AF313" i="2"/>
  <c r="S313" i="2"/>
  <c r="AH313" i="2"/>
  <c r="E313" i="2"/>
  <c r="U313" i="2"/>
  <c r="AJ313" i="2"/>
  <c r="G313" i="2"/>
  <c r="W313" i="2"/>
  <c r="AL313" i="2"/>
  <c r="I313" i="2"/>
  <c r="Y313" i="2"/>
  <c r="AN313" i="2"/>
  <c r="C313" i="2"/>
  <c r="I305" i="2"/>
  <c r="Y305" i="2"/>
  <c r="AN305" i="2"/>
  <c r="O305" i="2"/>
  <c r="AF305" i="2"/>
  <c r="Q305" i="2"/>
  <c r="AH305" i="2"/>
  <c r="S305" i="2"/>
  <c r="AJ305" i="2"/>
  <c r="U305" i="2"/>
  <c r="AL305" i="2"/>
  <c r="E305" i="2"/>
  <c r="W305" i="2"/>
  <c r="AP305" i="2"/>
  <c r="G305" i="2"/>
  <c r="AA305" i="2"/>
  <c r="AR305" i="2"/>
  <c r="K305" i="2"/>
  <c r="AC305" i="2"/>
  <c r="AT305" i="2"/>
  <c r="M305" i="2"/>
  <c r="AE305" i="2"/>
  <c r="C305" i="2"/>
  <c r="I297" i="2"/>
  <c r="Y297" i="2"/>
  <c r="AN297" i="2"/>
  <c r="Q297" i="2"/>
  <c r="AF297" i="2"/>
  <c r="M297" i="2"/>
  <c r="AH297" i="2"/>
  <c r="O297" i="2"/>
  <c r="AJ297" i="2"/>
  <c r="S297" i="2"/>
  <c r="AL297" i="2"/>
  <c r="U297" i="2"/>
  <c r="AP297" i="2"/>
  <c r="W297" i="2"/>
  <c r="AR297" i="2"/>
  <c r="E297" i="2"/>
  <c r="AA297" i="2"/>
  <c r="AT297" i="2"/>
  <c r="G297" i="2"/>
  <c r="AC297" i="2"/>
  <c r="K297" i="2"/>
  <c r="AE297" i="2"/>
  <c r="C297" i="2"/>
  <c r="I289" i="2"/>
  <c r="Y289" i="2"/>
  <c r="AN289" i="2"/>
  <c r="K289" i="2"/>
  <c r="AA289" i="2"/>
  <c r="AP289" i="2"/>
  <c r="M289" i="2"/>
  <c r="AC289" i="2"/>
  <c r="AR289" i="2"/>
  <c r="O289" i="2"/>
  <c r="AE289" i="2"/>
  <c r="AT289" i="2"/>
  <c r="Q289" i="2"/>
  <c r="AF289" i="2"/>
  <c r="S289" i="2"/>
  <c r="AH289" i="2"/>
  <c r="E289" i="2"/>
  <c r="G289" i="2"/>
  <c r="U289" i="2"/>
  <c r="W289" i="2"/>
  <c r="AJ289" i="2"/>
  <c r="AL289" i="2"/>
  <c r="C289" i="2"/>
  <c r="I281" i="2"/>
  <c r="Y281" i="2"/>
  <c r="AN281" i="2"/>
  <c r="K281" i="2"/>
  <c r="AA281" i="2"/>
  <c r="AP281" i="2"/>
  <c r="M281" i="2"/>
  <c r="AC281" i="2"/>
  <c r="AR281" i="2"/>
  <c r="O281" i="2"/>
  <c r="AE281" i="2"/>
  <c r="AT281" i="2"/>
  <c r="Q281" i="2"/>
  <c r="AF281" i="2"/>
  <c r="S281" i="2"/>
  <c r="AH281" i="2"/>
  <c r="E281" i="2"/>
  <c r="U281" i="2"/>
  <c r="AJ281" i="2"/>
  <c r="W281" i="2"/>
  <c r="AL281" i="2"/>
  <c r="G281" i="2"/>
  <c r="C281" i="2"/>
  <c r="I273" i="2"/>
  <c r="Y273" i="2"/>
  <c r="AN273" i="2"/>
  <c r="K273" i="2"/>
  <c r="AA273" i="2"/>
  <c r="AP273" i="2"/>
  <c r="M273" i="2"/>
  <c r="AC273" i="2"/>
  <c r="AR273" i="2"/>
  <c r="O273" i="2"/>
  <c r="AE273" i="2"/>
  <c r="AT273" i="2"/>
  <c r="Q273" i="2"/>
  <c r="AF273" i="2"/>
  <c r="S273" i="2"/>
  <c r="AH273" i="2"/>
  <c r="E273" i="2"/>
  <c r="U273" i="2"/>
  <c r="AJ273" i="2"/>
  <c r="G273" i="2"/>
  <c r="W273" i="2"/>
  <c r="AL273" i="2"/>
  <c r="C273" i="2"/>
  <c r="I265" i="2"/>
  <c r="Y265" i="2"/>
  <c r="AN265" i="2"/>
  <c r="K265" i="2"/>
  <c r="AA265" i="2"/>
  <c r="AP265" i="2"/>
  <c r="M265" i="2"/>
  <c r="AC265" i="2"/>
  <c r="AR265" i="2"/>
  <c r="O265" i="2"/>
  <c r="AE265" i="2"/>
  <c r="AT265" i="2"/>
  <c r="Q265" i="2"/>
  <c r="AF265" i="2"/>
  <c r="S265" i="2"/>
  <c r="AH265" i="2"/>
  <c r="E265" i="2"/>
  <c r="U265" i="2"/>
  <c r="AJ265" i="2"/>
  <c r="G265" i="2"/>
  <c r="W265" i="2"/>
  <c r="AL265" i="2"/>
  <c r="C265" i="2"/>
  <c r="G257" i="2"/>
  <c r="W257" i="2"/>
  <c r="AL257" i="2"/>
  <c r="Q257" i="2"/>
  <c r="AH257" i="2"/>
  <c r="S257" i="2"/>
  <c r="AJ257" i="2"/>
  <c r="U257" i="2"/>
  <c r="AN257" i="2"/>
  <c r="E257" i="2"/>
  <c r="Y257" i="2"/>
  <c r="AP257" i="2"/>
  <c r="I257" i="2"/>
  <c r="AA257" i="2"/>
  <c r="AR257" i="2"/>
  <c r="K257" i="2"/>
  <c r="AC257" i="2"/>
  <c r="AT257" i="2"/>
  <c r="M257" i="2"/>
  <c r="AE257" i="2"/>
  <c r="O257" i="2"/>
  <c r="AF257" i="2"/>
  <c r="C257" i="2"/>
  <c r="G249" i="2"/>
  <c r="W249" i="2"/>
  <c r="AL249" i="2"/>
  <c r="I249" i="2"/>
  <c r="Y249" i="2"/>
  <c r="AN249" i="2"/>
  <c r="K249" i="2"/>
  <c r="AA249" i="2"/>
  <c r="AP249" i="2"/>
  <c r="M249" i="2"/>
  <c r="AC249" i="2"/>
  <c r="AR249" i="2"/>
  <c r="O249" i="2"/>
  <c r="AE249" i="2"/>
  <c r="AT249" i="2"/>
  <c r="Q249" i="2"/>
  <c r="S249" i="2"/>
  <c r="U249" i="2"/>
  <c r="AF249" i="2"/>
  <c r="AH249" i="2"/>
  <c r="AJ249" i="2"/>
  <c r="E249" i="2"/>
  <c r="C249" i="2"/>
  <c r="G241" i="2"/>
  <c r="W241" i="2"/>
  <c r="AL241" i="2"/>
  <c r="I241" i="2"/>
  <c r="Y241" i="2"/>
  <c r="AN241" i="2"/>
  <c r="K241" i="2"/>
  <c r="AA241" i="2"/>
  <c r="AP241" i="2"/>
  <c r="M241" i="2"/>
  <c r="AC241" i="2"/>
  <c r="AR241" i="2"/>
  <c r="O241" i="2"/>
  <c r="AE241" i="2"/>
  <c r="AT241" i="2"/>
  <c r="Q241" i="2"/>
  <c r="AF241" i="2"/>
  <c r="S241" i="2"/>
  <c r="AH241" i="2"/>
  <c r="U241" i="2"/>
  <c r="AJ241" i="2"/>
  <c r="E241" i="2"/>
  <c r="C241" i="2"/>
  <c r="G233" i="2"/>
  <c r="W233" i="2"/>
  <c r="AL233" i="2"/>
  <c r="I233" i="2"/>
  <c r="Y233" i="2"/>
  <c r="AN233" i="2"/>
  <c r="K233" i="2"/>
  <c r="AA233" i="2"/>
  <c r="AP233" i="2"/>
  <c r="M233" i="2"/>
  <c r="AC233" i="2"/>
  <c r="AR233" i="2"/>
  <c r="O233" i="2"/>
  <c r="AE233" i="2"/>
  <c r="AT233" i="2"/>
  <c r="Q233" i="2"/>
  <c r="AF233" i="2"/>
  <c r="S233" i="2"/>
  <c r="AH233" i="2"/>
  <c r="E233" i="2"/>
  <c r="U233" i="2"/>
  <c r="AJ233" i="2"/>
  <c r="C233" i="2"/>
  <c r="G225" i="2"/>
  <c r="W225" i="2"/>
  <c r="AL225" i="2"/>
  <c r="I225" i="2"/>
  <c r="Y225" i="2"/>
  <c r="AN225" i="2"/>
  <c r="K225" i="2"/>
  <c r="AA225" i="2"/>
  <c r="AP225" i="2"/>
  <c r="M225" i="2"/>
  <c r="AC225" i="2"/>
  <c r="AR225" i="2"/>
  <c r="O225" i="2"/>
  <c r="AE225" i="2"/>
  <c r="AT225" i="2"/>
  <c r="Q225" i="2"/>
  <c r="AF225" i="2"/>
  <c r="S225" i="2"/>
  <c r="AH225" i="2"/>
  <c r="E225" i="2"/>
  <c r="U225" i="2"/>
  <c r="AJ225" i="2"/>
  <c r="C225" i="2"/>
  <c r="Q217" i="2"/>
  <c r="AF217" i="2"/>
  <c r="U217" i="2"/>
  <c r="AL217" i="2"/>
  <c r="E217" i="2"/>
  <c r="W217" i="2"/>
  <c r="AN217" i="2"/>
  <c r="G217" i="2"/>
  <c r="Y217" i="2"/>
  <c r="AP217" i="2"/>
  <c r="I217" i="2"/>
  <c r="AA217" i="2"/>
  <c r="AR217" i="2"/>
  <c r="K217" i="2"/>
  <c r="AC217" i="2"/>
  <c r="AT217" i="2"/>
  <c r="M217" i="2"/>
  <c r="AE217" i="2"/>
  <c r="O217" i="2"/>
  <c r="AH217" i="2"/>
  <c r="S217" i="2"/>
  <c r="AJ217" i="2"/>
  <c r="C217" i="2"/>
  <c r="Q209" i="2"/>
  <c r="AF209" i="2"/>
  <c r="S209" i="2"/>
  <c r="AH209" i="2"/>
  <c r="E209" i="2"/>
  <c r="U209" i="2"/>
  <c r="AJ209" i="2"/>
  <c r="G209" i="2"/>
  <c r="W209" i="2"/>
  <c r="AL209" i="2"/>
  <c r="I209" i="2"/>
  <c r="Y209" i="2"/>
  <c r="AN209" i="2"/>
  <c r="O209" i="2"/>
  <c r="AA209" i="2"/>
  <c r="AC209" i="2"/>
  <c r="AE209" i="2"/>
  <c r="AP209" i="2"/>
  <c r="AR209" i="2"/>
  <c r="K209" i="2"/>
  <c r="AT209" i="2"/>
  <c r="M209" i="2"/>
  <c r="C209" i="2"/>
  <c r="Q201" i="2"/>
  <c r="AF201" i="2"/>
  <c r="S201" i="2"/>
  <c r="AH201" i="2"/>
  <c r="E201" i="2"/>
  <c r="U201" i="2"/>
  <c r="AJ201" i="2"/>
  <c r="G201" i="2"/>
  <c r="W201" i="2"/>
  <c r="AL201" i="2"/>
  <c r="I201" i="2"/>
  <c r="Y201" i="2"/>
  <c r="AN201" i="2"/>
  <c r="K201" i="2"/>
  <c r="AA201" i="2"/>
  <c r="AP201" i="2"/>
  <c r="M201" i="2"/>
  <c r="AC201" i="2"/>
  <c r="AR201" i="2"/>
  <c r="O201" i="2"/>
  <c r="AE201" i="2"/>
  <c r="AT201" i="2"/>
  <c r="C201" i="2"/>
  <c r="Q193" i="2"/>
  <c r="AF193" i="2"/>
  <c r="S193" i="2"/>
  <c r="AH193" i="2"/>
  <c r="E193" i="2"/>
  <c r="U193" i="2"/>
  <c r="AJ193" i="2"/>
  <c r="G193" i="2"/>
  <c r="W193" i="2"/>
  <c r="AL193" i="2"/>
  <c r="I193" i="2"/>
  <c r="Y193" i="2"/>
  <c r="AN193" i="2"/>
  <c r="K193" i="2"/>
  <c r="AA193" i="2"/>
  <c r="AP193" i="2"/>
  <c r="M193" i="2"/>
  <c r="AC193" i="2"/>
  <c r="AR193" i="2"/>
  <c r="O193" i="2"/>
  <c r="AE193" i="2"/>
  <c r="AT193" i="2"/>
  <c r="C193" i="2"/>
  <c r="S185" i="2"/>
  <c r="AH185" i="2"/>
  <c r="O185" i="2"/>
  <c r="AF185" i="2"/>
  <c r="Q185" i="2"/>
  <c r="AJ185" i="2"/>
  <c r="U185" i="2"/>
  <c r="AL185" i="2"/>
  <c r="E185" i="2"/>
  <c r="W185" i="2"/>
  <c r="AN185" i="2"/>
  <c r="G185" i="2"/>
  <c r="Y185" i="2"/>
  <c r="AP185" i="2"/>
  <c r="I185" i="2"/>
  <c r="AA185" i="2"/>
  <c r="AR185" i="2"/>
  <c r="K185" i="2"/>
  <c r="AC185" i="2"/>
  <c r="AT185" i="2"/>
  <c r="M185" i="2"/>
  <c r="AE185" i="2"/>
  <c r="C185" i="2"/>
  <c r="M177" i="2"/>
  <c r="AC177" i="2"/>
  <c r="AR177" i="2"/>
  <c r="O177" i="2"/>
  <c r="AE177" i="2"/>
  <c r="AT177" i="2"/>
  <c r="Q177" i="2"/>
  <c r="AF177" i="2"/>
  <c r="S177" i="2"/>
  <c r="AH177" i="2"/>
  <c r="E177" i="2"/>
  <c r="U177" i="2"/>
  <c r="AJ177" i="2"/>
  <c r="G177" i="2"/>
  <c r="W177" i="2"/>
  <c r="AL177" i="2"/>
  <c r="I177" i="2"/>
  <c r="Y177" i="2"/>
  <c r="AN177" i="2"/>
  <c r="K177" i="2"/>
  <c r="AA177" i="2"/>
  <c r="AP177" i="2"/>
  <c r="C177" i="2"/>
  <c r="M169" i="2"/>
  <c r="AC169" i="2"/>
  <c r="AR169" i="2"/>
  <c r="O169" i="2"/>
  <c r="AE169" i="2"/>
  <c r="AT169" i="2"/>
  <c r="Q169" i="2"/>
  <c r="AF169" i="2"/>
  <c r="S169" i="2"/>
  <c r="AH169" i="2"/>
  <c r="E169" i="2"/>
  <c r="U169" i="2"/>
  <c r="AJ169" i="2"/>
  <c r="G169" i="2"/>
  <c r="W169" i="2"/>
  <c r="AL169" i="2"/>
  <c r="I169" i="2"/>
  <c r="Y169" i="2"/>
  <c r="AN169" i="2"/>
  <c r="K169" i="2"/>
  <c r="AA169" i="2"/>
  <c r="AP169" i="2"/>
  <c r="C169" i="2"/>
  <c r="M161" i="2"/>
  <c r="AC161" i="2"/>
  <c r="AR161" i="2"/>
  <c r="O161" i="2"/>
  <c r="AE161" i="2"/>
  <c r="AT161" i="2"/>
  <c r="Q161" i="2"/>
  <c r="AF161" i="2"/>
  <c r="S161" i="2"/>
  <c r="AH161" i="2"/>
  <c r="E161" i="2"/>
  <c r="U161" i="2"/>
  <c r="AJ161" i="2"/>
  <c r="G161" i="2"/>
  <c r="W161" i="2"/>
  <c r="AL161" i="2"/>
  <c r="I161" i="2"/>
  <c r="Y161" i="2"/>
  <c r="AN161" i="2"/>
  <c r="AP161" i="2"/>
  <c r="K161" i="2"/>
  <c r="AA161" i="2"/>
  <c r="C161" i="2"/>
  <c r="K153" i="2"/>
  <c r="AA153" i="2"/>
  <c r="AP153" i="2"/>
  <c r="Q153" i="2"/>
  <c r="AF153" i="2"/>
  <c r="S153" i="2"/>
  <c r="AL153" i="2"/>
  <c r="U153" i="2"/>
  <c r="AN153" i="2"/>
  <c r="W153" i="2"/>
  <c r="AR153" i="2"/>
  <c r="E153" i="2"/>
  <c r="Y153" i="2"/>
  <c r="AT153" i="2"/>
  <c r="G153" i="2"/>
  <c r="AC153" i="2"/>
  <c r="I153" i="2"/>
  <c r="AE153" i="2"/>
  <c r="M153" i="2"/>
  <c r="AH153" i="2"/>
  <c r="O153" i="2"/>
  <c r="AJ153" i="2"/>
  <c r="C153" i="2"/>
  <c r="K145" i="2"/>
  <c r="AA145" i="2"/>
  <c r="AP145" i="2"/>
  <c r="M145" i="2"/>
  <c r="AC145" i="2"/>
  <c r="AR145" i="2"/>
  <c r="O145" i="2"/>
  <c r="AE145" i="2"/>
  <c r="AT145" i="2"/>
  <c r="Q145" i="2"/>
  <c r="AF145" i="2"/>
  <c r="S145" i="2"/>
  <c r="AH145" i="2"/>
  <c r="E145" i="2"/>
  <c r="U145" i="2"/>
  <c r="AJ145" i="2"/>
  <c r="G145" i="2"/>
  <c r="I145" i="2"/>
  <c r="W145" i="2"/>
  <c r="Y145" i="2"/>
  <c r="AL145" i="2"/>
  <c r="AN145" i="2"/>
  <c r="C145" i="2"/>
  <c r="K137" i="2"/>
  <c r="AA137" i="2"/>
  <c r="AP137" i="2"/>
  <c r="M137" i="2"/>
  <c r="AC137" i="2"/>
  <c r="AR137" i="2"/>
  <c r="O137" i="2"/>
  <c r="AE137" i="2"/>
  <c r="AT137" i="2"/>
  <c r="Q137" i="2"/>
  <c r="AF137" i="2"/>
  <c r="S137" i="2"/>
  <c r="AH137" i="2"/>
  <c r="E137" i="2"/>
  <c r="U137" i="2"/>
  <c r="AJ137" i="2"/>
  <c r="G137" i="2"/>
  <c r="W137" i="2"/>
  <c r="AL137" i="2"/>
  <c r="I137" i="2"/>
  <c r="Y137" i="2"/>
  <c r="AN137" i="2"/>
  <c r="C137" i="2"/>
  <c r="I129" i="2"/>
  <c r="Y129" i="2"/>
  <c r="AN129" i="2"/>
  <c r="O129" i="2"/>
  <c r="AE129" i="2"/>
  <c r="AT129" i="2"/>
  <c r="E129" i="2"/>
  <c r="AA129" i="2"/>
  <c r="G129" i="2"/>
  <c r="AC129" i="2"/>
  <c r="K129" i="2"/>
  <c r="AF129" i="2"/>
  <c r="M129" i="2"/>
  <c r="AH129" i="2"/>
  <c r="Q129" i="2"/>
  <c r="AJ129" i="2"/>
  <c r="S129" i="2"/>
  <c r="AL129" i="2"/>
  <c r="U129" i="2"/>
  <c r="AP129" i="2"/>
  <c r="AR129" i="2"/>
  <c r="W129" i="2"/>
  <c r="C129" i="2"/>
  <c r="I121" i="2"/>
  <c r="Y121" i="2"/>
  <c r="AN121" i="2"/>
  <c r="K121" i="2"/>
  <c r="AA121" i="2"/>
  <c r="AP121" i="2"/>
  <c r="M121" i="2"/>
  <c r="AC121" i="2"/>
  <c r="AR121" i="2"/>
  <c r="O121" i="2"/>
  <c r="AE121" i="2"/>
  <c r="AT121" i="2"/>
  <c r="Q121" i="2"/>
  <c r="AF121" i="2"/>
  <c r="U121" i="2"/>
  <c r="W121" i="2"/>
  <c r="AH121" i="2"/>
  <c r="AJ121" i="2"/>
  <c r="AL121" i="2"/>
  <c r="E121" i="2"/>
  <c r="G121" i="2"/>
  <c r="S121" i="2"/>
  <c r="C121" i="2"/>
  <c r="I113" i="2"/>
  <c r="Y113" i="2"/>
  <c r="AN113" i="2"/>
  <c r="K113" i="2"/>
  <c r="AA113" i="2"/>
  <c r="AP113" i="2"/>
  <c r="M113" i="2"/>
  <c r="AC113" i="2"/>
  <c r="AR113" i="2"/>
  <c r="O113" i="2"/>
  <c r="AE113" i="2"/>
  <c r="AT113" i="2"/>
  <c r="Q113" i="2"/>
  <c r="AF113" i="2"/>
  <c r="S113" i="2"/>
  <c r="AH113" i="2"/>
  <c r="E113" i="2"/>
  <c r="U113" i="2"/>
  <c r="AJ113" i="2"/>
  <c r="W113" i="2"/>
  <c r="AL113" i="2"/>
  <c r="G113" i="2"/>
  <c r="C113" i="2"/>
  <c r="Q105" i="2"/>
  <c r="AF105" i="2"/>
  <c r="G105" i="2"/>
  <c r="W105" i="2"/>
  <c r="AL105" i="2"/>
  <c r="M105" i="2"/>
  <c r="AH105" i="2"/>
  <c r="O105" i="2"/>
  <c r="AJ105" i="2"/>
  <c r="S105" i="2"/>
  <c r="AN105" i="2"/>
  <c r="U105" i="2"/>
  <c r="AP105" i="2"/>
  <c r="Y105" i="2"/>
  <c r="AR105" i="2"/>
  <c r="E105" i="2"/>
  <c r="AA105" i="2"/>
  <c r="AT105" i="2"/>
  <c r="I105" i="2"/>
  <c r="AC105" i="2"/>
  <c r="K105" i="2"/>
  <c r="AE105" i="2"/>
  <c r="C105" i="2"/>
  <c r="Q97" i="2"/>
  <c r="AF97" i="2"/>
  <c r="S97" i="2"/>
  <c r="AH97" i="2"/>
  <c r="E97" i="2"/>
  <c r="U97" i="2"/>
  <c r="AJ97" i="2"/>
  <c r="G97" i="2"/>
  <c r="W97" i="2"/>
  <c r="AL97" i="2"/>
  <c r="I97" i="2"/>
  <c r="Y97" i="2"/>
  <c r="AN97" i="2"/>
  <c r="K97" i="2"/>
  <c r="AE97" i="2"/>
  <c r="AP97" i="2"/>
  <c r="AR97" i="2"/>
  <c r="AT97" i="2"/>
  <c r="M97" i="2"/>
  <c r="O97" i="2"/>
  <c r="AA97" i="2"/>
  <c r="AC97" i="2"/>
  <c r="C97" i="2"/>
  <c r="Q89" i="2"/>
  <c r="AF89" i="2"/>
  <c r="S89" i="2"/>
  <c r="AH89" i="2"/>
  <c r="E89" i="2"/>
  <c r="U89" i="2"/>
  <c r="AJ89" i="2"/>
  <c r="G89" i="2"/>
  <c r="W89" i="2"/>
  <c r="AL89" i="2"/>
  <c r="I89" i="2"/>
  <c r="Y89" i="2"/>
  <c r="AN89" i="2"/>
  <c r="K89" i="2"/>
  <c r="AA89" i="2"/>
  <c r="AP89" i="2"/>
  <c r="M89" i="2"/>
  <c r="AC89" i="2"/>
  <c r="AR89" i="2"/>
  <c r="O89" i="2"/>
  <c r="AE89" i="2"/>
  <c r="AT89" i="2"/>
  <c r="C89" i="2"/>
  <c r="K81" i="2"/>
  <c r="AA81" i="2"/>
  <c r="AP81" i="2"/>
  <c r="Q81" i="2"/>
  <c r="AF81" i="2"/>
  <c r="U81" i="2"/>
  <c r="AN81" i="2"/>
  <c r="W81" i="2"/>
  <c r="AR81" i="2"/>
  <c r="E81" i="2"/>
  <c r="Y81" i="2"/>
  <c r="AT81" i="2"/>
  <c r="G81" i="2"/>
  <c r="AC81" i="2"/>
  <c r="I81" i="2"/>
  <c r="AE81" i="2"/>
  <c r="M81" i="2"/>
  <c r="AH81" i="2"/>
  <c r="O81" i="2"/>
  <c r="AJ81" i="2"/>
  <c r="AL81" i="2"/>
  <c r="S81" i="2"/>
  <c r="C81" i="2"/>
  <c r="K73" i="2"/>
  <c r="AA73" i="2"/>
  <c r="AP73" i="2"/>
  <c r="M73" i="2"/>
  <c r="AC73" i="2"/>
  <c r="AR73" i="2"/>
  <c r="O73" i="2"/>
  <c r="AE73" i="2"/>
  <c r="AT73" i="2"/>
  <c r="Q73" i="2"/>
  <c r="AF73" i="2"/>
  <c r="S73" i="2"/>
  <c r="AH73" i="2"/>
  <c r="E73" i="2"/>
  <c r="U73" i="2"/>
  <c r="AJ73" i="2"/>
  <c r="G73" i="2"/>
  <c r="W73" i="2"/>
  <c r="AL73" i="2"/>
  <c r="I73" i="2"/>
  <c r="Y73" i="2"/>
  <c r="AN73" i="2"/>
  <c r="C73" i="2"/>
  <c r="O65" i="2"/>
  <c r="AE65" i="2"/>
  <c r="AT65" i="2"/>
  <c r="E65" i="2"/>
  <c r="W65" i="2"/>
  <c r="AN65" i="2"/>
  <c r="G65" i="2"/>
  <c r="Y65" i="2"/>
  <c r="AP65" i="2"/>
  <c r="I65" i="2"/>
  <c r="AA65" i="2"/>
  <c r="AR65" i="2"/>
  <c r="K65" i="2"/>
  <c r="AC65" i="2"/>
  <c r="M65" i="2"/>
  <c r="AF65" i="2"/>
  <c r="Q65" i="2"/>
  <c r="AH65" i="2"/>
  <c r="S65" i="2"/>
  <c r="AJ65" i="2"/>
  <c r="U65" i="2"/>
  <c r="AL65" i="2"/>
  <c r="C65" i="2"/>
  <c r="O57" i="2"/>
  <c r="AE57" i="2"/>
  <c r="AT57" i="2"/>
  <c r="S57" i="2"/>
  <c r="AH57" i="2"/>
  <c r="E57" i="2"/>
  <c r="U57" i="2"/>
  <c r="AJ57" i="2"/>
  <c r="W57" i="2"/>
  <c r="AR57" i="2"/>
  <c r="Y57" i="2"/>
  <c r="AA57" i="2"/>
  <c r="G57" i="2"/>
  <c r="AC57" i="2"/>
  <c r="I57" i="2"/>
  <c r="AF57" i="2"/>
  <c r="K57" i="2"/>
  <c r="AL57" i="2"/>
  <c r="M57" i="2"/>
  <c r="AN57" i="2"/>
  <c r="Q57" i="2"/>
  <c r="AP57" i="2"/>
  <c r="C57" i="2"/>
  <c r="O49" i="2"/>
  <c r="AE49" i="2"/>
  <c r="AT49" i="2"/>
  <c r="Q49" i="2"/>
  <c r="AF49" i="2"/>
  <c r="S49" i="2"/>
  <c r="AH49" i="2"/>
  <c r="E49" i="2"/>
  <c r="U49" i="2"/>
  <c r="AJ49" i="2"/>
  <c r="G49" i="2"/>
  <c r="W49" i="2"/>
  <c r="AL49" i="2"/>
  <c r="I49" i="2"/>
  <c r="Y49" i="2"/>
  <c r="AN49" i="2"/>
  <c r="K49" i="2"/>
  <c r="AA49" i="2"/>
  <c r="AP49" i="2"/>
  <c r="M49" i="2"/>
  <c r="AC49" i="2"/>
  <c r="AR49" i="2"/>
  <c r="C49" i="2"/>
  <c r="O41" i="2"/>
  <c r="AE41" i="2"/>
  <c r="AT41" i="2"/>
  <c r="S41" i="2"/>
  <c r="AJ41" i="2"/>
  <c r="U41" i="2"/>
  <c r="AL41" i="2"/>
  <c r="E41" i="2"/>
  <c r="W41" i="2"/>
  <c r="AN41" i="2"/>
  <c r="G41" i="2"/>
  <c r="Y41" i="2"/>
  <c r="AP41" i="2"/>
  <c r="I41" i="2"/>
  <c r="AA41" i="2"/>
  <c r="AR41" i="2"/>
  <c r="K41" i="2"/>
  <c r="AC41" i="2"/>
  <c r="M41" i="2"/>
  <c r="AF41" i="2"/>
  <c r="Q41" i="2"/>
  <c r="AH41" i="2"/>
  <c r="C41" i="2"/>
  <c r="I33" i="2"/>
  <c r="Y33" i="2"/>
  <c r="AN33" i="2"/>
  <c r="K33" i="2"/>
  <c r="AA33" i="2"/>
  <c r="AP33" i="2"/>
  <c r="M33" i="2"/>
  <c r="AC33" i="2"/>
  <c r="AR33" i="2"/>
  <c r="O33" i="2"/>
  <c r="AE33" i="2"/>
  <c r="AT33" i="2"/>
  <c r="Q33" i="2"/>
  <c r="AF33" i="2"/>
  <c r="S33" i="2"/>
  <c r="AH33" i="2"/>
  <c r="E33" i="2"/>
  <c r="U33" i="2"/>
  <c r="AJ33" i="2"/>
  <c r="G33" i="2"/>
  <c r="W33" i="2"/>
  <c r="AL33" i="2"/>
  <c r="C33" i="2"/>
  <c r="I1091" i="2"/>
  <c r="Y1091" i="2"/>
  <c r="AN1091" i="2"/>
  <c r="K1091" i="2"/>
  <c r="AA1091" i="2"/>
  <c r="AP1091" i="2"/>
  <c r="M1091" i="2"/>
  <c r="AC1091" i="2"/>
  <c r="AR1091" i="2"/>
  <c r="O1091" i="2"/>
  <c r="AE1091" i="2"/>
  <c r="AT1091" i="2"/>
  <c r="Q1091" i="2"/>
  <c r="AF1091" i="2"/>
  <c r="S1091" i="2"/>
  <c r="AH1091" i="2"/>
  <c r="E1091" i="2"/>
  <c r="U1091" i="2"/>
  <c r="AJ1091" i="2"/>
  <c r="C1091" i="2"/>
  <c r="G1091" i="2"/>
  <c r="W1091" i="2"/>
  <c r="AL1091" i="2"/>
  <c r="I1043" i="2"/>
  <c r="Y1043" i="2"/>
  <c r="AN1043" i="2"/>
  <c r="K1043" i="2"/>
  <c r="AA1043" i="2"/>
  <c r="AP1043" i="2"/>
  <c r="M1043" i="2"/>
  <c r="AC1043" i="2"/>
  <c r="AR1043" i="2"/>
  <c r="O1043" i="2"/>
  <c r="AE1043" i="2"/>
  <c r="AT1043" i="2"/>
  <c r="W1043" i="2"/>
  <c r="Q1043" i="2"/>
  <c r="AF1043" i="2"/>
  <c r="G1043" i="2"/>
  <c r="S1043" i="2"/>
  <c r="AH1043" i="2"/>
  <c r="E1043" i="2"/>
  <c r="U1043" i="2"/>
  <c r="AJ1043" i="2"/>
  <c r="C1043" i="2"/>
  <c r="AL1043" i="2"/>
  <c r="O987" i="2"/>
  <c r="AE987" i="2"/>
  <c r="AT987" i="2"/>
  <c r="Q987" i="2"/>
  <c r="AF987" i="2"/>
  <c r="S987" i="2"/>
  <c r="AH987" i="2"/>
  <c r="E987" i="2"/>
  <c r="U987" i="2"/>
  <c r="AJ987" i="2"/>
  <c r="G987" i="2"/>
  <c r="W987" i="2"/>
  <c r="AL987" i="2"/>
  <c r="I987" i="2"/>
  <c r="Y987" i="2"/>
  <c r="AP987" i="2"/>
  <c r="AR987" i="2"/>
  <c r="K987" i="2"/>
  <c r="M987" i="2"/>
  <c r="AA987" i="2"/>
  <c r="AC987" i="2"/>
  <c r="C987" i="2"/>
  <c r="AN987" i="2"/>
  <c r="O915" i="2"/>
  <c r="AE915" i="2"/>
  <c r="AT915" i="2"/>
  <c r="G915" i="2"/>
  <c r="W915" i="2"/>
  <c r="AL915" i="2"/>
  <c r="K915" i="2"/>
  <c r="AF915" i="2"/>
  <c r="M915" i="2"/>
  <c r="AH915" i="2"/>
  <c r="Q915" i="2"/>
  <c r="AJ915" i="2"/>
  <c r="S915" i="2"/>
  <c r="AN915" i="2"/>
  <c r="U915" i="2"/>
  <c r="AP915" i="2"/>
  <c r="Y915" i="2"/>
  <c r="AR915" i="2"/>
  <c r="E915" i="2"/>
  <c r="AA915" i="2"/>
  <c r="I915" i="2"/>
  <c r="AC915" i="2"/>
  <c r="C915" i="2"/>
  <c r="O867" i="2"/>
  <c r="AE867" i="2"/>
  <c r="AT867" i="2"/>
  <c r="Q867" i="2"/>
  <c r="AF867" i="2"/>
  <c r="S867" i="2"/>
  <c r="AH867" i="2"/>
  <c r="E867" i="2"/>
  <c r="U867" i="2"/>
  <c r="AJ867" i="2"/>
  <c r="G867" i="2"/>
  <c r="W867" i="2"/>
  <c r="AL867" i="2"/>
  <c r="I867" i="2"/>
  <c r="Y867" i="2"/>
  <c r="AN867" i="2"/>
  <c r="K867" i="2"/>
  <c r="AA867" i="2"/>
  <c r="AP867" i="2"/>
  <c r="AC867" i="2"/>
  <c r="AR867" i="2"/>
  <c r="M867" i="2"/>
  <c r="C867" i="2"/>
  <c r="I811" i="2"/>
  <c r="Y811" i="2"/>
  <c r="AN811" i="2"/>
  <c r="O811" i="2"/>
  <c r="AE811" i="2"/>
  <c r="AT811" i="2"/>
  <c r="Q811" i="2"/>
  <c r="AF811" i="2"/>
  <c r="AA811" i="2"/>
  <c r="E811" i="2"/>
  <c r="AC811" i="2"/>
  <c r="G811" i="2"/>
  <c r="AH811" i="2"/>
  <c r="K811" i="2"/>
  <c r="AJ811" i="2"/>
  <c r="M811" i="2"/>
  <c r="AL811" i="2"/>
  <c r="S811" i="2"/>
  <c r="AP811" i="2"/>
  <c r="U811" i="2"/>
  <c r="AR811" i="2"/>
  <c r="W811" i="2"/>
  <c r="C811" i="2"/>
  <c r="I771" i="2"/>
  <c r="Y771" i="2"/>
  <c r="AN771" i="2"/>
  <c r="K771" i="2"/>
  <c r="AA771" i="2"/>
  <c r="AP771" i="2"/>
  <c r="M771" i="2"/>
  <c r="AC771" i="2"/>
  <c r="AR771" i="2"/>
  <c r="O771" i="2"/>
  <c r="AE771" i="2"/>
  <c r="AT771" i="2"/>
  <c r="Q771" i="2"/>
  <c r="AF771" i="2"/>
  <c r="S771" i="2"/>
  <c r="AH771" i="2"/>
  <c r="E771" i="2"/>
  <c r="U771" i="2"/>
  <c r="AJ771" i="2"/>
  <c r="G771" i="2"/>
  <c r="W771" i="2"/>
  <c r="AL771" i="2"/>
  <c r="C771" i="2"/>
  <c r="G731" i="2"/>
  <c r="W731" i="2"/>
  <c r="AL731" i="2"/>
  <c r="O731" i="2"/>
  <c r="AE731" i="2"/>
  <c r="AT731" i="2"/>
  <c r="K731" i="2"/>
  <c r="AF731" i="2"/>
  <c r="M731" i="2"/>
  <c r="AH731" i="2"/>
  <c r="Q731" i="2"/>
  <c r="AJ731" i="2"/>
  <c r="S731" i="2"/>
  <c r="AN731" i="2"/>
  <c r="U731" i="2"/>
  <c r="AP731" i="2"/>
  <c r="Y731" i="2"/>
  <c r="AR731" i="2"/>
  <c r="E731" i="2"/>
  <c r="AA731" i="2"/>
  <c r="I731" i="2"/>
  <c r="AC731" i="2"/>
  <c r="C731" i="2"/>
  <c r="M667" i="2"/>
  <c r="AC667" i="2"/>
  <c r="AR667" i="2"/>
  <c r="O667" i="2"/>
  <c r="AF667" i="2"/>
  <c r="Q667" i="2"/>
  <c r="AH667" i="2"/>
  <c r="S667" i="2"/>
  <c r="AJ667" i="2"/>
  <c r="U667" i="2"/>
  <c r="AL667" i="2"/>
  <c r="E667" i="2"/>
  <c r="W667" i="2"/>
  <c r="AN667" i="2"/>
  <c r="G667" i="2"/>
  <c r="Y667" i="2"/>
  <c r="AP667" i="2"/>
  <c r="I667" i="2"/>
  <c r="AA667" i="2"/>
  <c r="AT667" i="2"/>
  <c r="K667" i="2"/>
  <c r="AE667" i="2"/>
  <c r="C667" i="2"/>
  <c r="M611" i="2"/>
  <c r="AC611" i="2"/>
  <c r="AR611" i="2"/>
  <c r="O611" i="2"/>
  <c r="AE611" i="2"/>
  <c r="AT611" i="2"/>
  <c r="Q611" i="2"/>
  <c r="AF611" i="2"/>
  <c r="S611" i="2"/>
  <c r="AH611" i="2"/>
  <c r="E611" i="2"/>
  <c r="U611" i="2"/>
  <c r="AJ611" i="2"/>
  <c r="G611" i="2"/>
  <c r="W611" i="2"/>
  <c r="AL611" i="2"/>
  <c r="I611" i="2"/>
  <c r="Y611" i="2"/>
  <c r="AN611" i="2"/>
  <c r="K611" i="2"/>
  <c r="AA611" i="2"/>
  <c r="AP611" i="2"/>
  <c r="C611" i="2"/>
  <c r="O547" i="2"/>
  <c r="AE547" i="2"/>
  <c r="AT547" i="2"/>
  <c r="Q547" i="2"/>
  <c r="AF547" i="2"/>
  <c r="S547" i="2"/>
  <c r="AH547" i="2"/>
  <c r="E547" i="2"/>
  <c r="U547" i="2"/>
  <c r="AJ547" i="2"/>
  <c r="G547" i="2"/>
  <c r="W547" i="2"/>
  <c r="AL547" i="2"/>
  <c r="I547" i="2"/>
  <c r="Y547" i="2"/>
  <c r="AN547" i="2"/>
  <c r="K547" i="2"/>
  <c r="AA547" i="2"/>
  <c r="AP547" i="2"/>
  <c r="AC547" i="2"/>
  <c r="AR547" i="2"/>
  <c r="M547" i="2"/>
  <c r="C547" i="2"/>
  <c r="G507" i="2"/>
  <c r="W507" i="2"/>
  <c r="AL507" i="2"/>
  <c r="U507" i="2"/>
  <c r="AN507" i="2"/>
  <c r="E507" i="2"/>
  <c r="Y507" i="2"/>
  <c r="AP507" i="2"/>
  <c r="I507" i="2"/>
  <c r="AA507" i="2"/>
  <c r="AR507" i="2"/>
  <c r="K507" i="2"/>
  <c r="AC507" i="2"/>
  <c r="AT507" i="2"/>
  <c r="M507" i="2"/>
  <c r="AE507" i="2"/>
  <c r="O507" i="2"/>
  <c r="AF507" i="2"/>
  <c r="Q507" i="2"/>
  <c r="AH507" i="2"/>
  <c r="S507" i="2"/>
  <c r="AJ507" i="2"/>
  <c r="C507" i="2"/>
  <c r="S435" i="2"/>
  <c r="AH435" i="2"/>
  <c r="O435" i="2"/>
  <c r="AF435" i="2"/>
  <c r="Q435" i="2"/>
  <c r="AJ435" i="2"/>
  <c r="U435" i="2"/>
  <c r="AL435" i="2"/>
  <c r="E435" i="2"/>
  <c r="W435" i="2"/>
  <c r="AN435" i="2"/>
  <c r="G435" i="2"/>
  <c r="Y435" i="2"/>
  <c r="AP435" i="2"/>
  <c r="I435" i="2"/>
  <c r="AA435" i="2"/>
  <c r="AR435" i="2"/>
  <c r="K435" i="2"/>
  <c r="AC435" i="2"/>
  <c r="AT435" i="2"/>
  <c r="M435" i="2"/>
  <c r="AE435" i="2"/>
  <c r="C435" i="2"/>
  <c r="M379" i="2"/>
  <c r="AC379" i="2"/>
  <c r="AR379" i="2"/>
  <c r="S379" i="2"/>
  <c r="AH379" i="2"/>
  <c r="E379" i="2"/>
  <c r="U379" i="2"/>
  <c r="AJ379" i="2"/>
  <c r="G379" i="2"/>
  <c r="AE379" i="2"/>
  <c r="I379" i="2"/>
  <c r="AF379" i="2"/>
  <c r="K379" i="2"/>
  <c r="AL379" i="2"/>
  <c r="O379" i="2"/>
  <c r="AN379" i="2"/>
  <c r="Q379" i="2"/>
  <c r="AP379" i="2"/>
  <c r="W379" i="2"/>
  <c r="AT379" i="2"/>
  <c r="Y379" i="2"/>
  <c r="AA379" i="2"/>
  <c r="C379" i="2"/>
  <c r="S315" i="2"/>
  <c r="AH315" i="2"/>
  <c r="E315" i="2"/>
  <c r="U315" i="2"/>
  <c r="AJ315" i="2"/>
  <c r="G315" i="2"/>
  <c r="W315" i="2"/>
  <c r="AL315" i="2"/>
  <c r="I315" i="2"/>
  <c r="Y315" i="2"/>
  <c r="AN315" i="2"/>
  <c r="K315" i="2"/>
  <c r="AA315" i="2"/>
  <c r="AP315" i="2"/>
  <c r="M315" i="2"/>
  <c r="AC315" i="2"/>
  <c r="AR315" i="2"/>
  <c r="O315" i="2"/>
  <c r="AE315" i="2"/>
  <c r="AT315" i="2"/>
  <c r="Q315" i="2"/>
  <c r="AF315" i="2"/>
  <c r="C315" i="2"/>
  <c r="O243" i="2"/>
  <c r="AE243" i="2"/>
  <c r="AT243" i="2"/>
  <c r="Q243" i="2"/>
  <c r="AF243" i="2"/>
  <c r="S243" i="2"/>
  <c r="AH243" i="2"/>
  <c r="E243" i="2"/>
  <c r="U243" i="2"/>
  <c r="AJ243" i="2"/>
  <c r="G243" i="2"/>
  <c r="W243" i="2"/>
  <c r="AL243" i="2"/>
  <c r="I243" i="2"/>
  <c r="Y243" i="2"/>
  <c r="AN243" i="2"/>
  <c r="K243" i="2"/>
  <c r="AA243" i="2"/>
  <c r="AP243" i="2"/>
  <c r="AC243" i="2"/>
  <c r="AR243" i="2"/>
  <c r="M243" i="2"/>
  <c r="C243" i="2"/>
  <c r="I29" i="2"/>
  <c r="Y29" i="2"/>
  <c r="AN29" i="2"/>
  <c r="K29" i="2"/>
  <c r="AA29" i="2"/>
  <c r="AP29" i="2"/>
  <c r="M29" i="2"/>
  <c r="AC29" i="2"/>
  <c r="AR29" i="2"/>
  <c r="O29" i="2"/>
  <c r="AE29" i="2"/>
  <c r="AT29" i="2"/>
  <c r="Q29" i="2"/>
  <c r="AF29" i="2"/>
  <c r="S29" i="2"/>
  <c r="AH29" i="2"/>
  <c r="E29" i="2"/>
  <c r="U29" i="2"/>
  <c r="AJ29" i="2"/>
  <c r="G29" i="2"/>
  <c r="W29" i="2"/>
  <c r="AL29" i="2"/>
  <c r="C29" i="2"/>
  <c r="Q21" i="2"/>
  <c r="AF21" i="2"/>
  <c r="E21" i="2"/>
  <c r="U21" i="2"/>
  <c r="AJ21" i="2"/>
  <c r="G21" i="2"/>
  <c r="W21" i="2"/>
  <c r="AL21" i="2"/>
  <c r="M21" i="2"/>
  <c r="AN21" i="2"/>
  <c r="O21" i="2"/>
  <c r="AP21" i="2"/>
  <c r="S21" i="2"/>
  <c r="AR21" i="2"/>
  <c r="Y21" i="2"/>
  <c r="AT21" i="2"/>
  <c r="AA21" i="2"/>
  <c r="AC21" i="2"/>
  <c r="I21" i="2"/>
  <c r="AE21" i="2"/>
  <c r="K21" i="2"/>
  <c r="AH21" i="2"/>
  <c r="C21" i="2"/>
  <c r="Q13" i="2"/>
  <c r="AF13" i="2"/>
  <c r="S13" i="2"/>
  <c r="AH13" i="2"/>
  <c r="E13" i="2"/>
  <c r="U13" i="2"/>
  <c r="AJ13" i="2"/>
  <c r="G13" i="2"/>
  <c r="W13" i="2"/>
  <c r="AL13" i="2"/>
  <c r="I13" i="2"/>
  <c r="Y13" i="2"/>
  <c r="AN13" i="2"/>
  <c r="M13" i="2"/>
  <c r="AC13" i="2"/>
  <c r="AR13" i="2"/>
  <c r="AP13" i="2"/>
  <c r="AT13" i="2"/>
  <c r="K13" i="2"/>
  <c r="O13" i="2"/>
  <c r="AA13" i="2"/>
  <c r="AE13" i="2"/>
  <c r="C13" i="2"/>
  <c r="Q5" i="2"/>
  <c r="AF5" i="2"/>
  <c r="S5" i="2"/>
  <c r="AH5" i="2"/>
  <c r="E5" i="2"/>
  <c r="U5" i="2"/>
  <c r="AJ5" i="2"/>
  <c r="G5" i="2"/>
  <c r="W5" i="2"/>
  <c r="AL5" i="2"/>
  <c r="I5" i="2"/>
  <c r="Y5" i="2"/>
  <c r="AN5" i="2"/>
  <c r="M5" i="2"/>
  <c r="AC5" i="2"/>
  <c r="AR5" i="2"/>
  <c r="O5" i="2"/>
  <c r="AE5" i="2"/>
  <c r="AT5" i="2"/>
  <c r="K5" i="2"/>
  <c r="AA5" i="2"/>
  <c r="AP5" i="2"/>
  <c r="C5" i="2"/>
  <c r="M1096" i="2"/>
  <c r="AC1096" i="2"/>
  <c r="AR1096" i="2"/>
  <c r="O1096" i="2"/>
  <c r="AE1096" i="2"/>
  <c r="AT1096" i="2"/>
  <c r="Q1096" i="2"/>
  <c r="AF1096" i="2"/>
  <c r="S1096" i="2"/>
  <c r="AH1096" i="2"/>
  <c r="C1096" i="2"/>
  <c r="E1096" i="2"/>
  <c r="U1096" i="2"/>
  <c r="AJ1096" i="2"/>
  <c r="G1096" i="2"/>
  <c r="W1096" i="2"/>
  <c r="AL1096" i="2"/>
  <c r="I1096" i="2"/>
  <c r="Y1096" i="2"/>
  <c r="AN1096" i="2"/>
  <c r="AA1096" i="2"/>
  <c r="AP1096" i="2"/>
  <c r="K1096" i="2"/>
  <c r="M1088" i="2"/>
  <c r="AC1088" i="2"/>
  <c r="AR1088" i="2"/>
  <c r="O1088" i="2"/>
  <c r="AE1088" i="2"/>
  <c r="AT1088" i="2"/>
  <c r="Q1088" i="2"/>
  <c r="AF1088" i="2"/>
  <c r="S1088" i="2"/>
  <c r="AH1088" i="2"/>
  <c r="C1088" i="2"/>
  <c r="E1088" i="2"/>
  <c r="U1088" i="2"/>
  <c r="AJ1088" i="2"/>
  <c r="G1088" i="2"/>
  <c r="W1088" i="2"/>
  <c r="AL1088" i="2"/>
  <c r="I1088" i="2"/>
  <c r="Y1088" i="2"/>
  <c r="AN1088" i="2"/>
  <c r="K1088" i="2"/>
  <c r="AA1088" i="2"/>
  <c r="AP1088" i="2"/>
  <c r="M1080" i="2"/>
  <c r="AC1080" i="2"/>
  <c r="AR1080" i="2"/>
  <c r="O1080" i="2"/>
  <c r="AE1080" i="2"/>
  <c r="AT1080" i="2"/>
  <c r="Q1080" i="2"/>
  <c r="AF1080" i="2"/>
  <c r="S1080" i="2"/>
  <c r="AH1080" i="2"/>
  <c r="C1080" i="2"/>
  <c r="E1080" i="2"/>
  <c r="U1080" i="2"/>
  <c r="AJ1080" i="2"/>
  <c r="G1080" i="2"/>
  <c r="W1080" i="2"/>
  <c r="AL1080" i="2"/>
  <c r="I1080" i="2"/>
  <c r="Y1080" i="2"/>
  <c r="AN1080" i="2"/>
  <c r="K1080" i="2"/>
  <c r="AA1080" i="2"/>
  <c r="AP1080" i="2"/>
  <c r="M1072" i="2"/>
  <c r="AC1072" i="2"/>
  <c r="AR1072" i="2"/>
  <c r="O1072" i="2"/>
  <c r="AE1072" i="2"/>
  <c r="AT1072" i="2"/>
  <c r="Q1072" i="2"/>
  <c r="AF1072" i="2"/>
  <c r="AA1072" i="2"/>
  <c r="S1072" i="2"/>
  <c r="AH1072" i="2"/>
  <c r="C1072" i="2"/>
  <c r="K1072" i="2"/>
  <c r="E1072" i="2"/>
  <c r="U1072" i="2"/>
  <c r="AJ1072" i="2"/>
  <c r="G1072" i="2"/>
  <c r="W1072" i="2"/>
  <c r="AL1072" i="2"/>
  <c r="I1072" i="2"/>
  <c r="Y1072" i="2"/>
  <c r="AN1072" i="2"/>
  <c r="AP1072" i="2"/>
  <c r="M1064" i="2"/>
  <c r="AC1064" i="2"/>
  <c r="AR1064" i="2"/>
  <c r="O1064" i="2"/>
  <c r="AE1064" i="2"/>
  <c r="AT1064" i="2"/>
  <c r="Q1064" i="2"/>
  <c r="AF1064" i="2"/>
  <c r="AA1064" i="2"/>
  <c r="S1064" i="2"/>
  <c r="AH1064" i="2"/>
  <c r="C1064" i="2"/>
  <c r="K1064" i="2"/>
  <c r="E1064" i="2"/>
  <c r="U1064" i="2"/>
  <c r="AJ1064" i="2"/>
  <c r="G1064" i="2"/>
  <c r="W1064" i="2"/>
  <c r="AL1064" i="2"/>
  <c r="AP1064" i="2"/>
  <c r="I1064" i="2"/>
  <c r="Y1064" i="2"/>
  <c r="AN1064" i="2"/>
  <c r="M1056" i="2"/>
  <c r="AC1056" i="2"/>
  <c r="AR1056" i="2"/>
  <c r="O1056" i="2"/>
  <c r="AE1056" i="2"/>
  <c r="AT1056" i="2"/>
  <c r="Q1056" i="2"/>
  <c r="AF1056" i="2"/>
  <c r="AA1056" i="2"/>
  <c r="S1056" i="2"/>
  <c r="AH1056" i="2"/>
  <c r="C1056" i="2"/>
  <c r="K1056" i="2"/>
  <c r="E1056" i="2"/>
  <c r="U1056" i="2"/>
  <c r="AJ1056" i="2"/>
  <c r="G1056" i="2"/>
  <c r="W1056" i="2"/>
  <c r="AL1056" i="2"/>
  <c r="I1056" i="2"/>
  <c r="Y1056" i="2"/>
  <c r="AN1056" i="2"/>
  <c r="AP1056" i="2"/>
  <c r="M1048" i="2"/>
  <c r="AC1048" i="2"/>
  <c r="AR1048" i="2"/>
  <c r="K1048" i="2"/>
  <c r="O1048" i="2"/>
  <c r="AE1048" i="2"/>
  <c r="AT1048" i="2"/>
  <c r="AA1048" i="2"/>
  <c r="Q1048" i="2"/>
  <c r="AF1048" i="2"/>
  <c r="S1048" i="2"/>
  <c r="AH1048" i="2"/>
  <c r="C1048" i="2"/>
  <c r="E1048" i="2"/>
  <c r="U1048" i="2"/>
  <c r="AJ1048" i="2"/>
  <c r="G1048" i="2"/>
  <c r="W1048" i="2"/>
  <c r="AL1048" i="2"/>
  <c r="I1048" i="2"/>
  <c r="Y1048" i="2"/>
  <c r="AN1048" i="2"/>
  <c r="AP1048" i="2"/>
  <c r="M1040" i="2"/>
  <c r="AC1040" i="2"/>
  <c r="AR1040" i="2"/>
  <c r="O1040" i="2"/>
  <c r="AE1040" i="2"/>
  <c r="AT1040" i="2"/>
  <c r="Q1040" i="2"/>
  <c r="AF1040" i="2"/>
  <c r="S1040" i="2"/>
  <c r="AH1040" i="2"/>
  <c r="C1040" i="2"/>
  <c r="AP1040" i="2"/>
  <c r="E1040" i="2"/>
  <c r="U1040" i="2"/>
  <c r="AJ1040" i="2"/>
  <c r="K1040" i="2"/>
  <c r="G1040" i="2"/>
  <c r="W1040" i="2"/>
  <c r="AL1040" i="2"/>
  <c r="AA1040" i="2"/>
  <c r="I1040" i="2"/>
  <c r="Y1040" i="2"/>
  <c r="AN1040" i="2"/>
  <c r="M1032" i="2"/>
  <c r="AC1032" i="2"/>
  <c r="AR1032" i="2"/>
  <c r="O1032" i="2"/>
  <c r="AE1032" i="2"/>
  <c r="AT1032" i="2"/>
  <c r="Q1032" i="2"/>
  <c r="AF1032" i="2"/>
  <c r="AA1032" i="2"/>
  <c r="S1032" i="2"/>
  <c r="AH1032" i="2"/>
  <c r="C1032" i="2"/>
  <c r="K1032" i="2"/>
  <c r="E1032" i="2"/>
  <c r="U1032" i="2"/>
  <c r="AJ1032" i="2"/>
  <c r="G1032" i="2"/>
  <c r="W1032" i="2"/>
  <c r="AL1032" i="2"/>
  <c r="I1032" i="2"/>
  <c r="Y1032" i="2"/>
  <c r="AN1032" i="2"/>
  <c r="AP1032" i="2"/>
  <c r="S1024" i="2"/>
  <c r="AH1024" i="2"/>
  <c r="G1024" i="2"/>
  <c r="Y1024" i="2"/>
  <c r="AP1024" i="2"/>
  <c r="I1024" i="2"/>
  <c r="AA1024" i="2"/>
  <c r="AR1024" i="2"/>
  <c r="K1024" i="2"/>
  <c r="AC1024" i="2"/>
  <c r="AT1024" i="2"/>
  <c r="M1024" i="2"/>
  <c r="AE1024" i="2"/>
  <c r="C1024" i="2"/>
  <c r="O1024" i="2"/>
  <c r="AF1024" i="2"/>
  <c r="W1024" i="2"/>
  <c r="Q1024" i="2"/>
  <c r="AJ1024" i="2"/>
  <c r="AN1024" i="2"/>
  <c r="U1024" i="2"/>
  <c r="AL1024" i="2"/>
  <c r="E1024" i="2"/>
  <c r="S1016" i="2"/>
  <c r="AH1016" i="2"/>
  <c r="K1016" i="2"/>
  <c r="AC1016" i="2"/>
  <c r="AT1016" i="2"/>
  <c r="AA1016" i="2"/>
  <c r="M1016" i="2"/>
  <c r="AE1016" i="2"/>
  <c r="O1016" i="2"/>
  <c r="AF1016" i="2"/>
  <c r="AR1016" i="2"/>
  <c r="Q1016" i="2"/>
  <c r="AJ1016" i="2"/>
  <c r="C1016" i="2"/>
  <c r="U1016" i="2"/>
  <c r="AL1016" i="2"/>
  <c r="E1016" i="2"/>
  <c r="W1016" i="2"/>
  <c r="AN1016" i="2"/>
  <c r="G1016" i="2"/>
  <c r="Y1016" i="2"/>
  <c r="AP1016" i="2"/>
  <c r="I1016" i="2"/>
  <c r="S1008" i="2"/>
  <c r="AH1008" i="2"/>
  <c r="K1008" i="2"/>
  <c r="AA1008" i="2"/>
  <c r="AP1008" i="2"/>
  <c r="G1008" i="2"/>
  <c r="AC1008" i="2"/>
  <c r="E1008" i="2"/>
  <c r="I1008" i="2"/>
  <c r="AE1008" i="2"/>
  <c r="M1008" i="2"/>
  <c r="AF1008" i="2"/>
  <c r="Y1008" i="2"/>
  <c r="O1008" i="2"/>
  <c r="AJ1008" i="2"/>
  <c r="C1008" i="2"/>
  <c r="Q1008" i="2"/>
  <c r="AL1008" i="2"/>
  <c r="U1008" i="2"/>
  <c r="AN1008" i="2"/>
  <c r="W1008" i="2"/>
  <c r="AR1008" i="2"/>
  <c r="AT1008" i="2"/>
  <c r="S1000" i="2"/>
  <c r="AH1000" i="2"/>
  <c r="I1000" i="2"/>
  <c r="Y1000" i="2"/>
  <c r="AN1000" i="2"/>
  <c r="K1000" i="2"/>
  <c r="AA1000" i="2"/>
  <c r="AP1000" i="2"/>
  <c r="U1000" i="2"/>
  <c r="AT1000" i="2"/>
  <c r="W1000" i="2"/>
  <c r="AC1000" i="2"/>
  <c r="E1000" i="2"/>
  <c r="AE1000" i="2"/>
  <c r="C1000" i="2"/>
  <c r="G1000" i="2"/>
  <c r="AF1000" i="2"/>
  <c r="Q1000" i="2"/>
  <c r="M1000" i="2"/>
  <c r="AJ1000" i="2"/>
  <c r="O1000" i="2"/>
  <c r="AL1000" i="2"/>
  <c r="AR1000" i="2"/>
  <c r="S992" i="2"/>
  <c r="AH992" i="2"/>
  <c r="I992" i="2"/>
  <c r="Y992" i="2"/>
  <c r="AN992" i="2"/>
  <c r="K992" i="2"/>
  <c r="AA992" i="2"/>
  <c r="AP992" i="2"/>
  <c r="O992" i="2"/>
  <c r="AL992" i="2"/>
  <c r="Q992" i="2"/>
  <c r="AR992" i="2"/>
  <c r="U992" i="2"/>
  <c r="AT992" i="2"/>
  <c r="AJ992" i="2"/>
  <c r="W992" i="2"/>
  <c r="C992" i="2"/>
  <c r="AC992" i="2"/>
  <c r="E992" i="2"/>
  <c r="AE992" i="2"/>
  <c r="G992" i="2"/>
  <c r="AF992" i="2"/>
  <c r="M992" i="2"/>
  <c r="S984" i="2"/>
  <c r="AH984" i="2"/>
  <c r="E984" i="2"/>
  <c r="U984" i="2"/>
  <c r="AJ984" i="2"/>
  <c r="G984" i="2"/>
  <c r="W984" i="2"/>
  <c r="AL984" i="2"/>
  <c r="I984" i="2"/>
  <c r="Y984" i="2"/>
  <c r="AN984" i="2"/>
  <c r="K984" i="2"/>
  <c r="AA984" i="2"/>
  <c r="AP984" i="2"/>
  <c r="M984" i="2"/>
  <c r="AC984" i="2"/>
  <c r="AR984" i="2"/>
  <c r="AF984" i="2"/>
  <c r="AT984" i="2"/>
  <c r="C984" i="2"/>
  <c r="O984" i="2"/>
  <c r="Q984" i="2"/>
  <c r="AE984" i="2"/>
  <c r="S976" i="2"/>
  <c r="AH976" i="2"/>
  <c r="E976" i="2"/>
  <c r="U976" i="2"/>
  <c r="AJ976" i="2"/>
  <c r="G976" i="2"/>
  <c r="W976" i="2"/>
  <c r="AL976" i="2"/>
  <c r="I976" i="2"/>
  <c r="Y976" i="2"/>
  <c r="AN976" i="2"/>
  <c r="K976" i="2"/>
  <c r="AA976" i="2"/>
  <c r="AP976" i="2"/>
  <c r="M976" i="2"/>
  <c r="AC976" i="2"/>
  <c r="AR976" i="2"/>
  <c r="O976" i="2"/>
  <c r="AE976" i="2"/>
  <c r="AT976" i="2"/>
  <c r="AF976" i="2"/>
  <c r="C976" i="2"/>
  <c r="Q976" i="2"/>
  <c r="S968" i="2"/>
  <c r="AH968" i="2"/>
  <c r="E968" i="2"/>
  <c r="U968" i="2"/>
  <c r="AJ968" i="2"/>
  <c r="G968" i="2"/>
  <c r="W968" i="2"/>
  <c r="AL968" i="2"/>
  <c r="I968" i="2"/>
  <c r="Y968" i="2"/>
  <c r="AN968" i="2"/>
  <c r="K968" i="2"/>
  <c r="AA968" i="2"/>
  <c r="AP968" i="2"/>
  <c r="M968" i="2"/>
  <c r="AC968" i="2"/>
  <c r="AR968" i="2"/>
  <c r="O968" i="2"/>
  <c r="AE968" i="2"/>
  <c r="AT968" i="2"/>
  <c r="Q968" i="2"/>
  <c r="AF968" i="2"/>
  <c r="C968" i="2"/>
  <c r="S960" i="2"/>
  <c r="AH960" i="2"/>
  <c r="E960" i="2"/>
  <c r="U960" i="2"/>
  <c r="AJ960" i="2"/>
  <c r="G960" i="2"/>
  <c r="W960" i="2"/>
  <c r="AL960" i="2"/>
  <c r="I960" i="2"/>
  <c r="Y960" i="2"/>
  <c r="AN960" i="2"/>
  <c r="K960" i="2"/>
  <c r="AA960" i="2"/>
  <c r="AP960" i="2"/>
  <c r="M960" i="2"/>
  <c r="AC960" i="2"/>
  <c r="AR960" i="2"/>
  <c r="O960" i="2"/>
  <c r="AE960" i="2"/>
  <c r="AT960" i="2"/>
  <c r="Q960" i="2"/>
  <c r="C960" i="2"/>
  <c r="AF960" i="2"/>
  <c r="S952" i="2"/>
  <c r="AH952" i="2"/>
  <c r="E952" i="2"/>
  <c r="U952" i="2"/>
  <c r="AJ952" i="2"/>
  <c r="G952" i="2"/>
  <c r="W952" i="2"/>
  <c r="AL952" i="2"/>
  <c r="I952" i="2"/>
  <c r="Y952" i="2"/>
  <c r="AN952" i="2"/>
  <c r="K952" i="2"/>
  <c r="AA952" i="2"/>
  <c r="AP952" i="2"/>
  <c r="M952" i="2"/>
  <c r="AC952" i="2"/>
  <c r="AR952" i="2"/>
  <c r="O952" i="2"/>
  <c r="AE952" i="2"/>
  <c r="AT952" i="2"/>
  <c r="C952" i="2"/>
  <c r="Q952" i="2"/>
  <c r="AF952" i="2"/>
  <c r="S944" i="2"/>
  <c r="AH944" i="2"/>
  <c r="E944" i="2"/>
  <c r="U944" i="2"/>
  <c r="AJ944" i="2"/>
  <c r="G944" i="2"/>
  <c r="W944" i="2"/>
  <c r="AL944" i="2"/>
  <c r="I944" i="2"/>
  <c r="Y944" i="2"/>
  <c r="AN944" i="2"/>
  <c r="K944" i="2"/>
  <c r="AA944" i="2"/>
  <c r="AP944" i="2"/>
  <c r="M944" i="2"/>
  <c r="AC944" i="2"/>
  <c r="AR944" i="2"/>
  <c r="O944" i="2"/>
  <c r="AE944" i="2"/>
  <c r="AT944" i="2"/>
  <c r="AF944" i="2"/>
  <c r="C944" i="2"/>
  <c r="Q944" i="2"/>
  <c r="S936" i="2"/>
  <c r="AH936" i="2"/>
  <c r="E936" i="2"/>
  <c r="U936" i="2"/>
  <c r="AJ936" i="2"/>
  <c r="G936" i="2"/>
  <c r="W936" i="2"/>
  <c r="AL936" i="2"/>
  <c r="I936" i="2"/>
  <c r="Y936" i="2"/>
  <c r="AN936" i="2"/>
  <c r="K936" i="2"/>
  <c r="AA936" i="2"/>
  <c r="AP936" i="2"/>
  <c r="M936" i="2"/>
  <c r="AC936" i="2"/>
  <c r="AR936" i="2"/>
  <c r="O936" i="2"/>
  <c r="AE936" i="2"/>
  <c r="AT936" i="2"/>
  <c r="Q936" i="2"/>
  <c r="AF936" i="2"/>
  <c r="C936" i="2"/>
  <c r="S928" i="2"/>
  <c r="AH928" i="2"/>
  <c r="I928" i="2"/>
  <c r="AA928" i="2"/>
  <c r="AR928" i="2"/>
  <c r="K928" i="2"/>
  <c r="AC928" i="2"/>
  <c r="AT928" i="2"/>
  <c r="M928" i="2"/>
  <c r="AE928" i="2"/>
  <c r="O928" i="2"/>
  <c r="AF928" i="2"/>
  <c r="Q928" i="2"/>
  <c r="AJ928" i="2"/>
  <c r="U928" i="2"/>
  <c r="AL928" i="2"/>
  <c r="E928" i="2"/>
  <c r="W928" i="2"/>
  <c r="AN928" i="2"/>
  <c r="AP928" i="2"/>
  <c r="C928" i="2"/>
  <c r="G928" i="2"/>
  <c r="Y928" i="2"/>
  <c r="S920" i="2"/>
  <c r="AH920" i="2"/>
  <c r="M920" i="2"/>
  <c r="AE920" i="2"/>
  <c r="O920" i="2"/>
  <c r="AF920" i="2"/>
  <c r="Q920" i="2"/>
  <c r="AJ920" i="2"/>
  <c r="U920" i="2"/>
  <c r="AL920" i="2"/>
  <c r="E920" i="2"/>
  <c r="W920" i="2"/>
  <c r="AN920" i="2"/>
  <c r="G920" i="2"/>
  <c r="Y920" i="2"/>
  <c r="AP920" i="2"/>
  <c r="I920" i="2"/>
  <c r="AA920" i="2"/>
  <c r="AR920" i="2"/>
  <c r="C920" i="2"/>
  <c r="K920" i="2"/>
  <c r="AC920" i="2"/>
  <c r="AT920" i="2"/>
  <c r="S912" i="2"/>
  <c r="AH912" i="2"/>
  <c r="K912" i="2"/>
  <c r="AA912" i="2"/>
  <c r="AP912" i="2"/>
  <c r="U912" i="2"/>
  <c r="AN912" i="2"/>
  <c r="W912" i="2"/>
  <c r="AR912" i="2"/>
  <c r="E912" i="2"/>
  <c r="Y912" i="2"/>
  <c r="AT912" i="2"/>
  <c r="G912" i="2"/>
  <c r="AC912" i="2"/>
  <c r="I912" i="2"/>
  <c r="AE912" i="2"/>
  <c r="M912" i="2"/>
  <c r="AF912" i="2"/>
  <c r="O912" i="2"/>
  <c r="AJ912" i="2"/>
  <c r="C912" i="2"/>
  <c r="Q912" i="2"/>
  <c r="AL912" i="2"/>
  <c r="S904" i="2"/>
  <c r="AH904" i="2"/>
  <c r="I904" i="2"/>
  <c r="Y904" i="2"/>
  <c r="AN904" i="2"/>
  <c r="K904" i="2"/>
  <c r="AA904" i="2"/>
  <c r="AP904" i="2"/>
  <c r="M904" i="2"/>
  <c r="AJ904" i="2"/>
  <c r="O904" i="2"/>
  <c r="AL904" i="2"/>
  <c r="Q904" i="2"/>
  <c r="AR904" i="2"/>
  <c r="U904" i="2"/>
  <c r="AT904" i="2"/>
  <c r="W904" i="2"/>
  <c r="AC904" i="2"/>
  <c r="E904" i="2"/>
  <c r="AE904" i="2"/>
  <c r="C904" i="2"/>
  <c r="G904" i="2"/>
  <c r="AF904" i="2"/>
  <c r="S896" i="2"/>
  <c r="AH896" i="2"/>
  <c r="E896" i="2"/>
  <c r="U896" i="2"/>
  <c r="AJ896" i="2"/>
  <c r="G896" i="2"/>
  <c r="W896" i="2"/>
  <c r="AL896" i="2"/>
  <c r="I896" i="2"/>
  <c r="Y896" i="2"/>
  <c r="AN896" i="2"/>
  <c r="K896" i="2"/>
  <c r="AA896" i="2"/>
  <c r="AP896" i="2"/>
  <c r="AC896" i="2"/>
  <c r="AE896" i="2"/>
  <c r="AF896" i="2"/>
  <c r="AR896" i="2"/>
  <c r="AT896" i="2"/>
  <c r="M896" i="2"/>
  <c r="O896" i="2"/>
  <c r="C896" i="2"/>
  <c r="Q896" i="2"/>
  <c r="S888" i="2"/>
  <c r="AH888" i="2"/>
  <c r="E888" i="2"/>
  <c r="U888" i="2"/>
  <c r="AJ888" i="2"/>
  <c r="G888" i="2"/>
  <c r="W888" i="2"/>
  <c r="AL888" i="2"/>
  <c r="I888" i="2"/>
  <c r="Y888" i="2"/>
  <c r="AN888" i="2"/>
  <c r="K888" i="2"/>
  <c r="AA888" i="2"/>
  <c r="AP888" i="2"/>
  <c r="M888" i="2"/>
  <c r="AC888" i="2"/>
  <c r="AR888" i="2"/>
  <c r="O888" i="2"/>
  <c r="AE888" i="2"/>
  <c r="AT888" i="2"/>
  <c r="Q888" i="2"/>
  <c r="C888" i="2"/>
  <c r="AF888" i="2"/>
  <c r="S880" i="2"/>
  <c r="AH880" i="2"/>
  <c r="E880" i="2"/>
  <c r="U880" i="2"/>
  <c r="AJ880" i="2"/>
  <c r="G880" i="2"/>
  <c r="W880" i="2"/>
  <c r="AL880" i="2"/>
  <c r="I880" i="2"/>
  <c r="Y880" i="2"/>
  <c r="AN880" i="2"/>
  <c r="K880" i="2"/>
  <c r="AA880" i="2"/>
  <c r="AP880" i="2"/>
  <c r="M880" i="2"/>
  <c r="AC880" i="2"/>
  <c r="AR880" i="2"/>
  <c r="O880" i="2"/>
  <c r="AE880" i="2"/>
  <c r="AT880" i="2"/>
  <c r="Q880" i="2"/>
  <c r="AF880" i="2"/>
  <c r="C880" i="2"/>
  <c r="S872" i="2"/>
  <c r="AH872" i="2"/>
  <c r="E872" i="2"/>
  <c r="U872" i="2"/>
  <c r="AJ872" i="2"/>
  <c r="G872" i="2"/>
  <c r="W872" i="2"/>
  <c r="AL872" i="2"/>
  <c r="I872" i="2"/>
  <c r="Y872" i="2"/>
  <c r="AN872" i="2"/>
  <c r="K872" i="2"/>
  <c r="AA872" i="2"/>
  <c r="AP872" i="2"/>
  <c r="M872" i="2"/>
  <c r="AC872" i="2"/>
  <c r="AR872" i="2"/>
  <c r="O872" i="2"/>
  <c r="AE872" i="2"/>
  <c r="AT872" i="2"/>
  <c r="Q872" i="2"/>
  <c r="AF872" i="2"/>
  <c r="C872" i="2"/>
  <c r="S864" i="2"/>
  <c r="AH864" i="2"/>
  <c r="E864" i="2"/>
  <c r="U864" i="2"/>
  <c r="AJ864" i="2"/>
  <c r="G864" i="2"/>
  <c r="W864" i="2"/>
  <c r="AL864" i="2"/>
  <c r="I864" i="2"/>
  <c r="Y864" i="2"/>
  <c r="AN864" i="2"/>
  <c r="K864" i="2"/>
  <c r="AA864" i="2"/>
  <c r="AP864" i="2"/>
  <c r="M864" i="2"/>
  <c r="AC864" i="2"/>
  <c r="AR864" i="2"/>
  <c r="O864" i="2"/>
  <c r="AE864" i="2"/>
  <c r="AT864" i="2"/>
  <c r="Q864" i="2"/>
  <c r="AF864" i="2"/>
  <c r="C864" i="2"/>
  <c r="S856" i="2"/>
  <c r="AH856" i="2"/>
  <c r="E856" i="2"/>
  <c r="U856" i="2"/>
  <c r="AJ856" i="2"/>
  <c r="G856" i="2"/>
  <c r="W856" i="2"/>
  <c r="AL856" i="2"/>
  <c r="I856" i="2"/>
  <c r="Y856" i="2"/>
  <c r="AN856" i="2"/>
  <c r="K856" i="2"/>
  <c r="AA856" i="2"/>
  <c r="AP856" i="2"/>
  <c r="M856" i="2"/>
  <c r="AC856" i="2"/>
  <c r="AR856" i="2"/>
  <c r="O856" i="2"/>
  <c r="AE856" i="2"/>
  <c r="AT856" i="2"/>
  <c r="Q856" i="2"/>
  <c r="AF856" i="2"/>
  <c r="C856" i="2"/>
  <c r="S848" i="2"/>
  <c r="AH848" i="2"/>
  <c r="E848" i="2"/>
  <c r="U848" i="2"/>
  <c r="AJ848" i="2"/>
  <c r="G848" i="2"/>
  <c r="W848" i="2"/>
  <c r="AL848" i="2"/>
  <c r="I848" i="2"/>
  <c r="Y848" i="2"/>
  <c r="AN848" i="2"/>
  <c r="K848" i="2"/>
  <c r="AA848" i="2"/>
  <c r="AP848" i="2"/>
  <c r="M848" i="2"/>
  <c r="AC848" i="2"/>
  <c r="AR848" i="2"/>
  <c r="O848" i="2"/>
  <c r="AE848" i="2"/>
  <c r="AT848" i="2"/>
  <c r="Q848" i="2"/>
  <c r="AF848" i="2"/>
  <c r="C848" i="2"/>
  <c r="S840" i="2"/>
  <c r="AH840" i="2"/>
  <c r="E840" i="2"/>
  <c r="U840" i="2"/>
  <c r="AJ840" i="2"/>
  <c r="G840" i="2"/>
  <c r="W840" i="2"/>
  <c r="AL840" i="2"/>
  <c r="I840" i="2"/>
  <c r="Y840" i="2"/>
  <c r="AN840" i="2"/>
  <c r="K840" i="2"/>
  <c r="AA840" i="2"/>
  <c r="AP840" i="2"/>
  <c r="M840" i="2"/>
  <c r="AC840" i="2"/>
  <c r="AR840" i="2"/>
  <c r="O840" i="2"/>
  <c r="AE840" i="2"/>
  <c r="AT840" i="2"/>
  <c r="Q840" i="2"/>
  <c r="AF840" i="2"/>
  <c r="C840" i="2"/>
  <c r="M832" i="2"/>
  <c r="AC832" i="2"/>
  <c r="AR832" i="2"/>
  <c r="G832" i="2"/>
  <c r="Y832" i="2"/>
  <c r="AP832" i="2"/>
  <c r="I832" i="2"/>
  <c r="AA832" i="2"/>
  <c r="AT832" i="2"/>
  <c r="K832" i="2"/>
  <c r="AE832" i="2"/>
  <c r="O832" i="2"/>
  <c r="AF832" i="2"/>
  <c r="Q832" i="2"/>
  <c r="AH832" i="2"/>
  <c r="S832" i="2"/>
  <c r="AJ832" i="2"/>
  <c r="U832" i="2"/>
  <c r="AL832" i="2"/>
  <c r="AN832" i="2"/>
  <c r="E832" i="2"/>
  <c r="C832" i="2"/>
  <c r="W832" i="2"/>
  <c r="M824" i="2"/>
  <c r="AC824" i="2"/>
  <c r="AR824" i="2"/>
  <c r="K824" i="2"/>
  <c r="AE824" i="2"/>
  <c r="O824" i="2"/>
  <c r="AF824" i="2"/>
  <c r="Q824" i="2"/>
  <c r="AH824" i="2"/>
  <c r="S824" i="2"/>
  <c r="AJ824" i="2"/>
  <c r="U824" i="2"/>
  <c r="AL824" i="2"/>
  <c r="E824" i="2"/>
  <c r="W824" i="2"/>
  <c r="AN824" i="2"/>
  <c r="G824" i="2"/>
  <c r="Y824" i="2"/>
  <c r="AP824" i="2"/>
  <c r="I824" i="2"/>
  <c r="AA824" i="2"/>
  <c r="AT824" i="2"/>
  <c r="C824" i="2"/>
  <c r="M816" i="2"/>
  <c r="AC816" i="2"/>
  <c r="AR816" i="2"/>
  <c r="S816" i="2"/>
  <c r="AH816" i="2"/>
  <c r="E816" i="2"/>
  <c r="U816" i="2"/>
  <c r="AJ816" i="2"/>
  <c r="I816" i="2"/>
  <c r="AF816" i="2"/>
  <c r="K816" i="2"/>
  <c r="AL816" i="2"/>
  <c r="O816" i="2"/>
  <c r="AN816" i="2"/>
  <c r="Q816" i="2"/>
  <c r="AP816" i="2"/>
  <c r="W816" i="2"/>
  <c r="AT816" i="2"/>
  <c r="Y816" i="2"/>
  <c r="AA816" i="2"/>
  <c r="G816" i="2"/>
  <c r="C816" i="2"/>
  <c r="AE816" i="2"/>
  <c r="M808" i="2"/>
  <c r="AC808" i="2"/>
  <c r="AR808" i="2"/>
  <c r="O808" i="2"/>
  <c r="AE808" i="2"/>
  <c r="AT808" i="2"/>
  <c r="Q808" i="2"/>
  <c r="AF808" i="2"/>
  <c r="S808" i="2"/>
  <c r="AH808" i="2"/>
  <c r="E808" i="2"/>
  <c r="U808" i="2"/>
  <c r="AJ808" i="2"/>
  <c r="AA808" i="2"/>
  <c r="AL808" i="2"/>
  <c r="AN808" i="2"/>
  <c r="G808" i="2"/>
  <c r="AP808" i="2"/>
  <c r="I808" i="2"/>
  <c r="K808" i="2"/>
  <c r="W808" i="2"/>
  <c r="Y808" i="2"/>
  <c r="C808" i="2"/>
  <c r="M800" i="2"/>
  <c r="AC800" i="2"/>
  <c r="AR800" i="2"/>
  <c r="O800" i="2"/>
  <c r="AE800" i="2"/>
  <c r="AT800" i="2"/>
  <c r="Q800" i="2"/>
  <c r="AF800" i="2"/>
  <c r="S800" i="2"/>
  <c r="AH800" i="2"/>
  <c r="E800" i="2"/>
  <c r="U800" i="2"/>
  <c r="AJ800" i="2"/>
  <c r="G800" i="2"/>
  <c r="W800" i="2"/>
  <c r="AL800" i="2"/>
  <c r="I800" i="2"/>
  <c r="Y800" i="2"/>
  <c r="AN800" i="2"/>
  <c r="K800" i="2"/>
  <c r="AA800" i="2"/>
  <c r="AP800" i="2"/>
  <c r="C800" i="2"/>
  <c r="M792" i="2"/>
  <c r="AC792" i="2"/>
  <c r="AR792" i="2"/>
  <c r="O792" i="2"/>
  <c r="AE792" i="2"/>
  <c r="AT792" i="2"/>
  <c r="Q792" i="2"/>
  <c r="AF792" i="2"/>
  <c r="S792" i="2"/>
  <c r="AH792" i="2"/>
  <c r="E792" i="2"/>
  <c r="U792" i="2"/>
  <c r="AJ792" i="2"/>
  <c r="G792" i="2"/>
  <c r="W792" i="2"/>
  <c r="AL792" i="2"/>
  <c r="I792" i="2"/>
  <c r="Y792" i="2"/>
  <c r="AN792" i="2"/>
  <c r="K792" i="2"/>
  <c r="AA792" i="2"/>
  <c r="AP792" i="2"/>
  <c r="C792" i="2"/>
  <c r="M784" i="2"/>
  <c r="AC784" i="2"/>
  <c r="AR784" i="2"/>
  <c r="O784" i="2"/>
  <c r="AE784" i="2"/>
  <c r="AT784" i="2"/>
  <c r="Q784" i="2"/>
  <c r="AF784" i="2"/>
  <c r="S784" i="2"/>
  <c r="AH784" i="2"/>
  <c r="E784" i="2"/>
  <c r="U784" i="2"/>
  <c r="AJ784" i="2"/>
  <c r="G784" i="2"/>
  <c r="W784" i="2"/>
  <c r="AL784" i="2"/>
  <c r="I784" i="2"/>
  <c r="Y784" i="2"/>
  <c r="AN784" i="2"/>
  <c r="K784" i="2"/>
  <c r="AA784" i="2"/>
  <c r="AP784" i="2"/>
  <c r="C784" i="2"/>
  <c r="M776" i="2"/>
  <c r="AC776" i="2"/>
  <c r="AR776" i="2"/>
  <c r="O776" i="2"/>
  <c r="AE776" i="2"/>
  <c r="AT776" i="2"/>
  <c r="Q776" i="2"/>
  <c r="AF776" i="2"/>
  <c r="S776" i="2"/>
  <c r="AH776" i="2"/>
  <c r="E776" i="2"/>
  <c r="U776" i="2"/>
  <c r="AJ776" i="2"/>
  <c r="G776" i="2"/>
  <c r="W776" i="2"/>
  <c r="AL776" i="2"/>
  <c r="I776" i="2"/>
  <c r="Y776" i="2"/>
  <c r="AN776" i="2"/>
  <c r="AA776" i="2"/>
  <c r="AP776" i="2"/>
  <c r="K776" i="2"/>
  <c r="C776" i="2"/>
  <c r="M768" i="2"/>
  <c r="AC768" i="2"/>
  <c r="AR768" i="2"/>
  <c r="O768" i="2"/>
  <c r="AE768" i="2"/>
  <c r="AT768" i="2"/>
  <c r="Q768" i="2"/>
  <c r="AF768" i="2"/>
  <c r="S768" i="2"/>
  <c r="AH768" i="2"/>
  <c r="E768" i="2"/>
  <c r="U768" i="2"/>
  <c r="AJ768" i="2"/>
  <c r="G768" i="2"/>
  <c r="W768" i="2"/>
  <c r="AL768" i="2"/>
  <c r="I768" i="2"/>
  <c r="Y768" i="2"/>
  <c r="AN768" i="2"/>
  <c r="K768" i="2"/>
  <c r="AA768" i="2"/>
  <c r="AP768" i="2"/>
  <c r="C768" i="2"/>
  <c r="M760" i="2"/>
  <c r="AC760" i="2"/>
  <c r="AR760" i="2"/>
  <c r="O760" i="2"/>
  <c r="AE760" i="2"/>
  <c r="AT760" i="2"/>
  <c r="Q760" i="2"/>
  <c r="AF760" i="2"/>
  <c r="S760" i="2"/>
  <c r="AH760" i="2"/>
  <c r="E760" i="2"/>
  <c r="U760" i="2"/>
  <c r="AJ760" i="2"/>
  <c r="G760" i="2"/>
  <c r="W760" i="2"/>
  <c r="AL760" i="2"/>
  <c r="I760" i="2"/>
  <c r="Y760" i="2"/>
  <c r="AN760" i="2"/>
  <c r="K760" i="2"/>
  <c r="AA760" i="2"/>
  <c r="AP760" i="2"/>
  <c r="C760" i="2"/>
  <c r="K752" i="2"/>
  <c r="AA752" i="2"/>
  <c r="AP752" i="2"/>
  <c r="S752" i="2"/>
  <c r="AJ752" i="2"/>
  <c r="U752" i="2"/>
  <c r="AL752" i="2"/>
  <c r="E752" i="2"/>
  <c r="W752" i="2"/>
  <c r="AN752" i="2"/>
  <c r="G752" i="2"/>
  <c r="Y752" i="2"/>
  <c r="AR752" i="2"/>
  <c r="I752" i="2"/>
  <c r="AC752" i="2"/>
  <c r="AT752" i="2"/>
  <c r="M752" i="2"/>
  <c r="AE752" i="2"/>
  <c r="O752" i="2"/>
  <c r="AF752" i="2"/>
  <c r="AH752" i="2"/>
  <c r="Q752" i="2"/>
  <c r="C752" i="2"/>
  <c r="K744" i="2"/>
  <c r="AA744" i="2"/>
  <c r="AP744" i="2"/>
  <c r="E744" i="2"/>
  <c r="W744" i="2"/>
  <c r="AN744" i="2"/>
  <c r="G744" i="2"/>
  <c r="Y744" i="2"/>
  <c r="AR744" i="2"/>
  <c r="I744" i="2"/>
  <c r="AC744" i="2"/>
  <c r="AT744" i="2"/>
  <c r="M744" i="2"/>
  <c r="AE744" i="2"/>
  <c r="O744" i="2"/>
  <c r="AF744" i="2"/>
  <c r="Q744" i="2"/>
  <c r="AH744" i="2"/>
  <c r="S744" i="2"/>
  <c r="AJ744" i="2"/>
  <c r="U744" i="2"/>
  <c r="AL744" i="2"/>
  <c r="C744" i="2"/>
  <c r="K736" i="2"/>
  <c r="AA736" i="2"/>
  <c r="AP736" i="2"/>
  <c r="S736" i="2"/>
  <c r="AH736" i="2"/>
  <c r="I736" i="2"/>
  <c r="AE736" i="2"/>
  <c r="M736" i="2"/>
  <c r="AF736" i="2"/>
  <c r="O736" i="2"/>
  <c r="AJ736" i="2"/>
  <c r="Q736" i="2"/>
  <c r="AL736" i="2"/>
  <c r="U736" i="2"/>
  <c r="AN736" i="2"/>
  <c r="W736" i="2"/>
  <c r="AR736" i="2"/>
  <c r="E736" i="2"/>
  <c r="Y736" i="2"/>
  <c r="AT736" i="2"/>
  <c r="G736" i="2"/>
  <c r="AC736" i="2"/>
  <c r="C736" i="2"/>
  <c r="K728" i="2"/>
  <c r="AA728" i="2"/>
  <c r="AP728" i="2"/>
  <c r="S728" i="2"/>
  <c r="AH728" i="2"/>
  <c r="U728" i="2"/>
  <c r="AN728" i="2"/>
  <c r="W728" i="2"/>
  <c r="AR728" i="2"/>
  <c r="E728" i="2"/>
  <c r="Y728" i="2"/>
  <c r="AT728" i="2"/>
  <c r="G728" i="2"/>
  <c r="AC728" i="2"/>
  <c r="I728" i="2"/>
  <c r="AE728" i="2"/>
  <c r="M728" i="2"/>
  <c r="AF728" i="2"/>
  <c r="O728" i="2"/>
  <c r="AJ728" i="2"/>
  <c r="Q728" i="2"/>
  <c r="AL728" i="2"/>
  <c r="C728" i="2"/>
  <c r="K720" i="2"/>
  <c r="AA720" i="2"/>
  <c r="AP720" i="2"/>
  <c r="M720" i="2"/>
  <c r="AC720" i="2"/>
  <c r="AR720" i="2"/>
  <c r="O720" i="2"/>
  <c r="AE720" i="2"/>
  <c r="AT720" i="2"/>
  <c r="Q720" i="2"/>
  <c r="AF720" i="2"/>
  <c r="S720" i="2"/>
  <c r="AH720" i="2"/>
  <c r="E720" i="2"/>
  <c r="U720" i="2"/>
  <c r="AJ720" i="2"/>
  <c r="G720" i="2"/>
  <c r="I720" i="2"/>
  <c r="W720" i="2"/>
  <c r="Y720" i="2"/>
  <c r="AL720" i="2"/>
  <c r="AN720" i="2"/>
  <c r="C720" i="2"/>
  <c r="K712" i="2"/>
  <c r="AA712" i="2"/>
  <c r="AP712" i="2"/>
  <c r="M712" i="2"/>
  <c r="AC712" i="2"/>
  <c r="AR712" i="2"/>
  <c r="O712" i="2"/>
  <c r="AE712" i="2"/>
  <c r="AT712" i="2"/>
  <c r="Q712" i="2"/>
  <c r="AF712" i="2"/>
  <c r="S712" i="2"/>
  <c r="AH712" i="2"/>
  <c r="E712" i="2"/>
  <c r="U712" i="2"/>
  <c r="AJ712" i="2"/>
  <c r="G712" i="2"/>
  <c r="W712" i="2"/>
  <c r="AL712" i="2"/>
  <c r="I712" i="2"/>
  <c r="Y712" i="2"/>
  <c r="AN712" i="2"/>
  <c r="C712" i="2"/>
  <c r="K704" i="2"/>
  <c r="AA704" i="2"/>
  <c r="AP704" i="2"/>
  <c r="M704" i="2"/>
  <c r="AC704" i="2"/>
  <c r="AR704" i="2"/>
  <c r="O704" i="2"/>
  <c r="AE704" i="2"/>
  <c r="AT704" i="2"/>
  <c r="Q704" i="2"/>
  <c r="AF704" i="2"/>
  <c r="S704" i="2"/>
  <c r="AH704" i="2"/>
  <c r="E704" i="2"/>
  <c r="U704" i="2"/>
  <c r="AJ704" i="2"/>
  <c r="G704" i="2"/>
  <c r="W704" i="2"/>
  <c r="AL704" i="2"/>
  <c r="Y704" i="2"/>
  <c r="AN704" i="2"/>
  <c r="I704" i="2"/>
  <c r="C704" i="2"/>
  <c r="K696" i="2"/>
  <c r="AA696" i="2"/>
  <c r="AP696" i="2"/>
  <c r="M696" i="2"/>
  <c r="AC696" i="2"/>
  <c r="AR696" i="2"/>
  <c r="O696" i="2"/>
  <c r="AE696" i="2"/>
  <c r="AT696" i="2"/>
  <c r="Q696" i="2"/>
  <c r="AF696" i="2"/>
  <c r="S696" i="2"/>
  <c r="AH696" i="2"/>
  <c r="E696" i="2"/>
  <c r="U696" i="2"/>
  <c r="AJ696" i="2"/>
  <c r="G696" i="2"/>
  <c r="W696" i="2"/>
  <c r="AL696" i="2"/>
  <c r="I696" i="2"/>
  <c r="Y696" i="2"/>
  <c r="AN696" i="2"/>
  <c r="C696" i="2"/>
  <c r="K688" i="2"/>
  <c r="AA688" i="2"/>
  <c r="AP688" i="2"/>
  <c r="M688" i="2"/>
  <c r="AC688" i="2"/>
  <c r="AR688" i="2"/>
  <c r="O688" i="2"/>
  <c r="AE688" i="2"/>
  <c r="AT688" i="2"/>
  <c r="Q688" i="2"/>
  <c r="AF688" i="2"/>
  <c r="S688" i="2"/>
  <c r="AH688" i="2"/>
  <c r="E688" i="2"/>
  <c r="U688" i="2"/>
  <c r="AJ688" i="2"/>
  <c r="G688" i="2"/>
  <c r="W688" i="2"/>
  <c r="AL688" i="2"/>
  <c r="I688" i="2"/>
  <c r="Y688" i="2"/>
  <c r="AN688" i="2"/>
  <c r="C688" i="2"/>
  <c r="K680" i="2"/>
  <c r="AA680" i="2"/>
  <c r="AP680" i="2"/>
  <c r="M680" i="2"/>
  <c r="AC680" i="2"/>
  <c r="AR680" i="2"/>
  <c r="O680" i="2"/>
  <c r="AE680" i="2"/>
  <c r="AT680" i="2"/>
  <c r="Q680" i="2"/>
  <c r="AF680" i="2"/>
  <c r="S680" i="2"/>
  <c r="AH680" i="2"/>
  <c r="E680" i="2"/>
  <c r="U680" i="2"/>
  <c r="AJ680" i="2"/>
  <c r="G680" i="2"/>
  <c r="W680" i="2"/>
  <c r="AL680" i="2"/>
  <c r="I680" i="2"/>
  <c r="Y680" i="2"/>
  <c r="AN680" i="2"/>
  <c r="C680" i="2"/>
  <c r="K672" i="2"/>
  <c r="AA672" i="2"/>
  <c r="AP672" i="2"/>
  <c r="M672" i="2"/>
  <c r="AC672" i="2"/>
  <c r="AR672" i="2"/>
  <c r="O672" i="2"/>
  <c r="AE672" i="2"/>
  <c r="AT672" i="2"/>
  <c r="Q672" i="2"/>
  <c r="AF672" i="2"/>
  <c r="S672" i="2"/>
  <c r="AH672" i="2"/>
  <c r="E672" i="2"/>
  <c r="U672" i="2"/>
  <c r="AJ672" i="2"/>
  <c r="G672" i="2"/>
  <c r="W672" i="2"/>
  <c r="AL672" i="2"/>
  <c r="Y672" i="2"/>
  <c r="AN672" i="2"/>
  <c r="I672" i="2"/>
  <c r="C672" i="2"/>
  <c r="Q664" i="2"/>
  <c r="AF664" i="2"/>
  <c r="K664" i="2"/>
  <c r="AC664" i="2"/>
  <c r="AT664" i="2"/>
  <c r="M664" i="2"/>
  <c r="AE664" i="2"/>
  <c r="O664" i="2"/>
  <c r="AH664" i="2"/>
  <c r="S664" i="2"/>
  <c r="AJ664" i="2"/>
  <c r="U664" i="2"/>
  <c r="AL664" i="2"/>
  <c r="E664" i="2"/>
  <c r="W664" i="2"/>
  <c r="AN664" i="2"/>
  <c r="G664" i="2"/>
  <c r="Y664" i="2"/>
  <c r="AP664" i="2"/>
  <c r="I664" i="2"/>
  <c r="AA664" i="2"/>
  <c r="AR664" i="2"/>
  <c r="C664" i="2"/>
  <c r="Q656" i="2"/>
  <c r="AF656" i="2"/>
  <c r="O656" i="2"/>
  <c r="AH656" i="2"/>
  <c r="S656" i="2"/>
  <c r="AJ656" i="2"/>
  <c r="U656" i="2"/>
  <c r="AL656" i="2"/>
  <c r="E656" i="2"/>
  <c r="W656" i="2"/>
  <c r="AN656" i="2"/>
  <c r="G656" i="2"/>
  <c r="Y656" i="2"/>
  <c r="AP656" i="2"/>
  <c r="I656" i="2"/>
  <c r="AA656" i="2"/>
  <c r="AR656" i="2"/>
  <c r="K656" i="2"/>
  <c r="AC656" i="2"/>
  <c r="AT656" i="2"/>
  <c r="M656" i="2"/>
  <c r="AE656" i="2"/>
  <c r="C656" i="2"/>
  <c r="Q648" i="2"/>
  <c r="AF648" i="2"/>
  <c r="I648" i="2"/>
  <c r="Y648" i="2"/>
  <c r="AN648" i="2"/>
  <c r="E648" i="2"/>
  <c r="AA648" i="2"/>
  <c r="AT648" i="2"/>
  <c r="G648" i="2"/>
  <c r="AC648" i="2"/>
  <c r="K648" i="2"/>
  <c r="AE648" i="2"/>
  <c r="M648" i="2"/>
  <c r="AH648" i="2"/>
  <c r="O648" i="2"/>
  <c r="AJ648" i="2"/>
  <c r="S648" i="2"/>
  <c r="AL648" i="2"/>
  <c r="U648" i="2"/>
  <c r="AP648" i="2"/>
  <c r="W648" i="2"/>
  <c r="AR648" i="2"/>
  <c r="C648" i="2"/>
  <c r="Q640" i="2"/>
  <c r="AF640" i="2"/>
  <c r="G640" i="2"/>
  <c r="W640" i="2"/>
  <c r="AL640" i="2"/>
  <c r="I640" i="2"/>
  <c r="Y640" i="2"/>
  <c r="AN640" i="2"/>
  <c r="AC640" i="2"/>
  <c r="E640" i="2"/>
  <c r="AE640" i="2"/>
  <c r="K640" i="2"/>
  <c r="AH640" i="2"/>
  <c r="M640" i="2"/>
  <c r="AJ640" i="2"/>
  <c r="O640" i="2"/>
  <c r="AP640" i="2"/>
  <c r="S640" i="2"/>
  <c r="AR640" i="2"/>
  <c r="U640" i="2"/>
  <c r="AT640" i="2"/>
  <c r="AA640" i="2"/>
  <c r="C640" i="2"/>
  <c r="Q632" i="2"/>
  <c r="AF632" i="2"/>
  <c r="S632" i="2"/>
  <c r="AH632" i="2"/>
  <c r="E632" i="2"/>
  <c r="U632" i="2"/>
  <c r="AJ632" i="2"/>
  <c r="G632" i="2"/>
  <c r="W632" i="2"/>
  <c r="AL632" i="2"/>
  <c r="I632" i="2"/>
  <c r="Y632" i="2"/>
  <c r="AN632" i="2"/>
  <c r="K632" i="2"/>
  <c r="AA632" i="2"/>
  <c r="AP632" i="2"/>
  <c r="M632" i="2"/>
  <c r="AC632" i="2"/>
  <c r="O632" i="2"/>
  <c r="AE632" i="2"/>
  <c r="AR632" i="2"/>
  <c r="AT632" i="2"/>
  <c r="C632" i="2"/>
  <c r="Q624" i="2"/>
  <c r="AF624" i="2"/>
  <c r="S624" i="2"/>
  <c r="AH624" i="2"/>
  <c r="E624" i="2"/>
  <c r="U624" i="2"/>
  <c r="AJ624" i="2"/>
  <c r="G624" i="2"/>
  <c r="W624" i="2"/>
  <c r="AL624" i="2"/>
  <c r="I624" i="2"/>
  <c r="Y624" i="2"/>
  <c r="AN624" i="2"/>
  <c r="K624" i="2"/>
  <c r="AA624" i="2"/>
  <c r="AP624" i="2"/>
  <c r="M624" i="2"/>
  <c r="AC624" i="2"/>
  <c r="AR624" i="2"/>
  <c r="O624" i="2"/>
  <c r="AE624" i="2"/>
  <c r="AT624" i="2"/>
  <c r="C624" i="2"/>
  <c r="Q616" i="2"/>
  <c r="AF616" i="2"/>
  <c r="S616" i="2"/>
  <c r="AH616" i="2"/>
  <c r="E616" i="2"/>
  <c r="U616" i="2"/>
  <c r="AJ616" i="2"/>
  <c r="G616" i="2"/>
  <c r="W616" i="2"/>
  <c r="AL616" i="2"/>
  <c r="I616" i="2"/>
  <c r="Y616" i="2"/>
  <c r="AN616" i="2"/>
  <c r="K616" i="2"/>
  <c r="AA616" i="2"/>
  <c r="AP616" i="2"/>
  <c r="M616" i="2"/>
  <c r="AC616" i="2"/>
  <c r="AR616" i="2"/>
  <c r="AT616" i="2"/>
  <c r="O616" i="2"/>
  <c r="AE616" i="2"/>
  <c r="C616" i="2"/>
  <c r="Q608" i="2"/>
  <c r="AF608" i="2"/>
  <c r="S608" i="2"/>
  <c r="AH608" i="2"/>
  <c r="E608" i="2"/>
  <c r="U608" i="2"/>
  <c r="AJ608" i="2"/>
  <c r="G608" i="2"/>
  <c r="W608" i="2"/>
  <c r="AL608" i="2"/>
  <c r="I608" i="2"/>
  <c r="Y608" i="2"/>
  <c r="AN608" i="2"/>
  <c r="K608" i="2"/>
  <c r="AA608" i="2"/>
  <c r="AP608" i="2"/>
  <c r="M608" i="2"/>
  <c r="AC608" i="2"/>
  <c r="AR608" i="2"/>
  <c r="O608" i="2"/>
  <c r="AE608" i="2"/>
  <c r="AT608" i="2"/>
  <c r="C608" i="2"/>
  <c r="Q600" i="2"/>
  <c r="AF600" i="2"/>
  <c r="S600" i="2"/>
  <c r="AH600" i="2"/>
  <c r="E600" i="2"/>
  <c r="U600" i="2"/>
  <c r="AJ600" i="2"/>
  <c r="G600" i="2"/>
  <c r="W600" i="2"/>
  <c r="AL600" i="2"/>
  <c r="I600" i="2"/>
  <c r="Y600" i="2"/>
  <c r="AN600" i="2"/>
  <c r="K600" i="2"/>
  <c r="AA600" i="2"/>
  <c r="AP600" i="2"/>
  <c r="M600" i="2"/>
  <c r="AC600" i="2"/>
  <c r="AR600" i="2"/>
  <c r="O600" i="2"/>
  <c r="AE600" i="2"/>
  <c r="AT600" i="2"/>
  <c r="C600" i="2"/>
  <c r="Q592" i="2"/>
  <c r="AF592" i="2"/>
  <c r="S592" i="2"/>
  <c r="AH592" i="2"/>
  <c r="E592" i="2"/>
  <c r="U592" i="2"/>
  <c r="AJ592" i="2"/>
  <c r="G592" i="2"/>
  <c r="W592" i="2"/>
  <c r="AL592" i="2"/>
  <c r="I592" i="2"/>
  <c r="Y592" i="2"/>
  <c r="AN592" i="2"/>
  <c r="K592" i="2"/>
  <c r="AA592" i="2"/>
  <c r="AP592" i="2"/>
  <c r="M592" i="2"/>
  <c r="AC592" i="2"/>
  <c r="AR592" i="2"/>
  <c r="O592" i="2"/>
  <c r="AE592" i="2"/>
  <c r="AT592" i="2"/>
  <c r="C592" i="2"/>
  <c r="S584" i="2"/>
  <c r="AH584" i="2"/>
  <c r="Q584" i="2"/>
  <c r="AJ584" i="2"/>
  <c r="U584" i="2"/>
  <c r="AL584" i="2"/>
  <c r="E584" i="2"/>
  <c r="W584" i="2"/>
  <c r="AN584" i="2"/>
  <c r="G584" i="2"/>
  <c r="Y584" i="2"/>
  <c r="AP584" i="2"/>
  <c r="I584" i="2"/>
  <c r="AA584" i="2"/>
  <c r="AR584" i="2"/>
  <c r="K584" i="2"/>
  <c r="AC584" i="2"/>
  <c r="AT584" i="2"/>
  <c r="M584" i="2"/>
  <c r="AE584" i="2"/>
  <c r="AF584" i="2"/>
  <c r="O584" i="2"/>
  <c r="C584" i="2"/>
  <c r="S576" i="2"/>
  <c r="AH576" i="2"/>
  <c r="E576" i="2"/>
  <c r="W576" i="2"/>
  <c r="AN576" i="2"/>
  <c r="G576" i="2"/>
  <c r="Y576" i="2"/>
  <c r="AP576" i="2"/>
  <c r="I576" i="2"/>
  <c r="AA576" i="2"/>
  <c r="AR576" i="2"/>
  <c r="K576" i="2"/>
  <c r="AC576" i="2"/>
  <c r="AT576" i="2"/>
  <c r="M576" i="2"/>
  <c r="AE576" i="2"/>
  <c r="O576" i="2"/>
  <c r="AF576" i="2"/>
  <c r="Q576" i="2"/>
  <c r="AJ576" i="2"/>
  <c r="U576" i="2"/>
  <c r="AL576" i="2"/>
  <c r="C576" i="2"/>
  <c r="S568" i="2"/>
  <c r="AH568" i="2"/>
  <c r="I568" i="2"/>
  <c r="Y568" i="2"/>
  <c r="AN568" i="2"/>
  <c r="K568" i="2"/>
  <c r="AA568" i="2"/>
  <c r="AP568" i="2"/>
  <c r="U568" i="2"/>
  <c r="AT568" i="2"/>
  <c r="W568" i="2"/>
  <c r="AC568" i="2"/>
  <c r="E568" i="2"/>
  <c r="AE568" i="2"/>
  <c r="G568" i="2"/>
  <c r="AF568" i="2"/>
  <c r="M568" i="2"/>
  <c r="AJ568" i="2"/>
  <c r="O568" i="2"/>
  <c r="AL568" i="2"/>
  <c r="AR568" i="2"/>
  <c r="Q568" i="2"/>
  <c r="C568" i="2"/>
  <c r="S560" i="2"/>
  <c r="AH560" i="2"/>
  <c r="E560" i="2"/>
  <c r="U560" i="2"/>
  <c r="AJ560" i="2"/>
  <c r="G560" i="2"/>
  <c r="W560" i="2"/>
  <c r="AL560" i="2"/>
  <c r="I560" i="2"/>
  <c r="Y560" i="2"/>
  <c r="AN560" i="2"/>
  <c r="K560" i="2"/>
  <c r="AA560" i="2"/>
  <c r="AP560" i="2"/>
  <c r="AE560" i="2"/>
  <c r="AF560" i="2"/>
  <c r="AR560" i="2"/>
  <c r="AT560" i="2"/>
  <c r="M560" i="2"/>
  <c r="O560" i="2"/>
  <c r="Q560" i="2"/>
  <c r="AC560" i="2"/>
  <c r="C560" i="2"/>
  <c r="S552" i="2"/>
  <c r="AH552" i="2"/>
  <c r="E552" i="2"/>
  <c r="U552" i="2"/>
  <c r="AJ552" i="2"/>
  <c r="G552" i="2"/>
  <c r="W552" i="2"/>
  <c r="AL552" i="2"/>
  <c r="I552" i="2"/>
  <c r="Y552" i="2"/>
  <c r="AN552" i="2"/>
  <c r="K552" i="2"/>
  <c r="AA552" i="2"/>
  <c r="AP552" i="2"/>
  <c r="M552" i="2"/>
  <c r="AC552" i="2"/>
  <c r="AR552" i="2"/>
  <c r="O552" i="2"/>
  <c r="AE552" i="2"/>
  <c r="AT552" i="2"/>
  <c r="Q552" i="2"/>
  <c r="AF552" i="2"/>
  <c r="C552" i="2"/>
  <c r="S544" i="2"/>
  <c r="AH544" i="2"/>
  <c r="E544" i="2"/>
  <c r="U544" i="2"/>
  <c r="AJ544" i="2"/>
  <c r="G544" i="2"/>
  <c r="W544" i="2"/>
  <c r="AL544" i="2"/>
  <c r="I544" i="2"/>
  <c r="Y544" i="2"/>
  <c r="AN544" i="2"/>
  <c r="K544" i="2"/>
  <c r="AA544" i="2"/>
  <c r="AP544" i="2"/>
  <c r="M544" i="2"/>
  <c r="AC544" i="2"/>
  <c r="AR544" i="2"/>
  <c r="O544" i="2"/>
  <c r="AE544" i="2"/>
  <c r="AT544" i="2"/>
  <c r="Q544" i="2"/>
  <c r="AF544" i="2"/>
  <c r="C544" i="2"/>
  <c r="S536" i="2"/>
  <c r="AH536" i="2"/>
  <c r="E536" i="2"/>
  <c r="U536" i="2"/>
  <c r="AJ536" i="2"/>
  <c r="G536" i="2"/>
  <c r="W536" i="2"/>
  <c r="AL536" i="2"/>
  <c r="I536" i="2"/>
  <c r="Y536" i="2"/>
  <c r="AN536" i="2"/>
  <c r="K536" i="2"/>
  <c r="AA536" i="2"/>
  <c r="AP536" i="2"/>
  <c r="M536" i="2"/>
  <c r="AC536" i="2"/>
  <c r="AR536" i="2"/>
  <c r="O536" i="2"/>
  <c r="AE536" i="2"/>
  <c r="AT536" i="2"/>
  <c r="Q536" i="2"/>
  <c r="AF536" i="2"/>
  <c r="C536" i="2"/>
  <c r="S528" i="2"/>
  <c r="AH528" i="2"/>
  <c r="E528" i="2"/>
  <c r="U528" i="2"/>
  <c r="AJ528" i="2"/>
  <c r="G528" i="2"/>
  <c r="W528" i="2"/>
  <c r="AL528" i="2"/>
  <c r="I528" i="2"/>
  <c r="Y528" i="2"/>
  <c r="AN528" i="2"/>
  <c r="K528" i="2"/>
  <c r="AA528" i="2"/>
  <c r="AP528" i="2"/>
  <c r="M528" i="2"/>
  <c r="AC528" i="2"/>
  <c r="AR528" i="2"/>
  <c r="O528" i="2"/>
  <c r="AE528" i="2"/>
  <c r="AT528" i="2"/>
  <c r="Q528" i="2"/>
  <c r="AF528" i="2"/>
  <c r="C528" i="2"/>
  <c r="S520" i="2"/>
  <c r="AH520" i="2"/>
  <c r="E520" i="2"/>
  <c r="U520" i="2"/>
  <c r="AJ520" i="2"/>
  <c r="G520" i="2"/>
  <c r="W520" i="2"/>
  <c r="AL520" i="2"/>
  <c r="I520" i="2"/>
  <c r="Y520" i="2"/>
  <c r="AN520" i="2"/>
  <c r="K520" i="2"/>
  <c r="AA520" i="2"/>
  <c r="AP520" i="2"/>
  <c r="M520" i="2"/>
  <c r="AC520" i="2"/>
  <c r="AR520" i="2"/>
  <c r="O520" i="2"/>
  <c r="AE520" i="2"/>
  <c r="AT520" i="2"/>
  <c r="Q520" i="2"/>
  <c r="AF520" i="2"/>
  <c r="C520" i="2"/>
  <c r="K512" i="2"/>
  <c r="AA512" i="2"/>
  <c r="AP512" i="2"/>
  <c r="O512" i="2"/>
  <c r="AF512" i="2"/>
  <c r="Q512" i="2"/>
  <c r="AH512" i="2"/>
  <c r="S512" i="2"/>
  <c r="AJ512" i="2"/>
  <c r="U512" i="2"/>
  <c r="AL512" i="2"/>
  <c r="E512" i="2"/>
  <c r="W512" i="2"/>
  <c r="AN512" i="2"/>
  <c r="G512" i="2"/>
  <c r="Y512" i="2"/>
  <c r="AR512" i="2"/>
  <c r="I512" i="2"/>
  <c r="AC512" i="2"/>
  <c r="AT512" i="2"/>
  <c r="M512" i="2"/>
  <c r="AE512" i="2"/>
  <c r="C512" i="2"/>
  <c r="K504" i="2"/>
  <c r="AA504" i="2"/>
  <c r="AP504" i="2"/>
  <c r="S504" i="2"/>
  <c r="AJ504" i="2"/>
  <c r="U504" i="2"/>
  <c r="AL504" i="2"/>
  <c r="E504" i="2"/>
  <c r="W504" i="2"/>
  <c r="AN504" i="2"/>
  <c r="G504" i="2"/>
  <c r="Y504" i="2"/>
  <c r="AR504" i="2"/>
  <c r="I504" i="2"/>
  <c r="AC504" i="2"/>
  <c r="AT504" i="2"/>
  <c r="M504" i="2"/>
  <c r="AE504" i="2"/>
  <c r="O504" i="2"/>
  <c r="AF504" i="2"/>
  <c r="Q504" i="2"/>
  <c r="AH504" i="2"/>
  <c r="C504" i="2"/>
  <c r="K496" i="2"/>
  <c r="AA496" i="2"/>
  <c r="AP496" i="2"/>
  <c r="E496" i="2"/>
  <c r="W496" i="2"/>
  <c r="AN496" i="2"/>
  <c r="G496" i="2"/>
  <c r="Y496" i="2"/>
  <c r="AR496" i="2"/>
  <c r="I496" i="2"/>
  <c r="AC496" i="2"/>
  <c r="AT496" i="2"/>
  <c r="M496" i="2"/>
  <c r="AE496" i="2"/>
  <c r="O496" i="2"/>
  <c r="AF496" i="2"/>
  <c r="Q496" i="2"/>
  <c r="AH496" i="2"/>
  <c r="S496" i="2"/>
  <c r="AJ496" i="2"/>
  <c r="U496" i="2"/>
  <c r="AL496" i="2"/>
  <c r="C496" i="2"/>
  <c r="K488" i="2"/>
  <c r="AA488" i="2"/>
  <c r="AP488" i="2"/>
  <c r="O488" i="2"/>
  <c r="Q488" i="2"/>
  <c r="AF488" i="2"/>
  <c r="S488" i="2"/>
  <c r="AH488" i="2"/>
  <c r="E488" i="2"/>
  <c r="AE488" i="2"/>
  <c r="G488" i="2"/>
  <c r="AJ488" i="2"/>
  <c r="I488" i="2"/>
  <c r="AL488" i="2"/>
  <c r="M488" i="2"/>
  <c r="AN488" i="2"/>
  <c r="U488" i="2"/>
  <c r="AR488" i="2"/>
  <c r="W488" i="2"/>
  <c r="AT488" i="2"/>
  <c r="Y488" i="2"/>
  <c r="AC488" i="2"/>
  <c r="C488" i="2"/>
  <c r="K480" i="2"/>
  <c r="AA480" i="2"/>
  <c r="AP480" i="2"/>
  <c r="M480" i="2"/>
  <c r="AC480" i="2"/>
  <c r="AR480" i="2"/>
  <c r="O480" i="2"/>
  <c r="AE480" i="2"/>
  <c r="AT480" i="2"/>
  <c r="Q480" i="2"/>
  <c r="AF480" i="2"/>
  <c r="S480" i="2"/>
  <c r="AH480" i="2"/>
  <c r="E480" i="2"/>
  <c r="U480" i="2"/>
  <c r="AJ480" i="2"/>
  <c r="G480" i="2"/>
  <c r="W480" i="2"/>
  <c r="AL480" i="2"/>
  <c r="I480" i="2"/>
  <c r="Y480" i="2"/>
  <c r="AN480" i="2"/>
  <c r="C480" i="2"/>
  <c r="K472" i="2"/>
  <c r="AA472" i="2"/>
  <c r="AP472" i="2"/>
  <c r="M472" i="2"/>
  <c r="AC472" i="2"/>
  <c r="AR472" i="2"/>
  <c r="O472" i="2"/>
  <c r="AE472" i="2"/>
  <c r="AT472" i="2"/>
  <c r="Q472" i="2"/>
  <c r="AF472" i="2"/>
  <c r="S472" i="2"/>
  <c r="AH472" i="2"/>
  <c r="E472" i="2"/>
  <c r="U472" i="2"/>
  <c r="AJ472" i="2"/>
  <c r="G472" i="2"/>
  <c r="W472" i="2"/>
  <c r="AL472" i="2"/>
  <c r="I472" i="2"/>
  <c r="Y472" i="2"/>
  <c r="AN472" i="2"/>
  <c r="C472" i="2"/>
  <c r="K464" i="2"/>
  <c r="AA464" i="2"/>
  <c r="AP464" i="2"/>
  <c r="M464" i="2"/>
  <c r="AC464" i="2"/>
  <c r="AR464" i="2"/>
  <c r="O464" i="2"/>
  <c r="AE464" i="2"/>
  <c r="AT464" i="2"/>
  <c r="Q464" i="2"/>
  <c r="AF464" i="2"/>
  <c r="S464" i="2"/>
  <c r="AH464" i="2"/>
  <c r="E464" i="2"/>
  <c r="U464" i="2"/>
  <c r="AJ464" i="2"/>
  <c r="G464" i="2"/>
  <c r="W464" i="2"/>
  <c r="AL464" i="2"/>
  <c r="I464" i="2"/>
  <c r="Y464" i="2"/>
  <c r="AN464" i="2"/>
  <c r="C464" i="2"/>
  <c r="K456" i="2"/>
  <c r="AA456" i="2"/>
  <c r="AP456" i="2"/>
  <c r="M456" i="2"/>
  <c r="AC456" i="2"/>
  <c r="AR456" i="2"/>
  <c r="O456" i="2"/>
  <c r="AE456" i="2"/>
  <c r="AT456" i="2"/>
  <c r="Q456" i="2"/>
  <c r="AF456" i="2"/>
  <c r="S456" i="2"/>
  <c r="AH456" i="2"/>
  <c r="E456" i="2"/>
  <c r="U456" i="2"/>
  <c r="AJ456" i="2"/>
  <c r="G456" i="2"/>
  <c r="W456" i="2"/>
  <c r="AL456" i="2"/>
  <c r="Y456" i="2"/>
  <c r="AN456" i="2"/>
  <c r="I456" i="2"/>
  <c r="C456" i="2"/>
  <c r="K448" i="2"/>
  <c r="AA448" i="2"/>
  <c r="AP448" i="2"/>
  <c r="M448" i="2"/>
  <c r="AC448" i="2"/>
  <c r="AR448" i="2"/>
  <c r="O448" i="2"/>
  <c r="AE448" i="2"/>
  <c r="AT448" i="2"/>
  <c r="Q448" i="2"/>
  <c r="AF448" i="2"/>
  <c r="S448" i="2"/>
  <c r="AH448" i="2"/>
  <c r="E448" i="2"/>
  <c r="U448" i="2"/>
  <c r="AJ448" i="2"/>
  <c r="G448" i="2"/>
  <c r="W448" i="2"/>
  <c r="AL448" i="2"/>
  <c r="I448" i="2"/>
  <c r="Y448" i="2"/>
  <c r="AN448" i="2"/>
  <c r="C448" i="2"/>
  <c r="G440" i="2"/>
  <c r="W440" i="2"/>
  <c r="AL440" i="2"/>
  <c r="I440" i="2"/>
  <c r="AA440" i="2"/>
  <c r="AR440" i="2"/>
  <c r="K440" i="2"/>
  <c r="AC440" i="2"/>
  <c r="AT440" i="2"/>
  <c r="M440" i="2"/>
  <c r="AE440" i="2"/>
  <c r="O440" i="2"/>
  <c r="AF440" i="2"/>
  <c r="Q440" i="2"/>
  <c r="AH440" i="2"/>
  <c r="S440" i="2"/>
  <c r="AJ440" i="2"/>
  <c r="U440" i="2"/>
  <c r="AN440" i="2"/>
  <c r="E440" i="2"/>
  <c r="Y440" i="2"/>
  <c r="AP440" i="2"/>
  <c r="C440" i="2"/>
  <c r="G432" i="2"/>
  <c r="W432" i="2"/>
  <c r="AL432" i="2"/>
  <c r="M432" i="2"/>
  <c r="AE432" i="2"/>
  <c r="O432" i="2"/>
  <c r="AF432" i="2"/>
  <c r="Q432" i="2"/>
  <c r="AH432" i="2"/>
  <c r="S432" i="2"/>
  <c r="AJ432" i="2"/>
  <c r="U432" i="2"/>
  <c r="AN432" i="2"/>
  <c r="E432" i="2"/>
  <c r="Y432" i="2"/>
  <c r="AP432" i="2"/>
  <c r="I432" i="2"/>
  <c r="AA432" i="2"/>
  <c r="AR432" i="2"/>
  <c r="K432" i="2"/>
  <c r="AC432" i="2"/>
  <c r="AT432" i="2"/>
  <c r="C432" i="2"/>
  <c r="G424" i="2"/>
  <c r="W424" i="2"/>
  <c r="AL424" i="2"/>
  <c r="I424" i="2"/>
  <c r="Y424" i="2"/>
  <c r="AN424" i="2"/>
  <c r="K424" i="2"/>
  <c r="AA424" i="2"/>
  <c r="AP424" i="2"/>
  <c r="M424" i="2"/>
  <c r="AC424" i="2"/>
  <c r="AR424" i="2"/>
  <c r="O424" i="2"/>
  <c r="AE424" i="2"/>
  <c r="AT424" i="2"/>
  <c r="Q424" i="2"/>
  <c r="S424" i="2"/>
  <c r="U424" i="2"/>
  <c r="AF424" i="2"/>
  <c r="AH424" i="2"/>
  <c r="AJ424" i="2"/>
  <c r="E424" i="2"/>
  <c r="C424" i="2"/>
  <c r="G416" i="2"/>
  <c r="W416" i="2"/>
  <c r="AL416" i="2"/>
  <c r="I416" i="2"/>
  <c r="Y416" i="2"/>
  <c r="AN416" i="2"/>
  <c r="K416" i="2"/>
  <c r="AA416" i="2"/>
  <c r="AP416" i="2"/>
  <c r="M416" i="2"/>
  <c r="AC416" i="2"/>
  <c r="AR416" i="2"/>
  <c r="O416" i="2"/>
  <c r="AE416" i="2"/>
  <c r="AT416" i="2"/>
  <c r="Q416" i="2"/>
  <c r="AF416" i="2"/>
  <c r="S416" i="2"/>
  <c r="AH416" i="2"/>
  <c r="E416" i="2"/>
  <c r="U416" i="2"/>
  <c r="AJ416" i="2"/>
  <c r="C416" i="2"/>
  <c r="G408" i="2"/>
  <c r="W408" i="2"/>
  <c r="AL408" i="2"/>
  <c r="I408" i="2"/>
  <c r="Y408" i="2"/>
  <c r="AN408" i="2"/>
  <c r="K408" i="2"/>
  <c r="AA408" i="2"/>
  <c r="AP408" i="2"/>
  <c r="M408" i="2"/>
  <c r="AC408" i="2"/>
  <c r="AR408" i="2"/>
  <c r="O408" i="2"/>
  <c r="AE408" i="2"/>
  <c r="AT408" i="2"/>
  <c r="Q408" i="2"/>
  <c r="AF408" i="2"/>
  <c r="S408" i="2"/>
  <c r="AH408" i="2"/>
  <c r="E408" i="2"/>
  <c r="U408" i="2"/>
  <c r="AJ408" i="2"/>
  <c r="C408" i="2"/>
  <c r="G400" i="2"/>
  <c r="W400" i="2"/>
  <c r="AL400" i="2"/>
  <c r="I400" i="2"/>
  <c r="Y400" i="2"/>
  <c r="AN400" i="2"/>
  <c r="K400" i="2"/>
  <c r="AA400" i="2"/>
  <c r="AP400" i="2"/>
  <c r="M400" i="2"/>
  <c r="AC400" i="2"/>
  <c r="AR400" i="2"/>
  <c r="O400" i="2"/>
  <c r="AE400" i="2"/>
  <c r="AT400" i="2"/>
  <c r="Q400" i="2"/>
  <c r="AF400" i="2"/>
  <c r="S400" i="2"/>
  <c r="AH400" i="2"/>
  <c r="AJ400" i="2"/>
  <c r="E400" i="2"/>
  <c r="U400" i="2"/>
  <c r="C400" i="2"/>
  <c r="Q392" i="2"/>
  <c r="AF392" i="2"/>
  <c r="K392" i="2"/>
  <c r="AC392" i="2"/>
  <c r="AT392" i="2"/>
  <c r="M392" i="2"/>
  <c r="AE392" i="2"/>
  <c r="O392" i="2"/>
  <c r="AH392" i="2"/>
  <c r="S392" i="2"/>
  <c r="AJ392" i="2"/>
  <c r="U392" i="2"/>
  <c r="AL392" i="2"/>
  <c r="E392" i="2"/>
  <c r="W392" i="2"/>
  <c r="AN392" i="2"/>
  <c r="G392" i="2"/>
  <c r="Y392" i="2"/>
  <c r="AP392" i="2"/>
  <c r="I392" i="2"/>
  <c r="AA392" i="2"/>
  <c r="AR392" i="2"/>
  <c r="C392" i="2"/>
  <c r="Q384" i="2"/>
  <c r="AF384" i="2"/>
  <c r="O384" i="2"/>
  <c r="AH384" i="2"/>
  <c r="S384" i="2"/>
  <c r="AJ384" i="2"/>
  <c r="U384" i="2"/>
  <c r="AL384" i="2"/>
  <c r="E384" i="2"/>
  <c r="W384" i="2"/>
  <c r="AN384" i="2"/>
  <c r="G384" i="2"/>
  <c r="Y384" i="2"/>
  <c r="AP384" i="2"/>
  <c r="I384" i="2"/>
  <c r="AA384" i="2"/>
  <c r="AR384" i="2"/>
  <c r="K384" i="2"/>
  <c r="AC384" i="2"/>
  <c r="AT384" i="2"/>
  <c r="AE384" i="2"/>
  <c r="M384" i="2"/>
  <c r="C384" i="2"/>
  <c r="Q376" i="2"/>
  <c r="AF376" i="2"/>
  <c r="S376" i="2"/>
  <c r="AH376" i="2"/>
  <c r="E376" i="2"/>
  <c r="U376" i="2"/>
  <c r="AJ376" i="2"/>
  <c r="G376" i="2"/>
  <c r="W376" i="2"/>
  <c r="AL376" i="2"/>
  <c r="I376" i="2"/>
  <c r="Y376" i="2"/>
  <c r="AN376" i="2"/>
  <c r="O376" i="2"/>
  <c r="AA376" i="2"/>
  <c r="AC376" i="2"/>
  <c r="AE376" i="2"/>
  <c r="AP376" i="2"/>
  <c r="AR376" i="2"/>
  <c r="K376" i="2"/>
  <c r="AT376" i="2"/>
  <c r="M376" i="2"/>
  <c r="C376" i="2"/>
  <c r="Q368" i="2"/>
  <c r="AF368" i="2"/>
  <c r="S368" i="2"/>
  <c r="AH368" i="2"/>
  <c r="E368" i="2"/>
  <c r="U368" i="2"/>
  <c r="AJ368" i="2"/>
  <c r="G368" i="2"/>
  <c r="W368" i="2"/>
  <c r="AL368" i="2"/>
  <c r="I368" i="2"/>
  <c r="Y368" i="2"/>
  <c r="AN368" i="2"/>
  <c r="K368" i="2"/>
  <c r="AA368" i="2"/>
  <c r="AP368" i="2"/>
  <c r="M368" i="2"/>
  <c r="AC368" i="2"/>
  <c r="AR368" i="2"/>
  <c r="O368" i="2"/>
  <c r="AE368" i="2"/>
  <c r="AT368" i="2"/>
  <c r="C368" i="2"/>
  <c r="Q360" i="2"/>
  <c r="AF360" i="2"/>
  <c r="S360" i="2"/>
  <c r="AH360" i="2"/>
  <c r="E360" i="2"/>
  <c r="U360" i="2"/>
  <c r="AJ360" i="2"/>
  <c r="G360" i="2"/>
  <c r="W360" i="2"/>
  <c r="AL360" i="2"/>
  <c r="I360" i="2"/>
  <c r="Y360" i="2"/>
  <c r="AN360" i="2"/>
  <c r="K360" i="2"/>
  <c r="AA360" i="2"/>
  <c r="AP360" i="2"/>
  <c r="M360" i="2"/>
  <c r="AC360" i="2"/>
  <c r="AR360" i="2"/>
  <c r="AT360" i="2"/>
  <c r="O360" i="2"/>
  <c r="AE360" i="2"/>
  <c r="C360" i="2"/>
  <c r="Q352" i="2"/>
  <c r="AF352" i="2"/>
  <c r="S352" i="2"/>
  <c r="AH352" i="2"/>
  <c r="E352" i="2"/>
  <c r="U352" i="2"/>
  <c r="AJ352" i="2"/>
  <c r="G352" i="2"/>
  <c r="W352" i="2"/>
  <c r="AL352" i="2"/>
  <c r="I352" i="2"/>
  <c r="Y352" i="2"/>
  <c r="AN352" i="2"/>
  <c r="K352" i="2"/>
  <c r="AA352" i="2"/>
  <c r="AP352" i="2"/>
  <c r="M352" i="2"/>
  <c r="AC352" i="2"/>
  <c r="AR352" i="2"/>
  <c r="O352" i="2"/>
  <c r="AE352" i="2"/>
  <c r="AT352" i="2"/>
  <c r="C352" i="2"/>
  <c r="G344" i="2"/>
  <c r="W344" i="2"/>
  <c r="AL344" i="2"/>
  <c r="I344" i="2"/>
  <c r="AA344" i="2"/>
  <c r="AR344" i="2"/>
  <c r="K344" i="2"/>
  <c r="AC344" i="2"/>
  <c r="AT344" i="2"/>
  <c r="M344" i="2"/>
  <c r="AE344" i="2"/>
  <c r="O344" i="2"/>
  <c r="AF344" i="2"/>
  <c r="Q344" i="2"/>
  <c r="AH344" i="2"/>
  <c r="S344" i="2"/>
  <c r="AJ344" i="2"/>
  <c r="U344" i="2"/>
  <c r="AN344" i="2"/>
  <c r="E344" i="2"/>
  <c r="Y344" i="2"/>
  <c r="AP344" i="2"/>
  <c r="C344" i="2"/>
  <c r="G336" i="2"/>
  <c r="W336" i="2"/>
  <c r="AL336" i="2"/>
  <c r="M336" i="2"/>
  <c r="AC336" i="2"/>
  <c r="O336" i="2"/>
  <c r="AE336" i="2"/>
  <c r="AT336" i="2"/>
  <c r="I336" i="2"/>
  <c r="AH336" i="2"/>
  <c r="K336" i="2"/>
  <c r="AJ336" i="2"/>
  <c r="Q336" i="2"/>
  <c r="AN336" i="2"/>
  <c r="S336" i="2"/>
  <c r="AP336" i="2"/>
  <c r="U336" i="2"/>
  <c r="AR336" i="2"/>
  <c r="Y336" i="2"/>
  <c r="AA336" i="2"/>
  <c r="E336" i="2"/>
  <c r="AF336" i="2"/>
  <c r="C336" i="2"/>
  <c r="G328" i="2"/>
  <c r="W328" i="2"/>
  <c r="AL328" i="2"/>
  <c r="I328" i="2"/>
  <c r="Y328" i="2"/>
  <c r="AN328" i="2"/>
  <c r="K328" i="2"/>
  <c r="AA328" i="2"/>
  <c r="AP328" i="2"/>
  <c r="M328" i="2"/>
  <c r="AC328" i="2"/>
  <c r="AR328" i="2"/>
  <c r="O328" i="2"/>
  <c r="AE328" i="2"/>
  <c r="AT328" i="2"/>
  <c r="Q328" i="2"/>
  <c r="AF328" i="2"/>
  <c r="S328" i="2"/>
  <c r="AH328" i="2"/>
  <c r="E328" i="2"/>
  <c r="U328" i="2"/>
  <c r="AJ328" i="2"/>
  <c r="C328" i="2"/>
  <c r="G320" i="2"/>
  <c r="W320" i="2"/>
  <c r="AL320" i="2"/>
  <c r="I320" i="2"/>
  <c r="Y320" i="2"/>
  <c r="AN320" i="2"/>
  <c r="K320" i="2"/>
  <c r="AA320" i="2"/>
  <c r="AP320" i="2"/>
  <c r="M320" i="2"/>
  <c r="AC320" i="2"/>
  <c r="AR320" i="2"/>
  <c r="O320" i="2"/>
  <c r="AE320" i="2"/>
  <c r="AT320" i="2"/>
  <c r="Q320" i="2"/>
  <c r="AF320" i="2"/>
  <c r="S320" i="2"/>
  <c r="AH320" i="2"/>
  <c r="E320" i="2"/>
  <c r="U320" i="2"/>
  <c r="AJ320" i="2"/>
  <c r="C320" i="2"/>
  <c r="G312" i="2"/>
  <c r="W312" i="2"/>
  <c r="AL312" i="2"/>
  <c r="I312" i="2"/>
  <c r="Y312" i="2"/>
  <c r="AN312" i="2"/>
  <c r="K312" i="2"/>
  <c r="AA312" i="2"/>
  <c r="AP312" i="2"/>
  <c r="M312" i="2"/>
  <c r="AC312" i="2"/>
  <c r="AR312" i="2"/>
  <c r="O312" i="2"/>
  <c r="AE312" i="2"/>
  <c r="AT312" i="2"/>
  <c r="Q312" i="2"/>
  <c r="AF312" i="2"/>
  <c r="S312" i="2"/>
  <c r="AH312" i="2"/>
  <c r="AJ312" i="2"/>
  <c r="E312" i="2"/>
  <c r="U312" i="2"/>
  <c r="C312" i="2"/>
  <c r="E304" i="2"/>
  <c r="U304" i="2"/>
  <c r="AJ304" i="2"/>
  <c r="S304" i="2"/>
  <c r="AL304" i="2"/>
  <c r="W304" i="2"/>
  <c r="AN304" i="2"/>
  <c r="G304" i="2"/>
  <c r="Y304" i="2"/>
  <c r="AP304" i="2"/>
  <c r="I304" i="2"/>
  <c r="AA304" i="2"/>
  <c r="AR304" i="2"/>
  <c r="K304" i="2"/>
  <c r="AC304" i="2"/>
  <c r="AT304" i="2"/>
  <c r="M304" i="2"/>
  <c r="AE304" i="2"/>
  <c r="O304" i="2"/>
  <c r="AF304" i="2"/>
  <c r="Q304" i="2"/>
  <c r="AH304" i="2"/>
  <c r="C304" i="2"/>
  <c r="E296" i="2"/>
  <c r="U296" i="2"/>
  <c r="AJ296" i="2"/>
  <c r="M296" i="2"/>
  <c r="AC296" i="2"/>
  <c r="AR296" i="2"/>
  <c r="I296" i="2"/>
  <c r="AE296" i="2"/>
  <c r="K296" i="2"/>
  <c r="AF296" i="2"/>
  <c r="O296" i="2"/>
  <c r="AH296" i="2"/>
  <c r="Q296" i="2"/>
  <c r="AL296" i="2"/>
  <c r="S296" i="2"/>
  <c r="AN296" i="2"/>
  <c r="W296" i="2"/>
  <c r="AP296" i="2"/>
  <c r="Y296" i="2"/>
  <c r="AT296" i="2"/>
  <c r="G296" i="2"/>
  <c r="AA296" i="2"/>
  <c r="C296" i="2"/>
  <c r="E288" i="2"/>
  <c r="U288" i="2"/>
  <c r="AJ288" i="2"/>
  <c r="G288" i="2"/>
  <c r="W288" i="2"/>
  <c r="AL288" i="2"/>
  <c r="I288" i="2"/>
  <c r="Y288" i="2"/>
  <c r="AN288" i="2"/>
  <c r="K288" i="2"/>
  <c r="AA288" i="2"/>
  <c r="AP288" i="2"/>
  <c r="M288" i="2"/>
  <c r="AC288" i="2"/>
  <c r="AR288" i="2"/>
  <c r="O288" i="2"/>
  <c r="AE288" i="2"/>
  <c r="AT288" i="2"/>
  <c r="Q288" i="2"/>
  <c r="S288" i="2"/>
  <c r="AF288" i="2"/>
  <c r="AH288" i="2"/>
  <c r="C288" i="2"/>
  <c r="E280" i="2"/>
  <c r="U280" i="2"/>
  <c r="AJ280" i="2"/>
  <c r="G280" i="2"/>
  <c r="W280" i="2"/>
  <c r="AL280" i="2"/>
  <c r="I280" i="2"/>
  <c r="Y280" i="2"/>
  <c r="AN280" i="2"/>
  <c r="K280" i="2"/>
  <c r="AA280" i="2"/>
  <c r="AP280" i="2"/>
  <c r="M280" i="2"/>
  <c r="AC280" i="2"/>
  <c r="AR280" i="2"/>
  <c r="O280" i="2"/>
  <c r="AE280" i="2"/>
  <c r="AT280" i="2"/>
  <c r="Q280" i="2"/>
  <c r="AF280" i="2"/>
  <c r="S280" i="2"/>
  <c r="AH280" i="2"/>
  <c r="C280" i="2"/>
  <c r="E272" i="2"/>
  <c r="U272" i="2"/>
  <c r="AJ272" i="2"/>
  <c r="G272" i="2"/>
  <c r="W272" i="2"/>
  <c r="AL272" i="2"/>
  <c r="I272" i="2"/>
  <c r="Y272" i="2"/>
  <c r="AN272" i="2"/>
  <c r="K272" i="2"/>
  <c r="AA272" i="2"/>
  <c r="AP272" i="2"/>
  <c r="M272" i="2"/>
  <c r="AC272" i="2"/>
  <c r="AR272" i="2"/>
  <c r="O272" i="2"/>
  <c r="AE272" i="2"/>
  <c r="AT272" i="2"/>
  <c r="Q272" i="2"/>
  <c r="AF272" i="2"/>
  <c r="S272" i="2"/>
  <c r="AH272" i="2"/>
  <c r="C272" i="2"/>
  <c r="S264" i="2"/>
  <c r="AH264" i="2"/>
  <c r="Q264" i="2"/>
  <c r="AJ264" i="2"/>
  <c r="U264" i="2"/>
  <c r="AL264" i="2"/>
  <c r="E264" i="2"/>
  <c r="W264" i="2"/>
  <c r="AN264" i="2"/>
  <c r="G264" i="2"/>
  <c r="Y264" i="2"/>
  <c r="AP264" i="2"/>
  <c r="I264" i="2"/>
  <c r="AA264" i="2"/>
  <c r="AR264" i="2"/>
  <c r="K264" i="2"/>
  <c r="AC264" i="2"/>
  <c r="AT264" i="2"/>
  <c r="M264" i="2"/>
  <c r="AE264" i="2"/>
  <c r="O264" i="2"/>
  <c r="AF264" i="2"/>
  <c r="C264" i="2"/>
  <c r="S256" i="2"/>
  <c r="AH256" i="2"/>
  <c r="E256" i="2"/>
  <c r="W256" i="2"/>
  <c r="AN256" i="2"/>
  <c r="G256" i="2"/>
  <c r="Y256" i="2"/>
  <c r="AP256" i="2"/>
  <c r="I256" i="2"/>
  <c r="AA256" i="2"/>
  <c r="AR256" i="2"/>
  <c r="K256" i="2"/>
  <c r="AC256" i="2"/>
  <c r="AT256" i="2"/>
  <c r="M256" i="2"/>
  <c r="AE256" i="2"/>
  <c r="O256" i="2"/>
  <c r="AF256" i="2"/>
  <c r="Q256" i="2"/>
  <c r="AJ256" i="2"/>
  <c r="U256" i="2"/>
  <c r="AL256" i="2"/>
  <c r="C256" i="2"/>
  <c r="S248" i="2"/>
  <c r="AH248" i="2"/>
  <c r="E248" i="2"/>
  <c r="U248" i="2"/>
  <c r="AJ248" i="2"/>
  <c r="G248" i="2"/>
  <c r="W248" i="2"/>
  <c r="AL248" i="2"/>
  <c r="I248" i="2"/>
  <c r="Y248" i="2"/>
  <c r="AN248" i="2"/>
  <c r="K248" i="2"/>
  <c r="AA248" i="2"/>
  <c r="AP248" i="2"/>
  <c r="AE248" i="2"/>
  <c r="AF248" i="2"/>
  <c r="AR248" i="2"/>
  <c r="AT248" i="2"/>
  <c r="M248" i="2"/>
  <c r="O248" i="2"/>
  <c r="Q248" i="2"/>
  <c r="AC248" i="2"/>
  <c r="C248" i="2"/>
  <c r="S240" i="2"/>
  <c r="AH240" i="2"/>
  <c r="E240" i="2"/>
  <c r="U240" i="2"/>
  <c r="AJ240" i="2"/>
  <c r="G240" i="2"/>
  <c r="W240" i="2"/>
  <c r="AL240" i="2"/>
  <c r="I240" i="2"/>
  <c r="Y240" i="2"/>
  <c r="AN240" i="2"/>
  <c r="K240" i="2"/>
  <c r="AA240" i="2"/>
  <c r="AP240" i="2"/>
  <c r="M240" i="2"/>
  <c r="AC240" i="2"/>
  <c r="AR240" i="2"/>
  <c r="O240" i="2"/>
  <c r="AE240" i="2"/>
  <c r="AT240" i="2"/>
  <c r="Q240" i="2"/>
  <c r="AF240" i="2"/>
  <c r="C240" i="2"/>
  <c r="S232" i="2"/>
  <c r="AH232" i="2"/>
  <c r="E232" i="2"/>
  <c r="U232" i="2"/>
  <c r="AJ232" i="2"/>
  <c r="G232" i="2"/>
  <c r="W232" i="2"/>
  <c r="AL232" i="2"/>
  <c r="I232" i="2"/>
  <c r="Y232" i="2"/>
  <c r="AN232" i="2"/>
  <c r="K232" i="2"/>
  <c r="AA232" i="2"/>
  <c r="AP232" i="2"/>
  <c r="M232" i="2"/>
  <c r="AC232" i="2"/>
  <c r="AR232" i="2"/>
  <c r="O232" i="2"/>
  <c r="AE232" i="2"/>
  <c r="AT232" i="2"/>
  <c r="Q232" i="2"/>
  <c r="AF232" i="2"/>
  <c r="C232" i="2"/>
  <c r="S224" i="2"/>
  <c r="AH224" i="2"/>
  <c r="E224" i="2"/>
  <c r="U224" i="2"/>
  <c r="AJ224" i="2"/>
  <c r="G224" i="2"/>
  <c r="W224" i="2"/>
  <c r="AL224" i="2"/>
  <c r="I224" i="2"/>
  <c r="Y224" i="2"/>
  <c r="AN224" i="2"/>
  <c r="K224" i="2"/>
  <c r="AA224" i="2"/>
  <c r="AP224" i="2"/>
  <c r="M224" i="2"/>
  <c r="AC224" i="2"/>
  <c r="AR224" i="2"/>
  <c r="O224" i="2"/>
  <c r="AE224" i="2"/>
  <c r="AT224" i="2"/>
  <c r="Q224" i="2"/>
  <c r="AF224" i="2"/>
  <c r="C224" i="2"/>
  <c r="M216" i="2"/>
  <c r="AC216" i="2"/>
  <c r="AR216" i="2"/>
  <c r="G216" i="2"/>
  <c r="Y216" i="2"/>
  <c r="AP216" i="2"/>
  <c r="I216" i="2"/>
  <c r="AA216" i="2"/>
  <c r="AT216" i="2"/>
  <c r="K216" i="2"/>
  <c r="AE216" i="2"/>
  <c r="O216" i="2"/>
  <c r="AF216" i="2"/>
  <c r="Q216" i="2"/>
  <c r="AH216" i="2"/>
  <c r="S216" i="2"/>
  <c r="AJ216" i="2"/>
  <c r="U216" i="2"/>
  <c r="AL216" i="2"/>
  <c r="E216" i="2"/>
  <c r="W216" i="2"/>
  <c r="AN216" i="2"/>
  <c r="C216" i="2"/>
  <c r="M208" i="2"/>
  <c r="AC208" i="2"/>
  <c r="AR208" i="2"/>
  <c r="O208" i="2"/>
  <c r="AE208" i="2"/>
  <c r="AT208" i="2"/>
  <c r="Q208" i="2"/>
  <c r="AF208" i="2"/>
  <c r="S208" i="2"/>
  <c r="AH208" i="2"/>
  <c r="E208" i="2"/>
  <c r="U208" i="2"/>
  <c r="AJ208" i="2"/>
  <c r="G208" i="2"/>
  <c r="W208" i="2"/>
  <c r="AL208" i="2"/>
  <c r="Y208" i="2"/>
  <c r="AA208" i="2"/>
  <c r="AN208" i="2"/>
  <c r="AP208" i="2"/>
  <c r="I208" i="2"/>
  <c r="K208" i="2"/>
  <c r="C208" i="2"/>
  <c r="M200" i="2"/>
  <c r="AC200" i="2"/>
  <c r="AR200" i="2"/>
  <c r="O200" i="2"/>
  <c r="AE200" i="2"/>
  <c r="AT200" i="2"/>
  <c r="Q200" i="2"/>
  <c r="AF200" i="2"/>
  <c r="S200" i="2"/>
  <c r="AH200" i="2"/>
  <c r="E200" i="2"/>
  <c r="U200" i="2"/>
  <c r="AJ200" i="2"/>
  <c r="G200" i="2"/>
  <c r="W200" i="2"/>
  <c r="AL200" i="2"/>
  <c r="I200" i="2"/>
  <c r="Y200" i="2"/>
  <c r="AN200" i="2"/>
  <c r="AA200" i="2"/>
  <c r="AP200" i="2"/>
  <c r="K200" i="2"/>
  <c r="C200" i="2"/>
  <c r="M192" i="2"/>
  <c r="AC192" i="2"/>
  <c r="AR192" i="2"/>
  <c r="O192" i="2"/>
  <c r="AE192" i="2"/>
  <c r="AT192" i="2"/>
  <c r="Q192" i="2"/>
  <c r="AF192" i="2"/>
  <c r="S192" i="2"/>
  <c r="AH192" i="2"/>
  <c r="E192" i="2"/>
  <c r="U192" i="2"/>
  <c r="AJ192" i="2"/>
  <c r="G192" i="2"/>
  <c r="W192" i="2"/>
  <c r="AL192" i="2"/>
  <c r="I192" i="2"/>
  <c r="Y192" i="2"/>
  <c r="AN192" i="2"/>
  <c r="K192" i="2"/>
  <c r="AA192" i="2"/>
  <c r="AP192" i="2"/>
  <c r="C192" i="2"/>
  <c r="I184" i="2"/>
  <c r="Y184" i="2"/>
  <c r="AN184" i="2"/>
  <c r="M184" i="2"/>
  <c r="O184" i="2"/>
  <c r="AE184" i="2"/>
  <c r="AT184" i="2"/>
  <c r="E184" i="2"/>
  <c r="K184" i="2"/>
  <c r="AH184" i="2"/>
  <c r="Q184" i="2"/>
  <c r="AJ184" i="2"/>
  <c r="S184" i="2"/>
  <c r="AL184" i="2"/>
  <c r="U184" i="2"/>
  <c r="AP184" i="2"/>
  <c r="W184" i="2"/>
  <c r="AR184" i="2"/>
  <c r="AA184" i="2"/>
  <c r="AC184" i="2"/>
  <c r="AF184" i="2"/>
  <c r="G184" i="2"/>
  <c r="C184" i="2"/>
  <c r="I176" i="2"/>
  <c r="Y176" i="2"/>
  <c r="AN176" i="2"/>
  <c r="K176" i="2"/>
  <c r="AA176" i="2"/>
  <c r="AP176" i="2"/>
  <c r="M176" i="2"/>
  <c r="AC176" i="2"/>
  <c r="AR176" i="2"/>
  <c r="O176" i="2"/>
  <c r="AE176" i="2"/>
  <c r="AT176" i="2"/>
  <c r="Q176" i="2"/>
  <c r="AF176" i="2"/>
  <c r="S176" i="2"/>
  <c r="AH176" i="2"/>
  <c r="E176" i="2"/>
  <c r="U176" i="2"/>
  <c r="AJ176" i="2"/>
  <c r="AL176" i="2"/>
  <c r="G176" i="2"/>
  <c r="W176" i="2"/>
  <c r="C176" i="2"/>
  <c r="I168" i="2"/>
  <c r="Y168" i="2"/>
  <c r="AN168" i="2"/>
  <c r="K168" i="2"/>
  <c r="AA168" i="2"/>
  <c r="AP168" i="2"/>
  <c r="M168" i="2"/>
  <c r="AC168" i="2"/>
  <c r="AR168" i="2"/>
  <c r="O168" i="2"/>
  <c r="AE168" i="2"/>
  <c r="AT168" i="2"/>
  <c r="Q168" i="2"/>
  <c r="AF168" i="2"/>
  <c r="S168" i="2"/>
  <c r="AH168" i="2"/>
  <c r="E168" i="2"/>
  <c r="U168" i="2"/>
  <c r="AJ168" i="2"/>
  <c r="G168" i="2"/>
  <c r="W168" i="2"/>
  <c r="AL168" i="2"/>
  <c r="C168" i="2"/>
  <c r="I160" i="2"/>
  <c r="Y160" i="2"/>
  <c r="AN160" i="2"/>
  <c r="K160" i="2"/>
  <c r="AA160" i="2"/>
  <c r="AP160" i="2"/>
  <c r="M160" i="2"/>
  <c r="AC160" i="2"/>
  <c r="AR160" i="2"/>
  <c r="O160" i="2"/>
  <c r="AE160" i="2"/>
  <c r="AT160" i="2"/>
  <c r="Q160" i="2"/>
  <c r="AF160" i="2"/>
  <c r="S160" i="2"/>
  <c r="AH160" i="2"/>
  <c r="E160" i="2"/>
  <c r="U160" i="2"/>
  <c r="AJ160" i="2"/>
  <c r="G160" i="2"/>
  <c r="W160" i="2"/>
  <c r="AL160" i="2"/>
  <c r="C160" i="2"/>
  <c r="G152" i="2"/>
  <c r="W152" i="2"/>
  <c r="AL152" i="2"/>
  <c r="M152" i="2"/>
  <c r="AC152" i="2"/>
  <c r="AR152" i="2"/>
  <c r="O152" i="2"/>
  <c r="AH152" i="2"/>
  <c r="Q152" i="2"/>
  <c r="AJ152" i="2"/>
  <c r="S152" i="2"/>
  <c r="AN152" i="2"/>
  <c r="U152" i="2"/>
  <c r="AP152" i="2"/>
  <c r="Y152" i="2"/>
  <c r="AT152" i="2"/>
  <c r="E152" i="2"/>
  <c r="AA152" i="2"/>
  <c r="I152" i="2"/>
  <c r="AE152" i="2"/>
  <c r="K152" i="2"/>
  <c r="AF152" i="2"/>
  <c r="C152" i="2"/>
  <c r="G144" i="2"/>
  <c r="W144" i="2"/>
  <c r="AL144" i="2"/>
  <c r="I144" i="2"/>
  <c r="Y144" i="2"/>
  <c r="AN144" i="2"/>
  <c r="K144" i="2"/>
  <c r="AA144" i="2"/>
  <c r="AP144" i="2"/>
  <c r="M144" i="2"/>
  <c r="AC144" i="2"/>
  <c r="AR144" i="2"/>
  <c r="O144" i="2"/>
  <c r="AE144" i="2"/>
  <c r="AT144" i="2"/>
  <c r="Q144" i="2"/>
  <c r="AF144" i="2"/>
  <c r="S144" i="2"/>
  <c r="E144" i="2"/>
  <c r="U144" i="2"/>
  <c r="AH144" i="2"/>
  <c r="AJ144" i="2"/>
  <c r="C144" i="2"/>
  <c r="G136" i="2"/>
  <c r="W136" i="2"/>
  <c r="AL136" i="2"/>
  <c r="I136" i="2"/>
  <c r="Y136" i="2"/>
  <c r="AN136" i="2"/>
  <c r="K136" i="2"/>
  <c r="AA136" i="2"/>
  <c r="AP136" i="2"/>
  <c r="M136" i="2"/>
  <c r="AC136" i="2"/>
  <c r="AR136" i="2"/>
  <c r="O136" i="2"/>
  <c r="AE136" i="2"/>
  <c r="AT136" i="2"/>
  <c r="Q136" i="2"/>
  <c r="AF136" i="2"/>
  <c r="S136" i="2"/>
  <c r="AH136" i="2"/>
  <c r="E136" i="2"/>
  <c r="U136" i="2"/>
  <c r="AJ136" i="2"/>
  <c r="C136" i="2"/>
  <c r="E128" i="2"/>
  <c r="U128" i="2"/>
  <c r="AJ128" i="2"/>
  <c r="K128" i="2"/>
  <c r="AA128" i="2"/>
  <c r="AP128" i="2"/>
  <c r="W128" i="2"/>
  <c r="AR128" i="2"/>
  <c r="Y128" i="2"/>
  <c r="AT128" i="2"/>
  <c r="G128" i="2"/>
  <c r="AC128" i="2"/>
  <c r="I128" i="2"/>
  <c r="AE128" i="2"/>
  <c r="M128" i="2"/>
  <c r="AF128" i="2"/>
  <c r="O128" i="2"/>
  <c r="AH128" i="2"/>
  <c r="Q128" i="2"/>
  <c r="AL128" i="2"/>
  <c r="S128" i="2"/>
  <c r="AN128" i="2"/>
  <c r="C128" i="2"/>
  <c r="E120" i="2"/>
  <c r="U120" i="2"/>
  <c r="AJ120" i="2"/>
  <c r="G120" i="2"/>
  <c r="W120" i="2"/>
  <c r="AL120" i="2"/>
  <c r="I120" i="2"/>
  <c r="Y120" i="2"/>
  <c r="AN120" i="2"/>
  <c r="K120" i="2"/>
  <c r="AA120" i="2"/>
  <c r="AP120" i="2"/>
  <c r="M120" i="2"/>
  <c r="AC120" i="2"/>
  <c r="AR120" i="2"/>
  <c r="O120" i="2"/>
  <c r="AE120" i="2"/>
  <c r="AT120" i="2"/>
  <c r="AF120" i="2"/>
  <c r="AH120" i="2"/>
  <c r="Q120" i="2"/>
  <c r="S120" i="2"/>
  <c r="C120" i="2"/>
  <c r="E112" i="2"/>
  <c r="U112" i="2"/>
  <c r="AJ112" i="2"/>
  <c r="G112" i="2"/>
  <c r="W112" i="2"/>
  <c r="AL112" i="2"/>
  <c r="I112" i="2"/>
  <c r="Y112" i="2"/>
  <c r="AN112" i="2"/>
  <c r="K112" i="2"/>
  <c r="AA112" i="2"/>
  <c r="AP112" i="2"/>
  <c r="M112" i="2"/>
  <c r="AC112" i="2"/>
  <c r="AR112" i="2"/>
  <c r="O112" i="2"/>
  <c r="AE112" i="2"/>
  <c r="AT112" i="2"/>
  <c r="Q112" i="2"/>
  <c r="AF112" i="2"/>
  <c r="S112" i="2"/>
  <c r="AH112" i="2"/>
  <c r="C112" i="2"/>
  <c r="M104" i="2"/>
  <c r="AC104" i="2"/>
  <c r="AR104" i="2"/>
  <c r="S104" i="2"/>
  <c r="AH104" i="2"/>
  <c r="I104" i="2"/>
  <c r="AE104" i="2"/>
  <c r="K104" i="2"/>
  <c r="AF104" i="2"/>
  <c r="O104" i="2"/>
  <c r="AJ104" i="2"/>
  <c r="Q104" i="2"/>
  <c r="AL104" i="2"/>
  <c r="U104" i="2"/>
  <c r="AN104" i="2"/>
  <c r="W104" i="2"/>
  <c r="AP104" i="2"/>
  <c r="E104" i="2"/>
  <c r="Y104" i="2"/>
  <c r="AT104" i="2"/>
  <c r="G104" i="2"/>
  <c r="AA104" i="2"/>
  <c r="C104" i="2"/>
  <c r="M96" i="2"/>
  <c r="AC96" i="2"/>
  <c r="AR96" i="2"/>
  <c r="O96" i="2"/>
  <c r="AE96" i="2"/>
  <c r="AT96" i="2"/>
  <c r="Q96" i="2"/>
  <c r="AF96" i="2"/>
  <c r="S96" i="2"/>
  <c r="AH96" i="2"/>
  <c r="E96" i="2"/>
  <c r="U96" i="2"/>
  <c r="AJ96" i="2"/>
  <c r="G96" i="2"/>
  <c r="W96" i="2"/>
  <c r="AL96" i="2"/>
  <c r="AN96" i="2"/>
  <c r="AP96" i="2"/>
  <c r="I96" i="2"/>
  <c r="K96" i="2"/>
  <c r="Y96" i="2"/>
  <c r="AA96" i="2"/>
  <c r="C96" i="2"/>
  <c r="M88" i="2"/>
  <c r="AC88" i="2"/>
  <c r="AR88" i="2"/>
  <c r="O88" i="2"/>
  <c r="AE88" i="2"/>
  <c r="AT88" i="2"/>
  <c r="Q88" i="2"/>
  <c r="AF88" i="2"/>
  <c r="S88" i="2"/>
  <c r="AH88" i="2"/>
  <c r="E88" i="2"/>
  <c r="U88" i="2"/>
  <c r="AJ88" i="2"/>
  <c r="G88" i="2"/>
  <c r="W88" i="2"/>
  <c r="AL88" i="2"/>
  <c r="I88" i="2"/>
  <c r="Y88" i="2"/>
  <c r="AN88" i="2"/>
  <c r="K88" i="2"/>
  <c r="AA88" i="2"/>
  <c r="AP88" i="2"/>
  <c r="C88" i="2"/>
  <c r="G80" i="2"/>
  <c r="W80" i="2"/>
  <c r="AL80" i="2"/>
  <c r="M80" i="2"/>
  <c r="AC80" i="2"/>
  <c r="AR80" i="2"/>
  <c r="Q80" i="2"/>
  <c r="AJ80" i="2"/>
  <c r="S80" i="2"/>
  <c r="AN80" i="2"/>
  <c r="U80" i="2"/>
  <c r="AP80" i="2"/>
  <c r="Y80" i="2"/>
  <c r="AT80" i="2"/>
  <c r="E80" i="2"/>
  <c r="AA80" i="2"/>
  <c r="I80" i="2"/>
  <c r="AE80" i="2"/>
  <c r="K80" i="2"/>
  <c r="AF80" i="2"/>
  <c r="O80" i="2"/>
  <c r="AH80" i="2"/>
  <c r="C80" i="2"/>
  <c r="G72" i="2"/>
  <c r="W72" i="2"/>
  <c r="AL72" i="2"/>
  <c r="I72" i="2"/>
  <c r="Y72" i="2"/>
  <c r="AN72" i="2"/>
  <c r="K72" i="2"/>
  <c r="AA72" i="2"/>
  <c r="AP72" i="2"/>
  <c r="M72" i="2"/>
  <c r="AC72" i="2"/>
  <c r="AR72" i="2"/>
  <c r="O72" i="2"/>
  <c r="AE72" i="2"/>
  <c r="AT72" i="2"/>
  <c r="Q72" i="2"/>
  <c r="AF72" i="2"/>
  <c r="S72" i="2"/>
  <c r="AH72" i="2"/>
  <c r="E72" i="2"/>
  <c r="U72" i="2"/>
  <c r="AJ72" i="2"/>
  <c r="C72" i="2"/>
  <c r="K64" i="2"/>
  <c r="AA64" i="2"/>
  <c r="AP64" i="2"/>
  <c r="I64" i="2"/>
  <c r="AC64" i="2"/>
  <c r="AT64" i="2"/>
  <c r="M64" i="2"/>
  <c r="AE64" i="2"/>
  <c r="O64" i="2"/>
  <c r="AF64" i="2"/>
  <c r="Q64" i="2"/>
  <c r="AH64" i="2"/>
  <c r="S64" i="2"/>
  <c r="AJ64" i="2"/>
  <c r="U64" i="2"/>
  <c r="AL64" i="2"/>
  <c r="E64" i="2"/>
  <c r="W64" i="2"/>
  <c r="AN64" i="2"/>
  <c r="G64" i="2"/>
  <c r="Y64" i="2"/>
  <c r="AR64" i="2"/>
  <c r="C64" i="2"/>
  <c r="K56" i="2"/>
  <c r="AA56" i="2"/>
  <c r="AP56" i="2"/>
  <c r="M56" i="2"/>
  <c r="AC56" i="2"/>
  <c r="AR56" i="2"/>
  <c r="O56" i="2"/>
  <c r="AE56" i="2"/>
  <c r="AT56" i="2"/>
  <c r="Q56" i="2"/>
  <c r="AF56" i="2"/>
  <c r="W56" i="2"/>
  <c r="Y56" i="2"/>
  <c r="AH56" i="2"/>
  <c r="E56" i="2"/>
  <c r="AJ56" i="2"/>
  <c r="G56" i="2"/>
  <c r="AL56" i="2"/>
  <c r="I56" i="2"/>
  <c r="AN56" i="2"/>
  <c r="S56" i="2"/>
  <c r="U56" i="2"/>
  <c r="C56" i="2"/>
  <c r="K48" i="2"/>
  <c r="AA48" i="2"/>
  <c r="AP48" i="2"/>
  <c r="M48" i="2"/>
  <c r="AC48" i="2"/>
  <c r="AR48" i="2"/>
  <c r="O48" i="2"/>
  <c r="AE48" i="2"/>
  <c r="AT48" i="2"/>
  <c r="Q48" i="2"/>
  <c r="AF48" i="2"/>
  <c r="S48" i="2"/>
  <c r="AH48" i="2"/>
  <c r="E48" i="2"/>
  <c r="U48" i="2"/>
  <c r="AJ48" i="2"/>
  <c r="G48" i="2"/>
  <c r="W48" i="2"/>
  <c r="AL48" i="2"/>
  <c r="I48" i="2"/>
  <c r="Y48" i="2"/>
  <c r="AN48" i="2"/>
  <c r="C48" i="2"/>
  <c r="K40" i="2"/>
  <c r="AA40" i="2"/>
  <c r="AP40" i="2"/>
  <c r="E40" i="2"/>
  <c r="W40" i="2"/>
  <c r="AN40" i="2"/>
  <c r="G40" i="2"/>
  <c r="Y40" i="2"/>
  <c r="AR40" i="2"/>
  <c r="I40" i="2"/>
  <c r="AC40" i="2"/>
  <c r="AT40" i="2"/>
  <c r="M40" i="2"/>
  <c r="AE40" i="2"/>
  <c r="O40" i="2"/>
  <c r="AF40" i="2"/>
  <c r="Q40" i="2"/>
  <c r="AH40" i="2"/>
  <c r="S40" i="2"/>
  <c r="AJ40" i="2"/>
  <c r="U40" i="2"/>
  <c r="AL40" i="2"/>
  <c r="C40" i="2"/>
  <c r="E32" i="2"/>
  <c r="U32" i="2"/>
  <c r="AJ32" i="2"/>
  <c r="G32" i="2"/>
  <c r="W32" i="2"/>
  <c r="AL32" i="2"/>
  <c r="I32" i="2"/>
  <c r="Y32" i="2"/>
  <c r="AN32" i="2"/>
  <c r="K32" i="2"/>
  <c r="AA32" i="2"/>
  <c r="AP32" i="2"/>
  <c r="M32" i="2"/>
  <c r="AC32" i="2"/>
  <c r="AR32" i="2"/>
  <c r="O32" i="2"/>
  <c r="AE32" i="2"/>
  <c r="AT32" i="2"/>
  <c r="Q32" i="2"/>
  <c r="AF32" i="2"/>
  <c r="AH32" i="2"/>
  <c r="S32" i="2"/>
  <c r="C32" i="2"/>
</calcChain>
</file>

<file path=xl/sharedStrings.xml><?xml version="1.0" encoding="utf-8"?>
<sst xmlns="http://schemas.openxmlformats.org/spreadsheetml/2006/main" count="33803" uniqueCount="364">
  <si>
    <t>0211</t>
  </si>
  <si>
    <t>D.T. Galicia</t>
  </si>
  <si>
    <t>0230</t>
  </si>
  <si>
    <t>D. Ap. Vigo</t>
  </si>
  <si>
    <t>159912</t>
  </si>
  <si>
    <t>Llegada o salida</t>
  </si>
  <si>
    <t>282317</t>
  </si>
  <si>
    <t/>
  </si>
  <si>
    <t>1059414</t>
  </si>
  <si>
    <t>1931114</t>
  </si>
  <si>
    <t>2136622</t>
  </si>
  <si>
    <t>2259206</t>
  </si>
  <si>
    <t>2269315</t>
  </si>
  <si>
    <t>2428800</t>
  </si>
  <si>
    <t>2608806</t>
  </si>
  <si>
    <t>2640602</t>
  </si>
  <si>
    <t>2941117</t>
  </si>
  <si>
    <t>3229122</t>
  </si>
  <si>
    <t>3264306</t>
  </si>
  <si>
    <t>3714321</t>
  </si>
  <si>
    <t>3902113</t>
  </si>
  <si>
    <t>4272413</t>
  </si>
  <si>
    <t>4326906</t>
  </si>
  <si>
    <t>4660507</t>
  </si>
  <si>
    <t>5005002</t>
  </si>
  <si>
    <t>5051103</t>
  </si>
  <si>
    <t>5093008</t>
  </si>
  <si>
    <t>5127508</t>
  </si>
  <si>
    <t>5292300</t>
  </si>
  <si>
    <t>5453401</t>
  </si>
  <si>
    <t>5657114</t>
  </si>
  <si>
    <t>5805705</t>
  </si>
  <si>
    <t>5992409</t>
  </si>
  <si>
    <t>6029411</t>
  </si>
  <si>
    <t>6246800</t>
  </si>
  <si>
    <t>6371202</t>
  </si>
  <si>
    <t>6743522</t>
  </si>
  <si>
    <t>6899114</t>
  </si>
  <si>
    <t>7009211</t>
  </si>
  <si>
    <t>7075002</t>
  </si>
  <si>
    <t>7128811</t>
  </si>
  <si>
    <t>7189217</t>
  </si>
  <si>
    <t>7343620</t>
  </si>
  <si>
    <t>7443103</t>
  </si>
  <si>
    <t>9949015</t>
  </si>
  <si>
    <t>10348306</t>
  </si>
  <si>
    <t>11073109</t>
  </si>
  <si>
    <t>11073412</t>
  </si>
  <si>
    <t>11074119</t>
  </si>
  <si>
    <t>11074702</t>
  </si>
  <si>
    <t>11074803</t>
  </si>
  <si>
    <t>11075005</t>
  </si>
  <si>
    <t>11076318</t>
  </si>
  <si>
    <t>11076520</t>
  </si>
  <si>
    <t>11077911</t>
  </si>
  <si>
    <t>11078012</t>
  </si>
  <si>
    <t>11078820</t>
  </si>
  <si>
    <t>11079706</t>
  </si>
  <si>
    <t>11080009</t>
  </si>
  <si>
    <t>11080110</t>
  </si>
  <si>
    <t>11080312</t>
  </si>
  <si>
    <t>11080413</t>
  </si>
  <si>
    <t>11080817</t>
  </si>
  <si>
    <t>11081120</t>
  </si>
  <si>
    <t>11081221</t>
  </si>
  <si>
    <t>11082006</t>
  </si>
  <si>
    <t>11084306</t>
  </si>
  <si>
    <t>11088020</t>
  </si>
  <si>
    <t>11117415</t>
  </si>
  <si>
    <t>11295502</t>
  </si>
  <si>
    <t>11363818</t>
  </si>
  <si>
    <t>11398116</t>
  </si>
  <si>
    <t>11495400</t>
  </si>
  <si>
    <t>11749915</t>
  </si>
  <si>
    <t>12406705</t>
  </si>
  <si>
    <t>12451314</t>
  </si>
  <si>
    <t>12451617</t>
  </si>
  <si>
    <t>12452200</t>
  </si>
  <si>
    <t>12556104</t>
  </si>
  <si>
    <t>12952512</t>
  </si>
  <si>
    <t>13126908</t>
  </si>
  <si>
    <t>13147507</t>
  </si>
  <si>
    <t>13865107</t>
  </si>
  <si>
    <t>15705107</t>
  </si>
  <si>
    <t>15801303</t>
  </si>
  <si>
    <t>15869518</t>
  </si>
  <si>
    <t>16243004</t>
  </si>
  <si>
    <t>16245001</t>
  </si>
  <si>
    <t>16761615</t>
  </si>
  <si>
    <t>16803621</t>
  </si>
  <si>
    <t>17033722</t>
  </si>
  <si>
    <t>17181000</t>
  </si>
  <si>
    <t>17529613</t>
  </si>
  <si>
    <t>17917909</t>
  </si>
  <si>
    <t>18164716</t>
  </si>
  <si>
    <t>18227018</t>
  </si>
  <si>
    <t>18295311</t>
  </si>
  <si>
    <t>19955911</t>
  </si>
  <si>
    <t>22093419</t>
  </si>
  <si>
    <t>22324608</t>
  </si>
  <si>
    <t>22549503</t>
  </si>
  <si>
    <t>23079210</t>
  </si>
  <si>
    <t>23152204</t>
  </si>
  <si>
    <t>23452517</t>
  </si>
  <si>
    <t>24787201</t>
  </si>
  <si>
    <t>24828220</t>
  </si>
  <si>
    <t>25033907</t>
  </si>
  <si>
    <t>25083116</t>
  </si>
  <si>
    <t>25178302</t>
  </si>
  <si>
    <t>26296001</t>
  </si>
  <si>
    <t>26690614</t>
  </si>
  <si>
    <t>27169620</t>
  </si>
  <si>
    <t>27171617</t>
  </si>
  <si>
    <t>27321521</t>
  </si>
  <si>
    <t>27582408</t>
  </si>
  <si>
    <t>27912419</t>
  </si>
  <si>
    <t>28063108</t>
  </si>
  <si>
    <t>28063209</t>
  </si>
  <si>
    <t>28064219</t>
  </si>
  <si>
    <t>28065206</t>
  </si>
  <si>
    <t>28089519</t>
  </si>
  <si>
    <t>28211116</t>
  </si>
  <si>
    <t>28385613</t>
  </si>
  <si>
    <t>29099600</t>
  </si>
  <si>
    <t>29118101</t>
  </si>
  <si>
    <t>29129018</t>
  </si>
  <si>
    <t>29404614</t>
  </si>
  <si>
    <t>29693909</t>
  </si>
  <si>
    <t>29745115</t>
  </si>
  <si>
    <t>30635619</t>
  </si>
  <si>
    <t>30834507</t>
  </si>
  <si>
    <t>31039813</t>
  </si>
  <si>
    <t>31054219</t>
  </si>
  <si>
    <t>31449718</t>
  </si>
  <si>
    <t>31449920</t>
  </si>
  <si>
    <t>32174218</t>
  </si>
  <si>
    <t>32180714</t>
  </si>
  <si>
    <t>32251509</t>
  </si>
  <si>
    <t>32440008</t>
  </si>
  <si>
    <t>32541208</t>
  </si>
  <si>
    <t>32719116</t>
  </si>
  <si>
    <t>32731300</t>
  </si>
  <si>
    <t>34145116</t>
  </si>
  <si>
    <t>34353507</t>
  </si>
  <si>
    <t>39436608</t>
  </si>
  <si>
    <t>39989113</t>
  </si>
  <si>
    <t>40167503</t>
  </si>
  <si>
    <t>40310608</t>
  </si>
  <si>
    <t>40528805</t>
  </si>
  <si>
    <t>40846407</t>
  </si>
  <si>
    <t>41336408</t>
  </si>
  <si>
    <t>41336509</t>
  </si>
  <si>
    <t>41408617</t>
  </si>
  <si>
    <t>41810612</t>
  </si>
  <si>
    <t>42154905</t>
  </si>
  <si>
    <t>42409420</t>
  </si>
  <si>
    <t>42543504</t>
  </si>
  <si>
    <t>42550000</t>
  </si>
  <si>
    <t>46141613</t>
  </si>
  <si>
    <t>46687016</t>
  </si>
  <si>
    <t>46911103</t>
  </si>
  <si>
    <t>47028605</t>
  </si>
  <si>
    <t>47364607</t>
  </si>
  <si>
    <t>47526112</t>
  </si>
  <si>
    <t>47599409</t>
  </si>
  <si>
    <t>47872806</t>
  </si>
  <si>
    <t>48735306</t>
  </si>
  <si>
    <t>48986814</t>
  </si>
  <si>
    <t>49014717</t>
  </si>
  <si>
    <t>49015401</t>
  </si>
  <si>
    <t>50109921</t>
  </si>
  <si>
    <t>50173917</t>
  </si>
  <si>
    <t>50942700</t>
  </si>
  <si>
    <t>52029310</t>
  </si>
  <si>
    <t>52080819</t>
  </si>
  <si>
    <t>52661305</t>
  </si>
  <si>
    <t>57171302</t>
  </si>
  <si>
    <t>58589516</t>
  </si>
  <si>
    <t>58685712</t>
  </si>
  <si>
    <t>58698020</t>
  </si>
  <si>
    <t>58732722</t>
  </si>
  <si>
    <t>58734921</t>
  </si>
  <si>
    <t>58779305</t>
  </si>
  <si>
    <t>59618121</t>
  </si>
  <si>
    <t>59814608</t>
  </si>
  <si>
    <t>60415312</t>
  </si>
  <si>
    <t>60661210</t>
  </si>
  <si>
    <t>60778914</t>
  </si>
  <si>
    <t>60834922</t>
  </si>
  <si>
    <t>61492800</t>
  </si>
  <si>
    <t>61520120</t>
  </si>
  <si>
    <t>61630116</t>
  </si>
  <si>
    <t>62402714</t>
  </si>
  <si>
    <t>63670418</t>
  </si>
  <si>
    <t>63681009</t>
  </si>
  <si>
    <t>63687909</t>
  </si>
  <si>
    <t>63714600</t>
  </si>
  <si>
    <t>65019811</t>
  </si>
  <si>
    <t>65426810</t>
  </si>
  <si>
    <t>65961016</t>
  </si>
  <si>
    <t>65962003</t>
  </si>
  <si>
    <t>66863300</t>
  </si>
  <si>
    <t>66864411</t>
  </si>
  <si>
    <t>66893705</t>
  </si>
  <si>
    <t>67037719</t>
  </si>
  <si>
    <t>67061908</t>
  </si>
  <si>
    <t>68285710</t>
  </si>
  <si>
    <t>68761002</t>
  </si>
  <si>
    <t>68763403</t>
  </si>
  <si>
    <t>68777001</t>
  </si>
  <si>
    <t>69486108</t>
  </si>
  <si>
    <t>70057417</t>
  </si>
  <si>
    <t>70982118</t>
  </si>
  <si>
    <t>71881317</t>
  </si>
  <si>
    <t>72252021</t>
  </si>
  <si>
    <t>72695921</t>
  </si>
  <si>
    <t>73073805</t>
  </si>
  <si>
    <t>73617312</t>
  </si>
  <si>
    <t>73655021</t>
  </si>
  <si>
    <t>74129404</t>
  </si>
  <si>
    <t>74131603</t>
  </si>
  <si>
    <t>74132714</t>
  </si>
  <si>
    <t>74186018</t>
  </si>
  <si>
    <t>74681909</t>
  </si>
  <si>
    <t>74896415</t>
  </si>
  <si>
    <t>75225820</t>
  </si>
  <si>
    <t>76121103</t>
  </si>
  <si>
    <t>76243003</t>
  </si>
  <si>
    <t>76243407</t>
  </si>
  <si>
    <t>76246414</t>
  </si>
  <si>
    <t>76494309</t>
  </si>
  <si>
    <t>76829021</t>
  </si>
  <si>
    <t>76831601</t>
  </si>
  <si>
    <t>76831904</t>
  </si>
  <si>
    <t>76832308</t>
  </si>
  <si>
    <t>76995406</t>
  </si>
  <si>
    <t>77000006</t>
  </si>
  <si>
    <t>77335806</t>
  </si>
  <si>
    <t>77640416</t>
  </si>
  <si>
    <t>77644107</t>
  </si>
  <si>
    <t>77762619</t>
  </si>
  <si>
    <t>77953721</t>
  </si>
  <si>
    <t>77954102</t>
  </si>
  <si>
    <t>77971010</t>
  </si>
  <si>
    <t>78037609</t>
  </si>
  <si>
    <t>78118614</t>
  </si>
  <si>
    <t>78231314</t>
  </si>
  <si>
    <t>78232402</t>
  </si>
  <si>
    <t>78232806</t>
  </si>
  <si>
    <t>78239807</t>
  </si>
  <si>
    <t>78257500</t>
  </si>
  <si>
    <t>78287804</t>
  </si>
  <si>
    <t>78331504</t>
  </si>
  <si>
    <t>78653605</t>
  </si>
  <si>
    <t>78655221</t>
  </si>
  <si>
    <t>78659821</t>
  </si>
  <si>
    <t>78661313</t>
  </si>
  <si>
    <t>78716109</t>
  </si>
  <si>
    <t>78925813</t>
  </si>
  <si>
    <t>78961401</t>
  </si>
  <si>
    <t>78969412</t>
  </si>
  <si>
    <t>78970119</t>
  </si>
  <si>
    <t>79072508</t>
  </si>
  <si>
    <t>79072912</t>
  </si>
  <si>
    <t>79243617</t>
  </si>
  <si>
    <t>79245412</t>
  </si>
  <si>
    <t>79246321</t>
  </si>
  <si>
    <t>79603909</t>
  </si>
  <si>
    <t>79605704</t>
  </si>
  <si>
    <t>79607219</t>
  </si>
  <si>
    <t>79677408</t>
  </si>
  <si>
    <t>79935816</t>
  </si>
  <si>
    <t>79940416</t>
  </si>
  <si>
    <t>80247909</t>
  </si>
  <si>
    <t>80248313</t>
  </si>
  <si>
    <t>80248919</t>
  </si>
  <si>
    <t>80252105</t>
  </si>
  <si>
    <t>80253721</t>
  </si>
  <si>
    <t>80347011</t>
  </si>
  <si>
    <t>80514204</t>
  </si>
  <si>
    <t>80517009</t>
  </si>
  <si>
    <t>80519814</t>
  </si>
  <si>
    <t>80534702</t>
  </si>
  <si>
    <t>80804913</t>
  </si>
  <si>
    <t>DivP</t>
  </si>
  <si>
    <t>División de personal</t>
  </si>
  <si>
    <t>SDvPer.</t>
  </si>
  <si>
    <t>Subdivisión de personal</t>
  </si>
  <si>
    <t>Nº pers.</t>
  </si>
  <si>
    <t>Número de personal</t>
  </si>
  <si>
    <t>Clase hecho temporal</t>
  </si>
  <si>
    <t>Fe.lóg.</t>
  </si>
  <si>
    <t>HorInic</t>
  </si>
  <si>
    <t>Nº vendedor</t>
  </si>
  <si>
    <t>Apellidos y nombre</t>
  </si>
  <si>
    <t>Código único</t>
  </si>
  <si>
    <t>06246800</t>
  </si>
  <si>
    <t>07128811</t>
  </si>
  <si>
    <t>00159912</t>
  </si>
  <si>
    <t>06029411</t>
  </si>
  <si>
    <t>07443103</t>
  </si>
  <si>
    <t>06743522</t>
  </si>
  <si>
    <t>07075002</t>
  </si>
  <si>
    <t>07189217</t>
  </si>
  <si>
    <t>Nombre y apellido</t>
  </si>
  <si>
    <t>rey</t>
  </si>
  <si>
    <t>Día
/Nº Vendedor</t>
  </si>
  <si>
    <t>AROCAS PASADAS ESTEFANIA</t>
  </si>
  <si>
    <t>VISO GILABERT QUERALT</t>
  </si>
  <si>
    <t>AYALA FERRERAS JOAN</t>
  </si>
  <si>
    <t>BAEZ TEJADO JOAN</t>
  </si>
  <si>
    <t>BASTARDES SOTO MARC</t>
  </si>
  <si>
    <t>ANGUERA VILAFRANCA JOSEP</t>
  </si>
  <si>
    <t>PASCUAL ALOY ESTHER</t>
  </si>
  <si>
    <t>VALLÉS GIRVENT LAURA</t>
  </si>
  <si>
    <t>RAYA GARCIA RAQUEL</t>
  </si>
  <si>
    <t>ANDREU CRUZ JOAN</t>
  </si>
  <si>
    <t>BARALDÉS COMAS MARIA ISABEL</t>
  </si>
  <si>
    <t>BERENGUERAS CULLERÉS ADRIÀ</t>
  </si>
  <si>
    <t>LÓPEZ DE PABLO GARCIA UCEDA GERARD</t>
  </si>
  <si>
    <t>ARNAU MORENO ELIOT</t>
  </si>
  <si>
    <t>RAYA GAVILAN JORDI</t>
  </si>
  <si>
    <t>ZAMBUDIO FIGULS LLUÍS</t>
  </si>
  <si>
    <t>BIDAULT CULLERÉS LAURA</t>
  </si>
  <si>
    <t>BIOSCA FONTANET JORDI</t>
  </si>
  <si>
    <t>ZAFRA FIGULS DOUNYA</t>
  </si>
  <si>
    <t>ALEU ICART JULIO</t>
  </si>
  <si>
    <t>BADIA TORNÉ ANDREU</t>
  </si>
  <si>
    <t>MORALES GESE RAMON</t>
  </si>
  <si>
    <t>BLANCO FONTANET DAVID-JESE</t>
  </si>
  <si>
    <t>ALVAREZ FERNÁNDEZ ARAN</t>
  </si>
  <si>
    <t>GARCIA ALMOGUERA GEMMA</t>
  </si>
  <si>
    <t>LIBORI FIGUERAS IVAN</t>
  </si>
  <si>
    <t>BIDAULT PUEYO DAVID</t>
  </si>
  <si>
    <t>BENITEZ JOSE XAVIER</t>
  </si>
  <si>
    <t>PASCUAL FLORES MARIO</t>
  </si>
  <si>
    <t>AYALA TORNÉ JESUS</t>
  </si>
  <si>
    <t>LISTAN FIGUERAS GEMMA</t>
  </si>
  <si>
    <t>RASERO GAVILAN SILVIA</t>
  </si>
  <si>
    <t>ARNALOT PUIG ALBERT</t>
  </si>
  <si>
    <t>MOLINER GARRIDO MARIA</t>
  </si>
  <si>
    <t>GALOBART GARCIA BERTA</t>
  </si>
  <si>
    <t>LÓPEZ GARRIGASSAIT BERTA</t>
  </si>
  <si>
    <t>SÁNCHEZ GÓMEZ MIREIA</t>
  </si>
  <si>
    <t>ALAVEDRA SUNYÉ GEMMA</t>
  </si>
  <si>
    <t>ALIGUÉ BONVEHÍ MARIA ISABEL</t>
  </si>
  <si>
    <t>MAS FRANCH TONI</t>
  </si>
  <si>
    <t>ALOY COMPTE ALEJANDRO</t>
  </si>
  <si>
    <t>ASENSIO VEGA JOAN MARTÍ</t>
  </si>
  <si>
    <t>BIDAULT PÉREZ INGRID</t>
  </si>
  <si>
    <t>ALOY CODINACHS OLIVER</t>
  </si>
  <si>
    <t>ALTIMIRAS ARMENTEROS SANDRA</t>
  </si>
  <si>
    <t>BELMONTE SÁNCHEZ JORDI</t>
  </si>
  <si>
    <t>BAJONA GARCIA MARC</t>
  </si>
  <si>
    <t>AGUILAR RODRIGUEZ JORDINA</t>
  </si>
  <si>
    <t>BARRIGA SOTO MARIA JOSÉ</t>
  </si>
  <si>
    <t>AVILA MASJUAN RAQUEL</t>
  </si>
  <si>
    <t>Galicia</t>
  </si>
  <si>
    <t>Vigo</t>
  </si>
  <si>
    <t>XJ0</t>
  </si>
  <si>
    <t>El objetivo es conseguir que a la derecha del numero de veces que ha fichado por dia (en "Hoja1", nos de un sumatorio del nº de horas trabajadas en esa jornada.</t>
  </si>
  <si>
    <t>Hay que tener en cuenta que las filas de la hoja "informe" serán variables, por tanto la formula ha de ser genérica (la columna de fechas siempre será la misma).</t>
  </si>
  <si>
    <t>No importa si hay que añadir Hojas con pasos intermedios.</t>
  </si>
  <si>
    <t>Lo imprescindible es el numero de horas en las jornadas con 4 fichajes, el resto no son necesarias (aunque estaría bien si se pudieran hacer tambien)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</si>
</sst>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##0;\-###0;0"/>
  </numFmts>
  <fonts count="2" x14ac:knownFonts="1">
    <font>
      <sz val="10"/>
      <name val="Arial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0" xfId="0"/>
    <xf numFmtId="165" fontId="0" fillId="2" borderId="1" xfId="0" applyNumberFormat="1" applyFill="1" applyBorder="1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0" fontId="1" fillId="3" borderId="0" xfId="0" applyFont="1" applyFill="1"/>
    <xf numFmtId="0" fontId="1" fillId="3" borderId="0" xfId="0" applyFont="1" applyFill="1" applyAlignment="1">
      <alignment horizontal="right" wrapText="1"/>
    </xf>
    <xf numFmtId="0" fontId="1" fillId="3" borderId="2" xfId="0" applyFont="1" applyFill="1" applyBorder="1" applyAlignment="1">
      <alignment horizontal="center"/>
    </xf>
    <xf numFmtId="0" fontId="1" fillId="4" borderId="0" xfId="0" applyFont="1" applyFill="1" applyAlignment="1">
      <alignment vertical="top"/>
    </xf>
    <xf numFmtId="0" fontId="1" fillId="5" borderId="0" xfId="0" applyFont="1" applyFill="1" applyAlignment="1">
      <alignment vertical="top"/>
    </xf>
    <xf numFmtId="0" fontId="1" fillId="6" borderId="0" xfId="0" applyFont="1" applyFill="1" applyAlignment="1">
      <alignment vertical="top"/>
    </xf>
    <xf numFmtId="0" fontId="1" fillId="7" borderId="0" xfId="0" applyFont="1" applyFill="1" applyAlignment="1">
      <alignment vertical="top"/>
    </xf>
  </cellXfs>
  <cellStyles count="1">
    <cellStyle name="Normal" xfId="0" builtinId="0"/>
  </cellStyles>
  <dxfs count="4"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5802"/>
  <sheetViews>
    <sheetView topLeftCell="A788" workbookViewId="0">
      <selection activeCell="C545" sqref="C545:C5802"/>
    </sheetView>
  </sheetViews>
  <sheetFormatPr baseColWidth="10" defaultColWidth="9.140625" defaultRowHeight="12.75" x14ac:dyDescent="0.2"/>
  <cols>
    <col min="1" max="1" width="6" bestFit="1" customWidth="1"/>
    <col min="2" max="2" width="22" bestFit="1" customWidth="1"/>
    <col min="3" max="3" width="9" bestFit="1" customWidth="1"/>
    <col min="4" max="4" width="13" bestFit="1" customWidth="1"/>
    <col min="5" max="5" width="10" bestFit="1" customWidth="1"/>
    <col min="6" max="6" width="40" bestFit="1" customWidth="1"/>
    <col min="7" max="7" width="22" bestFit="1" customWidth="1"/>
    <col min="8" max="9" width="13" bestFit="1" customWidth="1"/>
  </cols>
  <sheetData>
    <row r="1" spans="1:9" ht="25.5" x14ac:dyDescent="0.2">
      <c r="A1" s="1" t="s">
        <v>284</v>
      </c>
      <c r="B1" s="1" t="s">
        <v>285</v>
      </c>
      <c r="C1" s="1" t="s">
        <v>286</v>
      </c>
      <c r="D1" s="4" t="s">
        <v>287</v>
      </c>
      <c r="E1" s="1" t="s">
        <v>288</v>
      </c>
      <c r="F1" s="1" t="s">
        <v>289</v>
      </c>
      <c r="G1" s="1" t="s">
        <v>290</v>
      </c>
      <c r="H1" s="1" t="s">
        <v>291</v>
      </c>
      <c r="I1" s="1" t="s">
        <v>292</v>
      </c>
    </row>
    <row r="2" spans="1:9" hidden="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e">
        <f>_xlfn.XLOOKUP(E2,'Listado personal'!$C$2:$C$51,'Listado personal'!$B$2:$B$51)</f>
        <v>#N/A</v>
      </c>
      <c r="G2" t="s">
        <v>5</v>
      </c>
      <c r="H2" s="2">
        <v>44792</v>
      </c>
      <c r="I2" s="3">
        <v>0.37574074074073999</v>
      </c>
    </row>
    <row r="3" spans="1:9" hidden="1" x14ac:dyDescent="0.2">
      <c r="A3" t="s">
        <v>0</v>
      </c>
      <c r="B3" t="s">
        <v>1</v>
      </c>
      <c r="C3" t="s">
        <v>2</v>
      </c>
      <c r="D3" t="s">
        <v>3</v>
      </c>
      <c r="E3" t="s">
        <v>4</v>
      </c>
      <c r="F3" t="e">
        <f>_xlfn.XLOOKUP(E3,'Listado personal'!$C$2:$C$51,'Listado personal'!$B$2:$B$51)</f>
        <v>#N/A</v>
      </c>
      <c r="G3" t="s">
        <v>5</v>
      </c>
      <c r="H3" s="2">
        <v>44792</v>
      </c>
      <c r="I3" s="3">
        <v>0.37597222222221999</v>
      </c>
    </row>
    <row r="4" spans="1:9" hidden="1" x14ac:dyDescent="0.2">
      <c r="A4" t="s">
        <v>0</v>
      </c>
      <c r="B4" t="s">
        <v>1</v>
      </c>
      <c r="C4" t="s">
        <v>2</v>
      </c>
      <c r="D4" t="s">
        <v>3</v>
      </c>
      <c r="E4" t="s">
        <v>4</v>
      </c>
      <c r="F4" t="e">
        <f>_xlfn.XLOOKUP(E4,'Listado personal'!$C$2:$C$51,'Listado personal'!$B$2:$B$51)</f>
        <v>#N/A</v>
      </c>
      <c r="G4" t="s">
        <v>5</v>
      </c>
      <c r="H4" s="2">
        <v>44792</v>
      </c>
      <c r="I4" s="3">
        <v>0.37637731481481002</v>
      </c>
    </row>
    <row r="5" spans="1:9" hidden="1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e">
        <f>_xlfn.XLOOKUP(E5,'Listado personal'!$C$2:$C$51,'Listado personal'!$B$2:$B$51)</f>
        <v>#N/A</v>
      </c>
      <c r="G5" t="s">
        <v>5</v>
      </c>
      <c r="H5" s="2">
        <v>44792</v>
      </c>
      <c r="I5" s="3">
        <v>0.59256944444444004</v>
      </c>
    </row>
    <row r="6" spans="1:9" hidden="1" x14ac:dyDescent="0.2">
      <c r="A6" t="s">
        <v>0</v>
      </c>
      <c r="B6" t="s">
        <v>1</v>
      </c>
      <c r="C6" t="s">
        <v>2</v>
      </c>
      <c r="D6" t="s">
        <v>3</v>
      </c>
      <c r="E6" t="s">
        <v>4</v>
      </c>
      <c r="F6" t="e">
        <f>_xlfn.XLOOKUP(E6,'Listado personal'!$C$2:$C$51,'Listado personal'!$B$2:$B$51)</f>
        <v>#N/A</v>
      </c>
      <c r="G6" t="s">
        <v>5</v>
      </c>
      <c r="H6" s="2">
        <v>44792</v>
      </c>
      <c r="I6" s="3">
        <v>0.70461805555556001</v>
      </c>
    </row>
    <row r="7" spans="1:9" hidden="1" x14ac:dyDescent="0.2">
      <c r="A7" t="s">
        <v>0</v>
      </c>
      <c r="B7" t="s">
        <v>1</v>
      </c>
      <c r="C7" t="s">
        <v>2</v>
      </c>
      <c r="D7" t="s">
        <v>3</v>
      </c>
      <c r="E7" t="s">
        <v>4</v>
      </c>
      <c r="F7" t="e">
        <f>_xlfn.XLOOKUP(E7,'Listado personal'!$C$2:$C$51,'Listado personal'!$B$2:$B$51)</f>
        <v>#N/A</v>
      </c>
      <c r="G7" t="s">
        <v>5</v>
      </c>
      <c r="H7" s="2">
        <v>44792</v>
      </c>
      <c r="I7" s="3">
        <v>0.83803240740741003</v>
      </c>
    </row>
    <row r="8" spans="1:9" hidden="1" x14ac:dyDescent="0.2">
      <c r="A8" t="s">
        <v>0</v>
      </c>
      <c r="B8" t="s">
        <v>1</v>
      </c>
      <c r="C8" t="s">
        <v>2</v>
      </c>
      <c r="D8" t="s">
        <v>3</v>
      </c>
      <c r="E8" t="s">
        <v>4</v>
      </c>
      <c r="F8" t="e">
        <f>_xlfn.XLOOKUP(E8,'Listado personal'!$C$2:$C$51,'Listado personal'!$B$2:$B$51)</f>
        <v>#N/A</v>
      </c>
      <c r="G8" t="s">
        <v>5</v>
      </c>
      <c r="H8" s="2">
        <v>44795</v>
      </c>
      <c r="I8" s="3">
        <v>0.37684027777778001</v>
      </c>
    </row>
    <row r="9" spans="1:9" hidden="1" x14ac:dyDescent="0.2">
      <c r="A9" t="s">
        <v>0</v>
      </c>
      <c r="B9" t="s">
        <v>1</v>
      </c>
      <c r="C9" t="s">
        <v>2</v>
      </c>
      <c r="D9" t="s">
        <v>3</v>
      </c>
      <c r="E9" t="s">
        <v>4</v>
      </c>
      <c r="F9" t="e">
        <f>_xlfn.XLOOKUP(E9,'Listado personal'!$C$2:$C$51,'Listado personal'!$B$2:$B$51)</f>
        <v>#N/A</v>
      </c>
      <c r="G9" t="s">
        <v>5</v>
      </c>
      <c r="H9" s="2">
        <v>44795</v>
      </c>
      <c r="I9" s="3">
        <v>0.58662037037036996</v>
      </c>
    </row>
    <row r="10" spans="1:9" hidden="1" x14ac:dyDescent="0.2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e">
        <f>_xlfn.XLOOKUP(E10,'Listado personal'!$C$2:$C$51,'Listado personal'!$B$2:$B$51)</f>
        <v>#N/A</v>
      </c>
      <c r="G10" t="s">
        <v>5</v>
      </c>
      <c r="H10" s="2">
        <v>44795</v>
      </c>
      <c r="I10" s="3">
        <v>0.70302083333332999</v>
      </c>
    </row>
    <row r="11" spans="1:9" hidden="1" x14ac:dyDescent="0.2">
      <c r="A11" t="s">
        <v>0</v>
      </c>
      <c r="B11" t="s">
        <v>1</v>
      </c>
      <c r="C11" t="s">
        <v>2</v>
      </c>
      <c r="D11" t="s">
        <v>3</v>
      </c>
      <c r="E11" t="s">
        <v>6</v>
      </c>
      <c r="F11" t="e">
        <f>_xlfn.XLOOKUP(E11,'Listado personal'!$C$2:$C$51,'Listado personal'!$B$2:$B$51)</f>
        <v>#N/A</v>
      </c>
      <c r="G11" t="s">
        <v>7</v>
      </c>
      <c r="H11" s="2"/>
      <c r="I11" s="3">
        <v>0</v>
      </c>
    </row>
    <row r="12" spans="1:9" hidden="1" x14ac:dyDescent="0.2">
      <c r="A12" t="s">
        <v>0</v>
      </c>
      <c r="B12" t="s">
        <v>1</v>
      </c>
      <c r="C12" t="s">
        <v>2</v>
      </c>
      <c r="D12" t="s">
        <v>3</v>
      </c>
      <c r="E12" t="s">
        <v>8</v>
      </c>
      <c r="F12" t="e">
        <f>_xlfn.XLOOKUP(E12,'Listado personal'!$C$2:$C$51,'Listado personal'!$B$2:$B$51)</f>
        <v>#N/A</v>
      </c>
      <c r="G12" t="s">
        <v>7</v>
      </c>
      <c r="H12" s="2"/>
      <c r="I12" s="3">
        <v>0</v>
      </c>
    </row>
    <row r="13" spans="1:9" hidden="1" x14ac:dyDescent="0.2">
      <c r="A13" t="s">
        <v>0</v>
      </c>
      <c r="B13" t="s">
        <v>1</v>
      </c>
      <c r="C13" t="s">
        <v>2</v>
      </c>
      <c r="D13" t="s">
        <v>3</v>
      </c>
      <c r="E13" t="s">
        <v>9</v>
      </c>
      <c r="F13" t="e">
        <f>_xlfn.XLOOKUP(E13,'Listado personal'!$C$2:$C$51,'Listado personal'!$B$2:$B$51)</f>
        <v>#N/A</v>
      </c>
      <c r="G13" t="s">
        <v>7</v>
      </c>
      <c r="H13" s="2"/>
      <c r="I13" s="3">
        <v>0</v>
      </c>
    </row>
    <row r="14" spans="1:9" hidden="1" x14ac:dyDescent="0.2">
      <c r="A14" t="s">
        <v>0</v>
      </c>
      <c r="B14" t="s">
        <v>1</v>
      </c>
      <c r="C14" t="s">
        <v>2</v>
      </c>
      <c r="D14" t="s">
        <v>3</v>
      </c>
      <c r="E14" t="s">
        <v>10</v>
      </c>
      <c r="F14" t="e">
        <f>_xlfn.XLOOKUP(E14,'Listado personal'!$C$2:$C$51,'Listado personal'!$B$2:$B$51)</f>
        <v>#N/A</v>
      </c>
      <c r="G14" t="s">
        <v>7</v>
      </c>
      <c r="H14" s="2"/>
      <c r="I14" s="3">
        <v>0</v>
      </c>
    </row>
    <row r="15" spans="1:9" hidden="1" x14ac:dyDescent="0.2">
      <c r="A15" t="s">
        <v>0</v>
      </c>
      <c r="B15" t="s">
        <v>1</v>
      </c>
      <c r="C15" t="s">
        <v>2</v>
      </c>
      <c r="D15" t="s">
        <v>3</v>
      </c>
      <c r="E15" t="s">
        <v>11</v>
      </c>
      <c r="F15" t="e">
        <f>_xlfn.XLOOKUP(E15,'Listado personal'!$C$2:$C$51,'Listado personal'!$B$2:$B$51)</f>
        <v>#N/A</v>
      </c>
      <c r="G15" t="s">
        <v>7</v>
      </c>
      <c r="H15" s="2"/>
      <c r="I15" s="3">
        <v>0</v>
      </c>
    </row>
    <row r="16" spans="1:9" hidden="1" x14ac:dyDescent="0.2">
      <c r="A16" t="s">
        <v>0</v>
      </c>
      <c r="B16" t="s">
        <v>1</v>
      </c>
      <c r="C16" t="s">
        <v>2</v>
      </c>
      <c r="D16" t="s">
        <v>3</v>
      </c>
      <c r="E16" t="s">
        <v>12</v>
      </c>
      <c r="F16" t="e">
        <f>_xlfn.XLOOKUP(E16,'Listado personal'!$C$2:$C$51,'Listado personal'!$B$2:$B$51)</f>
        <v>#N/A</v>
      </c>
      <c r="G16" t="s">
        <v>7</v>
      </c>
      <c r="H16" s="2"/>
      <c r="I16" s="3">
        <v>0</v>
      </c>
    </row>
    <row r="17" spans="1:9" hidden="1" x14ac:dyDescent="0.2">
      <c r="A17" t="s">
        <v>0</v>
      </c>
      <c r="B17" t="s">
        <v>1</v>
      </c>
      <c r="C17" t="s">
        <v>2</v>
      </c>
      <c r="D17" t="s">
        <v>3</v>
      </c>
      <c r="E17" t="s">
        <v>13</v>
      </c>
      <c r="F17" t="e">
        <f>_xlfn.XLOOKUP(E17,'Listado personal'!$C$2:$C$51,'Listado personal'!$B$2:$B$51)</f>
        <v>#N/A</v>
      </c>
      <c r="G17" t="s">
        <v>7</v>
      </c>
      <c r="H17" s="2"/>
      <c r="I17" s="3">
        <v>0</v>
      </c>
    </row>
    <row r="18" spans="1:9" hidden="1" x14ac:dyDescent="0.2">
      <c r="A18" t="s">
        <v>0</v>
      </c>
      <c r="B18" t="s">
        <v>1</v>
      </c>
      <c r="C18" t="s">
        <v>2</v>
      </c>
      <c r="D18" t="s">
        <v>3</v>
      </c>
      <c r="E18" t="s">
        <v>14</v>
      </c>
      <c r="F18" t="e">
        <f>_xlfn.XLOOKUP(E18,'Listado personal'!$C$2:$C$51,'Listado personal'!$B$2:$B$51)</f>
        <v>#N/A</v>
      </c>
      <c r="G18" t="s">
        <v>5</v>
      </c>
      <c r="H18" s="2">
        <v>44774</v>
      </c>
      <c r="I18" s="3">
        <v>0.37541666666667001</v>
      </c>
    </row>
    <row r="19" spans="1:9" hidden="1" x14ac:dyDescent="0.2">
      <c r="A19" t="s">
        <v>0</v>
      </c>
      <c r="B19" t="s">
        <v>1</v>
      </c>
      <c r="C19" t="s">
        <v>2</v>
      </c>
      <c r="D19" t="s">
        <v>3</v>
      </c>
      <c r="E19" t="s">
        <v>14</v>
      </c>
      <c r="F19" t="e">
        <f>_xlfn.XLOOKUP(E19,'Listado personal'!$C$2:$C$51,'Listado personal'!$B$2:$B$51)</f>
        <v>#N/A</v>
      </c>
      <c r="G19" t="s">
        <v>5</v>
      </c>
      <c r="H19" s="2">
        <v>44774</v>
      </c>
      <c r="I19" s="3">
        <v>0.58363425925926005</v>
      </c>
    </row>
    <row r="20" spans="1:9" hidden="1" x14ac:dyDescent="0.2">
      <c r="A20" t="s">
        <v>0</v>
      </c>
      <c r="B20" t="s">
        <v>1</v>
      </c>
      <c r="C20" t="s">
        <v>2</v>
      </c>
      <c r="D20" t="s">
        <v>3</v>
      </c>
      <c r="E20" t="s">
        <v>14</v>
      </c>
      <c r="F20" t="e">
        <f>_xlfn.XLOOKUP(E20,'Listado personal'!$C$2:$C$51,'Listado personal'!$B$2:$B$51)</f>
        <v>#N/A</v>
      </c>
      <c r="G20" t="s">
        <v>5</v>
      </c>
      <c r="H20" s="2">
        <v>44774</v>
      </c>
      <c r="I20" s="3">
        <v>0.70888888888889001</v>
      </c>
    </row>
    <row r="21" spans="1:9" hidden="1" x14ac:dyDescent="0.2">
      <c r="A21" t="s">
        <v>0</v>
      </c>
      <c r="B21" t="s">
        <v>1</v>
      </c>
      <c r="C21" t="s">
        <v>2</v>
      </c>
      <c r="D21" t="s">
        <v>3</v>
      </c>
      <c r="E21" t="s">
        <v>14</v>
      </c>
      <c r="F21" t="e">
        <f>_xlfn.XLOOKUP(E21,'Listado personal'!$C$2:$C$51,'Listado personal'!$B$2:$B$51)</f>
        <v>#N/A</v>
      </c>
      <c r="G21" t="s">
        <v>5</v>
      </c>
      <c r="H21" s="2">
        <v>44774</v>
      </c>
      <c r="I21" s="3">
        <v>0.83361111111110997</v>
      </c>
    </row>
    <row r="22" spans="1:9" hidden="1" x14ac:dyDescent="0.2">
      <c r="A22" t="s">
        <v>0</v>
      </c>
      <c r="B22" t="s">
        <v>1</v>
      </c>
      <c r="C22" t="s">
        <v>2</v>
      </c>
      <c r="D22" t="s">
        <v>3</v>
      </c>
      <c r="E22" t="s">
        <v>14</v>
      </c>
      <c r="F22" t="e">
        <f>_xlfn.XLOOKUP(E22,'Listado personal'!$C$2:$C$51,'Listado personal'!$B$2:$B$51)</f>
        <v>#N/A</v>
      </c>
      <c r="G22" t="s">
        <v>5</v>
      </c>
      <c r="H22" s="2">
        <v>44775</v>
      </c>
      <c r="I22" s="3">
        <v>0.37528935185184997</v>
      </c>
    </row>
    <row r="23" spans="1:9" hidden="1" x14ac:dyDescent="0.2">
      <c r="A23" t="s">
        <v>0</v>
      </c>
      <c r="B23" t="s">
        <v>1</v>
      </c>
      <c r="C23" t="s">
        <v>2</v>
      </c>
      <c r="D23" t="s">
        <v>3</v>
      </c>
      <c r="E23" t="s">
        <v>14</v>
      </c>
      <c r="F23" t="e">
        <f>_xlfn.XLOOKUP(E23,'Listado personal'!$C$2:$C$51,'Listado personal'!$B$2:$B$51)</f>
        <v>#N/A</v>
      </c>
      <c r="G23" t="s">
        <v>5</v>
      </c>
      <c r="H23" s="2">
        <v>44775</v>
      </c>
      <c r="I23" s="3">
        <v>0.58701388888888995</v>
      </c>
    </row>
    <row r="24" spans="1:9" hidden="1" x14ac:dyDescent="0.2">
      <c r="A24" t="s">
        <v>0</v>
      </c>
      <c r="B24" t="s">
        <v>1</v>
      </c>
      <c r="C24" t="s">
        <v>2</v>
      </c>
      <c r="D24" t="s">
        <v>3</v>
      </c>
      <c r="E24" t="s">
        <v>14</v>
      </c>
      <c r="F24" t="e">
        <f>_xlfn.XLOOKUP(E24,'Listado personal'!$C$2:$C$51,'Listado personal'!$B$2:$B$51)</f>
        <v>#N/A</v>
      </c>
      <c r="G24" t="s">
        <v>5</v>
      </c>
      <c r="H24" s="2">
        <v>44775</v>
      </c>
      <c r="I24" s="3">
        <v>0.70861111111110997</v>
      </c>
    </row>
    <row r="25" spans="1:9" hidden="1" x14ac:dyDescent="0.2">
      <c r="A25" t="s">
        <v>0</v>
      </c>
      <c r="B25" t="s">
        <v>1</v>
      </c>
      <c r="C25" t="s">
        <v>2</v>
      </c>
      <c r="D25" t="s">
        <v>3</v>
      </c>
      <c r="E25" t="s">
        <v>14</v>
      </c>
      <c r="F25" t="e">
        <f>_xlfn.XLOOKUP(E25,'Listado personal'!$C$2:$C$51,'Listado personal'!$B$2:$B$51)</f>
        <v>#N/A</v>
      </c>
      <c r="G25" t="s">
        <v>5</v>
      </c>
      <c r="H25" s="2">
        <v>44775</v>
      </c>
      <c r="I25" s="3">
        <v>0.83489583333332995</v>
      </c>
    </row>
    <row r="26" spans="1:9" hidden="1" x14ac:dyDescent="0.2">
      <c r="A26" t="s">
        <v>0</v>
      </c>
      <c r="B26" t="s">
        <v>1</v>
      </c>
      <c r="C26" t="s">
        <v>2</v>
      </c>
      <c r="D26" t="s">
        <v>3</v>
      </c>
      <c r="E26" t="s">
        <v>14</v>
      </c>
      <c r="F26" t="e">
        <f>_xlfn.XLOOKUP(E26,'Listado personal'!$C$2:$C$51,'Listado personal'!$B$2:$B$51)</f>
        <v>#N/A</v>
      </c>
      <c r="G26" t="s">
        <v>5</v>
      </c>
      <c r="H26" s="2">
        <v>44776</v>
      </c>
      <c r="I26" s="3">
        <v>0.37525462962963002</v>
      </c>
    </row>
    <row r="27" spans="1:9" hidden="1" x14ac:dyDescent="0.2">
      <c r="A27" t="s">
        <v>0</v>
      </c>
      <c r="B27" t="s">
        <v>1</v>
      </c>
      <c r="C27" t="s">
        <v>2</v>
      </c>
      <c r="D27" t="s">
        <v>3</v>
      </c>
      <c r="E27" t="s">
        <v>14</v>
      </c>
      <c r="F27" t="e">
        <f>_xlfn.XLOOKUP(E27,'Listado personal'!$C$2:$C$51,'Listado personal'!$B$2:$B$51)</f>
        <v>#N/A</v>
      </c>
      <c r="G27" t="s">
        <v>5</v>
      </c>
      <c r="H27" s="2">
        <v>44776</v>
      </c>
      <c r="I27" s="3">
        <v>0.58412037037037001</v>
      </c>
    </row>
    <row r="28" spans="1:9" hidden="1" x14ac:dyDescent="0.2">
      <c r="A28" t="s">
        <v>0</v>
      </c>
      <c r="B28" t="s">
        <v>1</v>
      </c>
      <c r="C28" t="s">
        <v>2</v>
      </c>
      <c r="D28" t="s">
        <v>3</v>
      </c>
      <c r="E28" t="s">
        <v>14</v>
      </c>
      <c r="F28" t="e">
        <f>_xlfn.XLOOKUP(E28,'Listado personal'!$C$2:$C$51,'Listado personal'!$B$2:$B$51)</f>
        <v>#N/A</v>
      </c>
      <c r="G28" t="s">
        <v>5</v>
      </c>
      <c r="H28" s="2">
        <v>44776</v>
      </c>
      <c r="I28" s="3">
        <v>0.70858796296296001</v>
      </c>
    </row>
    <row r="29" spans="1:9" hidden="1" x14ac:dyDescent="0.2">
      <c r="A29" t="s">
        <v>0</v>
      </c>
      <c r="B29" t="s">
        <v>1</v>
      </c>
      <c r="C29" t="s">
        <v>2</v>
      </c>
      <c r="D29" t="s">
        <v>3</v>
      </c>
      <c r="E29" t="s">
        <v>14</v>
      </c>
      <c r="F29" t="e">
        <f>_xlfn.XLOOKUP(E29,'Listado personal'!$C$2:$C$51,'Listado personal'!$B$2:$B$51)</f>
        <v>#N/A</v>
      </c>
      <c r="G29" t="s">
        <v>5</v>
      </c>
      <c r="H29" s="2">
        <v>44776</v>
      </c>
      <c r="I29" s="3">
        <v>0.83363425925926005</v>
      </c>
    </row>
    <row r="30" spans="1:9" hidden="1" x14ac:dyDescent="0.2">
      <c r="A30" t="s">
        <v>0</v>
      </c>
      <c r="B30" t="s">
        <v>1</v>
      </c>
      <c r="C30" t="s">
        <v>2</v>
      </c>
      <c r="D30" t="s">
        <v>3</v>
      </c>
      <c r="E30" t="s">
        <v>14</v>
      </c>
      <c r="F30" t="e">
        <f>_xlfn.XLOOKUP(E30,'Listado personal'!$C$2:$C$51,'Listado personal'!$B$2:$B$51)</f>
        <v>#N/A</v>
      </c>
      <c r="G30" t="s">
        <v>5</v>
      </c>
      <c r="H30" s="2">
        <v>44777</v>
      </c>
      <c r="I30" s="3">
        <v>0.86407407407407</v>
      </c>
    </row>
    <row r="31" spans="1:9" hidden="1" x14ac:dyDescent="0.2">
      <c r="A31" t="s">
        <v>0</v>
      </c>
      <c r="B31" t="s">
        <v>1</v>
      </c>
      <c r="C31" t="s">
        <v>2</v>
      </c>
      <c r="D31" t="s">
        <v>3</v>
      </c>
      <c r="E31" t="s">
        <v>14</v>
      </c>
      <c r="F31" t="e">
        <f>_xlfn.XLOOKUP(E31,'Listado personal'!$C$2:$C$51,'Listado personal'!$B$2:$B$51)</f>
        <v>#N/A</v>
      </c>
      <c r="G31" t="s">
        <v>5</v>
      </c>
      <c r="H31" s="2">
        <v>44777</v>
      </c>
      <c r="I31" s="3">
        <v>0.70895833333333003</v>
      </c>
    </row>
    <row r="32" spans="1:9" hidden="1" x14ac:dyDescent="0.2">
      <c r="A32" t="s">
        <v>0</v>
      </c>
      <c r="B32" t="s">
        <v>1</v>
      </c>
      <c r="C32" t="s">
        <v>2</v>
      </c>
      <c r="D32" t="s">
        <v>3</v>
      </c>
      <c r="E32" t="s">
        <v>14</v>
      </c>
      <c r="F32" t="e">
        <f>_xlfn.XLOOKUP(E32,'Listado personal'!$C$2:$C$51,'Listado personal'!$B$2:$B$51)</f>
        <v>#N/A</v>
      </c>
      <c r="G32" t="s">
        <v>5</v>
      </c>
      <c r="H32" s="2">
        <v>44777</v>
      </c>
      <c r="I32" s="3">
        <v>0.59121527777778005</v>
      </c>
    </row>
    <row r="33" spans="1:9" hidden="1" x14ac:dyDescent="0.2">
      <c r="A33" t="s">
        <v>0</v>
      </c>
      <c r="B33" t="s">
        <v>1</v>
      </c>
      <c r="C33" t="s">
        <v>2</v>
      </c>
      <c r="D33" t="s">
        <v>3</v>
      </c>
      <c r="E33" t="s">
        <v>14</v>
      </c>
      <c r="F33" t="e">
        <f>_xlfn.XLOOKUP(E33,'Listado personal'!$C$2:$C$51,'Listado personal'!$B$2:$B$51)</f>
        <v>#N/A</v>
      </c>
      <c r="G33" t="s">
        <v>5</v>
      </c>
      <c r="H33" s="2">
        <v>44777</v>
      </c>
      <c r="I33" s="3">
        <v>0.58379629629630003</v>
      </c>
    </row>
    <row r="34" spans="1:9" hidden="1" x14ac:dyDescent="0.2">
      <c r="A34" t="s">
        <v>0</v>
      </c>
      <c r="B34" t="s">
        <v>1</v>
      </c>
      <c r="C34" t="s">
        <v>2</v>
      </c>
      <c r="D34" t="s">
        <v>3</v>
      </c>
      <c r="E34" t="s">
        <v>14</v>
      </c>
      <c r="F34" t="e">
        <f>_xlfn.XLOOKUP(E34,'Listado personal'!$C$2:$C$51,'Listado personal'!$B$2:$B$51)</f>
        <v>#N/A</v>
      </c>
      <c r="G34" t="s">
        <v>5</v>
      </c>
      <c r="H34" s="2">
        <v>44777</v>
      </c>
      <c r="I34" s="3">
        <v>0.58368055555555998</v>
      </c>
    </row>
    <row r="35" spans="1:9" hidden="1" x14ac:dyDescent="0.2">
      <c r="A35" t="s">
        <v>0</v>
      </c>
      <c r="B35" t="s">
        <v>1</v>
      </c>
      <c r="C35" t="s">
        <v>2</v>
      </c>
      <c r="D35" t="s">
        <v>3</v>
      </c>
      <c r="E35" t="s">
        <v>14</v>
      </c>
      <c r="F35" t="e">
        <f>_xlfn.XLOOKUP(E35,'Listado personal'!$C$2:$C$51,'Listado personal'!$B$2:$B$51)</f>
        <v>#N/A</v>
      </c>
      <c r="G35" t="s">
        <v>5</v>
      </c>
      <c r="H35" s="2">
        <v>44777</v>
      </c>
      <c r="I35" s="3">
        <v>0.37546296296296</v>
      </c>
    </row>
    <row r="36" spans="1:9" hidden="1" x14ac:dyDescent="0.2">
      <c r="A36" t="s">
        <v>0</v>
      </c>
      <c r="B36" t="s">
        <v>1</v>
      </c>
      <c r="C36" t="s">
        <v>2</v>
      </c>
      <c r="D36" t="s">
        <v>3</v>
      </c>
      <c r="E36" t="s">
        <v>14</v>
      </c>
      <c r="F36" t="e">
        <f>_xlfn.XLOOKUP(E36,'Listado personal'!$C$2:$C$51,'Listado personal'!$B$2:$B$51)</f>
        <v>#N/A</v>
      </c>
      <c r="G36" t="s">
        <v>5</v>
      </c>
      <c r="H36" s="2">
        <v>44778</v>
      </c>
      <c r="I36" s="3">
        <v>0.37525462962963002</v>
      </c>
    </row>
    <row r="37" spans="1:9" hidden="1" x14ac:dyDescent="0.2">
      <c r="A37" t="s">
        <v>0</v>
      </c>
      <c r="B37" t="s">
        <v>1</v>
      </c>
      <c r="C37" t="s">
        <v>2</v>
      </c>
      <c r="D37" t="s">
        <v>3</v>
      </c>
      <c r="E37" t="s">
        <v>14</v>
      </c>
      <c r="F37" t="e">
        <f>_xlfn.XLOOKUP(E37,'Listado personal'!$C$2:$C$51,'Listado personal'!$B$2:$B$51)</f>
        <v>#N/A</v>
      </c>
      <c r="G37" t="s">
        <v>5</v>
      </c>
      <c r="H37" s="2">
        <v>44778</v>
      </c>
      <c r="I37" s="3">
        <v>0.58377314814814996</v>
      </c>
    </row>
    <row r="38" spans="1:9" hidden="1" x14ac:dyDescent="0.2">
      <c r="A38" t="s">
        <v>0</v>
      </c>
      <c r="B38" t="s">
        <v>1</v>
      </c>
      <c r="C38" t="s">
        <v>2</v>
      </c>
      <c r="D38" t="s">
        <v>3</v>
      </c>
      <c r="E38" t="s">
        <v>14</v>
      </c>
      <c r="F38" t="e">
        <f>_xlfn.XLOOKUP(E38,'Listado personal'!$C$2:$C$51,'Listado personal'!$B$2:$B$51)</f>
        <v>#N/A</v>
      </c>
      <c r="G38" t="s">
        <v>5</v>
      </c>
      <c r="H38" s="2">
        <v>44778</v>
      </c>
      <c r="I38" s="3">
        <v>0.58442129629630002</v>
      </c>
    </row>
    <row r="39" spans="1:9" hidden="1" x14ac:dyDescent="0.2">
      <c r="A39" t="s">
        <v>0</v>
      </c>
      <c r="B39" t="s">
        <v>1</v>
      </c>
      <c r="C39" t="s">
        <v>2</v>
      </c>
      <c r="D39" t="s">
        <v>3</v>
      </c>
      <c r="E39" t="s">
        <v>14</v>
      </c>
      <c r="F39" t="e">
        <f>_xlfn.XLOOKUP(E39,'Listado personal'!$C$2:$C$51,'Listado personal'!$B$2:$B$51)</f>
        <v>#N/A</v>
      </c>
      <c r="G39" t="s">
        <v>5</v>
      </c>
      <c r="H39" s="2">
        <v>44778</v>
      </c>
      <c r="I39" s="3">
        <v>0.58459490740741005</v>
      </c>
    </row>
    <row r="40" spans="1:9" hidden="1" x14ac:dyDescent="0.2">
      <c r="A40" t="s">
        <v>0</v>
      </c>
      <c r="B40" t="s">
        <v>1</v>
      </c>
      <c r="C40" t="s">
        <v>2</v>
      </c>
      <c r="D40" t="s">
        <v>3</v>
      </c>
      <c r="E40" t="s">
        <v>14</v>
      </c>
      <c r="F40" t="e">
        <f>_xlfn.XLOOKUP(E40,'Listado personal'!$C$2:$C$51,'Listado personal'!$B$2:$B$51)</f>
        <v>#N/A</v>
      </c>
      <c r="G40" t="s">
        <v>5</v>
      </c>
      <c r="H40" s="2">
        <v>44778</v>
      </c>
      <c r="I40" s="3">
        <v>0.70885416666667</v>
      </c>
    </row>
    <row r="41" spans="1:9" hidden="1" x14ac:dyDescent="0.2">
      <c r="A41" t="s">
        <v>0</v>
      </c>
      <c r="B41" t="s">
        <v>1</v>
      </c>
      <c r="C41" t="s">
        <v>2</v>
      </c>
      <c r="D41" t="s">
        <v>3</v>
      </c>
      <c r="E41" t="s">
        <v>14</v>
      </c>
      <c r="F41" t="e">
        <f>_xlfn.XLOOKUP(E41,'Listado personal'!$C$2:$C$51,'Listado personal'!$B$2:$B$51)</f>
        <v>#N/A</v>
      </c>
      <c r="G41" t="s">
        <v>5</v>
      </c>
      <c r="H41" s="2">
        <v>44778</v>
      </c>
      <c r="I41" s="3">
        <v>0.83363425925926005</v>
      </c>
    </row>
    <row r="42" spans="1:9" hidden="1" x14ac:dyDescent="0.2">
      <c r="A42" t="s">
        <v>0</v>
      </c>
      <c r="B42" t="s">
        <v>1</v>
      </c>
      <c r="C42" t="s">
        <v>2</v>
      </c>
      <c r="D42" t="s">
        <v>3</v>
      </c>
      <c r="E42" t="s">
        <v>14</v>
      </c>
      <c r="F42" t="e">
        <f>_xlfn.XLOOKUP(E42,'Listado personal'!$C$2:$C$51,'Listado personal'!$B$2:$B$51)</f>
        <v>#N/A</v>
      </c>
      <c r="G42" t="s">
        <v>5</v>
      </c>
      <c r="H42" s="2">
        <v>44781</v>
      </c>
      <c r="I42" s="3">
        <v>0.37555555555555997</v>
      </c>
    </row>
    <row r="43" spans="1:9" hidden="1" x14ac:dyDescent="0.2">
      <c r="A43" t="s">
        <v>0</v>
      </c>
      <c r="B43" t="s">
        <v>1</v>
      </c>
      <c r="C43" t="s">
        <v>2</v>
      </c>
      <c r="D43" t="s">
        <v>3</v>
      </c>
      <c r="E43" t="s">
        <v>14</v>
      </c>
      <c r="F43" t="e">
        <f>_xlfn.XLOOKUP(E43,'Listado personal'!$C$2:$C$51,'Listado personal'!$B$2:$B$51)</f>
        <v>#N/A</v>
      </c>
      <c r="G43" t="s">
        <v>5</v>
      </c>
      <c r="H43" s="2">
        <v>44781</v>
      </c>
      <c r="I43" s="3">
        <v>0.58363425925926005</v>
      </c>
    </row>
    <row r="44" spans="1:9" hidden="1" x14ac:dyDescent="0.2">
      <c r="A44" t="s">
        <v>0</v>
      </c>
      <c r="B44" t="s">
        <v>1</v>
      </c>
      <c r="C44" t="s">
        <v>2</v>
      </c>
      <c r="D44" t="s">
        <v>3</v>
      </c>
      <c r="E44" t="s">
        <v>14</v>
      </c>
      <c r="F44" t="e">
        <f>_xlfn.XLOOKUP(E44,'Listado personal'!$C$2:$C$51,'Listado personal'!$B$2:$B$51)</f>
        <v>#N/A</v>
      </c>
      <c r="G44" t="s">
        <v>5</v>
      </c>
      <c r="H44" s="2">
        <v>44781</v>
      </c>
      <c r="I44" s="3">
        <v>0.69837962962962996</v>
      </c>
    </row>
    <row r="45" spans="1:9" hidden="1" x14ac:dyDescent="0.2">
      <c r="A45" t="s">
        <v>0</v>
      </c>
      <c r="B45" t="s">
        <v>1</v>
      </c>
      <c r="C45" t="s">
        <v>2</v>
      </c>
      <c r="D45" t="s">
        <v>3</v>
      </c>
      <c r="E45" t="s">
        <v>15</v>
      </c>
      <c r="F45" t="e">
        <f>_xlfn.XLOOKUP(E45,'Listado personal'!$C$2:$C$51,'Listado personal'!$B$2:$B$51)</f>
        <v>#N/A</v>
      </c>
      <c r="G45" t="s">
        <v>5</v>
      </c>
      <c r="H45" s="2">
        <v>44774</v>
      </c>
      <c r="I45" s="3">
        <v>0.35759259259259002</v>
      </c>
    </row>
    <row r="46" spans="1:9" hidden="1" x14ac:dyDescent="0.2">
      <c r="A46" t="s">
        <v>0</v>
      </c>
      <c r="B46" t="s">
        <v>1</v>
      </c>
      <c r="C46" t="s">
        <v>2</v>
      </c>
      <c r="D46" t="s">
        <v>3</v>
      </c>
      <c r="E46" t="s">
        <v>15</v>
      </c>
      <c r="F46" t="e">
        <f>_xlfn.XLOOKUP(E46,'Listado personal'!$C$2:$C$51,'Listado personal'!$B$2:$B$51)</f>
        <v>#N/A</v>
      </c>
      <c r="G46" t="s">
        <v>5</v>
      </c>
      <c r="H46" s="2">
        <v>44774</v>
      </c>
      <c r="I46" s="3">
        <v>0.64158564814815</v>
      </c>
    </row>
    <row r="47" spans="1:9" hidden="1" x14ac:dyDescent="0.2">
      <c r="A47" t="s">
        <v>0</v>
      </c>
      <c r="B47" t="s">
        <v>1</v>
      </c>
      <c r="C47" t="s">
        <v>2</v>
      </c>
      <c r="D47" t="s">
        <v>3</v>
      </c>
      <c r="E47" t="s">
        <v>15</v>
      </c>
      <c r="F47" t="e">
        <f>_xlfn.XLOOKUP(E47,'Listado personal'!$C$2:$C$51,'Listado personal'!$B$2:$B$51)</f>
        <v>#N/A</v>
      </c>
      <c r="G47" t="s">
        <v>5</v>
      </c>
      <c r="H47" s="2">
        <v>44774</v>
      </c>
      <c r="I47" s="3">
        <v>0.72956018518518995</v>
      </c>
    </row>
    <row r="48" spans="1:9" hidden="1" x14ac:dyDescent="0.2">
      <c r="A48" t="s">
        <v>0</v>
      </c>
      <c r="B48" t="s">
        <v>1</v>
      </c>
      <c r="C48" t="s">
        <v>2</v>
      </c>
      <c r="D48" t="s">
        <v>3</v>
      </c>
      <c r="E48" t="s">
        <v>15</v>
      </c>
      <c r="F48" t="e">
        <f>_xlfn.XLOOKUP(E48,'Listado personal'!$C$2:$C$51,'Listado personal'!$B$2:$B$51)</f>
        <v>#N/A</v>
      </c>
      <c r="G48" t="s">
        <v>5</v>
      </c>
      <c r="H48" s="2">
        <v>44774</v>
      </c>
      <c r="I48" s="3">
        <v>0.73012731481480997</v>
      </c>
    </row>
    <row r="49" spans="1:9" hidden="1" x14ac:dyDescent="0.2">
      <c r="A49" t="s">
        <v>0</v>
      </c>
      <c r="B49" t="s">
        <v>1</v>
      </c>
      <c r="C49" t="s">
        <v>2</v>
      </c>
      <c r="D49" t="s">
        <v>3</v>
      </c>
      <c r="E49" t="s">
        <v>15</v>
      </c>
      <c r="F49" t="e">
        <f>_xlfn.XLOOKUP(E49,'Listado personal'!$C$2:$C$51,'Listado personal'!$B$2:$B$51)</f>
        <v>#N/A</v>
      </c>
      <c r="G49" t="s">
        <v>5</v>
      </c>
      <c r="H49" s="2">
        <v>44774</v>
      </c>
      <c r="I49" s="3">
        <v>0.73024305555556002</v>
      </c>
    </row>
    <row r="50" spans="1:9" hidden="1" x14ac:dyDescent="0.2">
      <c r="A50" t="s">
        <v>0</v>
      </c>
      <c r="B50" t="s">
        <v>1</v>
      </c>
      <c r="C50" t="s">
        <v>2</v>
      </c>
      <c r="D50" t="s">
        <v>3</v>
      </c>
      <c r="E50" t="s">
        <v>15</v>
      </c>
      <c r="F50" t="e">
        <f>_xlfn.XLOOKUP(E50,'Listado personal'!$C$2:$C$51,'Listado personal'!$B$2:$B$51)</f>
        <v>#N/A</v>
      </c>
      <c r="G50" t="s">
        <v>5</v>
      </c>
      <c r="H50" s="2">
        <v>44774</v>
      </c>
      <c r="I50" s="3">
        <v>0.79068287037036999</v>
      </c>
    </row>
    <row r="51" spans="1:9" hidden="1" x14ac:dyDescent="0.2">
      <c r="A51" t="s">
        <v>0</v>
      </c>
      <c r="B51" t="s">
        <v>1</v>
      </c>
      <c r="C51" t="s">
        <v>2</v>
      </c>
      <c r="D51" t="s">
        <v>3</v>
      </c>
      <c r="E51" t="s">
        <v>15</v>
      </c>
      <c r="F51" t="e">
        <f>_xlfn.XLOOKUP(E51,'Listado personal'!$C$2:$C$51,'Listado personal'!$B$2:$B$51)</f>
        <v>#N/A</v>
      </c>
      <c r="G51" t="s">
        <v>5</v>
      </c>
      <c r="H51" s="2">
        <v>44775</v>
      </c>
      <c r="I51" s="3">
        <v>0.36493055555555998</v>
      </c>
    </row>
    <row r="52" spans="1:9" hidden="1" x14ac:dyDescent="0.2">
      <c r="A52" t="s">
        <v>0</v>
      </c>
      <c r="B52" t="s">
        <v>1</v>
      </c>
      <c r="C52" t="s">
        <v>2</v>
      </c>
      <c r="D52" t="s">
        <v>3</v>
      </c>
      <c r="E52" t="s">
        <v>15</v>
      </c>
      <c r="F52" t="e">
        <f>_xlfn.XLOOKUP(E52,'Listado personal'!$C$2:$C$51,'Listado personal'!$B$2:$B$51)</f>
        <v>#N/A</v>
      </c>
      <c r="G52" t="s">
        <v>5</v>
      </c>
      <c r="H52" s="2">
        <v>44775</v>
      </c>
      <c r="I52" s="3">
        <v>0.60284722222221998</v>
      </c>
    </row>
    <row r="53" spans="1:9" hidden="1" x14ac:dyDescent="0.2">
      <c r="A53" t="s">
        <v>0</v>
      </c>
      <c r="B53" t="s">
        <v>1</v>
      </c>
      <c r="C53" t="s">
        <v>2</v>
      </c>
      <c r="D53" t="s">
        <v>3</v>
      </c>
      <c r="E53" t="s">
        <v>15</v>
      </c>
      <c r="F53" t="e">
        <f>_xlfn.XLOOKUP(E53,'Listado personal'!$C$2:$C$51,'Listado personal'!$B$2:$B$51)</f>
        <v>#N/A</v>
      </c>
      <c r="G53" t="s">
        <v>5</v>
      </c>
      <c r="H53" s="2">
        <v>44775</v>
      </c>
      <c r="I53" s="3">
        <v>0.71961805555556002</v>
      </c>
    </row>
    <row r="54" spans="1:9" hidden="1" x14ac:dyDescent="0.2">
      <c r="A54" t="s">
        <v>0</v>
      </c>
      <c r="B54" t="s">
        <v>1</v>
      </c>
      <c r="C54" t="s">
        <v>2</v>
      </c>
      <c r="D54" t="s">
        <v>3</v>
      </c>
      <c r="E54" t="s">
        <v>15</v>
      </c>
      <c r="F54" t="e">
        <f>_xlfn.XLOOKUP(E54,'Listado personal'!$C$2:$C$51,'Listado personal'!$B$2:$B$51)</f>
        <v>#N/A</v>
      </c>
      <c r="G54" t="s">
        <v>5</v>
      </c>
      <c r="H54" s="2">
        <v>44775</v>
      </c>
      <c r="I54" s="3">
        <v>0.82927083333332996</v>
      </c>
    </row>
    <row r="55" spans="1:9" hidden="1" x14ac:dyDescent="0.2">
      <c r="A55" t="s">
        <v>0</v>
      </c>
      <c r="B55" t="s">
        <v>1</v>
      </c>
      <c r="C55" t="s">
        <v>2</v>
      </c>
      <c r="D55" t="s">
        <v>3</v>
      </c>
      <c r="E55" t="s">
        <v>15</v>
      </c>
      <c r="F55" t="e">
        <f>_xlfn.XLOOKUP(E55,'Listado personal'!$C$2:$C$51,'Listado personal'!$B$2:$B$51)</f>
        <v>#N/A</v>
      </c>
      <c r="G55" t="s">
        <v>5</v>
      </c>
      <c r="H55" s="2">
        <v>44776</v>
      </c>
      <c r="I55" s="3">
        <v>0.36849537037037</v>
      </c>
    </row>
    <row r="56" spans="1:9" hidden="1" x14ac:dyDescent="0.2">
      <c r="A56" t="s">
        <v>0</v>
      </c>
      <c r="B56" t="s">
        <v>1</v>
      </c>
      <c r="C56" t="s">
        <v>2</v>
      </c>
      <c r="D56" t="s">
        <v>3</v>
      </c>
      <c r="E56" t="s">
        <v>15</v>
      </c>
      <c r="F56" t="e">
        <f>_xlfn.XLOOKUP(E56,'Listado personal'!$C$2:$C$51,'Listado personal'!$B$2:$B$51)</f>
        <v>#N/A</v>
      </c>
      <c r="G56" t="s">
        <v>5</v>
      </c>
      <c r="H56" s="2">
        <v>44776</v>
      </c>
      <c r="I56" s="3">
        <v>0.60195601851851999</v>
      </c>
    </row>
    <row r="57" spans="1:9" hidden="1" x14ac:dyDescent="0.2">
      <c r="A57" t="s">
        <v>0</v>
      </c>
      <c r="B57" t="s">
        <v>1</v>
      </c>
      <c r="C57" t="s">
        <v>2</v>
      </c>
      <c r="D57" t="s">
        <v>3</v>
      </c>
      <c r="E57" t="s">
        <v>15</v>
      </c>
      <c r="F57" t="e">
        <f>_xlfn.XLOOKUP(E57,'Listado personal'!$C$2:$C$51,'Listado personal'!$B$2:$B$51)</f>
        <v>#N/A</v>
      </c>
      <c r="G57" t="s">
        <v>5</v>
      </c>
      <c r="H57" s="2">
        <v>44776</v>
      </c>
      <c r="I57" s="3">
        <v>0.72763888888888995</v>
      </c>
    </row>
    <row r="58" spans="1:9" hidden="1" x14ac:dyDescent="0.2">
      <c r="A58" t="s">
        <v>0</v>
      </c>
      <c r="B58" t="s">
        <v>1</v>
      </c>
      <c r="C58" t="s">
        <v>2</v>
      </c>
      <c r="D58" t="s">
        <v>3</v>
      </c>
      <c r="E58" t="s">
        <v>15</v>
      </c>
      <c r="F58" t="e">
        <f>_xlfn.XLOOKUP(E58,'Listado personal'!$C$2:$C$51,'Listado personal'!$B$2:$B$51)</f>
        <v>#N/A</v>
      </c>
      <c r="G58" t="s">
        <v>5</v>
      </c>
      <c r="H58" s="2">
        <v>44776</v>
      </c>
      <c r="I58" s="3">
        <v>0.83379629629630003</v>
      </c>
    </row>
    <row r="59" spans="1:9" hidden="1" x14ac:dyDescent="0.2">
      <c r="A59" t="s">
        <v>0</v>
      </c>
      <c r="B59" t="s">
        <v>1</v>
      </c>
      <c r="C59" t="s">
        <v>2</v>
      </c>
      <c r="D59" t="s">
        <v>3</v>
      </c>
      <c r="E59" t="s">
        <v>15</v>
      </c>
      <c r="F59" t="e">
        <f>_xlfn.XLOOKUP(E59,'Listado personal'!$C$2:$C$51,'Listado personal'!$B$2:$B$51)</f>
        <v>#N/A</v>
      </c>
      <c r="G59" t="s">
        <v>5</v>
      </c>
      <c r="H59" s="2">
        <v>44777</v>
      </c>
      <c r="I59" s="3">
        <v>0.82990740740740998</v>
      </c>
    </row>
    <row r="60" spans="1:9" hidden="1" x14ac:dyDescent="0.2">
      <c r="A60" t="s">
        <v>0</v>
      </c>
      <c r="B60" t="s">
        <v>1</v>
      </c>
      <c r="C60" t="s">
        <v>2</v>
      </c>
      <c r="D60" t="s">
        <v>3</v>
      </c>
      <c r="E60" t="s">
        <v>15</v>
      </c>
      <c r="F60" t="e">
        <f>_xlfn.XLOOKUP(E60,'Listado personal'!$C$2:$C$51,'Listado personal'!$B$2:$B$51)</f>
        <v>#N/A</v>
      </c>
      <c r="G60" t="s">
        <v>5</v>
      </c>
      <c r="H60" s="2">
        <v>44777</v>
      </c>
      <c r="I60" s="3">
        <v>0.82931712962963</v>
      </c>
    </row>
    <row r="61" spans="1:9" hidden="1" x14ac:dyDescent="0.2">
      <c r="A61" t="s">
        <v>0</v>
      </c>
      <c r="B61" t="s">
        <v>1</v>
      </c>
      <c r="C61" t="s">
        <v>2</v>
      </c>
      <c r="D61" t="s">
        <v>3</v>
      </c>
      <c r="E61" t="s">
        <v>15</v>
      </c>
      <c r="F61" t="e">
        <f>_xlfn.XLOOKUP(E61,'Listado personal'!$C$2:$C$51,'Listado personal'!$B$2:$B$51)</f>
        <v>#N/A</v>
      </c>
      <c r="G61" t="s">
        <v>5</v>
      </c>
      <c r="H61" s="2">
        <v>44777</v>
      </c>
      <c r="I61" s="3">
        <v>0.72916666666666996</v>
      </c>
    </row>
    <row r="62" spans="1:9" hidden="1" x14ac:dyDescent="0.2">
      <c r="A62" t="s">
        <v>0</v>
      </c>
      <c r="B62" t="s">
        <v>1</v>
      </c>
      <c r="C62" t="s">
        <v>2</v>
      </c>
      <c r="D62" t="s">
        <v>3</v>
      </c>
      <c r="E62" t="s">
        <v>15</v>
      </c>
      <c r="F62" t="e">
        <f>_xlfn.XLOOKUP(E62,'Listado personal'!$C$2:$C$51,'Listado personal'!$B$2:$B$51)</f>
        <v>#N/A</v>
      </c>
      <c r="G62" t="s">
        <v>5</v>
      </c>
      <c r="H62" s="2">
        <v>44777</v>
      </c>
      <c r="I62" s="3">
        <v>0.59488425925926003</v>
      </c>
    </row>
    <row r="63" spans="1:9" hidden="1" x14ac:dyDescent="0.2">
      <c r="A63" t="s">
        <v>0</v>
      </c>
      <c r="B63" t="s">
        <v>1</v>
      </c>
      <c r="C63" t="s">
        <v>2</v>
      </c>
      <c r="D63" t="s">
        <v>3</v>
      </c>
      <c r="E63" t="s">
        <v>15</v>
      </c>
      <c r="F63" t="e">
        <f>_xlfn.XLOOKUP(E63,'Listado personal'!$C$2:$C$51,'Listado personal'!$B$2:$B$51)</f>
        <v>#N/A</v>
      </c>
      <c r="G63" t="s">
        <v>5</v>
      </c>
      <c r="H63" s="2">
        <v>44777</v>
      </c>
      <c r="I63" s="3">
        <v>0.59469907407406997</v>
      </c>
    </row>
    <row r="64" spans="1:9" hidden="1" x14ac:dyDescent="0.2">
      <c r="A64" t="s">
        <v>0</v>
      </c>
      <c r="B64" t="s">
        <v>1</v>
      </c>
      <c r="C64" t="s">
        <v>2</v>
      </c>
      <c r="D64" t="s">
        <v>3</v>
      </c>
      <c r="E64" t="s">
        <v>15</v>
      </c>
      <c r="F64" t="e">
        <f>_xlfn.XLOOKUP(E64,'Listado personal'!$C$2:$C$51,'Listado personal'!$B$2:$B$51)</f>
        <v>#N/A</v>
      </c>
      <c r="G64" t="s">
        <v>5</v>
      </c>
      <c r="H64" s="2">
        <v>44777</v>
      </c>
      <c r="I64" s="3">
        <v>0.59456018518519005</v>
      </c>
    </row>
    <row r="65" spans="1:9" hidden="1" x14ac:dyDescent="0.2">
      <c r="A65" t="s">
        <v>0</v>
      </c>
      <c r="B65" t="s">
        <v>1</v>
      </c>
      <c r="C65" t="s">
        <v>2</v>
      </c>
      <c r="D65" t="s">
        <v>3</v>
      </c>
      <c r="E65" t="s">
        <v>15</v>
      </c>
      <c r="F65" t="e">
        <f>_xlfn.XLOOKUP(E65,'Listado personal'!$C$2:$C$51,'Listado personal'!$B$2:$B$51)</f>
        <v>#N/A</v>
      </c>
      <c r="G65" t="s">
        <v>5</v>
      </c>
      <c r="H65" s="2">
        <v>44777</v>
      </c>
      <c r="I65" s="3">
        <v>0.35642361111110998</v>
      </c>
    </row>
    <row r="66" spans="1:9" hidden="1" x14ac:dyDescent="0.2">
      <c r="A66" t="s">
        <v>0</v>
      </c>
      <c r="B66" t="s">
        <v>1</v>
      </c>
      <c r="C66" t="s">
        <v>2</v>
      </c>
      <c r="D66" t="s">
        <v>3</v>
      </c>
      <c r="E66" t="s">
        <v>15</v>
      </c>
      <c r="F66" t="e">
        <f>_xlfn.XLOOKUP(E66,'Listado personal'!$C$2:$C$51,'Listado personal'!$B$2:$B$51)</f>
        <v>#N/A</v>
      </c>
      <c r="G66" t="s">
        <v>5</v>
      </c>
      <c r="H66" s="2">
        <v>44778</v>
      </c>
      <c r="I66" s="3">
        <v>0.36769675925925999</v>
      </c>
    </row>
    <row r="67" spans="1:9" hidden="1" x14ac:dyDescent="0.2">
      <c r="A67" t="s">
        <v>0</v>
      </c>
      <c r="B67" t="s">
        <v>1</v>
      </c>
      <c r="C67" t="s">
        <v>2</v>
      </c>
      <c r="D67" t="s">
        <v>3</v>
      </c>
      <c r="E67" t="s">
        <v>15</v>
      </c>
      <c r="F67" t="e">
        <f>_xlfn.XLOOKUP(E67,'Listado personal'!$C$2:$C$51,'Listado personal'!$B$2:$B$51)</f>
        <v>#N/A</v>
      </c>
      <c r="G67" t="s">
        <v>5</v>
      </c>
      <c r="H67" s="2">
        <v>44778</v>
      </c>
      <c r="I67" s="3">
        <v>0.59613425925926</v>
      </c>
    </row>
    <row r="68" spans="1:9" hidden="1" x14ac:dyDescent="0.2">
      <c r="A68" t="s">
        <v>0</v>
      </c>
      <c r="B68" t="s">
        <v>1</v>
      </c>
      <c r="C68" t="s">
        <v>2</v>
      </c>
      <c r="D68" t="s">
        <v>3</v>
      </c>
      <c r="E68" t="s">
        <v>15</v>
      </c>
      <c r="F68" t="e">
        <f>_xlfn.XLOOKUP(E68,'Listado personal'!$C$2:$C$51,'Listado personal'!$B$2:$B$51)</f>
        <v>#N/A</v>
      </c>
      <c r="G68" t="s">
        <v>5</v>
      </c>
      <c r="H68" s="2">
        <v>44778</v>
      </c>
      <c r="I68" s="3">
        <v>0.73716435185185003</v>
      </c>
    </row>
    <row r="69" spans="1:9" hidden="1" x14ac:dyDescent="0.2">
      <c r="A69" t="s">
        <v>0</v>
      </c>
      <c r="B69" t="s">
        <v>1</v>
      </c>
      <c r="C69" t="s">
        <v>2</v>
      </c>
      <c r="D69" t="s">
        <v>3</v>
      </c>
      <c r="E69" t="s">
        <v>15</v>
      </c>
      <c r="F69" t="e">
        <f>_xlfn.XLOOKUP(E69,'Listado personal'!$C$2:$C$51,'Listado personal'!$B$2:$B$51)</f>
        <v>#N/A</v>
      </c>
      <c r="G69" t="s">
        <v>5</v>
      </c>
      <c r="H69" s="2">
        <v>44778</v>
      </c>
      <c r="I69" s="3">
        <v>0.83599537037036997</v>
      </c>
    </row>
    <row r="70" spans="1:9" hidden="1" x14ac:dyDescent="0.2">
      <c r="A70" t="s">
        <v>0</v>
      </c>
      <c r="B70" t="s">
        <v>1</v>
      </c>
      <c r="C70" t="s">
        <v>2</v>
      </c>
      <c r="D70" t="s">
        <v>3</v>
      </c>
      <c r="E70" t="s">
        <v>15</v>
      </c>
      <c r="F70" t="e">
        <f>_xlfn.XLOOKUP(E70,'Listado personal'!$C$2:$C$51,'Listado personal'!$B$2:$B$51)</f>
        <v>#N/A</v>
      </c>
      <c r="G70" t="s">
        <v>5</v>
      </c>
      <c r="H70" s="2">
        <v>44781</v>
      </c>
      <c r="I70" s="3">
        <v>0.36097222222221997</v>
      </c>
    </row>
    <row r="71" spans="1:9" hidden="1" x14ac:dyDescent="0.2">
      <c r="A71" t="s">
        <v>0</v>
      </c>
      <c r="B71" t="s">
        <v>1</v>
      </c>
      <c r="C71" t="s">
        <v>2</v>
      </c>
      <c r="D71" t="s">
        <v>3</v>
      </c>
      <c r="E71" t="s">
        <v>15</v>
      </c>
      <c r="F71" t="e">
        <f>_xlfn.XLOOKUP(E71,'Listado personal'!$C$2:$C$51,'Listado personal'!$B$2:$B$51)</f>
        <v>#N/A</v>
      </c>
      <c r="G71" t="s">
        <v>5</v>
      </c>
      <c r="H71" s="2">
        <v>44781</v>
      </c>
      <c r="I71" s="3">
        <v>0.59568287037037004</v>
      </c>
    </row>
    <row r="72" spans="1:9" hidden="1" x14ac:dyDescent="0.2">
      <c r="A72" t="s">
        <v>0</v>
      </c>
      <c r="B72" t="s">
        <v>1</v>
      </c>
      <c r="C72" t="s">
        <v>2</v>
      </c>
      <c r="D72" t="s">
        <v>3</v>
      </c>
      <c r="E72" t="s">
        <v>15</v>
      </c>
      <c r="F72" t="e">
        <f>_xlfn.XLOOKUP(E72,'Listado personal'!$C$2:$C$51,'Listado personal'!$B$2:$B$51)</f>
        <v>#N/A</v>
      </c>
      <c r="G72" t="s">
        <v>5</v>
      </c>
      <c r="H72" s="2">
        <v>44781</v>
      </c>
      <c r="I72" s="3">
        <v>0.72975694444443995</v>
      </c>
    </row>
    <row r="73" spans="1:9" hidden="1" x14ac:dyDescent="0.2">
      <c r="A73" t="s">
        <v>0</v>
      </c>
      <c r="B73" t="s">
        <v>1</v>
      </c>
      <c r="C73" t="s">
        <v>2</v>
      </c>
      <c r="D73" t="s">
        <v>3</v>
      </c>
      <c r="E73" t="s">
        <v>15</v>
      </c>
      <c r="F73" t="e">
        <f>_xlfn.XLOOKUP(E73,'Listado personal'!$C$2:$C$51,'Listado personal'!$B$2:$B$51)</f>
        <v>#N/A</v>
      </c>
      <c r="G73" t="s">
        <v>5</v>
      </c>
      <c r="H73" s="2">
        <v>44781</v>
      </c>
      <c r="I73" s="3">
        <v>0.82712962962962999</v>
      </c>
    </row>
    <row r="74" spans="1:9" hidden="1" x14ac:dyDescent="0.2">
      <c r="A74" t="s">
        <v>0</v>
      </c>
      <c r="B74" t="s">
        <v>1</v>
      </c>
      <c r="C74" t="s">
        <v>2</v>
      </c>
      <c r="D74" t="s">
        <v>3</v>
      </c>
      <c r="E74" t="s">
        <v>15</v>
      </c>
      <c r="F74" t="e">
        <f>_xlfn.XLOOKUP(E74,'Listado personal'!$C$2:$C$51,'Listado personal'!$B$2:$B$51)</f>
        <v>#N/A</v>
      </c>
      <c r="G74" t="s">
        <v>5</v>
      </c>
      <c r="H74" s="2">
        <v>44782</v>
      </c>
      <c r="I74" s="3">
        <v>0.36483796296296001</v>
      </c>
    </row>
    <row r="75" spans="1:9" hidden="1" x14ac:dyDescent="0.2">
      <c r="A75" t="s">
        <v>0</v>
      </c>
      <c r="B75" t="s">
        <v>1</v>
      </c>
      <c r="C75" t="s">
        <v>2</v>
      </c>
      <c r="D75" t="s">
        <v>3</v>
      </c>
      <c r="E75" t="s">
        <v>15</v>
      </c>
      <c r="F75" t="e">
        <f>_xlfn.XLOOKUP(E75,'Listado personal'!$C$2:$C$51,'Listado personal'!$B$2:$B$51)</f>
        <v>#N/A</v>
      </c>
      <c r="G75" t="s">
        <v>5</v>
      </c>
      <c r="H75" s="2">
        <v>44782</v>
      </c>
      <c r="I75" s="3">
        <v>0.62574074074074004</v>
      </c>
    </row>
    <row r="76" spans="1:9" hidden="1" x14ac:dyDescent="0.2">
      <c r="A76" t="s">
        <v>0</v>
      </c>
      <c r="B76" t="s">
        <v>1</v>
      </c>
      <c r="C76" t="s">
        <v>2</v>
      </c>
      <c r="D76" t="s">
        <v>3</v>
      </c>
      <c r="E76" t="s">
        <v>15</v>
      </c>
      <c r="F76" t="e">
        <f>_xlfn.XLOOKUP(E76,'Listado personal'!$C$2:$C$51,'Listado personal'!$B$2:$B$51)</f>
        <v>#N/A</v>
      </c>
      <c r="G76" t="s">
        <v>5</v>
      </c>
      <c r="H76" s="2">
        <v>44782</v>
      </c>
      <c r="I76" s="3">
        <v>0.72609953703704</v>
      </c>
    </row>
    <row r="77" spans="1:9" hidden="1" x14ac:dyDescent="0.2">
      <c r="A77" t="s">
        <v>0</v>
      </c>
      <c r="B77" t="s">
        <v>1</v>
      </c>
      <c r="C77" t="s">
        <v>2</v>
      </c>
      <c r="D77" t="s">
        <v>3</v>
      </c>
      <c r="E77" t="s">
        <v>15</v>
      </c>
      <c r="F77" t="e">
        <f>_xlfn.XLOOKUP(E77,'Listado personal'!$C$2:$C$51,'Listado personal'!$B$2:$B$51)</f>
        <v>#N/A</v>
      </c>
      <c r="G77" t="s">
        <v>5</v>
      </c>
      <c r="H77" s="2">
        <v>44782</v>
      </c>
      <c r="I77" s="3">
        <v>0.81832175925925998</v>
      </c>
    </row>
    <row r="78" spans="1:9" hidden="1" x14ac:dyDescent="0.2">
      <c r="A78" t="s">
        <v>0</v>
      </c>
      <c r="B78" t="s">
        <v>1</v>
      </c>
      <c r="C78" t="s">
        <v>2</v>
      </c>
      <c r="D78" t="s">
        <v>3</v>
      </c>
      <c r="E78" t="s">
        <v>15</v>
      </c>
      <c r="F78" t="e">
        <f>_xlfn.XLOOKUP(E78,'Listado personal'!$C$2:$C$51,'Listado personal'!$B$2:$B$51)</f>
        <v>#N/A</v>
      </c>
      <c r="G78" t="s">
        <v>5</v>
      </c>
      <c r="H78" s="2">
        <v>44783</v>
      </c>
      <c r="I78" s="3">
        <v>0.81759259259258998</v>
      </c>
    </row>
    <row r="79" spans="1:9" hidden="1" x14ac:dyDescent="0.2">
      <c r="A79" t="s">
        <v>0</v>
      </c>
      <c r="B79" t="s">
        <v>1</v>
      </c>
      <c r="C79" t="s">
        <v>2</v>
      </c>
      <c r="D79" t="s">
        <v>3</v>
      </c>
      <c r="E79" t="s">
        <v>15</v>
      </c>
      <c r="F79" t="e">
        <f>_xlfn.XLOOKUP(E79,'Listado personal'!$C$2:$C$51,'Listado personal'!$B$2:$B$51)</f>
        <v>#N/A</v>
      </c>
      <c r="G79" t="s">
        <v>5</v>
      </c>
      <c r="H79" s="2">
        <v>44783</v>
      </c>
      <c r="I79" s="3">
        <v>0.71896990740740996</v>
      </c>
    </row>
    <row r="80" spans="1:9" hidden="1" x14ac:dyDescent="0.2">
      <c r="A80" t="s">
        <v>0</v>
      </c>
      <c r="B80" t="s">
        <v>1</v>
      </c>
      <c r="C80" t="s">
        <v>2</v>
      </c>
      <c r="D80" t="s">
        <v>3</v>
      </c>
      <c r="E80" t="s">
        <v>15</v>
      </c>
      <c r="F80" t="e">
        <f>_xlfn.XLOOKUP(E80,'Listado personal'!$C$2:$C$51,'Listado personal'!$B$2:$B$51)</f>
        <v>#N/A</v>
      </c>
      <c r="G80" t="s">
        <v>5</v>
      </c>
      <c r="H80" s="2">
        <v>44783</v>
      </c>
      <c r="I80" s="3">
        <v>0.71879629629630004</v>
      </c>
    </row>
    <row r="81" spans="1:9" hidden="1" x14ac:dyDescent="0.2">
      <c r="A81" t="s">
        <v>0</v>
      </c>
      <c r="B81" t="s">
        <v>1</v>
      </c>
      <c r="C81" t="s">
        <v>2</v>
      </c>
      <c r="D81" t="s">
        <v>3</v>
      </c>
      <c r="E81" t="s">
        <v>15</v>
      </c>
      <c r="F81" t="e">
        <f>_xlfn.XLOOKUP(E81,'Listado personal'!$C$2:$C$51,'Listado personal'!$B$2:$B$51)</f>
        <v>#N/A</v>
      </c>
      <c r="G81" t="s">
        <v>5</v>
      </c>
      <c r="H81" s="2">
        <v>44783</v>
      </c>
      <c r="I81" s="3">
        <v>0.71792824074074002</v>
      </c>
    </row>
    <row r="82" spans="1:9" hidden="1" x14ac:dyDescent="0.2">
      <c r="A82" t="s">
        <v>0</v>
      </c>
      <c r="B82" t="s">
        <v>1</v>
      </c>
      <c r="C82" t="s">
        <v>2</v>
      </c>
      <c r="D82" t="s">
        <v>3</v>
      </c>
      <c r="E82" t="s">
        <v>15</v>
      </c>
      <c r="F82" t="e">
        <f>_xlfn.XLOOKUP(E82,'Listado personal'!$C$2:$C$51,'Listado personal'!$B$2:$B$51)</f>
        <v>#N/A</v>
      </c>
      <c r="G82" t="s">
        <v>5</v>
      </c>
      <c r="H82" s="2">
        <v>44783</v>
      </c>
      <c r="I82" s="3">
        <v>0.60252314814815</v>
      </c>
    </row>
    <row r="83" spans="1:9" hidden="1" x14ac:dyDescent="0.2">
      <c r="A83" t="s">
        <v>0</v>
      </c>
      <c r="B83" t="s">
        <v>1</v>
      </c>
      <c r="C83" t="s">
        <v>2</v>
      </c>
      <c r="D83" t="s">
        <v>3</v>
      </c>
      <c r="E83" t="s">
        <v>15</v>
      </c>
      <c r="F83" t="e">
        <f>_xlfn.XLOOKUP(E83,'Listado personal'!$C$2:$C$51,'Listado personal'!$B$2:$B$51)</f>
        <v>#N/A</v>
      </c>
      <c r="G83" t="s">
        <v>5</v>
      </c>
      <c r="H83" s="2">
        <v>44783</v>
      </c>
      <c r="I83" s="3">
        <v>0.36623842592592998</v>
      </c>
    </row>
    <row r="84" spans="1:9" hidden="1" x14ac:dyDescent="0.2">
      <c r="A84" t="s">
        <v>0</v>
      </c>
      <c r="B84" t="s">
        <v>1</v>
      </c>
      <c r="C84" t="s">
        <v>2</v>
      </c>
      <c r="D84" t="s">
        <v>3</v>
      </c>
      <c r="E84" t="s">
        <v>15</v>
      </c>
      <c r="F84" t="e">
        <f>_xlfn.XLOOKUP(E84,'Listado personal'!$C$2:$C$51,'Listado personal'!$B$2:$B$51)</f>
        <v>#N/A</v>
      </c>
      <c r="G84" t="s">
        <v>5</v>
      </c>
      <c r="H84" s="2">
        <v>44783</v>
      </c>
      <c r="I84" s="3">
        <v>0.36608796296295998</v>
      </c>
    </row>
    <row r="85" spans="1:9" hidden="1" x14ac:dyDescent="0.2">
      <c r="A85" t="s">
        <v>0</v>
      </c>
      <c r="B85" t="s">
        <v>1</v>
      </c>
      <c r="C85" t="s">
        <v>2</v>
      </c>
      <c r="D85" t="s">
        <v>3</v>
      </c>
      <c r="E85" t="s">
        <v>15</v>
      </c>
      <c r="F85" t="e">
        <f>_xlfn.XLOOKUP(E85,'Listado personal'!$C$2:$C$51,'Listado personal'!$B$2:$B$51)</f>
        <v>#N/A</v>
      </c>
      <c r="G85" t="s">
        <v>5</v>
      </c>
      <c r="H85" s="2">
        <v>44783</v>
      </c>
      <c r="I85" s="3">
        <v>0.36547453703704003</v>
      </c>
    </row>
    <row r="86" spans="1:9" hidden="1" x14ac:dyDescent="0.2">
      <c r="A86" t="s">
        <v>0</v>
      </c>
      <c r="B86" t="s">
        <v>1</v>
      </c>
      <c r="C86" t="s">
        <v>2</v>
      </c>
      <c r="D86" t="s">
        <v>3</v>
      </c>
      <c r="E86" t="s">
        <v>15</v>
      </c>
      <c r="F86" t="e">
        <f>_xlfn.XLOOKUP(E86,'Listado personal'!$C$2:$C$51,'Listado personal'!$B$2:$B$51)</f>
        <v>#N/A</v>
      </c>
      <c r="G86" t="s">
        <v>5</v>
      </c>
      <c r="H86" s="2">
        <v>44784</v>
      </c>
      <c r="I86" s="3">
        <v>0.36070601851852002</v>
      </c>
    </row>
    <row r="87" spans="1:9" hidden="1" x14ac:dyDescent="0.2">
      <c r="A87" t="s">
        <v>0</v>
      </c>
      <c r="B87" t="s">
        <v>1</v>
      </c>
      <c r="C87" t="s">
        <v>2</v>
      </c>
      <c r="D87" t="s">
        <v>3</v>
      </c>
      <c r="E87" t="s">
        <v>15</v>
      </c>
      <c r="F87" t="e">
        <f>_xlfn.XLOOKUP(E87,'Listado personal'!$C$2:$C$51,'Listado personal'!$B$2:$B$51)</f>
        <v>#N/A</v>
      </c>
      <c r="G87" t="s">
        <v>5</v>
      </c>
      <c r="H87" s="2">
        <v>44784</v>
      </c>
      <c r="I87" s="3">
        <v>0.59930555555555998</v>
      </c>
    </row>
    <row r="88" spans="1:9" hidden="1" x14ac:dyDescent="0.2">
      <c r="A88" t="s">
        <v>0</v>
      </c>
      <c r="B88" t="s">
        <v>1</v>
      </c>
      <c r="C88" t="s">
        <v>2</v>
      </c>
      <c r="D88" t="s">
        <v>3</v>
      </c>
      <c r="E88" t="s">
        <v>15</v>
      </c>
      <c r="F88" t="e">
        <f>_xlfn.XLOOKUP(E88,'Listado personal'!$C$2:$C$51,'Listado personal'!$B$2:$B$51)</f>
        <v>#N/A</v>
      </c>
      <c r="G88" t="s">
        <v>5</v>
      </c>
      <c r="H88" s="2">
        <v>44784</v>
      </c>
      <c r="I88" s="3">
        <v>0.71692129629629997</v>
      </c>
    </row>
    <row r="89" spans="1:9" hidden="1" x14ac:dyDescent="0.2">
      <c r="A89" t="s">
        <v>0</v>
      </c>
      <c r="B89" t="s">
        <v>1</v>
      </c>
      <c r="C89" t="s">
        <v>2</v>
      </c>
      <c r="D89" t="s">
        <v>3</v>
      </c>
      <c r="E89" t="s">
        <v>15</v>
      </c>
      <c r="F89" t="e">
        <f>_xlfn.XLOOKUP(E89,'Listado personal'!$C$2:$C$51,'Listado personal'!$B$2:$B$51)</f>
        <v>#N/A</v>
      </c>
      <c r="G89" t="s">
        <v>5</v>
      </c>
      <c r="H89" s="2">
        <v>44784</v>
      </c>
      <c r="I89" s="3">
        <v>0.81464120370369997</v>
      </c>
    </row>
    <row r="90" spans="1:9" hidden="1" x14ac:dyDescent="0.2">
      <c r="A90" t="s">
        <v>0</v>
      </c>
      <c r="B90" t="s">
        <v>1</v>
      </c>
      <c r="C90" t="s">
        <v>2</v>
      </c>
      <c r="D90" t="s">
        <v>3</v>
      </c>
      <c r="E90" t="s">
        <v>15</v>
      </c>
      <c r="F90" t="e">
        <f>_xlfn.XLOOKUP(E90,'Listado personal'!$C$2:$C$51,'Listado personal'!$B$2:$B$51)</f>
        <v>#N/A</v>
      </c>
      <c r="G90" t="s">
        <v>5</v>
      </c>
      <c r="H90" s="2">
        <v>44785</v>
      </c>
      <c r="I90" s="3">
        <v>0.36219907407406998</v>
      </c>
    </row>
    <row r="91" spans="1:9" hidden="1" x14ac:dyDescent="0.2">
      <c r="A91" t="s">
        <v>0</v>
      </c>
      <c r="B91" t="s">
        <v>1</v>
      </c>
      <c r="C91" t="s">
        <v>2</v>
      </c>
      <c r="D91" t="s">
        <v>3</v>
      </c>
      <c r="E91" t="s">
        <v>15</v>
      </c>
      <c r="F91" t="e">
        <f>_xlfn.XLOOKUP(E91,'Listado personal'!$C$2:$C$51,'Listado personal'!$B$2:$B$51)</f>
        <v>#N/A</v>
      </c>
      <c r="G91" t="s">
        <v>5</v>
      </c>
      <c r="H91" s="2">
        <v>44785</v>
      </c>
      <c r="I91" s="3">
        <v>0.59425925925926004</v>
      </c>
    </row>
    <row r="92" spans="1:9" hidden="1" x14ac:dyDescent="0.2">
      <c r="A92" t="s">
        <v>0</v>
      </c>
      <c r="B92" t="s">
        <v>1</v>
      </c>
      <c r="C92" t="s">
        <v>2</v>
      </c>
      <c r="D92" t="s">
        <v>3</v>
      </c>
      <c r="E92" t="s">
        <v>15</v>
      </c>
      <c r="F92" t="e">
        <f>_xlfn.XLOOKUP(E92,'Listado personal'!$C$2:$C$51,'Listado personal'!$B$2:$B$51)</f>
        <v>#N/A</v>
      </c>
      <c r="G92" t="s">
        <v>5</v>
      </c>
      <c r="H92" s="2">
        <v>44785</v>
      </c>
      <c r="I92" s="3">
        <v>0.72988425925926004</v>
      </c>
    </row>
    <row r="93" spans="1:9" hidden="1" x14ac:dyDescent="0.2">
      <c r="A93" t="s">
        <v>0</v>
      </c>
      <c r="B93" t="s">
        <v>1</v>
      </c>
      <c r="C93" t="s">
        <v>2</v>
      </c>
      <c r="D93" t="s">
        <v>3</v>
      </c>
      <c r="E93" t="s">
        <v>15</v>
      </c>
      <c r="F93" t="e">
        <f>_xlfn.XLOOKUP(E93,'Listado personal'!$C$2:$C$51,'Listado personal'!$B$2:$B$51)</f>
        <v>#N/A</v>
      </c>
      <c r="G93" t="s">
        <v>5</v>
      </c>
      <c r="H93" s="2">
        <v>44785</v>
      </c>
      <c r="I93" s="3">
        <v>0.85159722222222001</v>
      </c>
    </row>
    <row r="94" spans="1:9" hidden="1" x14ac:dyDescent="0.2">
      <c r="A94" t="s">
        <v>0</v>
      </c>
      <c r="B94" t="s">
        <v>1</v>
      </c>
      <c r="C94" t="s">
        <v>2</v>
      </c>
      <c r="D94" t="s">
        <v>3</v>
      </c>
      <c r="E94" t="s">
        <v>15</v>
      </c>
      <c r="F94" t="e">
        <f>_xlfn.XLOOKUP(E94,'Listado personal'!$C$2:$C$51,'Listado personal'!$B$2:$B$51)</f>
        <v>#N/A</v>
      </c>
      <c r="G94" t="s">
        <v>5</v>
      </c>
      <c r="H94" s="2">
        <v>44789</v>
      </c>
      <c r="I94" s="3">
        <v>0.82972222222222003</v>
      </c>
    </row>
    <row r="95" spans="1:9" hidden="1" x14ac:dyDescent="0.2">
      <c r="A95" t="s">
        <v>0</v>
      </c>
      <c r="B95" t="s">
        <v>1</v>
      </c>
      <c r="C95" t="s">
        <v>2</v>
      </c>
      <c r="D95" t="s">
        <v>3</v>
      </c>
      <c r="E95" t="s">
        <v>15</v>
      </c>
      <c r="F95" t="e">
        <f>_xlfn.XLOOKUP(E95,'Listado personal'!$C$2:$C$51,'Listado personal'!$B$2:$B$51)</f>
        <v>#N/A</v>
      </c>
      <c r="G95" t="s">
        <v>5</v>
      </c>
      <c r="H95" s="2">
        <v>44789</v>
      </c>
      <c r="I95" s="3">
        <v>0.71928240740741001</v>
      </c>
    </row>
    <row r="96" spans="1:9" hidden="1" x14ac:dyDescent="0.2">
      <c r="A96" t="s">
        <v>0</v>
      </c>
      <c r="B96" t="s">
        <v>1</v>
      </c>
      <c r="C96" t="s">
        <v>2</v>
      </c>
      <c r="D96" t="s">
        <v>3</v>
      </c>
      <c r="E96" t="s">
        <v>15</v>
      </c>
      <c r="F96" t="e">
        <f>_xlfn.XLOOKUP(E96,'Listado personal'!$C$2:$C$51,'Listado personal'!$B$2:$B$51)</f>
        <v>#N/A</v>
      </c>
      <c r="G96" t="s">
        <v>5</v>
      </c>
      <c r="H96" s="2">
        <v>44789</v>
      </c>
      <c r="I96" s="3">
        <v>0.60115740740740997</v>
      </c>
    </row>
    <row r="97" spans="1:9" hidden="1" x14ac:dyDescent="0.2">
      <c r="A97" t="s">
        <v>0</v>
      </c>
      <c r="B97" t="s">
        <v>1</v>
      </c>
      <c r="C97" t="s">
        <v>2</v>
      </c>
      <c r="D97" t="s">
        <v>3</v>
      </c>
      <c r="E97" t="s">
        <v>15</v>
      </c>
      <c r="F97" t="e">
        <f>_xlfn.XLOOKUP(E97,'Listado personal'!$C$2:$C$51,'Listado personal'!$B$2:$B$51)</f>
        <v>#N/A</v>
      </c>
      <c r="G97" t="s">
        <v>5</v>
      </c>
      <c r="H97" s="2">
        <v>44789</v>
      </c>
      <c r="I97" s="3">
        <v>0.36835648148147998</v>
      </c>
    </row>
    <row r="98" spans="1:9" hidden="1" x14ac:dyDescent="0.2">
      <c r="A98" t="s">
        <v>0</v>
      </c>
      <c r="B98" t="s">
        <v>1</v>
      </c>
      <c r="C98" t="s">
        <v>2</v>
      </c>
      <c r="D98" t="s">
        <v>3</v>
      </c>
      <c r="E98" t="s">
        <v>15</v>
      </c>
      <c r="F98" t="e">
        <f>_xlfn.XLOOKUP(E98,'Listado personal'!$C$2:$C$51,'Listado personal'!$B$2:$B$51)</f>
        <v>#N/A</v>
      </c>
      <c r="G98" t="s">
        <v>5</v>
      </c>
      <c r="H98" s="2">
        <v>44790</v>
      </c>
      <c r="I98" s="3">
        <v>0.36504629629629998</v>
      </c>
    </row>
    <row r="99" spans="1:9" hidden="1" x14ac:dyDescent="0.2">
      <c r="A99" t="s">
        <v>0</v>
      </c>
      <c r="B99" t="s">
        <v>1</v>
      </c>
      <c r="C99" t="s">
        <v>2</v>
      </c>
      <c r="D99" t="s">
        <v>3</v>
      </c>
      <c r="E99" t="s">
        <v>15</v>
      </c>
      <c r="F99" t="e">
        <f>_xlfn.XLOOKUP(E99,'Listado personal'!$C$2:$C$51,'Listado personal'!$B$2:$B$51)</f>
        <v>#N/A</v>
      </c>
      <c r="G99" t="s">
        <v>5</v>
      </c>
      <c r="H99" s="2">
        <v>44790</v>
      </c>
      <c r="I99" s="3">
        <v>0.60141203703704005</v>
      </c>
    </row>
    <row r="100" spans="1:9" hidden="1" x14ac:dyDescent="0.2">
      <c r="A100" t="s">
        <v>0</v>
      </c>
      <c r="B100" t="s">
        <v>1</v>
      </c>
      <c r="C100" t="s">
        <v>2</v>
      </c>
      <c r="D100" t="s">
        <v>3</v>
      </c>
      <c r="E100" t="s">
        <v>15</v>
      </c>
      <c r="F100" t="e">
        <f>_xlfn.XLOOKUP(E100,'Listado personal'!$C$2:$C$51,'Listado personal'!$B$2:$B$51)</f>
        <v>#N/A</v>
      </c>
      <c r="G100" t="s">
        <v>5</v>
      </c>
      <c r="H100" s="2">
        <v>44790</v>
      </c>
      <c r="I100" s="3">
        <v>0.72556712962962999</v>
      </c>
    </row>
    <row r="101" spans="1:9" hidden="1" x14ac:dyDescent="0.2">
      <c r="A101" t="s">
        <v>0</v>
      </c>
      <c r="B101" t="s">
        <v>1</v>
      </c>
      <c r="C101" t="s">
        <v>2</v>
      </c>
      <c r="D101" t="s">
        <v>3</v>
      </c>
      <c r="E101" t="s">
        <v>15</v>
      </c>
      <c r="F101" t="e">
        <f>_xlfn.XLOOKUP(E101,'Listado personal'!$C$2:$C$51,'Listado personal'!$B$2:$B$51)</f>
        <v>#N/A</v>
      </c>
      <c r="G101" t="s">
        <v>5</v>
      </c>
      <c r="H101" s="2">
        <v>44790</v>
      </c>
      <c r="I101" s="3">
        <v>0.82921296296295999</v>
      </c>
    </row>
    <row r="102" spans="1:9" hidden="1" x14ac:dyDescent="0.2">
      <c r="A102" t="s">
        <v>0</v>
      </c>
      <c r="B102" t="s">
        <v>1</v>
      </c>
      <c r="C102" t="s">
        <v>2</v>
      </c>
      <c r="D102" t="s">
        <v>3</v>
      </c>
      <c r="E102" t="s">
        <v>15</v>
      </c>
      <c r="F102" t="e">
        <f>_xlfn.XLOOKUP(E102,'Listado personal'!$C$2:$C$51,'Listado personal'!$B$2:$B$51)</f>
        <v>#N/A</v>
      </c>
      <c r="G102" t="s">
        <v>5</v>
      </c>
      <c r="H102" s="2">
        <v>44791</v>
      </c>
      <c r="I102" s="3">
        <v>0.36539351851851998</v>
      </c>
    </row>
    <row r="103" spans="1:9" hidden="1" x14ac:dyDescent="0.2">
      <c r="A103" t="s">
        <v>0</v>
      </c>
      <c r="B103" t="s">
        <v>1</v>
      </c>
      <c r="C103" t="s">
        <v>2</v>
      </c>
      <c r="D103" t="s">
        <v>3</v>
      </c>
      <c r="E103" t="s">
        <v>15</v>
      </c>
      <c r="F103" t="e">
        <f>_xlfn.XLOOKUP(E103,'Listado personal'!$C$2:$C$51,'Listado personal'!$B$2:$B$51)</f>
        <v>#N/A</v>
      </c>
      <c r="G103" t="s">
        <v>5</v>
      </c>
      <c r="H103" s="2">
        <v>44791</v>
      </c>
      <c r="I103" s="3">
        <v>0.60252314814815</v>
      </c>
    </row>
    <row r="104" spans="1:9" hidden="1" x14ac:dyDescent="0.2">
      <c r="A104" t="s">
        <v>0</v>
      </c>
      <c r="B104" t="s">
        <v>1</v>
      </c>
      <c r="C104" t="s">
        <v>2</v>
      </c>
      <c r="D104" t="s">
        <v>3</v>
      </c>
      <c r="E104" t="s">
        <v>15</v>
      </c>
      <c r="F104" t="e">
        <f>_xlfn.XLOOKUP(E104,'Listado personal'!$C$2:$C$51,'Listado personal'!$B$2:$B$51)</f>
        <v>#N/A</v>
      </c>
      <c r="G104" t="s">
        <v>5</v>
      </c>
      <c r="H104" s="2">
        <v>44791</v>
      </c>
      <c r="I104" s="3">
        <v>0.73607638888889004</v>
      </c>
    </row>
    <row r="105" spans="1:9" hidden="1" x14ac:dyDescent="0.2">
      <c r="A105" t="s">
        <v>0</v>
      </c>
      <c r="B105" t="s">
        <v>1</v>
      </c>
      <c r="C105" t="s">
        <v>2</v>
      </c>
      <c r="D105" t="s">
        <v>3</v>
      </c>
      <c r="E105" t="s">
        <v>15</v>
      </c>
      <c r="F105" t="e">
        <f>_xlfn.XLOOKUP(E105,'Listado personal'!$C$2:$C$51,'Listado personal'!$B$2:$B$51)</f>
        <v>#N/A</v>
      </c>
      <c r="G105" t="s">
        <v>5</v>
      </c>
      <c r="H105" s="2">
        <v>44791</v>
      </c>
      <c r="I105" s="3">
        <v>0.83625000000000005</v>
      </c>
    </row>
    <row r="106" spans="1:9" hidden="1" x14ac:dyDescent="0.2">
      <c r="A106" t="s">
        <v>0</v>
      </c>
      <c r="B106" t="s">
        <v>1</v>
      </c>
      <c r="C106" t="s">
        <v>2</v>
      </c>
      <c r="D106" t="s">
        <v>3</v>
      </c>
      <c r="E106" t="s">
        <v>15</v>
      </c>
      <c r="F106" t="e">
        <f>_xlfn.XLOOKUP(E106,'Listado personal'!$C$2:$C$51,'Listado personal'!$B$2:$B$51)</f>
        <v>#N/A</v>
      </c>
      <c r="G106" t="s">
        <v>5</v>
      </c>
      <c r="H106" s="2">
        <v>44792</v>
      </c>
      <c r="I106" s="3">
        <v>0.36567129629630002</v>
      </c>
    </row>
    <row r="107" spans="1:9" hidden="1" x14ac:dyDescent="0.2">
      <c r="A107" t="s">
        <v>0</v>
      </c>
      <c r="B107" t="s">
        <v>1</v>
      </c>
      <c r="C107" t="s">
        <v>2</v>
      </c>
      <c r="D107" t="s">
        <v>3</v>
      </c>
      <c r="E107" t="s">
        <v>15</v>
      </c>
      <c r="F107" t="e">
        <f>_xlfn.XLOOKUP(E107,'Listado personal'!$C$2:$C$51,'Listado personal'!$B$2:$B$51)</f>
        <v>#N/A</v>
      </c>
      <c r="G107" t="s">
        <v>5</v>
      </c>
      <c r="H107" s="2">
        <v>44792</v>
      </c>
      <c r="I107" s="3">
        <v>0.62828703703704003</v>
      </c>
    </row>
    <row r="108" spans="1:9" hidden="1" x14ac:dyDescent="0.2">
      <c r="A108" t="s">
        <v>0</v>
      </c>
      <c r="B108" t="s">
        <v>1</v>
      </c>
      <c r="C108" t="s">
        <v>2</v>
      </c>
      <c r="D108" t="s">
        <v>3</v>
      </c>
      <c r="E108" t="s">
        <v>15</v>
      </c>
      <c r="F108" t="e">
        <f>_xlfn.XLOOKUP(E108,'Listado personal'!$C$2:$C$51,'Listado personal'!$B$2:$B$51)</f>
        <v>#N/A</v>
      </c>
      <c r="G108" t="s">
        <v>5</v>
      </c>
      <c r="H108" s="2">
        <v>44792</v>
      </c>
      <c r="I108" s="3">
        <v>0.73038194444444005</v>
      </c>
    </row>
    <row r="109" spans="1:9" hidden="1" x14ac:dyDescent="0.2">
      <c r="A109" t="s">
        <v>0</v>
      </c>
      <c r="B109" t="s">
        <v>1</v>
      </c>
      <c r="C109" t="s">
        <v>2</v>
      </c>
      <c r="D109" t="s">
        <v>3</v>
      </c>
      <c r="E109" t="s">
        <v>15</v>
      </c>
      <c r="F109" t="e">
        <f>_xlfn.XLOOKUP(E109,'Listado personal'!$C$2:$C$51,'Listado personal'!$B$2:$B$51)</f>
        <v>#N/A</v>
      </c>
      <c r="G109" t="s">
        <v>5</v>
      </c>
      <c r="H109" s="2">
        <v>44792</v>
      </c>
      <c r="I109" s="3">
        <v>0.81247685185185003</v>
      </c>
    </row>
    <row r="110" spans="1:9" hidden="1" x14ac:dyDescent="0.2">
      <c r="A110" t="s">
        <v>0</v>
      </c>
      <c r="B110" t="s">
        <v>1</v>
      </c>
      <c r="C110" t="s">
        <v>2</v>
      </c>
      <c r="D110" t="s">
        <v>3</v>
      </c>
      <c r="E110" t="s">
        <v>15</v>
      </c>
      <c r="F110" t="e">
        <f>_xlfn.XLOOKUP(E110,'Listado personal'!$C$2:$C$51,'Listado personal'!$B$2:$B$51)</f>
        <v>#N/A</v>
      </c>
      <c r="G110" t="s">
        <v>5</v>
      </c>
      <c r="H110" s="2">
        <v>44795</v>
      </c>
      <c r="I110" s="3">
        <v>0.37177083333333</v>
      </c>
    </row>
    <row r="111" spans="1:9" hidden="1" x14ac:dyDescent="0.2">
      <c r="A111" t="s">
        <v>0</v>
      </c>
      <c r="B111" t="s">
        <v>1</v>
      </c>
      <c r="C111" t="s">
        <v>2</v>
      </c>
      <c r="D111" t="s">
        <v>3</v>
      </c>
      <c r="E111" t="s">
        <v>15</v>
      </c>
      <c r="F111" t="e">
        <f>_xlfn.XLOOKUP(E111,'Listado personal'!$C$2:$C$51,'Listado personal'!$B$2:$B$51)</f>
        <v>#N/A</v>
      </c>
      <c r="G111" t="s">
        <v>5</v>
      </c>
      <c r="H111" s="2">
        <v>44795</v>
      </c>
      <c r="I111" s="3">
        <v>0.60414351851852</v>
      </c>
    </row>
    <row r="112" spans="1:9" hidden="1" x14ac:dyDescent="0.2">
      <c r="A112" t="s">
        <v>0</v>
      </c>
      <c r="B112" t="s">
        <v>1</v>
      </c>
      <c r="C112" t="s">
        <v>2</v>
      </c>
      <c r="D112" t="s">
        <v>3</v>
      </c>
      <c r="E112" t="s">
        <v>15</v>
      </c>
      <c r="F112" t="e">
        <f>_xlfn.XLOOKUP(E112,'Listado personal'!$C$2:$C$51,'Listado personal'!$B$2:$B$51)</f>
        <v>#N/A</v>
      </c>
      <c r="G112" t="s">
        <v>5</v>
      </c>
      <c r="H112" s="2">
        <v>44795</v>
      </c>
      <c r="I112" s="3">
        <v>0.71555555555556005</v>
      </c>
    </row>
    <row r="113" spans="1:9" hidden="1" x14ac:dyDescent="0.2">
      <c r="A113" t="s">
        <v>0</v>
      </c>
      <c r="B113" t="s">
        <v>1</v>
      </c>
      <c r="C113" t="s">
        <v>2</v>
      </c>
      <c r="D113" t="s">
        <v>3</v>
      </c>
      <c r="E113" t="s">
        <v>15</v>
      </c>
      <c r="F113" t="e">
        <f>_xlfn.XLOOKUP(E113,'Listado personal'!$C$2:$C$51,'Listado personal'!$B$2:$B$51)</f>
        <v>#N/A</v>
      </c>
      <c r="G113" t="s">
        <v>5</v>
      </c>
      <c r="H113" s="2">
        <v>44795</v>
      </c>
      <c r="I113" s="3">
        <v>0.82655092592593005</v>
      </c>
    </row>
    <row r="114" spans="1:9" hidden="1" x14ac:dyDescent="0.2">
      <c r="A114" t="s">
        <v>0</v>
      </c>
      <c r="B114" t="s">
        <v>1</v>
      </c>
      <c r="C114" t="s">
        <v>2</v>
      </c>
      <c r="D114" t="s">
        <v>3</v>
      </c>
      <c r="E114" t="s">
        <v>16</v>
      </c>
      <c r="F114" t="e">
        <f>_xlfn.XLOOKUP(E114,'Listado personal'!$C$2:$C$51,'Listado personal'!$B$2:$B$51)</f>
        <v>#N/A</v>
      </c>
      <c r="G114" t="s">
        <v>7</v>
      </c>
      <c r="H114" s="2"/>
      <c r="I114" s="3">
        <v>0</v>
      </c>
    </row>
    <row r="115" spans="1:9" hidden="1" x14ac:dyDescent="0.2">
      <c r="A115" t="s">
        <v>0</v>
      </c>
      <c r="B115" t="s">
        <v>1</v>
      </c>
      <c r="C115" t="s">
        <v>2</v>
      </c>
      <c r="D115" t="s">
        <v>3</v>
      </c>
      <c r="E115" t="s">
        <v>17</v>
      </c>
      <c r="F115" t="e">
        <f>_xlfn.XLOOKUP(E115,'Listado personal'!$C$2:$C$51,'Listado personal'!$B$2:$B$51)</f>
        <v>#N/A</v>
      </c>
      <c r="G115" t="s">
        <v>7</v>
      </c>
      <c r="H115" s="2"/>
      <c r="I115" s="3">
        <v>0</v>
      </c>
    </row>
    <row r="116" spans="1:9" hidden="1" x14ac:dyDescent="0.2">
      <c r="A116" t="s">
        <v>0</v>
      </c>
      <c r="B116" t="s">
        <v>1</v>
      </c>
      <c r="C116" t="s">
        <v>2</v>
      </c>
      <c r="D116" t="s">
        <v>3</v>
      </c>
      <c r="E116" t="s">
        <v>18</v>
      </c>
      <c r="F116" t="e">
        <f>_xlfn.XLOOKUP(E116,'Listado personal'!$C$2:$C$51,'Listado personal'!$B$2:$B$51)</f>
        <v>#N/A</v>
      </c>
      <c r="G116" t="s">
        <v>7</v>
      </c>
      <c r="H116" s="2"/>
      <c r="I116" s="3">
        <v>0</v>
      </c>
    </row>
    <row r="117" spans="1:9" hidden="1" x14ac:dyDescent="0.2">
      <c r="A117" t="s">
        <v>0</v>
      </c>
      <c r="B117" t="s">
        <v>1</v>
      </c>
      <c r="C117" t="s">
        <v>2</v>
      </c>
      <c r="D117" t="s">
        <v>3</v>
      </c>
      <c r="E117" t="s">
        <v>19</v>
      </c>
      <c r="F117" t="e">
        <f>_xlfn.XLOOKUP(E117,'Listado personal'!$C$2:$C$51,'Listado personal'!$B$2:$B$51)</f>
        <v>#N/A</v>
      </c>
      <c r="G117" t="s">
        <v>7</v>
      </c>
      <c r="H117" s="2"/>
      <c r="I117" s="3">
        <v>0</v>
      </c>
    </row>
    <row r="118" spans="1:9" hidden="1" x14ac:dyDescent="0.2">
      <c r="A118" t="s">
        <v>0</v>
      </c>
      <c r="B118" t="s">
        <v>1</v>
      </c>
      <c r="C118" t="s">
        <v>2</v>
      </c>
      <c r="D118" t="s">
        <v>3</v>
      </c>
      <c r="E118" t="s">
        <v>20</v>
      </c>
      <c r="F118" t="e">
        <f>_xlfn.XLOOKUP(E118,'Listado personal'!$C$2:$C$51,'Listado personal'!$B$2:$B$51)</f>
        <v>#N/A</v>
      </c>
      <c r="G118" t="s">
        <v>5</v>
      </c>
      <c r="H118" s="2">
        <v>44775</v>
      </c>
      <c r="I118" s="3">
        <v>0.35482638888889001</v>
      </c>
    </row>
    <row r="119" spans="1:9" hidden="1" x14ac:dyDescent="0.2">
      <c r="A119" t="s">
        <v>0</v>
      </c>
      <c r="B119" t="s">
        <v>1</v>
      </c>
      <c r="C119" t="s">
        <v>2</v>
      </c>
      <c r="D119" t="s">
        <v>3</v>
      </c>
      <c r="E119" t="s">
        <v>20</v>
      </c>
      <c r="F119" t="e">
        <f>_xlfn.XLOOKUP(E119,'Listado personal'!$C$2:$C$51,'Listado personal'!$B$2:$B$51)</f>
        <v>#N/A</v>
      </c>
      <c r="G119" t="s">
        <v>5</v>
      </c>
      <c r="H119" s="2">
        <v>44775</v>
      </c>
      <c r="I119" s="3">
        <v>0.60422453703704004</v>
      </c>
    </row>
    <row r="120" spans="1:9" hidden="1" x14ac:dyDescent="0.2">
      <c r="A120" t="s">
        <v>0</v>
      </c>
      <c r="B120" t="s">
        <v>1</v>
      </c>
      <c r="C120" t="s">
        <v>2</v>
      </c>
      <c r="D120" t="s">
        <v>3</v>
      </c>
      <c r="E120" t="s">
        <v>20</v>
      </c>
      <c r="F120" t="e">
        <f>_xlfn.XLOOKUP(E120,'Listado personal'!$C$2:$C$51,'Listado personal'!$B$2:$B$51)</f>
        <v>#N/A</v>
      </c>
      <c r="G120" t="s">
        <v>5</v>
      </c>
      <c r="H120" s="2">
        <v>44776</v>
      </c>
      <c r="I120" s="3">
        <v>0.35509259259259002</v>
      </c>
    </row>
    <row r="121" spans="1:9" hidden="1" x14ac:dyDescent="0.2">
      <c r="A121" t="s">
        <v>0</v>
      </c>
      <c r="B121" t="s">
        <v>1</v>
      </c>
      <c r="C121" t="s">
        <v>2</v>
      </c>
      <c r="D121" t="s">
        <v>3</v>
      </c>
      <c r="E121" t="s">
        <v>20</v>
      </c>
      <c r="F121" t="e">
        <f>_xlfn.XLOOKUP(E121,'Listado personal'!$C$2:$C$51,'Listado personal'!$B$2:$B$51)</f>
        <v>#N/A</v>
      </c>
      <c r="G121" t="s">
        <v>5</v>
      </c>
      <c r="H121" s="2">
        <v>44776</v>
      </c>
      <c r="I121" s="3">
        <v>0.60489583333332997</v>
      </c>
    </row>
    <row r="122" spans="1:9" hidden="1" x14ac:dyDescent="0.2">
      <c r="A122" t="s">
        <v>0</v>
      </c>
      <c r="B122" t="s">
        <v>1</v>
      </c>
      <c r="C122" t="s">
        <v>2</v>
      </c>
      <c r="D122" t="s">
        <v>3</v>
      </c>
      <c r="E122" t="s">
        <v>20</v>
      </c>
      <c r="F122" t="e">
        <f>_xlfn.XLOOKUP(E122,'Listado personal'!$C$2:$C$51,'Listado personal'!$B$2:$B$51)</f>
        <v>#N/A</v>
      </c>
      <c r="G122" t="s">
        <v>5</v>
      </c>
      <c r="H122" s="2">
        <v>44777</v>
      </c>
      <c r="I122" s="3">
        <v>0.60781249999999998</v>
      </c>
    </row>
    <row r="123" spans="1:9" hidden="1" x14ac:dyDescent="0.2">
      <c r="A123" t="s">
        <v>0</v>
      </c>
      <c r="B123" t="s">
        <v>1</v>
      </c>
      <c r="C123" t="s">
        <v>2</v>
      </c>
      <c r="D123" t="s">
        <v>3</v>
      </c>
      <c r="E123" t="s">
        <v>20</v>
      </c>
      <c r="F123" t="e">
        <f>_xlfn.XLOOKUP(E123,'Listado personal'!$C$2:$C$51,'Listado personal'!$B$2:$B$51)</f>
        <v>#N/A</v>
      </c>
      <c r="G123" t="s">
        <v>5</v>
      </c>
      <c r="H123" s="2">
        <v>44781</v>
      </c>
      <c r="I123" s="3">
        <v>0.35408564814815002</v>
      </c>
    </row>
    <row r="124" spans="1:9" hidden="1" x14ac:dyDescent="0.2">
      <c r="A124" t="s">
        <v>0</v>
      </c>
      <c r="B124" t="s">
        <v>1</v>
      </c>
      <c r="C124" t="s">
        <v>2</v>
      </c>
      <c r="D124" t="s">
        <v>3</v>
      </c>
      <c r="E124" t="s">
        <v>20</v>
      </c>
      <c r="F124" t="e">
        <f>_xlfn.XLOOKUP(E124,'Listado personal'!$C$2:$C$51,'Listado personal'!$B$2:$B$51)</f>
        <v>#N/A</v>
      </c>
      <c r="G124" t="s">
        <v>5</v>
      </c>
      <c r="H124" s="2">
        <v>44781</v>
      </c>
      <c r="I124" s="3">
        <v>0.60385416666667002</v>
      </c>
    </row>
    <row r="125" spans="1:9" hidden="1" x14ac:dyDescent="0.2">
      <c r="A125" t="s">
        <v>0</v>
      </c>
      <c r="B125" t="s">
        <v>1</v>
      </c>
      <c r="C125" t="s">
        <v>2</v>
      </c>
      <c r="D125" t="s">
        <v>3</v>
      </c>
      <c r="E125" t="s">
        <v>20</v>
      </c>
      <c r="F125" t="e">
        <f>_xlfn.XLOOKUP(E125,'Listado personal'!$C$2:$C$51,'Listado personal'!$B$2:$B$51)</f>
        <v>#N/A</v>
      </c>
      <c r="G125" t="s">
        <v>5</v>
      </c>
      <c r="H125" s="2">
        <v>44782</v>
      </c>
      <c r="I125" s="3">
        <v>0.35385416666667002</v>
      </c>
    </row>
    <row r="126" spans="1:9" hidden="1" x14ac:dyDescent="0.2">
      <c r="A126" t="s">
        <v>0</v>
      </c>
      <c r="B126" t="s">
        <v>1</v>
      </c>
      <c r="C126" t="s">
        <v>2</v>
      </c>
      <c r="D126" t="s">
        <v>3</v>
      </c>
      <c r="E126" t="s">
        <v>20</v>
      </c>
      <c r="F126" t="e">
        <f>_xlfn.XLOOKUP(E126,'Listado personal'!$C$2:$C$51,'Listado personal'!$B$2:$B$51)</f>
        <v>#N/A</v>
      </c>
      <c r="G126" t="s">
        <v>5</v>
      </c>
      <c r="H126" s="2">
        <v>44782</v>
      </c>
      <c r="I126" s="3">
        <v>0.60357638888888998</v>
      </c>
    </row>
    <row r="127" spans="1:9" hidden="1" x14ac:dyDescent="0.2">
      <c r="A127" t="s">
        <v>0</v>
      </c>
      <c r="B127" t="s">
        <v>1</v>
      </c>
      <c r="C127" t="s">
        <v>2</v>
      </c>
      <c r="D127" t="s">
        <v>3</v>
      </c>
      <c r="E127" t="s">
        <v>20</v>
      </c>
      <c r="F127" t="e">
        <f>_xlfn.XLOOKUP(E127,'Listado personal'!$C$2:$C$51,'Listado personal'!$B$2:$B$51)</f>
        <v>#N/A</v>
      </c>
      <c r="G127" t="s">
        <v>5</v>
      </c>
      <c r="H127" s="2">
        <v>44783</v>
      </c>
      <c r="I127" s="3">
        <v>0.35421296296296001</v>
      </c>
    </row>
    <row r="128" spans="1:9" hidden="1" x14ac:dyDescent="0.2">
      <c r="A128" t="s">
        <v>0</v>
      </c>
      <c r="B128" t="s">
        <v>1</v>
      </c>
      <c r="C128" t="s">
        <v>2</v>
      </c>
      <c r="D128" t="s">
        <v>3</v>
      </c>
      <c r="E128" t="s">
        <v>20</v>
      </c>
      <c r="F128" t="e">
        <f>_xlfn.XLOOKUP(E128,'Listado personal'!$C$2:$C$51,'Listado personal'!$B$2:$B$51)</f>
        <v>#N/A</v>
      </c>
      <c r="G128" t="s">
        <v>5</v>
      </c>
      <c r="H128" s="2">
        <v>44784</v>
      </c>
      <c r="I128" s="3">
        <v>0.35645833333332999</v>
      </c>
    </row>
    <row r="129" spans="1:9" hidden="1" x14ac:dyDescent="0.2">
      <c r="A129" t="s">
        <v>0</v>
      </c>
      <c r="B129" t="s">
        <v>1</v>
      </c>
      <c r="C129" t="s">
        <v>2</v>
      </c>
      <c r="D129" t="s">
        <v>3</v>
      </c>
      <c r="E129" t="s">
        <v>20</v>
      </c>
      <c r="F129" t="e">
        <f>_xlfn.XLOOKUP(E129,'Listado personal'!$C$2:$C$51,'Listado personal'!$B$2:$B$51)</f>
        <v>#N/A</v>
      </c>
      <c r="G129" t="s">
        <v>5</v>
      </c>
      <c r="H129" s="2">
        <v>44785</v>
      </c>
      <c r="I129" s="3">
        <v>0.35443287037037002</v>
      </c>
    </row>
    <row r="130" spans="1:9" hidden="1" x14ac:dyDescent="0.2">
      <c r="A130" t="s">
        <v>0</v>
      </c>
      <c r="B130" t="s">
        <v>1</v>
      </c>
      <c r="C130" t="s">
        <v>2</v>
      </c>
      <c r="D130" t="s">
        <v>3</v>
      </c>
      <c r="E130" t="s">
        <v>20</v>
      </c>
      <c r="F130" t="e">
        <f>_xlfn.XLOOKUP(E130,'Listado personal'!$C$2:$C$51,'Listado personal'!$B$2:$B$51)</f>
        <v>#N/A</v>
      </c>
      <c r="G130" t="s">
        <v>5</v>
      </c>
      <c r="H130" s="2">
        <v>44785</v>
      </c>
      <c r="I130" s="3">
        <v>0.60416666666666996</v>
      </c>
    </row>
    <row r="131" spans="1:9" hidden="1" x14ac:dyDescent="0.2">
      <c r="A131" t="s">
        <v>0</v>
      </c>
      <c r="B131" t="s">
        <v>1</v>
      </c>
      <c r="C131" t="s">
        <v>2</v>
      </c>
      <c r="D131" t="s">
        <v>3</v>
      </c>
      <c r="E131" t="s">
        <v>20</v>
      </c>
      <c r="F131" t="e">
        <f>_xlfn.XLOOKUP(E131,'Listado personal'!$C$2:$C$51,'Listado personal'!$B$2:$B$51)</f>
        <v>#N/A</v>
      </c>
      <c r="G131" t="s">
        <v>5</v>
      </c>
      <c r="H131" s="2">
        <v>44791</v>
      </c>
      <c r="I131" s="3">
        <v>0.35446759259258998</v>
      </c>
    </row>
    <row r="132" spans="1:9" hidden="1" x14ac:dyDescent="0.2">
      <c r="A132" t="s">
        <v>0</v>
      </c>
      <c r="B132" t="s">
        <v>1</v>
      </c>
      <c r="C132" t="s">
        <v>2</v>
      </c>
      <c r="D132" t="s">
        <v>3</v>
      </c>
      <c r="E132" t="s">
        <v>20</v>
      </c>
      <c r="F132" t="e">
        <f>_xlfn.XLOOKUP(E132,'Listado personal'!$C$2:$C$51,'Listado personal'!$B$2:$B$51)</f>
        <v>#N/A</v>
      </c>
      <c r="G132" t="s">
        <v>5</v>
      </c>
      <c r="H132" s="2">
        <v>44791</v>
      </c>
      <c r="I132" s="3">
        <v>0.60415509259259004</v>
      </c>
    </row>
    <row r="133" spans="1:9" hidden="1" x14ac:dyDescent="0.2">
      <c r="A133" t="s">
        <v>0</v>
      </c>
      <c r="B133" t="s">
        <v>1</v>
      </c>
      <c r="C133" t="s">
        <v>2</v>
      </c>
      <c r="D133" t="s">
        <v>3</v>
      </c>
      <c r="E133" t="s">
        <v>20</v>
      </c>
      <c r="F133" t="e">
        <f>_xlfn.XLOOKUP(E133,'Listado personal'!$C$2:$C$51,'Listado personal'!$B$2:$B$51)</f>
        <v>#N/A</v>
      </c>
      <c r="G133" t="s">
        <v>5</v>
      </c>
      <c r="H133" s="2">
        <v>44792</v>
      </c>
      <c r="I133" s="3">
        <v>0.35422453703703999</v>
      </c>
    </row>
    <row r="134" spans="1:9" hidden="1" x14ac:dyDescent="0.2">
      <c r="A134" t="s">
        <v>0</v>
      </c>
      <c r="B134" t="s">
        <v>1</v>
      </c>
      <c r="C134" t="s">
        <v>2</v>
      </c>
      <c r="D134" t="s">
        <v>3</v>
      </c>
      <c r="E134" t="s">
        <v>20</v>
      </c>
      <c r="F134" t="e">
        <f>_xlfn.XLOOKUP(E134,'Listado personal'!$C$2:$C$51,'Listado personal'!$B$2:$B$51)</f>
        <v>#N/A</v>
      </c>
      <c r="G134" t="s">
        <v>5</v>
      </c>
      <c r="H134" s="2">
        <v>44795</v>
      </c>
      <c r="I134" s="3">
        <v>0.35427083333332998</v>
      </c>
    </row>
    <row r="135" spans="1:9" hidden="1" x14ac:dyDescent="0.2">
      <c r="A135" t="s">
        <v>0</v>
      </c>
      <c r="B135" t="s">
        <v>1</v>
      </c>
      <c r="C135" t="s">
        <v>2</v>
      </c>
      <c r="D135" t="s">
        <v>3</v>
      </c>
      <c r="E135" t="s">
        <v>20</v>
      </c>
      <c r="F135" t="e">
        <f>_xlfn.XLOOKUP(E135,'Listado personal'!$C$2:$C$51,'Listado personal'!$B$2:$B$51)</f>
        <v>#N/A</v>
      </c>
      <c r="G135" t="s">
        <v>5</v>
      </c>
      <c r="H135" s="2">
        <v>44795</v>
      </c>
      <c r="I135" s="3">
        <v>0.60398148148148001</v>
      </c>
    </row>
    <row r="136" spans="1:9" hidden="1" x14ac:dyDescent="0.2">
      <c r="A136" t="s">
        <v>0</v>
      </c>
      <c r="B136" t="s">
        <v>1</v>
      </c>
      <c r="C136" t="s">
        <v>2</v>
      </c>
      <c r="D136" t="s">
        <v>3</v>
      </c>
      <c r="E136" t="s">
        <v>21</v>
      </c>
      <c r="F136" t="e">
        <f>_xlfn.XLOOKUP(E136,'Listado personal'!$C$2:$C$51,'Listado personal'!$B$2:$B$51)</f>
        <v>#N/A</v>
      </c>
      <c r="G136" t="s">
        <v>7</v>
      </c>
      <c r="H136" s="2"/>
      <c r="I136" s="3">
        <v>0</v>
      </c>
    </row>
    <row r="137" spans="1:9" hidden="1" x14ac:dyDescent="0.2">
      <c r="A137" t="s">
        <v>0</v>
      </c>
      <c r="B137" t="s">
        <v>1</v>
      </c>
      <c r="C137" t="s">
        <v>2</v>
      </c>
      <c r="D137" t="s">
        <v>3</v>
      </c>
      <c r="E137" t="s">
        <v>22</v>
      </c>
      <c r="F137" t="e">
        <f>_xlfn.XLOOKUP(E137,'Listado personal'!$C$2:$C$51,'Listado personal'!$B$2:$B$51)</f>
        <v>#N/A</v>
      </c>
      <c r="G137" t="s">
        <v>7</v>
      </c>
      <c r="H137" s="2"/>
      <c r="I137" s="3">
        <v>0</v>
      </c>
    </row>
    <row r="138" spans="1:9" hidden="1" x14ac:dyDescent="0.2">
      <c r="A138" t="s">
        <v>0</v>
      </c>
      <c r="B138" t="s">
        <v>1</v>
      </c>
      <c r="C138" t="s">
        <v>2</v>
      </c>
      <c r="D138" t="s">
        <v>3</v>
      </c>
      <c r="E138" t="s">
        <v>23</v>
      </c>
      <c r="F138" t="e">
        <f>_xlfn.XLOOKUP(E138,'Listado personal'!$C$2:$C$51,'Listado personal'!$B$2:$B$51)</f>
        <v>#N/A</v>
      </c>
      <c r="G138" t="s">
        <v>7</v>
      </c>
      <c r="H138" s="2"/>
      <c r="I138" s="3">
        <v>0</v>
      </c>
    </row>
    <row r="139" spans="1:9" hidden="1" x14ac:dyDescent="0.2">
      <c r="A139" t="s">
        <v>0</v>
      </c>
      <c r="B139" t="s">
        <v>1</v>
      </c>
      <c r="C139" t="s">
        <v>2</v>
      </c>
      <c r="D139" t="s">
        <v>3</v>
      </c>
      <c r="E139" t="s">
        <v>24</v>
      </c>
      <c r="F139" t="e">
        <f>_xlfn.XLOOKUP(E139,'Listado personal'!$C$2:$C$51,'Listado personal'!$B$2:$B$51)</f>
        <v>#N/A</v>
      </c>
      <c r="G139" t="s">
        <v>5</v>
      </c>
      <c r="H139" s="2">
        <v>44774</v>
      </c>
      <c r="I139" s="3">
        <v>0.38988425925926001</v>
      </c>
    </row>
    <row r="140" spans="1:9" hidden="1" x14ac:dyDescent="0.2">
      <c r="A140" t="s">
        <v>0</v>
      </c>
      <c r="B140" t="s">
        <v>1</v>
      </c>
      <c r="C140" t="s">
        <v>2</v>
      </c>
      <c r="D140" t="s">
        <v>3</v>
      </c>
      <c r="E140" t="s">
        <v>24</v>
      </c>
      <c r="F140" t="e">
        <f>_xlfn.XLOOKUP(E140,'Listado personal'!$C$2:$C$51,'Listado personal'!$B$2:$B$51)</f>
        <v>#N/A</v>
      </c>
      <c r="G140" t="s">
        <v>5</v>
      </c>
      <c r="H140" s="2">
        <v>44774</v>
      </c>
      <c r="I140" s="3">
        <v>0.63414351851852002</v>
      </c>
    </row>
    <row r="141" spans="1:9" hidden="1" x14ac:dyDescent="0.2">
      <c r="A141" t="s">
        <v>0</v>
      </c>
      <c r="B141" t="s">
        <v>1</v>
      </c>
      <c r="C141" t="s">
        <v>2</v>
      </c>
      <c r="D141" t="s">
        <v>3</v>
      </c>
      <c r="E141" t="s">
        <v>24</v>
      </c>
      <c r="F141" t="e">
        <f>_xlfn.XLOOKUP(E141,'Listado personal'!$C$2:$C$51,'Listado personal'!$B$2:$B$51)</f>
        <v>#N/A</v>
      </c>
      <c r="G141" t="s">
        <v>5</v>
      </c>
      <c r="H141" s="2">
        <v>44774</v>
      </c>
      <c r="I141" s="3">
        <v>0.68292824074073999</v>
      </c>
    </row>
    <row r="142" spans="1:9" hidden="1" x14ac:dyDescent="0.2">
      <c r="A142" t="s">
        <v>0</v>
      </c>
      <c r="B142" t="s">
        <v>1</v>
      </c>
      <c r="C142" t="s">
        <v>2</v>
      </c>
      <c r="D142" t="s">
        <v>3</v>
      </c>
      <c r="E142" t="s">
        <v>24</v>
      </c>
      <c r="F142" t="e">
        <f>_xlfn.XLOOKUP(E142,'Listado personal'!$C$2:$C$51,'Listado personal'!$B$2:$B$51)</f>
        <v>#N/A</v>
      </c>
      <c r="G142" t="s">
        <v>5</v>
      </c>
      <c r="H142" s="2">
        <v>44774</v>
      </c>
      <c r="I142" s="3">
        <v>0.79938657407406999</v>
      </c>
    </row>
    <row r="143" spans="1:9" hidden="1" x14ac:dyDescent="0.2">
      <c r="A143" t="s">
        <v>0</v>
      </c>
      <c r="B143" t="s">
        <v>1</v>
      </c>
      <c r="C143" t="s">
        <v>2</v>
      </c>
      <c r="D143" t="s">
        <v>3</v>
      </c>
      <c r="E143" t="s">
        <v>24</v>
      </c>
      <c r="F143" t="e">
        <f>_xlfn.XLOOKUP(E143,'Listado personal'!$C$2:$C$51,'Listado personal'!$B$2:$B$51)</f>
        <v>#N/A</v>
      </c>
      <c r="G143" t="s">
        <v>5</v>
      </c>
      <c r="H143" s="2">
        <v>44775</v>
      </c>
      <c r="I143" s="3">
        <v>0.37802083333332998</v>
      </c>
    </row>
    <row r="144" spans="1:9" hidden="1" x14ac:dyDescent="0.2">
      <c r="A144" t="s">
        <v>0</v>
      </c>
      <c r="B144" t="s">
        <v>1</v>
      </c>
      <c r="C144" t="s">
        <v>2</v>
      </c>
      <c r="D144" t="s">
        <v>3</v>
      </c>
      <c r="E144" t="s">
        <v>24</v>
      </c>
      <c r="F144" t="e">
        <f>_xlfn.XLOOKUP(E144,'Listado personal'!$C$2:$C$51,'Listado personal'!$B$2:$B$51)</f>
        <v>#N/A</v>
      </c>
      <c r="G144" t="s">
        <v>5</v>
      </c>
      <c r="H144" s="2">
        <v>44775</v>
      </c>
      <c r="I144" s="3">
        <v>0.62737268518518996</v>
      </c>
    </row>
    <row r="145" spans="1:9" hidden="1" x14ac:dyDescent="0.2">
      <c r="A145" t="s">
        <v>0</v>
      </c>
      <c r="B145" t="s">
        <v>1</v>
      </c>
      <c r="C145" t="s">
        <v>2</v>
      </c>
      <c r="D145" t="s">
        <v>3</v>
      </c>
      <c r="E145" t="s">
        <v>24</v>
      </c>
      <c r="F145" t="e">
        <f>_xlfn.XLOOKUP(E145,'Listado personal'!$C$2:$C$51,'Listado personal'!$B$2:$B$51)</f>
        <v>#N/A</v>
      </c>
      <c r="G145" t="s">
        <v>5</v>
      </c>
      <c r="H145" s="2">
        <v>44775</v>
      </c>
      <c r="I145" s="3">
        <v>0.66940972222221995</v>
      </c>
    </row>
    <row r="146" spans="1:9" hidden="1" x14ac:dyDescent="0.2">
      <c r="A146" t="s">
        <v>0</v>
      </c>
      <c r="B146" t="s">
        <v>1</v>
      </c>
      <c r="C146" t="s">
        <v>2</v>
      </c>
      <c r="D146" t="s">
        <v>3</v>
      </c>
      <c r="E146" t="s">
        <v>24</v>
      </c>
      <c r="F146" t="e">
        <f>_xlfn.XLOOKUP(E146,'Listado personal'!$C$2:$C$51,'Listado personal'!$B$2:$B$51)</f>
        <v>#N/A</v>
      </c>
      <c r="G146" t="s">
        <v>5</v>
      </c>
      <c r="H146" s="2">
        <v>44775</v>
      </c>
      <c r="I146" s="3">
        <v>0.79450231481481004</v>
      </c>
    </row>
    <row r="147" spans="1:9" hidden="1" x14ac:dyDescent="0.2">
      <c r="A147" t="s">
        <v>0</v>
      </c>
      <c r="B147" t="s">
        <v>1</v>
      </c>
      <c r="C147" t="s">
        <v>2</v>
      </c>
      <c r="D147" t="s">
        <v>3</v>
      </c>
      <c r="E147" t="s">
        <v>24</v>
      </c>
      <c r="F147" t="e">
        <f>_xlfn.XLOOKUP(E147,'Listado personal'!$C$2:$C$51,'Listado personal'!$B$2:$B$51)</f>
        <v>#N/A</v>
      </c>
      <c r="G147" t="s">
        <v>5</v>
      </c>
      <c r="H147" s="2">
        <v>44776</v>
      </c>
      <c r="I147" s="3">
        <v>0.38240740740741003</v>
      </c>
    </row>
    <row r="148" spans="1:9" hidden="1" x14ac:dyDescent="0.2">
      <c r="A148" t="s">
        <v>0</v>
      </c>
      <c r="B148" t="s">
        <v>1</v>
      </c>
      <c r="C148" t="s">
        <v>2</v>
      </c>
      <c r="D148" t="s">
        <v>3</v>
      </c>
      <c r="E148" t="s">
        <v>24</v>
      </c>
      <c r="F148" t="e">
        <f>_xlfn.XLOOKUP(E148,'Listado personal'!$C$2:$C$51,'Listado personal'!$B$2:$B$51)</f>
        <v>#N/A</v>
      </c>
      <c r="G148" t="s">
        <v>5</v>
      </c>
      <c r="H148" s="2">
        <v>44776</v>
      </c>
      <c r="I148" s="3">
        <v>0.65625</v>
      </c>
    </row>
    <row r="149" spans="1:9" hidden="1" x14ac:dyDescent="0.2">
      <c r="A149" t="s">
        <v>0</v>
      </c>
      <c r="B149" t="s">
        <v>1</v>
      </c>
      <c r="C149" t="s">
        <v>2</v>
      </c>
      <c r="D149" t="s">
        <v>3</v>
      </c>
      <c r="E149" t="s">
        <v>24</v>
      </c>
      <c r="F149" t="e">
        <f>_xlfn.XLOOKUP(E149,'Listado personal'!$C$2:$C$51,'Listado personal'!$B$2:$B$51)</f>
        <v>#N/A</v>
      </c>
      <c r="G149" t="s">
        <v>5</v>
      </c>
      <c r="H149" s="2">
        <v>44776</v>
      </c>
      <c r="I149" s="3">
        <v>0.68015046296296</v>
      </c>
    </row>
    <row r="150" spans="1:9" hidden="1" x14ac:dyDescent="0.2">
      <c r="A150" t="s">
        <v>0</v>
      </c>
      <c r="B150" t="s">
        <v>1</v>
      </c>
      <c r="C150" t="s">
        <v>2</v>
      </c>
      <c r="D150" t="s">
        <v>3</v>
      </c>
      <c r="E150" t="s">
        <v>24</v>
      </c>
      <c r="F150" t="e">
        <f>_xlfn.XLOOKUP(E150,'Listado personal'!$C$2:$C$51,'Listado personal'!$B$2:$B$51)</f>
        <v>#N/A</v>
      </c>
      <c r="G150" t="s">
        <v>5</v>
      </c>
      <c r="H150" s="2">
        <v>44777</v>
      </c>
      <c r="I150" s="3">
        <v>0.79572916666667004</v>
      </c>
    </row>
    <row r="151" spans="1:9" hidden="1" x14ac:dyDescent="0.2">
      <c r="A151" t="s">
        <v>0</v>
      </c>
      <c r="B151" t="s">
        <v>1</v>
      </c>
      <c r="C151" t="s">
        <v>2</v>
      </c>
      <c r="D151" t="s">
        <v>3</v>
      </c>
      <c r="E151" t="s">
        <v>24</v>
      </c>
      <c r="F151" t="e">
        <f>_xlfn.XLOOKUP(E151,'Listado personal'!$C$2:$C$51,'Listado personal'!$B$2:$B$51)</f>
        <v>#N/A</v>
      </c>
      <c r="G151" t="s">
        <v>5</v>
      </c>
      <c r="H151" s="2">
        <v>44777</v>
      </c>
      <c r="I151" s="3">
        <v>0.79444444444443996</v>
      </c>
    </row>
    <row r="152" spans="1:9" hidden="1" x14ac:dyDescent="0.2">
      <c r="A152" t="s">
        <v>0</v>
      </c>
      <c r="B152" t="s">
        <v>1</v>
      </c>
      <c r="C152" t="s">
        <v>2</v>
      </c>
      <c r="D152" t="s">
        <v>3</v>
      </c>
      <c r="E152" t="s">
        <v>24</v>
      </c>
      <c r="F152" t="e">
        <f>_xlfn.XLOOKUP(E152,'Listado personal'!$C$2:$C$51,'Listado personal'!$B$2:$B$51)</f>
        <v>#N/A</v>
      </c>
      <c r="G152" t="s">
        <v>5</v>
      </c>
      <c r="H152" s="2">
        <v>44777</v>
      </c>
      <c r="I152" s="3">
        <v>0.74503472222222</v>
      </c>
    </row>
    <row r="153" spans="1:9" hidden="1" x14ac:dyDescent="0.2">
      <c r="A153" t="s">
        <v>0</v>
      </c>
      <c r="B153" t="s">
        <v>1</v>
      </c>
      <c r="C153" t="s">
        <v>2</v>
      </c>
      <c r="D153" t="s">
        <v>3</v>
      </c>
      <c r="E153" t="s">
        <v>24</v>
      </c>
      <c r="F153" t="e">
        <f>_xlfn.XLOOKUP(E153,'Listado personal'!$C$2:$C$51,'Listado personal'!$B$2:$B$51)</f>
        <v>#N/A</v>
      </c>
      <c r="G153" t="s">
        <v>5</v>
      </c>
      <c r="H153" s="2">
        <v>44777</v>
      </c>
      <c r="I153" s="3">
        <v>0.67711805555556004</v>
      </c>
    </row>
    <row r="154" spans="1:9" hidden="1" x14ac:dyDescent="0.2">
      <c r="A154" t="s">
        <v>0</v>
      </c>
      <c r="B154" t="s">
        <v>1</v>
      </c>
      <c r="C154" t="s">
        <v>2</v>
      </c>
      <c r="D154" t="s">
        <v>3</v>
      </c>
      <c r="E154" t="s">
        <v>24</v>
      </c>
      <c r="F154" t="e">
        <f>_xlfn.XLOOKUP(E154,'Listado personal'!$C$2:$C$51,'Listado personal'!$B$2:$B$51)</f>
        <v>#N/A</v>
      </c>
      <c r="G154" t="s">
        <v>5</v>
      </c>
      <c r="H154" s="2">
        <v>44777</v>
      </c>
      <c r="I154" s="3">
        <v>0.62928240740741004</v>
      </c>
    </row>
    <row r="155" spans="1:9" hidden="1" x14ac:dyDescent="0.2">
      <c r="A155" t="s">
        <v>0</v>
      </c>
      <c r="B155" t="s">
        <v>1</v>
      </c>
      <c r="C155" t="s">
        <v>2</v>
      </c>
      <c r="D155" t="s">
        <v>3</v>
      </c>
      <c r="E155" t="s">
        <v>24</v>
      </c>
      <c r="F155" t="e">
        <f>_xlfn.XLOOKUP(E155,'Listado personal'!$C$2:$C$51,'Listado personal'!$B$2:$B$51)</f>
        <v>#N/A</v>
      </c>
      <c r="G155" t="s">
        <v>5</v>
      </c>
      <c r="H155" s="2">
        <v>44777</v>
      </c>
      <c r="I155" s="3">
        <v>0.38326388888889001</v>
      </c>
    </row>
    <row r="156" spans="1:9" hidden="1" x14ac:dyDescent="0.2">
      <c r="A156" t="s">
        <v>0</v>
      </c>
      <c r="B156" t="s">
        <v>1</v>
      </c>
      <c r="C156" t="s">
        <v>2</v>
      </c>
      <c r="D156" t="s">
        <v>3</v>
      </c>
      <c r="E156" t="s">
        <v>24</v>
      </c>
      <c r="F156" t="e">
        <f>_xlfn.XLOOKUP(E156,'Listado personal'!$C$2:$C$51,'Listado personal'!$B$2:$B$51)</f>
        <v>#N/A</v>
      </c>
      <c r="G156" t="s">
        <v>5</v>
      </c>
      <c r="H156" s="2">
        <v>44778</v>
      </c>
      <c r="I156" s="3">
        <v>0.38210648148148002</v>
      </c>
    </row>
    <row r="157" spans="1:9" hidden="1" x14ac:dyDescent="0.2">
      <c r="A157" t="s">
        <v>0</v>
      </c>
      <c r="B157" t="s">
        <v>1</v>
      </c>
      <c r="C157" t="s">
        <v>2</v>
      </c>
      <c r="D157" t="s">
        <v>3</v>
      </c>
      <c r="E157" t="s">
        <v>24</v>
      </c>
      <c r="F157" t="e">
        <f>_xlfn.XLOOKUP(E157,'Listado personal'!$C$2:$C$51,'Listado personal'!$B$2:$B$51)</f>
        <v>#N/A</v>
      </c>
      <c r="G157" t="s">
        <v>5</v>
      </c>
      <c r="H157" s="2">
        <v>44778</v>
      </c>
      <c r="I157" s="3">
        <v>0.67138888888889003</v>
      </c>
    </row>
    <row r="158" spans="1:9" hidden="1" x14ac:dyDescent="0.2">
      <c r="A158" t="s">
        <v>0</v>
      </c>
      <c r="B158" t="s">
        <v>1</v>
      </c>
      <c r="C158" t="s">
        <v>2</v>
      </c>
      <c r="D158" t="s">
        <v>3</v>
      </c>
      <c r="E158" t="s">
        <v>24</v>
      </c>
      <c r="F158" t="e">
        <f>_xlfn.XLOOKUP(E158,'Listado personal'!$C$2:$C$51,'Listado personal'!$B$2:$B$51)</f>
        <v>#N/A</v>
      </c>
      <c r="G158" t="s">
        <v>5</v>
      </c>
      <c r="H158" s="2">
        <v>44778</v>
      </c>
      <c r="I158" s="3">
        <v>0.67194444444444001</v>
      </c>
    </row>
    <row r="159" spans="1:9" hidden="1" x14ac:dyDescent="0.2">
      <c r="A159" t="s">
        <v>0</v>
      </c>
      <c r="B159" t="s">
        <v>1</v>
      </c>
      <c r="C159" t="s">
        <v>2</v>
      </c>
      <c r="D159" t="s">
        <v>3</v>
      </c>
      <c r="E159" t="s">
        <v>24</v>
      </c>
      <c r="F159" t="e">
        <f>_xlfn.XLOOKUP(E159,'Listado personal'!$C$2:$C$51,'Listado personal'!$B$2:$B$51)</f>
        <v>#N/A</v>
      </c>
      <c r="G159" t="s">
        <v>5</v>
      </c>
      <c r="H159" s="2">
        <v>44778</v>
      </c>
      <c r="I159" s="3">
        <v>0.74067129629630002</v>
      </c>
    </row>
    <row r="160" spans="1:9" hidden="1" x14ac:dyDescent="0.2">
      <c r="A160" t="s">
        <v>0</v>
      </c>
      <c r="B160" t="s">
        <v>1</v>
      </c>
      <c r="C160" t="s">
        <v>2</v>
      </c>
      <c r="D160" t="s">
        <v>3</v>
      </c>
      <c r="E160" t="s">
        <v>24</v>
      </c>
      <c r="F160" t="e">
        <f>_xlfn.XLOOKUP(E160,'Listado personal'!$C$2:$C$51,'Listado personal'!$B$2:$B$51)</f>
        <v>#N/A</v>
      </c>
      <c r="G160" t="s">
        <v>5</v>
      </c>
      <c r="H160" s="2">
        <v>44781</v>
      </c>
      <c r="I160" s="3">
        <v>0.37626157407407002</v>
      </c>
    </row>
    <row r="161" spans="1:9" hidden="1" x14ac:dyDescent="0.2">
      <c r="A161" t="s">
        <v>0</v>
      </c>
      <c r="B161" t="s">
        <v>1</v>
      </c>
      <c r="C161" t="s">
        <v>2</v>
      </c>
      <c r="D161" t="s">
        <v>3</v>
      </c>
      <c r="E161" t="s">
        <v>24</v>
      </c>
      <c r="F161" t="e">
        <f>_xlfn.XLOOKUP(E161,'Listado personal'!$C$2:$C$51,'Listado personal'!$B$2:$B$51)</f>
        <v>#N/A</v>
      </c>
      <c r="G161" t="s">
        <v>5</v>
      </c>
      <c r="H161" s="2">
        <v>44782</v>
      </c>
      <c r="I161" s="3">
        <v>0.78803240740740998</v>
      </c>
    </row>
    <row r="162" spans="1:9" hidden="1" x14ac:dyDescent="0.2">
      <c r="A162" t="s">
        <v>0</v>
      </c>
      <c r="B162" t="s">
        <v>1</v>
      </c>
      <c r="C162" t="s">
        <v>2</v>
      </c>
      <c r="D162" t="s">
        <v>3</v>
      </c>
      <c r="E162" t="s">
        <v>24</v>
      </c>
      <c r="F162" t="e">
        <f>_xlfn.XLOOKUP(E162,'Listado personal'!$C$2:$C$51,'Listado personal'!$B$2:$B$51)</f>
        <v>#N/A</v>
      </c>
      <c r="G162" t="s">
        <v>5</v>
      </c>
      <c r="H162" s="2">
        <v>44782</v>
      </c>
      <c r="I162" s="3">
        <v>0.67571759259259001</v>
      </c>
    </row>
    <row r="163" spans="1:9" hidden="1" x14ac:dyDescent="0.2">
      <c r="A163" t="s">
        <v>0</v>
      </c>
      <c r="B163" t="s">
        <v>1</v>
      </c>
      <c r="C163" t="s">
        <v>2</v>
      </c>
      <c r="D163" t="s">
        <v>3</v>
      </c>
      <c r="E163" t="s">
        <v>24</v>
      </c>
      <c r="F163" t="e">
        <f>_xlfn.XLOOKUP(E163,'Listado personal'!$C$2:$C$51,'Listado personal'!$B$2:$B$51)</f>
        <v>#N/A</v>
      </c>
      <c r="G163" t="s">
        <v>5</v>
      </c>
      <c r="H163" s="2">
        <v>44782</v>
      </c>
      <c r="I163" s="3">
        <v>0.62503472222222001</v>
      </c>
    </row>
    <row r="164" spans="1:9" hidden="1" x14ac:dyDescent="0.2">
      <c r="A164" t="s">
        <v>0</v>
      </c>
      <c r="B164" t="s">
        <v>1</v>
      </c>
      <c r="C164" t="s">
        <v>2</v>
      </c>
      <c r="D164" t="s">
        <v>3</v>
      </c>
      <c r="E164" t="s">
        <v>24</v>
      </c>
      <c r="F164" t="e">
        <f>_xlfn.XLOOKUP(E164,'Listado personal'!$C$2:$C$51,'Listado personal'!$B$2:$B$51)</f>
        <v>#N/A</v>
      </c>
      <c r="G164" t="s">
        <v>5</v>
      </c>
      <c r="H164" s="2">
        <v>44782</v>
      </c>
      <c r="I164" s="3">
        <v>0.37515046296296001</v>
      </c>
    </row>
    <row r="165" spans="1:9" hidden="1" x14ac:dyDescent="0.2">
      <c r="A165" t="s">
        <v>0</v>
      </c>
      <c r="B165" t="s">
        <v>1</v>
      </c>
      <c r="C165" t="s">
        <v>2</v>
      </c>
      <c r="D165" t="s">
        <v>3</v>
      </c>
      <c r="E165" t="s">
        <v>24</v>
      </c>
      <c r="F165" t="e">
        <f>_xlfn.XLOOKUP(E165,'Listado personal'!$C$2:$C$51,'Listado personal'!$B$2:$B$51)</f>
        <v>#N/A</v>
      </c>
      <c r="G165" t="s">
        <v>5</v>
      </c>
      <c r="H165" s="2">
        <v>44783</v>
      </c>
      <c r="I165" s="3">
        <v>0.37915509259259</v>
      </c>
    </row>
    <row r="166" spans="1:9" hidden="1" x14ac:dyDescent="0.2">
      <c r="A166" t="s">
        <v>0</v>
      </c>
      <c r="B166" t="s">
        <v>1</v>
      </c>
      <c r="C166" t="s">
        <v>2</v>
      </c>
      <c r="D166" t="s">
        <v>3</v>
      </c>
      <c r="E166" t="s">
        <v>24</v>
      </c>
      <c r="F166" t="e">
        <f>_xlfn.XLOOKUP(E166,'Listado personal'!$C$2:$C$51,'Listado personal'!$B$2:$B$51)</f>
        <v>#N/A</v>
      </c>
      <c r="G166" t="s">
        <v>5</v>
      </c>
      <c r="H166" s="2">
        <v>44783</v>
      </c>
      <c r="I166" s="3">
        <v>0.65894675925926005</v>
      </c>
    </row>
    <row r="167" spans="1:9" hidden="1" x14ac:dyDescent="0.2">
      <c r="A167" t="s">
        <v>0</v>
      </c>
      <c r="B167" t="s">
        <v>1</v>
      </c>
      <c r="C167" t="s">
        <v>2</v>
      </c>
      <c r="D167" t="s">
        <v>3</v>
      </c>
      <c r="E167" t="s">
        <v>24</v>
      </c>
      <c r="F167" t="e">
        <f>_xlfn.XLOOKUP(E167,'Listado personal'!$C$2:$C$51,'Listado personal'!$B$2:$B$51)</f>
        <v>#N/A</v>
      </c>
      <c r="G167" t="s">
        <v>5</v>
      </c>
      <c r="H167" s="2">
        <v>44783</v>
      </c>
      <c r="I167" s="3">
        <v>0.72528935185184995</v>
      </c>
    </row>
    <row r="168" spans="1:9" hidden="1" x14ac:dyDescent="0.2">
      <c r="A168" t="s">
        <v>0</v>
      </c>
      <c r="B168" t="s">
        <v>1</v>
      </c>
      <c r="C168" t="s">
        <v>2</v>
      </c>
      <c r="D168" t="s">
        <v>3</v>
      </c>
      <c r="E168" t="s">
        <v>24</v>
      </c>
      <c r="F168" t="e">
        <f>_xlfn.XLOOKUP(E168,'Listado personal'!$C$2:$C$51,'Listado personal'!$B$2:$B$51)</f>
        <v>#N/A</v>
      </c>
      <c r="G168" t="s">
        <v>5</v>
      </c>
      <c r="H168" s="2">
        <v>44783</v>
      </c>
      <c r="I168" s="3">
        <v>0.78</v>
      </c>
    </row>
    <row r="169" spans="1:9" hidden="1" x14ac:dyDescent="0.2">
      <c r="A169" t="s">
        <v>0</v>
      </c>
      <c r="B169" t="s">
        <v>1</v>
      </c>
      <c r="C169" t="s">
        <v>2</v>
      </c>
      <c r="D169" t="s">
        <v>3</v>
      </c>
      <c r="E169" t="s">
        <v>24</v>
      </c>
      <c r="F169" t="e">
        <f>_xlfn.XLOOKUP(E169,'Listado personal'!$C$2:$C$51,'Listado personal'!$B$2:$B$51)</f>
        <v>#N/A</v>
      </c>
      <c r="G169" t="s">
        <v>5</v>
      </c>
      <c r="H169" s="2">
        <v>44784</v>
      </c>
      <c r="I169" s="3">
        <v>0.38236111111110999</v>
      </c>
    </row>
    <row r="170" spans="1:9" hidden="1" x14ac:dyDescent="0.2">
      <c r="A170" t="s">
        <v>0</v>
      </c>
      <c r="B170" t="s">
        <v>1</v>
      </c>
      <c r="C170" t="s">
        <v>2</v>
      </c>
      <c r="D170" t="s">
        <v>3</v>
      </c>
      <c r="E170" t="s">
        <v>24</v>
      </c>
      <c r="F170" t="e">
        <f>_xlfn.XLOOKUP(E170,'Listado personal'!$C$2:$C$51,'Listado personal'!$B$2:$B$51)</f>
        <v>#N/A</v>
      </c>
      <c r="G170" t="s">
        <v>5</v>
      </c>
      <c r="H170" s="2">
        <v>44784</v>
      </c>
      <c r="I170" s="3">
        <v>0.64057870370369996</v>
      </c>
    </row>
    <row r="171" spans="1:9" hidden="1" x14ac:dyDescent="0.2">
      <c r="A171" t="s">
        <v>0</v>
      </c>
      <c r="B171" t="s">
        <v>1</v>
      </c>
      <c r="C171" t="s">
        <v>2</v>
      </c>
      <c r="D171" t="s">
        <v>3</v>
      </c>
      <c r="E171" t="s">
        <v>24</v>
      </c>
      <c r="F171" t="e">
        <f>_xlfn.XLOOKUP(E171,'Listado personal'!$C$2:$C$51,'Listado personal'!$B$2:$B$51)</f>
        <v>#N/A</v>
      </c>
      <c r="G171" t="s">
        <v>5</v>
      </c>
      <c r="H171" s="2">
        <v>44784</v>
      </c>
      <c r="I171" s="3">
        <v>0.66990740740740995</v>
      </c>
    </row>
    <row r="172" spans="1:9" hidden="1" x14ac:dyDescent="0.2">
      <c r="A172" t="s">
        <v>0</v>
      </c>
      <c r="B172" t="s">
        <v>1</v>
      </c>
      <c r="C172" t="s">
        <v>2</v>
      </c>
      <c r="D172" t="s">
        <v>3</v>
      </c>
      <c r="E172" t="s">
        <v>24</v>
      </c>
      <c r="F172" t="e">
        <f>_xlfn.XLOOKUP(E172,'Listado personal'!$C$2:$C$51,'Listado personal'!$B$2:$B$51)</f>
        <v>#N/A</v>
      </c>
      <c r="G172" t="s">
        <v>5</v>
      </c>
      <c r="H172" s="2">
        <v>44785</v>
      </c>
      <c r="I172" s="3">
        <v>0.38288194444444001</v>
      </c>
    </row>
    <row r="173" spans="1:9" hidden="1" x14ac:dyDescent="0.2">
      <c r="A173" t="s">
        <v>0</v>
      </c>
      <c r="B173" t="s">
        <v>1</v>
      </c>
      <c r="C173" t="s">
        <v>2</v>
      </c>
      <c r="D173" t="s">
        <v>3</v>
      </c>
      <c r="E173" t="s">
        <v>24</v>
      </c>
      <c r="F173" t="e">
        <f>_xlfn.XLOOKUP(E173,'Listado personal'!$C$2:$C$51,'Listado personal'!$B$2:$B$51)</f>
        <v>#N/A</v>
      </c>
      <c r="G173" t="s">
        <v>5</v>
      </c>
      <c r="H173" s="2">
        <v>44785</v>
      </c>
      <c r="I173" s="3">
        <v>0.62736111111111004</v>
      </c>
    </row>
    <row r="174" spans="1:9" hidden="1" x14ac:dyDescent="0.2">
      <c r="A174" t="s">
        <v>0</v>
      </c>
      <c r="B174" t="s">
        <v>1</v>
      </c>
      <c r="C174" t="s">
        <v>2</v>
      </c>
      <c r="D174" t="s">
        <v>3</v>
      </c>
      <c r="E174" t="s">
        <v>24</v>
      </c>
      <c r="F174" t="e">
        <f>_xlfn.XLOOKUP(E174,'Listado personal'!$C$2:$C$51,'Listado personal'!$B$2:$B$51)</f>
        <v>#N/A</v>
      </c>
      <c r="G174" t="s">
        <v>5</v>
      </c>
      <c r="H174" s="2">
        <v>44785</v>
      </c>
      <c r="I174" s="3">
        <v>0.67451388888888997</v>
      </c>
    </row>
    <row r="175" spans="1:9" hidden="1" x14ac:dyDescent="0.2">
      <c r="A175" t="s">
        <v>0</v>
      </c>
      <c r="B175" t="s">
        <v>1</v>
      </c>
      <c r="C175" t="s">
        <v>2</v>
      </c>
      <c r="D175" t="s">
        <v>3</v>
      </c>
      <c r="E175" t="s">
        <v>24</v>
      </c>
      <c r="F175" t="e">
        <f>_xlfn.XLOOKUP(E175,'Listado personal'!$C$2:$C$51,'Listado personal'!$B$2:$B$51)</f>
        <v>#N/A</v>
      </c>
      <c r="G175" t="s">
        <v>5</v>
      </c>
      <c r="H175" s="2">
        <v>44785</v>
      </c>
      <c r="I175" s="3">
        <v>0.79872685185184999</v>
      </c>
    </row>
    <row r="176" spans="1:9" hidden="1" x14ac:dyDescent="0.2">
      <c r="A176" t="s">
        <v>0</v>
      </c>
      <c r="B176" t="s">
        <v>1</v>
      </c>
      <c r="C176" t="s">
        <v>2</v>
      </c>
      <c r="D176" t="s">
        <v>3</v>
      </c>
      <c r="E176" t="s">
        <v>24</v>
      </c>
      <c r="F176" t="e">
        <f>_xlfn.XLOOKUP(E176,'Listado personal'!$C$2:$C$51,'Listado personal'!$B$2:$B$51)</f>
        <v>#N/A</v>
      </c>
      <c r="G176" t="s">
        <v>5</v>
      </c>
      <c r="H176" s="2">
        <v>44790</v>
      </c>
      <c r="I176" s="3">
        <v>0.66681712962963002</v>
      </c>
    </row>
    <row r="177" spans="1:9" hidden="1" x14ac:dyDescent="0.2">
      <c r="A177" t="s">
        <v>0</v>
      </c>
      <c r="B177" t="s">
        <v>1</v>
      </c>
      <c r="C177" t="s">
        <v>2</v>
      </c>
      <c r="D177" t="s">
        <v>3</v>
      </c>
      <c r="E177" t="s">
        <v>24</v>
      </c>
      <c r="F177" t="e">
        <f>_xlfn.XLOOKUP(E177,'Listado personal'!$C$2:$C$51,'Listado personal'!$B$2:$B$51)</f>
        <v>#N/A</v>
      </c>
      <c r="G177" t="s">
        <v>5</v>
      </c>
      <c r="H177" s="2">
        <v>44790</v>
      </c>
      <c r="I177" s="3">
        <v>0.63410879629630001</v>
      </c>
    </row>
    <row r="178" spans="1:9" hidden="1" x14ac:dyDescent="0.2">
      <c r="A178" t="s">
        <v>0</v>
      </c>
      <c r="B178" t="s">
        <v>1</v>
      </c>
      <c r="C178" t="s">
        <v>2</v>
      </c>
      <c r="D178" t="s">
        <v>3</v>
      </c>
      <c r="E178" t="s">
        <v>24</v>
      </c>
      <c r="F178" t="e">
        <f>_xlfn.XLOOKUP(E178,'Listado personal'!$C$2:$C$51,'Listado personal'!$B$2:$B$51)</f>
        <v>#N/A</v>
      </c>
      <c r="G178" t="s">
        <v>5</v>
      </c>
      <c r="H178" s="2">
        <v>44790</v>
      </c>
      <c r="I178" s="3">
        <v>0.37877314814815</v>
      </c>
    </row>
    <row r="179" spans="1:9" hidden="1" x14ac:dyDescent="0.2">
      <c r="A179" t="s">
        <v>0</v>
      </c>
      <c r="B179" t="s">
        <v>1</v>
      </c>
      <c r="C179" t="s">
        <v>2</v>
      </c>
      <c r="D179" t="s">
        <v>3</v>
      </c>
      <c r="E179" t="s">
        <v>24</v>
      </c>
      <c r="F179" t="e">
        <f>_xlfn.XLOOKUP(E179,'Listado personal'!$C$2:$C$51,'Listado personal'!$B$2:$B$51)</f>
        <v>#N/A</v>
      </c>
      <c r="G179" t="s">
        <v>5</v>
      </c>
      <c r="H179" s="2">
        <v>44791</v>
      </c>
      <c r="I179" s="3">
        <v>0.39399305555556002</v>
      </c>
    </row>
    <row r="180" spans="1:9" hidden="1" x14ac:dyDescent="0.2">
      <c r="A180" t="s">
        <v>0</v>
      </c>
      <c r="B180" t="s">
        <v>1</v>
      </c>
      <c r="C180" t="s">
        <v>2</v>
      </c>
      <c r="D180" t="s">
        <v>3</v>
      </c>
      <c r="E180" t="s">
        <v>24</v>
      </c>
      <c r="F180" t="e">
        <f>_xlfn.XLOOKUP(E180,'Listado personal'!$C$2:$C$51,'Listado personal'!$B$2:$B$51)</f>
        <v>#N/A</v>
      </c>
      <c r="G180" t="s">
        <v>5</v>
      </c>
      <c r="H180" s="2">
        <v>44791</v>
      </c>
      <c r="I180" s="3">
        <v>0.62829861111110996</v>
      </c>
    </row>
    <row r="181" spans="1:9" hidden="1" x14ac:dyDescent="0.2">
      <c r="A181" t="s">
        <v>0</v>
      </c>
      <c r="B181" t="s">
        <v>1</v>
      </c>
      <c r="C181" t="s">
        <v>2</v>
      </c>
      <c r="D181" t="s">
        <v>3</v>
      </c>
      <c r="E181" t="s">
        <v>24</v>
      </c>
      <c r="F181" t="e">
        <f>_xlfn.XLOOKUP(E181,'Listado personal'!$C$2:$C$51,'Listado personal'!$B$2:$B$51)</f>
        <v>#N/A</v>
      </c>
      <c r="G181" t="s">
        <v>5</v>
      </c>
      <c r="H181" s="2">
        <v>44791</v>
      </c>
      <c r="I181" s="3">
        <v>0.67457175925926005</v>
      </c>
    </row>
    <row r="182" spans="1:9" hidden="1" x14ac:dyDescent="0.2">
      <c r="A182" t="s">
        <v>0</v>
      </c>
      <c r="B182" t="s">
        <v>1</v>
      </c>
      <c r="C182" t="s">
        <v>2</v>
      </c>
      <c r="D182" t="s">
        <v>3</v>
      </c>
      <c r="E182" t="s">
        <v>24</v>
      </c>
      <c r="F182" t="e">
        <f>_xlfn.XLOOKUP(E182,'Listado personal'!$C$2:$C$51,'Listado personal'!$B$2:$B$51)</f>
        <v>#N/A</v>
      </c>
      <c r="G182" t="s">
        <v>5</v>
      </c>
      <c r="H182" s="2">
        <v>44791</v>
      </c>
      <c r="I182" s="3">
        <v>0.78221064814815</v>
      </c>
    </row>
    <row r="183" spans="1:9" hidden="1" x14ac:dyDescent="0.2">
      <c r="A183" t="s">
        <v>0</v>
      </c>
      <c r="B183" t="s">
        <v>1</v>
      </c>
      <c r="C183" t="s">
        <v>2</v>
      </c>
      <c r="D183" t="s">
        <v>3</v>
      </c>
      <c r="E183" t="s">
        <v>24</v>
      </c>
      <c r="F183" t="e">
        <f>_xlfn.XLOOKUP(E183,'Listado personal'!$C$2:$C$51,'Listado personal'!$B$2:$B$51)</f>
        <v>#N/A</v>
      </c>
      <c r="G183" t="s">
        <v>5</v>
      </c>
      <c r="H183" s="2">
        <v>44792</v>
      </c>
      <c r="I183" s="3">
        <v>0.38885416666667</v>
      </c>
    </row>
    <row r="184" spans="1:9" hidden="1" x14ac:dyDescent="0.2">
      <c r="A184" t="s">
        <v>0</v>
      </c>
      <c r="B184" t="s">
        <v>1</v>
      </c>
      <c r="C184" t="s">
        <v>2</v>
      </c>
      <c r="D184" t="s">
        <v>3</v>
      </c>
      <c r="E184" t="s">
        <v>24</v>
      </c>
      <c r="F184" t="e">
        <f>_xlfn.XLOOKUP(E184,'Listado personal'!$C$2:$C$51,'Listado personal'!$B$2:$B$51)</f>
        <v>#N/A</v>
      </c>
      <c r="G184" t="s">
        <v>5</v>
      </c>
      <c r="H184" s="2">
        <v>44792</v>
      </c>
      <c r="I184" s="3">
        <v>0.63437500000000002</v>
      </c>
    </row>
    <row r="185" spans="1:9" hidden="1" x14ac:dyDescent="0.2">
      <c r="A185" t="s">
        <v>0</v>
      </c>
      <c r="B185" t="s">
        <v>1</v>
      </c>
      <c r="C185" t="s">
        <v>2</v>
      </c>
      <c r="D185" t="s">
        <v>3</v>
      </c>
      <c r="E185" t="s">
        <v>24</v>
      </c>
      <c r="F185" t="e">
        <f>_xlfn.XLOOKUP(E185,'Listado personal'!$C$2:$C$51,'Listado personal'!$B$2:$B$51)</f>
        <v>#N/A</v>
      </c>
      <c r="G185" t="s">
        <v>5</v>
      </c>
      <c r="H185" s="2">
        <v>44792</v>
      </c>
      <c r="I185" s="3">
        <v>0.66780092592592999</v>
      </c>
    </row>
    <row r="186" spans="1:9" hidden="1" x14ac:dyDescent="0.2">
      <c r="A186" t="s">
        <v>0</v>
      </c>
      <c r="B186" t="s">
        <v>1</v>
      </c>
      <c r="C186" t="s">
        <v>2</v>
      </c>
      <c r="D186" t="s">
        <v>3</v>
      </c>
      <c r="E186" t="s">
        <v>24</v>
      </c>
      <c r="F186" t="e">
        <f>_xlfn.XLOOKUP(E186,'Listado personal'!$C$2:$C$51,'Listado personal'!$B$2:$B$51)</f>
        <v>#N/A</v>
      </c>
      <c r="G186" t="s">
        <v>5</v>
      </c>
      <c r="H186" s="2">
        <v>44792</v>
      </c>
      <c r="I186" s="3">
        <v>0.76989583333333</v>
      </c>
    </row>
    <row r="187" spans="1:9" hidden="1" x14ac:dyDescent="0.2">
      <c r="A187" t="s">
        <v>0</v>
      </c>
      <c r="B187" t="s">
        <v>1</v>
      </c>
      <c r="C187" t="s">
        <v>2</v>
      </c>
      <c r="D187" t="s">
        <v>3</v>
      </c>
      <c r="E187" t="s">
        <v>24</v>
      </c>
      <c r="F187" t="e">
        <f>_xlfn.XLOOKUP(E187,'Listado personal'!$C$2:$C$51,'Listado personal'!$B$2:$B$51)</f>
        <v>#N/A</v>
      </c>
      <c r="G187" t="s">
        <v>5</v>
      </c>
      <c r="H187" s="2">
        <v>44795</v>
      </c>
      <c r="I187" s="3">
        <v>0.38343749999999999</v>
      </c>
    </row>
    <row r="188" spans="1:9" hidden="1" x14ac:dyDescent="0.2">
      <c r="A188" t="s">
        <v>0</v>
      </c>
      <c r="B188" t="s">
        <v>1</v>
      </c>
      <c r="C188" t="s">
        <v>2</v>
      </c>
      <c r="D188" t="s">
        <v>3</v>
      </c>
      <c r="E188" t="s">
        <v>24</v>
      </c>
      <c r="F188" t="e">
        <f>_xlfn.XLOOKUP(E188,'Listado personal'!$C$2:$C$51,'Listado personal'!$B$2:$B$51)</f>
        <v>#N/A</v>
      </c>
      <c r="G188" t="s">
        <v>5</v>
      </c>
      <c r="H188" s="2">
        <v>44795</v>
      </c>
      <c r="I188" s="3">
        <v>0.63711805555556</v>
      </c>
    </row>
    <row r="189" spans="1:9" hidden="1" x14ac:dyDescent="0.2">
      <c r="A189" t="s">
        <v>0</v>
      </c>
      <c r="B189" t="s">
        <v>1</v>
      </c>
      <c r="C189" t="s">
        <v>2</v>
      </c>
      <c r="D189" t="s">
        <v>3</v>
      </c>
      <c r="E189" t="s">
        <v>24</v>
      </c>
      <c r="F189" t="e">
        <f>_xlfn.XLOOKUP(E189,'Listado personal'!$C$2:$C$51,'Listado personal'!$B$2:$B$51)</f>
        <v>#N/A</v>
      </c>
      <c r="G189" t="s">
        <v>5</v>
      </c>
      <c r="H189" s="2">
        <v>44795</v>
      </c>
      <c r="I189" s="3">
        <v>0.69021990740741002</v>
      </c>
    </row>
    <row r="190" spans="1:9" hidden="1" x14ac:dyDescent="0.2">
      <c r="A190" t="s">
        <v>0</v>
      </c>
      <c r="B190" t="s">
        <v>1</v>
      </c>
      <c r="C190" t="s">
        <v>2</v>
      </c>
      <c r="D190" t="s">
        <v>3</v>
      </c>
      <c r="E190" t="s">
        <v>24</v>
      </c>
      <c r="F190" t="e">
        <f>_xlfn.XLOOKUP(E190,'Listado personal'!$C$2:$C$51,'Listado personal'!$B$2:$B$51)</f>
        <v>#N/A</v>
      </c>
      <c r="G190" t="s">
        <v>5</v>
      </c>
      <c r="H190" s="2">
        <v>44795</v>
      </c>
      <c r="I190" s="3">
        <v>0.79228009259259002</v>
      </c>
    </row>
    <row r="191" spans="1:9" hidden="1" x14ac:dyDescent="0.2">
      <c r="A191" t="s">
        <v>0</v>
      </c>
      <c r="B191" t="s">
        <v>1</v>
      </c>
      <c r="C191" t="s">
        <v>2</v>
      </c>
      <c r="D191" t="s">
        <v>3</v>
      </c>
      <c r="E191" t="s">
        <v>25</v>
      </c>
      <c r="F191" t="e">
        <f>_xlfn.XLOOKUP(E191,'Listado personal'!$C$2:$C$51,'Listado personal'!$B$2:$B$51)</f>
        <v>#N/A</v>
      </c>
      <c r="G191" t="s">
        <v>7</v>
      </c>
      <c r="H191" s="2"/>
      <c r="I191" s="3">
        <v>0</v>
      </c>
    </row>
    <row r="192" spans="1:9" hidden="1" x14ac:dyDescent="0.2">
      <c r="A192" t="s">
        <v>0</v>
      </c>
      <c r="B192" t="s">
        <v>1</v>
      </c>
      <c r="C192" t="s">
        <v>2</v>
      </c>
      <c r="D192" t="s">
        <v>3</v>
      </c>
      <c r="E192" t="s">
        <v>26</v>
      </c>
      <c r="F192" t="e">
        <f>_xlfn.XLOOKUP(E192,'Listado personal'!$C$2:$C$51,'Listado personal'!$B$2:$B$51)</f>
        <v>#N/A</v>
      </c>
      <c r="G192" t="s">
        <v>7</v>
      </c>
      <c r="H192" s="2"/>
      <c r="I192" s="3">
        <v>0</v>
      </c>
    </row>
    <row r="193" spans="1:9" hidden="1" x14ac:dyDescent="0.2">
      <c r="A193" t="s">
        <v>0</v>
      </c>
      <c r="B193" t="s">
        <v>1</v>
      </c>
      <c r="C193" t="s">
        <v>2</v>
      </c>
      <c r="D193" t="s">
        <v>3</v>
      </c>
      <c r="E193" t="s">
        <v>27</v>
      </c>
      <c r="F193" t="e">
        <f>_xlfn.XLOOKUP(E193,'Listado personal'!$C$2:$C$51,'Listado personal'!$B$2:$B$51)</f>
        <v>#N/A</v>
      </c>
      <c r="G193" t="s">
        <v>7</v>
      </c>
      <c r="H193" s="2"/>
      <c r="I193" s="3">
        <v>0</v>
      </c>
    </row>
    <row r="194" spans="1:9" hidden="1" x14ac:dyDescent="0.2">
      <c r="A194" t="s">
        <v>0</v>
      </c>
      <c r="B194" t="s">
        <v>1</v>
      </c>
      <c r="C194" t="s">
        <v>2</v>
      </c>
      <c r="D194" t="s">
        <v>3</v>
      </c>
      <c r="E194" t="s">
        <v>28</v>
      </c>
      <c r="F194" t="e">
        <f>_xlfn.XLOOKUP(E194,'Listado personal'!$C$2:$C$51,'Listado personal'!$B$2:$B$51)</f>
        <v>#N/A</v>
      </c>
      <c r="G194" t="s">
        <v>7</v>
      </c>
      <c r="H194" s="2"/>
      <c r="I194" s="3">
        <v>0</v>
      </c>
    </row>
    <row r="195" spans="1:9" hidden="1" x14ac:dyDescent="0.2">
      <c r="A195" t="s">
        <v>0</v>
      </c>
      <c r="B195" t="s">
        <v>1</v>
      </c>
      <c r="C195" t="s">
        <v>2</v>
      </c>
      <c r="D195" t="s">
        <v>3</v>
      </c>
      <c r="E195" t="s">
        <v>29</v>
      </c>
      <c r="F195" t="e">
        <f>_xlfn.XLOOKUP(E195,'Listado personal'!$C$2:$C$51,'Listado personal'!$B$2:$B$51)</f>
        <v>#N/A</v>
      </c>
      <c r="G195" t="s">
        <v>5</v>
      </c>
      <c r="H195" s="2">
        <v>44776</v>
      </c>
      <c r="I195" s="3">
        <v>0.38734953703704</v>
      </c>
    </row>
    <row r="196" spans="1:9" hidden="1" x14ac:dyDescent="0.2">
      <c r="A196" t="s">
        <v>0</v>
      </c>
      <c r="B196" t="s">
        <v>1</v>
      </c>
      <c r="C196" t="s">
        <v>2</v>
      </c>
      <c r="D196" t="s">
        <v>3</v>
      </c>
      <c r="E196" t="s">
        <v>29</v>
      </c>
      <c r="F196" t="e">
        <f>_xlfn.XLOOKUP(E196,'Listado personal'!$C$2:$C$51,'Listado personal'!$B$2:$B$51)</f>
        <v>#N/A</v>
      </c>
      <c r="G196" t="s">
        <v>5</v>
      </c>
      <c r="H196" s="2">
        <v>44776</v>
      </c>
      <c r="I196" s="3">
        <v>0.65061342592592997</v>
      </c>
    </row>
    <row r="197" spans="1:9" hidden="1" x14ac:dyDescent="0.2">
      <c r="A197" t="s">
        <v>0</v>
      </c>
      <c r="B197" t="s">
        <v>1</v>
      </c>
      <c r="C197" t="s">
        <v>2</v>
      </c>
      <c r="D197" t="s">
        <v>3</v>
      </c>
      <c r="E197" t="s">
        <v>29</v>
      </c>
      <c r="F197" t="e">
        <f>_xlfn.XLOOKUP(E197,'Listado personal'!$C$2:$C$51,'Listado personal'!$B$2:$B$51)</f>
        <v>#N/A</v>
      </c>
      <c r="G197" t="s">
        <v>5</v>
      </c>
      <c r="H197" s="2">
        <v>44776</v>
      </c>
      <c r="I197" s="3">
        <v>0.74922453703703995</v>
      </c>
    </row>
    <row r="198" spans="1:9" hidden="1" x14ac:dyDescent="0.2">
      <c r="A198" t="s">
        <v>0</v>
      </c>
      <c r="B198" t="s">
        <v>1</v>
      </c>
      <c r="C198" t="s">
        <v>2</v>
      </c>
      <c r="D198" t="s">
        <v>3</v>
      </c>
      <c r="E198" t="s">
        <v>29</v>
      </c>
      <c r="F198" t="e">
        <f>_xlfn.XLOOKUP(E198,'Listado personal'!$C$2:$C$51,'Listado personal'!$B$2:$B$51)</f>
        <v>#N/A</v>
      </c>
      <c r="G198" t="s">
        <v>5</v>
      </c>
      <c r="H198" s="2">
        <v>44777</v>
      </c>
      <c r="I198" s="3">
        <v>0.38432870370369998</v>
      </c>
    </row>
    <row r="199" spans="1:9" hidden="1" x14ac:dyDescent="0.2">
      <c r="A199" t="s">
        <v>0</v>
      </c>
      <c r="B199" t="s">
        <v>1</v>
      </c>
      <c r="C199" t="s">
        <v>2</v>
      </c>
      <c r="D199" t="s">
        <v>3</v>
      </c>
      <c r="E199" t="s">
        <v>29</v>
      </c>
      <c r="F199" t="e">
        <f>_xlfn.XLOOKUP(E199,'Listado personal'!$C$2:$C$51,'Listado personal'!$B$2:$B$51)</f>
        <v>#N/A</v>
      </c>
      <c r="G199" t="s">
        <v>5</v>
      </c>
      <c r="H199" s="2">
        <v>44777</v>
      </c>
      <c r="I199" s="3">
        <v>0.75570601851852004</v>
      </c>
    </row>
    <row r="200" spans="1:9" hidden="1" x14ac:dyDescent="0.2">
      <c r="A200" t="s">
        <v>0</v>
      </c>
      <c r="B200" t="s">
        <v>1</v>
      </c>
      <c r="C200" t="s">
        <v>2</v>
      </c>
      <c r="D200" t="s">
        <v>3</v>
      </c>
      <c r="E200" t="s">
        <v>29</v>
      </c>
      <c r="F200" t="e">
        <f>_xlfn.XLOOKUP(E200,'Listado personal'!$C$2:$C$51,'Listado personal'!$B$2:$B$51)</f>
        <v>#N/A</v>
      </c>
      <c r="G200" t="s">
        <v>5</v>
      </c>
      <c r="H200" s="2">
        <v>44777</v>
      </c>
      <c r="I200" s="3">
        <v>0.86763888888888996</v>
      </c>
    </row>
    <row r="201" spans="1:9" hidden="1" x14ac:dyDescent="0.2">
      <c r="A201" t="s">
        <v>0</v>
      </c>
      <c r="B201" t="s">
        <v>1</v>
      </c>
      <c r="C201" t="s">
        <v>2</v>
      </c>
      <c r="D201" t="s">
        <v>3</v>
      </c>
      <c r="E201" t="s">
        <v>29</v>
      </c>
      <c r="F201" t="e">
        <f>_xlfn.XLOOKUP(E201,'Listado personal'!$C$2:$C$51,'Listado personal'!$B$2:$B$51)</f>
        <v>#N/A</v>
      </c>
      <c r="G201" t="s">
        <v>5</v>
      </c>
      <c r="H201" s="2">
        <v>44778</v>
      </c>
      <c r="I201" s="3">
        <v>0.71631944444443996</v>
      </c>
    </row>
    <row r="202" spans="1:9" hidden="1" x14ac:dyDescent="0.2">
      <c r="A202" t="s">
        <v>0</v>
      </c>
      <c r="B202" t="s">
        <v>1</v>
      </c>
      <c r="C202" t="s">
        <v>2</v>
      </c>
      <c r="D202" t="s">
        <v>3</v>
      </c>
      <c r="E202" t="s">
        <v>29</v>
      </c>
      <c r="F202" t="e">
        <f>_xlfn.XLOOKUP(E202,'Listado personal'!$C$2:$C$51,'Listado personal'!$B$2:$B$51)</f>
        <v>#N/A</v>
      </c>
      <c r="G202" t="s">
        <v>5</v>
      </c>
      <c r="H202" s="2">
        <v>44778</v>
      </c>
      <c r="I202" s="3">
        <v>0.71644675925926005</v>
      </c>
    </row>
    <row r="203" spans="1:9" hidden="1" x14ac:dyDescent="0.2">
      <c r="A203" t="s">
        <v>0</v>
      </c>
      <c r="B203" t="s">
        <v>1</v>
      </c>
      <c r="C203" t="s">
        <v>2</v>
      </c>
      <c r="D203" t="s">
        <v>3</v>
      </c>
      <c r="E203" t="s">
        <v>29</v>
      </c>
      <c r="F203" t="e">
        <f>_xlfn.XLOOKUP(E203,'Listado personal'!$C$2:$C$51,'Listado personal'!$B$2:$B$51)</f>
        <v>#N/A</v>
      </c>
      <c r="G203" t="s">
        <v>5</v>
      </c>
      <c r="H203" s="2">
        <v>44778</v>
      </c>
      <c r="I203" s="3">
        <v>0.74907407407407001</v>
      </c>
    </row>
    <row r="204" spans="1:9" hidden="1" x14ac:dyDescent="0.2">
      <c r="A204" t="s">
        <v>0</v>
      </c>
      <c r="B204" t="s">
        <v>1</v>
      </c>
      <c r="C204" t="s">
        <v>2</v>
      </c>
      <c r="D204" t="s">
        <v>3</v>
      </c>
      <c r="E204" t="s">
        <v>29</v>
      </c>
      <c r="F204" t="e">
        <f>_xlfn.XLOOKUP(E204,'Listado personal'!$C$2:$C$51,'Listado personal'!$B$2:$B$51)</f>
        <v>#N/A</v>
      </c>
      <c r="G204" t="s">
        <v>5</v>
      </c>
      <c r="H204" s="2">
        <v>44779</v>
      </c>
      <c r="I204" s="3">
        <v>0.36072916666666999</v>
      </c>
    </row>
    <row r="205" spans="1:9" hidden="1" x14ac:dyDescent="0.2">
      <c r="A205" t="s">
        <v>0</v>
      </c>
      <c r="B205" t="s">
        <v>1</v>
      </c>
      <c r="C205" t="s">
        <v>2</v>
      </c>
      <c r="D205" t="s">
        <v>3</v>
      </c>
      <c r="E205" t="s">
        <v>29</v>
      </c>
      <c r="F205" t="e">
        <f>_xlfn.XLOOKUP(E205,'Listado personal'!$C$2:$C$51,'Listado personal'!$B$2:$B$51)</f>
        <v>#N/A</v>
      </c>
      <c r="G205" t="s">
        <v>5</v>
      </c>
      <c r="H205" s="2">
        <v>44782</v>
      </c>
      <c r="I205" s="3">
        <v>0.38659722222221998</v>
      </c>
    </row>
    <row r="206" spans="1:9" hidden="1" x14ac:dyDescent="0.2">
      <c r="A206" t="s">
        <v>0</v>
      </c>
      <c r="B206" t="s">
        <v>1</v>
      </c>
      <c r="C206" t="s">
        <v>2</v>
      </c>
      <c r="D206" t="s">
        <v>3</v>
      </c>
      <c r="E206" t="s">
        <v>29</v>
      </c>
      <c r="F206" t="e">
        <f>_xlfn.XLOOKUP(E206,'Listado personal'!$C$2:$C$51,'Listado personal'!$B$2:$B$51)</f>
        <v>#N/A</v>
      </c>
      <c r="G206" t="s">
        <v>5</v>
      </c>
      <c r="H206" s="2">
        <v>44782</v>
      </c>
      <c r="I206" s="3">
        <v>0.73322916666667004</v>
      </c>
    </row>
    <row r="207" spans="1:9" hidden="1" x14ac:dyDescent="0.2">
      <c r="A207" t="s">
        <v>0</v>
      </c>
      <c r="B207" t="s">
        <v>1</v>
      </c>
      <c r="C207" t="s">
        <v>2</v>
      </c>
      <c r="D207" t="s">
        <v>3</v>
      </c>
      <c r="E207" t="s">
        <v>29</v>
      </c>
      <c r="F207" t="e">
        <f>_xlfn.XLOOKUP(E207,'Listado personal'!$C$2:$C$51,'Listado personal'!$B$2:$B$51)</f>
        <v>#N/A</v>
      </c>
      <c r="G207" t="s">
        <v>5</v>
      </c>
      <c r="H207" s="2">
        <v>44783</v>
      </c>
      <c r="I207" s="3">
        <v>0.3666087962963</v>
      </c>
    </row>
    <row r="208" spans="1:9" hidden="1" x14ac:dyDescent="0.2">
      <c r="A208" t="s">
        <v>0</v>
      </c>
      <c r="B208" t="s">
        <v>1</v>
      </c>
      <c r="C208" t="s">
        <v>2</v>
      </c>
      <c r="D208" t="s">
        <v>3</v>
      </c>
      <c r="E208" t="s">
        <v>29</v>
      </c>
      <c r="F208" t="e">
        <f>_xlfn.XLOOKUP(E208,'Listado personal'!$C$2:$C$51,'Listado personal'!$B$2:$B$51)</f>
        <v>#N/A</v>
      </c>
      <c r="G208" t="s">
        <v>5</v>
      </c>
      <c r="H208" s="2">
        <v>44784</v>
      </c>
      <c r="I208" s="3">
        <v>0.37508101851851999</v>
      </c>
    </row>
    <row r="209" spans="1:9" hidden="1" x14ac:dyDescent="0.2">
      <c r="A209" t="s">
        <v>0</v>
      </c>
      <c r="B209" t="s">
        <v>1</v>
      </c>
      <c r="C209" t="s">
        <v>2</v>
      </c>
      <c r="D209" t="s">
        <v>3</v>
      </c>
      <c r="E209" t="s">
        <v>29</v>
      </c>
      <c r="F209" t="e">
        <f>_xlfn.XLOOKUP(E209,'Listado personal'!$C$2:$C$51,'Listado personal'!$B$2:$B$51)</f>
        <v>#N/A</v>
      </c>
      <c r="G209" t="s">
        <v>5</v>
      </c>
      <c r="H209" s="2">
        <v>44784</v>
      </c>
      <c r="I209" s="3">
        <v>0.70040509259258998</v>
      </c>
    </row>
    <row r="210" spans="1:9" hidden="1" x14ac:dyDescent="0.2">
      <c r="A210" t="s">
        <v>0</v>
      </c>
      <c r="B210" t="s">
        <v>1</v>
      </c>
      <c r="C210" t="s">
        <v>2</v>
      </c>
      <c r="D210" t="s">
        <v>3</v>
      </c>
      <c r="E210" t="s">
        <v>29</v>
      </c>
      <c r="F210" t="e">
        <f>_xlfn.XLOOKUP(E210,'Listado personal'!$C$2:$C$51,'Listado personal'!$B$2:$B$51)</f>
        <v>#N/A</v>
      </c>
      <c r="G210" t="s">
        <v>5</v>
      </c>
      <c r="H210" s="2">
        <v>44785</v>
      </c>
      <c r="I210" s="3">
        <v>0.36291666666667</v>
      </c>
    </row>
    <row r="211" spans="1:9" hidden="1" x14ac:dyDescent="0.2">
      <c r="A211" t="s">
        <v>0</v>
      </c>
      <c r="B211" t="s">
        <v>1</v>
      </c>
      <c r="C211" t="s">
        <v>2</v>
      </c>
      <c r="D211" t="s">
        <v>3</v>
      </c>
      <c r="E211" t="s">
        <v>29</v>
      </c>
      <c r="F211" t="e">
        <f>_xlfn.XLOOKUP(E211,'Listado personal'!$C$2:$C$51,'Listado personal'!$B$2:$B$51)</f>
        <v>#N/A</v>
      </c>
      <c r="G211" t="s">
        <v>5</v>
      </c>
      <c r="H211" s="2">
        <v>44785</v>
      </c>
      <c r="I211" s="3">
        <v>0.70835648148148</v>
      </c>
    </row>
    <row r="212" spans="1:9" hidden="1" x14ac:dyDescent="0.2">
      <c r="A212" t="s">
        <v>0</v>
      </c>
      <c r="B212" t="s">
        <v>1</v>
      </c>
      <c r="C212" t="s">
        <v>2</v>
      </c>
      <c r="D212" t="s">
        <v>3</v>
      </c>
      <c r="E212" t="s">
        <v>29</v>
      </c>
      <c r="F212" t="e">
        <f>_xlfn.XLOOKUP(E212,'Listado personal'!$C$2:$C$51,'Listado personal'!$B$2:$B$51)</f>
        <v>#N/A</v>
      </c>
      <c r="G212" t="s">
        <v>5</v>
      </c>
      <c r="H212" s="2">
        <v>44789</v>
      </c>
      <c r="I212" s="3">
        <v>0.36607638888888999</v>
      </c>
    </row>
    <row r="213" spans="1:9" hidden="1" x14ac:dyDescent="0.2">
      <c r="A213" t="s">
        <v>0</v>
      </c>
      <c r="B213" t="s">
        <v>1</v>
      </c>
      <c r="C213" t="s">
        <v>2</v>
      </c>
      <c r="D213" t="s">
        <v>3</v>
      </c>
      <c r="E213" t="s">
        <v>29</v>
      </c>
      <c r="F213" t="e">
        <f>_xlfn.XLOOKUP(E213,'Listado personal'!$C$2:$C$51,'Listado personal'!$B$2:$B$51)</f>
        <v>#N/A</v>
      </c>
      <c r="G213" t="s">
        <v>5</v>
      </c>
      <c r="H213" s="2">
        <v>44790</v>
      </c>
      <c r="I213" s="3">
        <v>0.38844907407406998</v>
      </c>
    </row>
    <row r="214" spans="1:9" hidden="1" x14ac:dyDescent="0.2">
      <c r="A214" t="s">
        <v>0</v>
      </c>
      <c r="B214" t="s">
        <v>1</v>
      </c>
      <c r="C214" t="s">
        <v>2</v>
      </c>
      <c r="D214" t="s">
        <v>3</v>
      </c>
      <c r="E214" t="s">
        <v>29</v>
      </c>
      <c r="F214" t="e">
        <f>_xlfn.XLOOKUP(E214,'Listado personal'!$C$2:$C$51,'Listado personal'!$B$2:$B$51)</f>
        <v>#N/A</v>
      </c>
      <c r="G214" t="s">
        <v>5</v>
      </c>
      <c r="H214" s="2">
        <v>44790</v>
      </c>
      <c r="I214" s="3">
        <v>0.70505787037037004</v>
      </c>
    </row>
    <row r="215" spans="1:9" hidden="1" x14ac:dyDescent="0.2">
      <c r="A215" t="s">
        <v>0</v>
      </c>
      <c r="B215" t="s">
        <v>305</v>
      </c>
      <c r="C215" t="s">
        <v>2</v>
      </c>
      <c r="D215" t="s">
        <v>3</v>
      </c>
      <c r="E215" t="s">
        <v>29</v>
      </c>
      <c r="F215" t="e">
        <f>_xlfn.XLOOKUP(E215,'Listado personal'!$C$2:$C$51,'Listado personal'!$B$2:$B$51)</f>
        <v>#N/A</v>
      </c>
      <c r="G215" t="s">
        <v>5</v>
      </c>
      <c r="H215" s="2">
        <v>44791</v>
      </c>
      <c r="I215" s="3">
        <v>0.37291666666667</v>
      </c>
    </row>
    <row r="216" spans="1:9" hidden="1" x14ac:dyDescent="0.2">
      <c r="A216" t="s">
        <v>0</v>
      </c>
      <c r="B216" t="s">
        <v>1</v>
      </c>
      <c r="C216" t="s">
        <v>2</v>
      </c>
      <c r="D216" t="s">
        <v>3</v>
      </c>
      <c r="E216" t="s">
        <v>29</v>
      </c>
      <c r="F216" t="e">
        <f>_xlfn.XLOOKUP(E216,'Listado personal'!$C$2:$C$51,'Listado personal'!$B$2:$B$51)</f>
        <v>#N/A</v>
      </c>
      <c r="G216" t="s">
        <v>5</v>
      </c>
      <c r="H216" s="2">
        <v>44791</v>
      </c>
      <c r="I216" s="3">
        <v>0.70686342592592999</v>
      </c>
    </row>
    <row r="217" spans="1:9" hidden="1" x14ac:dyDescent="0.2">
      <c r="A217" t="s">
        <v>0</v>
      </c>
      <c r="B217" t="s">
        <v>1</v>
      </c>
      <c r="C217" t="s">
        <v>2</v>
      </c>
      <c r="D217" t="s">
        <v>3</v>
      </c>
      <c r="E217" t="s">
        <v>29</v>
      </c>
      <c r="F217" t="e">
        <f>_xlfn.XLOOKUP(E217,'Listado personal'!$C$2:$C$51,'Listado personal'!$B$2:$B$51)</f>
        <v>#N/A</v>
      </c>
      <c r="G217" t="s">
        <v>5</v>
      </c>
      <c r="H217" s="2">
        <v>44792</v>
      </c>
      <c r="I217" s="3">
        <v>0.42704861111110998</v>
      </c>
    </row>
    <row r="218" spans="1:9" hidden="1" x14ac:dyDescent="0.2">
      <c r="A218" t="s">
        <v>0</v>
      </c>
      <c r="B218" t="s">
        <v>1</v>
      </c>
      <c r="C218" t="s">
        <v>2</v>
      </c>
      <c r="D218" t="s">
        <v>3</v>
      </c>
      <c r="E218" t="s">
        <v>29</v>
      </c>
      <c r="F218" t="e">
        <f>_xlfn.XLOOKUP(E218,'Listado personal'!$C$2:$C$51,'Listado personal'!$B$2:$B$51)</f>
        <v>#N/A</v>
      </c>
      <c r="G218" t="s">
        <v>5</v>
      </c>
      <c r="H218" s="2">
        <v>44792</v>
      </c>
      <c r="I218" s="3">
        <v>0.71335648148148001</v>
      </c>
    </row>
    <row r="219" spans="1:9" hidden="1" x14ac:dyDescent="0.2">
      <c r="A219" t="s">
        <v>0</v>
      </c>
      <c r="B219" t="s">
        <v>1</v>
      </c>
      <c r="C219" t="s">
        <v>2</v>
      </c>
      <c r="D219" t="s">
        <v>3</v>
      </c>
      <c r="E219" t="s">
        <v>29</v>
      </c>
      <c r="F219" t="e">
        <f>_xlfn.XLOOKUP(E219,'Listado personal'!$C$2:$C$51,'Listado personal'!$B$2:$B$51)</f>
        <v>#N/A</v>
      </c>
      <c r="G219" t="s">
        <v>5</v>
      </c>
      <c r="H219" s="2">
        <v>44793</v>
      </c>
      <c r="I219" s="3">
        <v>0.36193287037036997</v>
      </c>
    </row>
    <row r="220" spans="1:9" hidden="1" x14ac:dyDescent="0.2">
      <c r="A220" t="s">
        <v>0</v>
      </c>
      <c r="B220" t="s">
        <v>1</v>
      </c>
      <c r="C220" t="s">
        <v>2</v>
      </c>
      <c r="D220" t="s">
        <v>3</v>
      </c>
      <c r="E220" t="s">
        <v>29</v>
      </c>
      <c r="F220" t="e">
        <f>_xlfn.XLOOKUP(E220,'Listado personal'!$C$2:$C$51,'Listado personal'!$B$2:$B$51)</f>
        <v>#N/A</v>
      </c>
      <c r="G220" t="s">
        <v>5</v>
      </c>
      <c r="H220" s="2">
        <v>44793</v>
      </c>
      <c r="I220" s="3">
        <v>0.67508101851851998</v>
      </c>
    </row>
    <row r="221" spans="1:9" hidden="1" x14ac:dyDescent="0.2">
      <c r="A221" t="s">
        <v>0</v>
      </c>
      <c r="B221" t="s">
        <v>1</v>
      </c>
      <c r="C221" t="s">
        <v>2</v>
      </c>
      <c r="D221" t="s">
        <v>3</v>
      </c>
      <c r="E221" t="s">
        <v>30</v>
      </c>
      <c r="F221" t="e">
        <f>_xlfn.XLOOKUP(E221,'Listado personal'!$C$2:$C$51,'Listado personal'!$B$2:$B$51)</f>
        <v>#N/A</v>
      </c>
      <c r="G221" t="s">
        <v>7</v>
      </c>
      <c r="H221" s="2"/>
      <c r="I221" s="3">
        <v>0</v>
      </c>
    </row>
    <row r="222" spans="1:9" hidden="1" x14ac:dyDescent="0.2">
      <c r="A222" t="s">
        <v>0</v>
      </c>
      <c r="B222" t="s">
        <v>1</v>
      </c>
      <c r="C222" t="s">
        <v>2</v>
      </c>
      <c r="D222" t="s">
        <v>3</v>
      </c>
      <c r="E222" t="s">
        <v>31</v>
      </c>
      <c r="F222" t="e">
        <f>_xlfn.XLOOKUP(E222,'Listado personal'!$C$2:$C$51,'Listado personal'!$B$2:$B$51)</f>
        <v>#N/A</v>
      </c>
      <c r="G222" t="s">
        <v>7</v>
      </c>
      <c r="H222" s="2"/>
      <c r="I222" s="3">
        <v>0</v>
      </c>
    </row>
    <row r="223" spans="1:9" hidden="1" x14ac:dyDescent="0.2">
      <c r="A223" t="s">
        <v>0</v>
      </c>
      <c r="B223" t="s">
        <v>1</v>
      </c>
      <c r="C223" t="s">
        <v>2</v>
      </c>
      <c r="D223" t="s">
        <v>3</v>
      </c>
      <c r="E223" t="s">
        <v>32</v>
      </c>
      <c r="F223" t="e">
        <f>_xlfn.XLOOKUP(E223,'Listado personal'!$C$2:$C$51,'Listado personal'!$B$2:$B$51)</f>
        <v>#N/A</v>
      </c>
      <c r="G223" t="s">
        <v>7</v>
      </c>
      <c r="H223" s="2"/>
      <c r="I223" s="3">
        <v>0</v>
      </c>
    </row>
    <row r="224" spans="1:9" hidden="1" x14ac:dyDescent="0.2">
      <c r="A224" t="s">
        <v>0</v>
      </c>
      <c r="B224" t="s">
        <v>1</v>
      </c>
      <c r="C224" t="s">
        <v>2</v>
      </c>
      <c r="D224" t="s">
        <v>3</v>
      </c>
      <c r="E224" t="s">
        <v>33</v>
      </c>
      <c r="F224" t="e">
        <f>_xlfn.XLOOKUP(E224,'Listado personal'!$C$2:$C$51,'Listado personal'!$B$2:$B$51)</f>
        <v>#N/A</v>
      </c>
      <c r="G224" t="s">
        <v>7</v>
      </c>
      <c r="H224" s="2"/>
      <c r="I224" s="3">
        <v>0</v>
      </c>
    </row>
    <row r="225" spans="1:9" hidden="1" x14ac:dyDescent="0.2">
      <c r="A225" t="s">
        <v>0</v>
      </c>
      <c r="B225" t="s">
        <v>1</v>
      </c>
      <c r="C225" t="s">
        <v>2</v>
      </c>
      <c r="D225" t="s">
        <v>3</v>
      </c>
      <c r="E225" t="s">
        <v>34</v>
      </c>
      <c r="F225" t="e">
        <f>_xlfn.XLOOKUP(E225,'Listado personal'!$C$2:$C$51,'Listado personal'!$B$2:$B$51)</f>
        <v>#N/A</v>
      </c>
      <c r="G225" t="s">
        <v>5</v>
      </c>
      <c r="H225" s="2">
        <v>44774</v>
      </c>
      <c r="I225" s="3">
        <v>0.34016203703704001</v>
      </c>
    </row>
    <row r="226" spans="1:9" hidden="1" x14ac:dyDescent="0.2">
      <c r="A226" t="s">
        <v>0</v>
      </c>
      <c r="B226" t="s">
        <v>1</v>
      </c>
      <c r="C226" t="s">
        <v>2</v>
      </c>
      <c r="D226" t="s">
        <v>3</v>
      </c>
      <c r="E226" t="s">
        <v>34</v>
      </c>
      <c r="F226" t="e">
        <f>_xlfn.XLOOKUP(E226,'Listado personal'!$C$2:$C$51,'Listado personal'!$B$2:$B$51)</f>
        <v>#N/A</v>
      </c>
      <c r="G226" t="s">
        <v>5</v>
      </c>
      <c r="H226" s="2">
        <v>44774</v>
      </c>
      <c r="I226" s="3">
        <v>0.56200231481481</v>
      </c>
    </row>
    <row r="227" spans="1:9" hidden="1" x14ac:dyDescent="0.2">
      <c r="A227" t="s">
        <v>0</v>
      </c>
      <c r="B227" t="s">
        <v>1</v>
      </c>
      <c r="C227" t="s">
        <v>2</v>
      </c>
      <c r="D227" t="s">
        <v>3</v>
      </c>
      <c r="E227" t="s">
        <v>34</v>
      </c>
      <c r="F227" t="e">
        <f>_xlfn.XLOOKUP(E227,'Listado personal'!$C$2:$C$51,'Listado personal'!$B$2:$B$51)</f>
        <v>#N/A</v>
      </c>
      <c r="G227" t="s">
        <v>5</v>
      </c>
      <c r="H227" s="2">
        <v>44774</v>
      </c>
      <c r="I227" s="3">
        <v>0.68550925925925998</v>
      </c>
    </row>
    <row r="228" spans="1:9" hidden="1" x14ac:dyDescent="0.2">
      <c r="A228" t="s">
        <v>0</v>
      </c>
      <c r="B228" t="s">
        <v>1</v>
      </c>
      <c r="C228" t="s">
        <v>2</v>
      </c>
      <c r="D228" t="s">
        <v>3</v>
      </c>
      <c r="E228" t="s">
        <v>34</v>
      </c>
      <c r="F228" t="e">
        <f>_xlfn.XLOOKUP(E228,'Listado personal'!$C$2:$C$51,'Listado personal'!$B$2:$B$51)</f>
        <v>#N/A</v>
      </c>
      <c r="G228" t="s">
        <v>5</v>
      </c>
      <c r="H228" s="2">
        <v>44774</v>
      </c>
      <c r="I228" s="3">
        <v>0.81158564814815004</v>
      </c>
    </row>
    <row r="229" spans="1:9" hidden="1" x14ac:dyDescent="0.2">
      <c r="A229" t="s">
        <v>0</v>
      </c>
      <c r="B229" t="s">
        <v>1</v>
      </c>
      <c r="C229" t="s">
        <v>2</v>
      </c>
      <c r="D229" t="s">
        <v>3</v>
      </c>
      <c r="E229" t="s">
        <v>34</v>
      </c>
      <c r="F229" t="e">
        <f>_xlfn.XLOOKUP(E229,'Listado personal'!$C$2:$C$51,'Listado personal'!$B$2:$B$51)</f>
        <v>#N/A</v>
      </c>
      <c r="G229" t="s">
        <v>5</v>
      </c>
      <c r="H229" s="2">
        <v>44775</v>
      </c>
      <c r="I229" s="3">
        <v>0.34049768518519002</v>
      </c>
    </row>
    <row r="230" spans="1:9" hidden="1" x14ac:dyDescent="0.2">
      <c r="A230" t="s">
        <v>0</v>
      </c>
      <c r="B230" t="s">
        <v>1</v>
      </c>
      <c r="C230" t="s">
        <v>2</v>
      </c>
      <c r="D230" t="s">
        <v>3</v>
      </c>
      <c r="E230" t="s">
        <v>34</v>
      </c>
      <c r="F230" t="e">
        <f>_xlfn.XLOOKUP(E230,'Listado personal'!$C$2:$C$51,'Listado personal'!$B$2:$B$51)</f>
        <v>#N/A</v>
      </c>
      <c r="G230" t="s">
        <v>5</v>
      </c>
      <c r="H230" s="2">
        <v>44775</v>
      </c>
      <c r="I230" s="3">
        <v>0.56192129629630005</v>
      </c>
    </row>
    <row r="231" spans="1:9" hidden="1" x14ac:dyDescent="0.2">
      <c r="A231" t="s">
        <v>0</v>
      </c>
      <c r="B231" t="s">
        <v>1</v>
      </c>
      <c r="C231" t="s">
        <v>2</v>
      </c>
      <c r="D231" t="s">
        <v>3</v>
      </c>
      <c r="E231" t="s">
        <v>34</v>
      </c>
      <c r="F231" t="e">
        <f>_xlfn.XLOOKUP(E231,'Listado personal'!$C$2:$C$51,'Listado personal'!$B$2:$B$51)</f>
        <v>#N/A</v>
      </c>
      <c r="G231" t="s">
        <v>5</v>
      </c>
      <c r="H231" s="2">
        <v>44775</v>
      </c>
      <c r="I231" s="3">
        <v>0.6844212962963</v>
      </c>
    </row>
    <row r="232" spans="1:9" hidden="1" x14ac:dyDescent="0.2">
      <c r="A232" t="s">
        <v>0</v>
      </c>
      <c r="B232" t="s">
        <v>1</v>
      </c>
      <c r="C232" t="s">
        <v>2</v>
      </c>
      <c r="D232" t="s">
        <v>3</v>
      </c>
      <c r="E232" t="s">
        <v>34</v>
      </c>
      <c r="F232" t="e">
        <f>_xlfn.XLOOKUP(E232,'Listado personal'!$C$2:$C$51,'Listado personal'!$B$2:$B$51)</f>
        <v>#N/A</v>
      </c>
      <c r="G232" t="s">
        <v>5</v>
      </c>
      <c r="H232" s="2">
        <v>44775</v>
      </c>
      <c r="I232" s="3">
        <v>0.81155092592593003</v>
      </c>
    </row>
    <row r="233" spans="1:9" hidden="1" x14ac:dyDescent="0.2">
      <c r="A233" t="s">
        <v>0</v>
      </c>
      <c r="B233" t="s">
        <v>1</v>
      </c>
      <c r="C233" t="s">
        <v>2</v>
      </c>
      <c r="D233" t="s">
        <v>3</v>
      </c>
      <c r="E233" t="s">
        <v>34</v>
      </c>
      <c r="F233" t="e">
        <f>_xlfn.XLOOKUP(E233,'Listado personal'!$C$2:$C$51,'Listado personal'!$B$2:$B$51)</f>
        <v>#N/A</v>
      </c>
      <c r="G233" t="s">
        <v>5</v>
      </c>
      <c r="H233" s="2">
        <v>44776</v>
      </c>
      <c r="I233" s="3">
        <v>0.34703703703703997</v>
      </c>
    </row>
    <row r="234" spans="1:9" hidden="1" x14ac:dyDescent="0.2">
      <c r="A234" t="s">
        <v>0</v>
      </c>
      <c r="B234" t="s">
        <v>1</v>
      </c>
      <c r="C234" t="s">
        <v>2</v>
      </c>
      <c r="D234" t="s">
        <v>3</v>
      </c>
      <c r="E234" t="s">
        <v>34</v>
      </c>
      <c r="F234" t="e">
        <f>_xlfn.XLOOKUP(E234,'Listado personal'!$C$2:$C$51,'Listado personal'!$B$2:$B$51)</f>
        <v>#N/A</v>
      </c>
      <c r="G234" t="s">
        <v>5</v>
      </c>
      <c r="H234" s="2">
        <v>44776</v>
      </c>
      <c r="I234" s="3">
        <v>0.56266203703703999</v>
      </c>
    </row>
    <row r="235" spans="1:9" hidden="1" x14ac:dyDescent="0.2">
      <c r="A235" t="s">
        <v>0</v>
      </c>
      <c r="B235" t="s">
        <v>1</v>
      </c>
      <c r="C235" t="s">
        <v>2</v>
      </c>
      <c r="D235" t="s">
        <v>3</v>
      </c>
      <c r="E235" t="s">
        <v>34</v>
      </c>
      <c r="F235" t="e">
        <f>_xlfn.XLOOKUP(E235,'Listado personal'!$C$2:$C$51,'Listado personal'!$B$2:$B$51)</f>
        <v>#N/A</v>
      </c>
      <c r="G235" t="s">
        <v>5</v>
      </c>
      <c r="H235" s="2">
        <v>44776</v>
      </c>
      <c r="I235" s="3">
        <v>0.68826388888889001</v>
      </c>
    </row>
    <row r="236" spans="1:9" hidden="1" x14ac:dyDescent="0.2">
      <c r="A236" t="s">
        <v>0</v>
      </c>
      <c r="B236" t="s">
        <v>1</v>
      </c>
      <c r="C236" t="s">
        <v>2</v>
      </c>
      <c r="D236" t="s">
        <v>3</v>
      </c>
      <c r="E236" t="s">
        <v>34</v>
      </c>
      <c r="F236" t="e">
        <f>_xlfn.XLOOKUP(E236,'Listado personal'!$C$2:$C$51,'Listado personal'!$B$2:$B$51)</f>
        <v>#N/A</v>
      </c>
      <c r="G236" t="s">
        <v>5</v>
      </c>
      <c r="H236" s="2">
        <v>44776</v>
      </c>
      <c r="I236" s="3">
        <v>0.81104166666666999</v>
      </c>
    </row>
    <row r="237" spans="1:9" hidden="1" x14ac:dyDescent="0.2">
      <c r="A237" t="s">
        <v>0</v>
      </c>
      <c r="B237" t="s">
        <v>1</v>
      </c>
      <c r="C237" t="s">
        <v>2</v>
      </c>
      <c r="D237" t="s">
        <v>3</v>
      </c>
      <c r="E237" t="s">
        <v>34</v>
      </c>
      <c r="F237" t="e">
        <f>_xlfn.XLOOKUP(E237,'Listado personal'!$C$2:$C$51,'Listado personal'!$B$2:$B$51)</f>
        <v>#N/A</v>
      </c>
      <c r="G237" t="s">
        <v>5</v>
      </c>
      <c r="H237" s="2">
        <v>44777</v>
      </c>
      <c r="I237" s="3">
        <v>0.68623842592592998</v>
      </c>
    </row>
    <row r="238" spans="1:9" hidden="1" x14ac:dyDescent="0.2">
      <c r="A238" t="s">
        <v>0</v>
      </c>
      <c r="B238" t="s">
        <v>1</v>
      </c>
      <c r="C238" t="s">
        <v>2</v>
      </c>
      <c r="D238" t="s">
        <v>3</v>
      </c>
      <c r="E238" t="s">
        <v>34</v>
      </c>
      <c r="F238" t="e">
        <f>_xlfn.XLOOKUP(E238,'Listado personal'!$C$2:$C$51,'Listado personal'!$B$2:$B$51)</f>
        <v>#N/A</v>
      </c>
      <c r="G238" t="s">
        <v>5</v>
      </c>
      <c r="H238" s="2">
        <v>44777</v>
      </c>
      <c r="I238" s="3">
        <v>0.55686342592592997</v>
      </c>
    </row>
    <row r="239" spans="1:9" hidden="1" x14ac:dyDescent="0.2">
      <c r="A239" t="s">
        <v>0</v>
      </c>
      <c r="B239" t="s">
        <v>1</v>
      </c>
      <c r="C239" t="s">
        <v>2</v>
      </c>
      <c r="D239" t="s">
        <v>3</v>
      </c>
      <c r="E239" t="s">
        <v>34</v>
      </c>
      <c r="F239" t="e">
        <f>_xlfn.XLOOKUP(E239,'Listado personal'!$C$2:$C$51,'Listado personal'!$B$2:$B$51)</f>
        <v>#N/A</v>
      </c>
      <c r="G239" t="s">
        <v>5</v>
      </c>
      <c r="H239" s="2">
        <v>44777</v>
      </c>
      <c r="I239" s="3">
        <v>0.34057870370370003</v>
      </c>
    </row>
    <row r="240" spans="1:9" hidden="1" x14ac:dyDescent="0.2">
      <c r="A240" t="s">
        <v>0</v>
      </c>
      <c r="B240" t="s">
        <v>1</v>
      </c>
      <c r="C240" t="s">
        <v>2</v>
      </c>
      <c r="D240" t="s">
        <v>3</v>
      </c>
      <c r="E240" t="s">
        <v>34</v>
      </c>
      <c r="F240" t="e">
        <f>_xlfn.XLOOKUP(E240,'Listado personal'!$C$2:$C$51,'Listado personal'!$B$2:$B$51)</f>
        <v>#N/A</v>
      </c>
      <c r="G240" t="s">
        <v>5</v>
      </c>
      <c r="H240" s="2">
        <v>44778</v>
      </c>
      <c r="I240" s="3">
        <v>0.34806712962962999</v>
      </c>
    </row>
    <row r="241" spans="1:9" hidden="1" x14ac:dyDescent="0.2">
      <c r="A241" t="s">
        <v>0</v>
      </c>
      <c r="B241" t="s">
        <v>1</v>
      </c>
      <c r="C241" t="s">
        <v>2</v>
      </c>
      <c r="D241" t="s">
        <v>3</v>
      </c>
      <c r="E241" t="s">
        <v>34</v>
      </c>
      <c r="F241" t="e">
        <f>_xlfn.XLOOKUP(E241,'Listado personal'!$C$2:$C$51,'Listado personal'!$B$2:$B$51)</f>
        <v>#N/A</v>
      </c>
      <c r="G241" t="s">
        <v>5</v>
      </c>
      <c r="H241" s="2">
        <v>44778</v>
      </c>
      <c r="I241" s="3">
        <v>0.56214120370370002</v>
      </c>
    </row>
    <row r="242" spans="1:9" hidden="1" x14ac:dyDescent="0.2">
      <c r="A242" t="s">
        <v>0</v>
      </c>
      <c r="B242" t="s">
        <v>1</v>
      </c>
      <c r="C242" t="s">
        <v>2</v>
      </c>
      <c r="D242" t="s">
        <v>3</v>
      </c>
      <c r="E242" t="s">
        <v>34</v>
      </c>
      <c r="F242" t="e">
        <f>_xlfn.XLOOKUP(E242,'Listado personal'!$C$2:$C$51,'Listado personal'!$B$2:$B$51)</f>
        <v>#N/A</v>
      </c>
      <c r="G242" t="s">
        <v>5</v>
      </c>
      <c r="H242" s="2">
        <v>44778</v>
      </c>
      <c r="I242" s="3">
        <v>0.68528935185185003</v>
      </c>
    </row>
    <row r="243" spans="1:9" hidden="1" x14ac:dyDescent="0.2">
      <c r="A243" t="s">
        <v>0</v>
      </c>
      <c r="B243" t="s">
        <v>1</v>
      </c>
      <c r="C243" t="s">
        <v>2</v>
      </c>
      <c r="D243" t="s">
        <v>3</v>
      </c>
      <c r="E243" t="s">
        <v>34</v>
      </c>
      <c r="F243" t="e">
        <f>_xlfn.XLOOKUP(E243,'Listado personal'!$C$2:$C$51,'Listado personal'!$B$2:$B$51)</f>
        <v>#N/A</v>
      </c>
      <c r="G243" t="s">
        <v>5</v>
      </c>
      <c r="H243" s="2">
        <v>44778</v>
      </c>
      <c r="I243" s="3">
        <v>0.81158564814815004</v>
      </c>
    </row>
    <row r="244" spans="1:9" hidden="1" x14ac:dyDescent="0.2">
      <c r="A244" t="s">
        <v>0</v>
      </c>
      <c r="B244" t="s">
        <v>1</v>
      </c>
      <c r="C244" t="s">
        <v>2</v>
      </c>
      <c r="D244" t="s">
        <v>3</v>
      </c>
      <c r="E244" t="s">
        <v>34</v>
      </c>
      <c r="F244" t="e">
        <f>_xlfn.XLOOKUP(E244,'Listado personal'!$C$2:$C$51,'Listado personal'!$B$2:$B$51)</f>
        <v>#N/A</v>
      </c>
      <c r="G244" t="s">
        <v>5</v>
      </c>
      <c r="H244" s="2">
        <v>44781</v>
      </c>
      <c r="I244" s="3">
        <v>0.34427083333332997</v>
      </c>
    </row>
    <row r="245" spans="1:9" hidden="1" x14ac:dyDescent="0.2">
      <c r="A245" t="s">
        <v>0</v>
      </c>
      <c r="B245" t="s">
        <v>1</v>
      </c>
      <c r="C245" t="s">
        <v>2</v>
      </c>
      <c r="D245" t="s">
        <v>3</v>
      </c>
      <c r="E245" t="s">
        <v>34</v>
      </c>
      <c r="F245" t="e">
        <f>_xlfn.XLOOKUP(E245,'Listado personal'!$C$2:$C$51,'Listado personal'!$B$2:$B$51)</f>
        <v>#N/A</v>
      </c>
      <c r="G245" t="s">
        <v>5</v>
      </c>
      <c r="H245" s="2">
        <v>44781</v>
      </c>
      <c r="I245" s="3">
        <v>0.56108796296296004</v>
      </c>
    </row>
    <row r="246" spans="1:9" hidden="1" x14ac:dyDescent="0.2">
      <c r="A246" t="s">
        <v>0</v>
      </c>
      <c r="B246" t="s">
        <v>1</v>
      </c>
      <c r="C246" t="s">
        <v>2</v>
      </c>
      <c r="D246" t="s">
        <v>3</v>
      </c>
      <c r="E246" t="s">
        <v>34</v>
      </c>
      <c r="F246" t="e">
        <f>_xlfn.XLOOKUP(E246,'Listado personal'!$C$2:$C$51,'Listado personal'!$B$2:$B$51)</f>
        <v>#N/A</v>
      </c>
      <c r="G246" t="s">
        <v>5</v>
      </c>
      <c r="H246" s="2">
        <v>44781</v>
      </c>
      <c r="I246" s="3">
        <v>0.68540509259258997</v>
      </c>
    </row>
    <row r="247" spans="1:9" hidden="1" x14ac:dyDescent="0.2">
      <c r="A247" t="s">
        <v>0</v>
      </c>
      <c r="B247" t="s">
        <v>1</v>
      </c>
      <c r="C247" t="s">
        <v>2</v>
      </c>
      <c r="D247" t="s">
        <v>3</v>
      </c>
      <c r="E247" t="s">
        <v>34</v>
      </c>
      <c r="F247" t="e">
        <f>_xlfn.XLOOKUP(E247,'Listado personal'!$C$2:$C$51,'Listado personal'!$B$2:$B$51)</f>
        <v>#N/A</v>
      </c>
      <c r="G247" t="s">
        <v>5</v>
      </c>
      <c r="H247" s="2">
        <v>44781</v>
      </c>
      <c r="I247" s="3">
        <v>0.81046296296296005</v>
      </c>
    </row>
    <row r="248" spans="1:9" hidden="1" x14ac:dyDescent="0.2">
      <c r="A248" t="s">
        <v>0</v>
      </c>
      <c r="B248" t="s">
        <v>1</v>
      </c>
      <c r="C248" t="s">
        <v>2</v>
      </c>
      <c r="D248" t="s">
        <v>3</v>
      </c>
      <c r="E248" t="s">
        <v>34</v>
      </c>
      <c r="F248" t="e">
        <f>_xlfn.XLOOKUP(E248,'Listado personal'!$C$2:$C$51,'Listado personal'!$B$2:$B$51)</f>
        <v>#N/A</v>
      </c>
      <c r="G248" t="s">
        <v>5</v>
      </c>
      <c r="H248" s="2">
        <v>44782</v>
      </c>
      <c r="I248" s="3">
        <v>0.34709490740741</v>
      </c>
    </row>
    <row r="249" spans="1:9" hidden="1" x14ac:dyDescent="0.2">
      <c r="A249" t="s">
        <v>0</v>
      </c>
      <c r="B249" t="s">
        <v>1</v>
      </c>
      <c r="C249" t="s">
        <v>2</v>
      </c>
      <c r="D249" t="s">
        <v>3</v>
      </c>
      <c r="E249" t="s">
        <v>34</v>
      </c>
      <c r="F249" t="e">
        <f>_xlfn.XLOOKUP(E249,'Listado personal'!$C$2:$C$51,'Listado personal'!$B$2:$B$51)</f>
        <v>#N/A</v>
      </c>
      <c r="G249" t="s">
        <v>5</v>
      </c>
      <c r="H249" s="2">
        <v>44782</v>
      </c>
      <c r="I249" s="3">
        <v>0.55800925925926004</v>
      </c>
    </row>
    <row r="250" spans="1:9" hidden="1" x14ac:dyDescent="0.2">
      <c r="A250" t="s">
        <v>0</v>
      </c>
      <c r="B250" t="s">
        <v>1</v>
      </c>
      <c r="C250" t="s">
        <v>2</v>
      </c>
      <c r="D250" t="s">
        <v>3</v>
      </c>
      <c r="E250" t="s">
        <v>34</v>
      </c>
      <c r="F250" t="e">
        <f>_xlfn.XLOOKUP(E250,'Listado personal'!$C$2:$C$51,'Listado personal'!$B$2:$B$51)</f>
        <v>#N/A</v>
      </c>
      <c r="G250" t="s">
        <v>5</v>
      </c>
      <c r="H250" s="2">
        <v>44782</v>
      </c>
      <c r="I250" s="3">
        <v>0.68445601851852</v>
      </c>
    </row>
    <row r="251" spans="1:9" hidden="1" x14ac:dyDescent="0.2">
      <c r="A251" t="s">
        <v>0</v>
      </c>
      <c r="B251" t="s">
        <v>1</v>
      </c>
      <c r="C251" t="s">
        <v>2</v>
      </c>
      <c r="D251" t="s">
        <v>3</v>
      </c>
      <c r="E251" t="s">
        <v>34</v>
      </c>
      <c r="F251" t="e">
        <f>_xlfn.XLOOKUP(E251,'Listado personal'!$C$2:$C$51,'Listado personal'!$B$2:$B$51)</f>
        <v>#N/A</v>
      </c>
      <c r="G251" t="s">
        <v>5</v>
      </c>
      <c r="H251" s="2">
        <v>44782</v>
      </c>
      <c r="I251" s="3">
        <v>0.81048611111111002</v>
      </c>
    </row>
    <row r="252" spans="1:9" hidden="1" x14ac:dyDescent="0.2">
      <c r="A252" t="s">
        <v>0</v>
      </c>
      <c r="B252" t="s">
        <v>1</v>
      </c>
      <c r="C252" t="s">
        <v>2</v>
      </c>
      <c r="D252" t="s">
        <v>3</v>
      </c>
      <c r="E252" t="s">
        <v>34</v>
      </c>
      <c r="F252" t="e">
        <f>_xlfn.XLOOKUP(E252,'Listado personal'!$C$2:$C$51,'Listado personal'!$B$2:$B$51)</f>
        <v>#N/A</v>
      </c>
      <c r="G252" t="s">
        <v>5</v>
      </c>
      <c r="H252" s="2">
        <v>44783</v>
      </c>
      <c r="I252" s="3">
        <v>0.81049768518519005</v>
      </c>
    </row>
    <row r="253" spans="1:9" hidden="1" x14ac:dyDescent="0.2">
      <c r="A253" t="s">
        <v>0</v>
      </c>
      <c r="B253" t="s">
        <v>1</v>
      </c>
      <c r="C253" t="s">
        <v>2</v>
      </c>
      <c r="D253" t="s">
        <v>3</v>
      </c>
      <c r="E253" t="s">
        <v>34</v>
      </c>
      <c r="F253" t="e">
        <f>_xlfn.XLOOKUP(E253,'Listado personal'!$C$2:$C$51,'Listado personal'!$B$2:$B$51)</f>
        <v>#N/A</v>
      </c>
      <c r="G253" t="s">
        <v>5</v>
      </c>
      <c r="H253" s="2">
        <v>44783</v>
      </c>
      <c r="I253" s="3">
        <v>0.68513888888888996</v>
      </c>
    </row>
    <row r="254" spans="1:9" hidden="1" x14ac:dyDescent="0.2">
      <c r="A254" t="s">
        <v>0</v>
      </c>
      <c r="B254" t="s">
        <v>1</v>
      </c>
      <c r="C254" t="s">
        <v>2</v>
      </c>
      <c r="D254" t="s">
        <v>3</v>
      </c>
      <c r="E254" t="s">
        <v>34</v>
      </c>
      <c r="F254" t="e">
        <f>_xlfn.XLOOKUP(E254,'Listado personal'!$C$2:$C$51,'Listado personal'!$B$2:$B$51)</f>
        <v>#N/A</v>
      </c>
      <c r="G254" t="s">
        <v>5</v>
      </c>
      <c r="H254" s="2">
        <v>44783</v>
      </c>
      <c r="I254" s="3">
        <v>0.56063657407406997</v>
      </c>
    </row>
    <row r="255" spans="1:9" hidden="1" x14ac:dyDescent="0.2">
      <c r="A255" t="s">
        <v>0</v>
      </c>
      <c r="B255" t="s">
        <v>1</v>
      </c>
      <c r="C255" t="s">
        <v>2</v>
      </c>
      <c r="D255" t="s">
        <v>3</v>
      </c>
      <c r="E255" t="s">
        <v>34</v>
      </c>
      <c r="F255" t="e">
        <f>_xlfn.XLOOKUP(E255,'Listado personal'!$C$2:$C$51,'Listado personal'!$B$2:$B$51)</f>
        <v>#N/A</v>
      </c>
      <c r="G255" t="s">
        <v>5</v>
      </c>
      <c r="H255" s="2">
        <v>44783</v>
      </c>
      <c r="I255" s="3">
        <v>0.34704861111111002</v>
      </c>
    </row>
    <row r="256" spans="1:9" hidden="1" x14ac:dyDescent="0.2">
      <c r="A256" t="s">
        <v>0</v>
      </c>
      <c r="B256" t="s">
        <v>1</v>
      </c>
      <c r="C256" t="s">
        <v>2</v>
      </c>
      <c r="D256" t="s">
        <v>3</v>
      </c>
      <c r="E256" t="s">
        <v>34</v>
      </c>
      <c r="F256" t="e">
        <f>_xlfn.XLOOKUP(E256,'Listado personal'!$C$2:$C$51,'Listado personal'!$B$2:$B$51)</f>
        <v>#N/A</v>
      </c>
      <c r="G256" t="s">
        <v>5</v>
      </c>
      <c r="H256" s="2">
        <v>44784</v>
      </c>
      <c r="I256" s="3">
        <v>0.34431712962963001</v>
      </c>
    </row>
    <row r="257" spans="1:9" hidden="1" x14ac:dyDescent="0.2">
      <c r="A257" t="s">
        <v>0</v>
      </c>
      <c r="B257" t="s">
        <v>1</v>
      </c>
      <c r="C257" t="s">
        <v>2</v>
      </c>
      <c r="D257" t="s">
        <v>3</v>
      </c>
      <c r="E257" t="s">
        <v>34</v>
      </c>
      <c r="F257" t="e">
        <f>_xlfn.XLOOKUP(E257,'Listado personal'!$C$2:$C$51,'Listado personal'!$B$2:$B$51)</f>
        <v>#N/A</v>
      </c>
      <c r="G257" t="s">
        <v>5</v>
      </c>
      <c r="H257" s="2">
        <v>44784</v>
      </c>
      <c r="I257" s="3">
        <v>0.55975694444444002</v>
      </c>
    </row>
    <row r="258" spans="1:9" hidden="1" x14ac:dyDescent="0.2">
      <c r="A258" t="s">
        <v>0</v>
      </c>
      <c r="B258" t="s">
        <v>1</v>
      </c>
      <c r="C258" t="s">
        <v>2</v>
      </c>
      <c r="D258" t="s">
        <v>3</v>
      </c>
      <c r="E258" t="s">
        <v>34</v>
      </c>
      <c r="F258" t="e">
        <f>_xlfn.XLOOKUP(E258,'Listado personal'!$C$2:$C$51,'Listado personal'!$B$2:$B$51)</f>
        <v>#N/A</v>
      </c>
      <c r="G258" t="s">
        <v>5</v>
      </c>
      <c r="H258" s="2">
        <v>44784</v>
      </c>
      <c r="I258" s="3">
        <v>0.68649305555555995</v>
      </c>
    </row>
    <row r="259" spans="1:9" hidden="1" x14ac:dyDescent="0.2">
      <c r="A259" t="s">
        <v>0</v>
      </c>
      <c r="B259" t="s">
        <v>1</v>
      </c>
      <c r="C259" t="s">
        <v>2</v>
      </c>
      <c r="D259" t="s">
        <v>3</v>
      </c>
      <c r="E259" t="s">
        <v>34</v>
      </c>
      <c r="F259" t="e">
        <f>_xlfn.XLOOKUP(E259,'Listado personal'!$C$2:$C$51,'Listado personal'!$B$2:$B$51)</f>
        <v>#N/A</v>
      </c>
      <c r="G259" t="s">
        <v>5</v>
      </c>
      <c r="H259" s="2">
        <v>44784</v>
      </c>
      <c r="I259" s="3">
        <v>0.81248842592592996</v>
      </c>
    </row>
    <row r="260" spans="1:9" hidden="1" x14ac:dyDescent="0.2">
      <c r="A260" t="s">
        <v>0</v>
      </c>
      <c r="B260" t="s">
        <v>1</v>
      </c>
      <c r="C260" t="s">
        <v>2</v>
      </c>
      <c r="D260" t="s">
        <v>3</v>
      </c>
      <c r="E260" t="s">
        <v>34</v>
      </c>
      <c r="F260" t="e">
        <f>_xlfn.XLOOKUP(E260,'Listado personal'!$C$2:$C$51,'Listado personal'!$B$2:$B$51)</f>
        <v>#N/A</v>
      </c>
      <c r="G260" t="s">
        <v>5</v>
      </c>
      <c r="H260" s="2">
        <v>44785</v>
      </c>
      <c r="I260" s="3">
        <v>0.34539351851852002</v>
      </c>
    </row>
    <row r="261" spans="1:9" hidden="1" x14ac:dyDescent="0.2">
      <c r="A261" t="s">
        <v>0</v>
      </c>
      <c r="B261" t="s">
        <v>1</v>
      </c>
      <c r="C261" t="s">
        <v>2</v>
      </c>
      <c r="D261" t="s">
        <v>3</v>
      </c>
      <c r="E261" t="s">
        <v>34</v>
      </c>
      <c r="F261" t="e">
        <f>_xlfn.XLOOKUP(E261,'Listado personal'!$C$2:$C$51,'Listado personal'!$B$2:$B$51)</f>
        <v>#N/A</v>
      </c>
      <c r="G261" t="s">
        <v>5</v>
      </c>
      <c r="H261" s="2">
        <v>44785</v>
      </c>
      <c r="I261" s="3">
        <v>0.56261574074073994</v>
      </c>
    </row>
    <row r="262" spans="1:9" hidden="1" x14ac:dyDescent="0.2">
      <c r="A262" t="s">
        <v>0</v>
      </c>
      <c r="B262" t="s">
        <v>1</v>
      </c>
      <c r="C262" t="s">
        <v>2</v>
      </c>
      <c r="D262" t="s">
        <v>3</v>
      </c>
      <c r="E262" t="s">
        <v>34</v>
      </c>
      <c r="F262" t="e">
        <f>_xlfn.XLOOKUP(E262,'Listado personal'!$C$2:$C$51,'Listado personal'!$B$2:$B$51)</f>
        <v>#N/A</v>
      </c>
      <c r="G262" t="s">
        <v>5</v>
      </c>
      <c r="H262" s="2">
        <v>44785</v>
      </c>
      <c r="I262" s="3">
        <v>0.68770833333333004</v>
      </c>
    </row>
    <row r="263" spans="1:9" hidden="1" x14ac:dyDescent="0.2">
      <c r="A263" t="s">
        <v>0</v>
      </c>
      <c r="B263" t="s">
        <v>1</v>
      </c>
      <c r="C263" t="s">
        <v>2</v>
      </c>
      <c r="D263" t="s">
        <v>3</v>
      </c>
      <c r="E263" t="s">
        <v>34</v>
      </c>
      <c r="F263" t="e">
        <f>_xlfn.XLOOKUP(E263,'Listado personal'!$C$2:$C$51,'Listado personal'!$B$2:$B$51)</f>
        <v>#N/A</v>
      </c>
      <c r="G263" t="s">
        <v>5</v>
      </c>
      <c r="H263" s="2">
        <v>44785</v>
      </c>
      <c r="I263" s="3">
        <v>0.81415509259259</v>
      </c>
    </row>
    <row r="264" spans="1:9" hidden="1" x14ac:dyDescent="0.2">
      <c r="A264" t="s">
        <v>0</v>
      </c>
      <c r="B264" t="s">
        <v>1</v>
      </c>
      <c r="C264" t="s">
        <v>2</v>
      </c>
      <c r="D264" t="s">
        <v>3</v>
      </c>
      <c r="E264" t="s">
        <v>34</v>
      </c>
      <c r="F264" t="e">
        <f>_xlfn.XLOOKUP(E264,'Listado personal'!$C$2:$C$51,'Listado personal'!$B$2:$B$51)</f>
        <v>#N/A</v>
      </c>
      <c r="G264" t="s">
        <v>5</v>
      </c>
      <c r="H264" s="2">
        <v>44790</v>
      </c>
      <c r="I264" s="3">
        <v>0.81120370370369999</v>
      </c>
    </row>
    <row r="265" spans="1:9" hidden="1" x14ac:dyDescent="0.2">
      <c r="A265" t="s">
        <v>0</v>
      </c>
      <c r="B265" t="s">
        <v>1</v>
      </c>
      <c r="C265" t="s">
        <v>2</v>
      </c>
      <c r="D265" t="s">
        <v>3</v>
      </c>
      <c r="E265" t="s">
        <v>34</v>
      </c>
      <c r="F265" t="e">
        <f>_xlfn.XLOOKUP(E265,'Listado personal'!$C$2:$C$51,'Listado personal'!$B$2:$B$51)</f>
        <v>#N/A</v>
      </c>
      <c r="G265" t="s">
        <v>5</v>
      </c>
      <c r="H265" s="2">
        <v>44790</v>
      </c>
      <c r="I265" s="3">
        <v>0.68737268518519001</v>
      </c>
    </row>
    <row r="266" spans="1:9" hidden="1" x14ac:dyDescent="0.2">
      <c r="A266" t="s">
        <v>0</v>
      </c>
      <c r="B266" t="s">
        <v>1</v>
      </c>
      <c r="C266" t="s">
        <v>2</v>
      </c>
      <c r="D266" t="s">
        <v>3</v>
      </c>
      <c r="E266" t="s">
        <v>34</v>
      </c>
      <c r="F266" t="e">
        <f>_xlfn.XLOOKUP(E266,'Listado personal'!$C$2:$C$51,'Listado personal'!$B$2:$B$51)</f>
        <v>#N/A</v>
      </c>
      <c r="G266" t="s">
        <v>5</v>
      </c>
      <c r="H266" s="2">
        <v>44790</v>
      </c>
      <c r="I266" s="3">
        <v>0.68706018518518996</v>
      </c>
    </row>
    <row r="267" spans="1:9" hidden="1" x14ac:dyDescent="0.2">
      <c r="A267" t="s">
        <v>0</v>
      </c>
      <c r="B267" t="s">
        <v>1</v>
      </c>
      <c r="C267" t="s">
        <v>2</v>
      </c>
      <c r="D267" t="s">
        <v>3</v>
      </c>
      <c r="E267" t="s">
        <v>34</v>
      </c>
      <c r="F267" t="e">
        <f>_xlfn.XLOOKUP(E267,'Listado personal'!$C$2:$C$51,'Listado personal'!$B$2:$B$51)</f>
        <v>#N/A</v>
      </c>
      <c r="G267" t="s">
        <v>5</v>
      </c>
      <c r="H267" s="2">
        <v>44790</v>
      </c>
      <c r="I267" s="3">
        <v>0.56081018518518999</v>
      </c>
    </row>
    <row r="268" spans="1:9" hidden="1" x14ac:dyDescent="0.2">
      <c r="A268" t="s">
        <v>0</v>
      </c>
      <c r="B268" t="s">
        <v>1</v>
      </c>
      <c r="C268" t="s">
        <v>2</v>
      </c>
      <c r="D268" t="s">
        <v>3</v>
      </c>
      <c r="E268" t="s">
        <v>34</v>
      </c>
      <c r="F268" t="e">
        <f>_xlfn.XLOOKUP(E268,'Listado personal'!$C$2:$C$51,'Listado personal'!$B$2:$B$51)</f>
        <v>#N/A</v>
      </c>
      <c r="G268" t="s">
        <v>5</v>
      </c>
      <c r="H268" s="2">
        <v>44790</v>
      </c>
      <c r="I268" s="3">
        <v>0.34480324074073998</v>
      </c>
    </row>
    <row r="269" spans="1:9" hidden="1" x14ac:dyDescent="0.2">
      <c r="A269" t="s">
        <v>0</v>
      </c>
      <c r="B269" t="s">
        <v>1</v>
      </c>
      <c r="C269" t="s">
        <v>2</v>
      </c>
      <c r="D269" t="s">
        <v>3</v>
      </c>
      <c r="E269" t="s">
        <v>34</v>
      </c>
      <c r="F269" t="e">
        <f>_xlfn.XLOOKUP(E269,'Listado personal'!$C$2:$C$51,'Listado personal'!$B$2:$B$51)</f>
        <v>#N/A</v>
      </c>
      <c r="G269" t="s">
        <v>5</v>
      </c>
      <c r="H269" s="2">
        <v>44791</v>
      </c>
      <c r="I269" s="3">
        <v>0.43650462962962999</v>
      </c>
    </row>
    <row r="270" spans="1:9" hidden="1" x14ac:dyDescent="0.2">
      <c r="A270" t="s">
        <v>0</v>
      </c>
      <c r="B270" t="s">
        <v>1</v>
      </c>
      <c r="C270" t="s">
        <v>2</v>
      </c>
      <c r="D270" t="s">
        <v>3</v>
      </c>
      <c r="E270" t="s">
        <v>34</v>
      </c>
      <c r="F270" t="e">
        <f>_xlfn.XLOOKUP(E270,'Listado personal'!$C$2:$C$51,'Listado personal'!$B$2:$B$51)</f>
        <v>#N/A</v>
      </c>
      <c r="G270" t="s">
        <v>5</v>
      </c>
      <c r="H270" s="2">
        <v>44791</v>
      </c>
      <c r="I270" s="3">
        <v>0.63751157407407</v>
      </c>
    </row>
    <row r="271" spans="1:9" hidden="1" x14ac:dyDescent="0.2">
      <c r="A271" t="s">
        <v>0</v>
      </c>
      <c r="B271" t="s">
        <v>1</v>
      </c>
      <c r="C271" t="s">
        <v>2</v>
      </c>
      <c r="D271" t="s">
        <v>3</v>
      </c>
      <c r="E271" t="s">
        <v>34</v>
      </c>
      <c r="F271" t="e">
        <f>_xlfn.XLOOKUP(E271,'Listado personal'!$C$2:$C$51,'Listado personal'!$B$2:$B$51)</f>
        <v>#N/A</v>
      </c>
      <c r="G271" t="s">
        <v>5</v>
      </c>
      <c r="H271" s="2">
        <v>44791</v>
      </c>
      <c r="I271" s="3">
        <v>0.67738425925926005</v>
      </c>
    </row>
    <row r="272" spans="1:9" hidden="1" x14ac:dyDescent="0.2">
      <c r="A272" t="s">
        <v>0</v>
      </c>
      <c r="B272" t="s">
        <v>1</v>
      </c>
      <c r="C272" t="s">
        <v>2</v>
      </c>
      <c r="D272" t="s">
        <v>3</v>
      </c>
      <c r="E272" t="s">
        <v>34</v>
      </c>
      <c r="F272" t="e">
        <f>_xlfn.XLOOKUP(E272,'Listado personal'!$C$2:$C$51,'Listado personal'!$B$2:$B$51)</f>
        <v>#N/A</v>
      </c>
      <c r="G272" t="s">
        <v>5</v>
      </c>
      <c r="H272" s="2">
        <v>44791</v>
      </c>
      <c r="I272" s="3">
        <v>0.81114583333333001</v>
      </c>
    </row>
    <row r="273" spans="1:9" hidden="1" x14ac:dyDescent="0.2">
      <c r="A273" t="s">
        <v>0</v>
      </c>
      <c r="B273" t="s">
        <v>1</v>
      </c>
      <c r="C273" t="s">
        <v>2</v>
      </c>
      <c r="D273" t="s">
        <v>3</v>
      </c>
      <c r="E273" t="s">
        <v>34</v>
      </c>
      <c r="F273" t="e">
        <f>_xlfn.XLOOKUP(E273,'Listado personal'!$C$2:$C$51,'Listado personal'!$B$2:$B$51)</f>
        <v>#N/A</v>
      </c>
      <c r="G273" t="s">
        <v>5</v>
      </c>
      <c r="H273" s="2">
        <v>44792</v>
      </c>
      <c r="I273" s="3">
        <v>0.34383101851851999</v>
      </c>
    </row>
    <row r="274" spans="1:9" hidden="1" x14ac:dyDescent="0.2">
      <c r="A274" t="s">
        <v>0</v>
      </c>
      <c r="B274" t="s">
        <v>1</v>
      </c>
      <c r="C274" t="s">
        <v>2</v>
      </c>
      <c r="D274" t="s">
        <v>3</v>
      </c>
      <c r="E274" t="s">
        <v>34</v>
      </c>
      <c r="F274" t="e">
        <f>_xlfn.XLOOKUP(E274,'Listado personal'!$C$2:$C$51,'Listado personal'!$B$2:$B$51)</f>
        <v>#N/A</v>
      </c>
      <c r="G274" t="s">
        <v>5</v>
      </c>
      <c r="H274" s="2">
        <v>44792</v>
      </c>
      <c r="I274" s="3">
        <v>0.55952546296296002</v>
      </c>
    </row>
    <row r="275" spans="1:9" hidden="1" x14ac:dyDescent="0.2">
      <c r="A275" t="s">
        <v>0</v>
      </c>
      <c r="B275" t="s">
        <v>1</v>
      </c>
      <c r="C275" t="s">
        <v>2</v>
      </c>
      <c r="D275" t="s">
        <v>3</v>
      </c>
      <c r="E275" t="s">
        <v>34</v>
      </c>
      <c r="F275" t="e">
        <f>_xlfn.XLOOKUP(E275,'Listado personal'!$C$2:$C$51,'Listado personal'!$B$2:$B$51)</f>
        <v>#N/A</v>
      </c>
      <c r="G275" t="s">
        <v>5</v>
      </c>
      <c r="H275" s="2">
        <v>44792</v>
      </c>
      <c r="I275" s="3">
        <v>0.68668981481480995</v>
      </c>
    </row>
    <row r="276" spans="1:9" hidden="1" x14ac:dyDescent="0.2">
      <c r="A276" t="s">
        <v>0</v>
      </c>
      <c r="B276" t="s">
        <v>1</v>
      </c>
      <c r="C276" t="s">
        <v>2</v>
      </c>
      <c r="D276" t="s">
        <v>3</v>
      </c>
      <c r="E276" t="s">
        <v>34</v>
      </c>
      <c r="F276" t="e">
        <f>_xlfn.XLOOKUP(E276,'Listado personal'!$C$2:$C$51,'Listado personal'!$B$2:$B$51)</f>
        <v>#N/A</v>
      </c>
      <c r="G276" t="s">
        <v>5</v>
      </c>
      <c r="H276" s="2">
        <v>44792</v>
      </c>
      <c r="I276" s="3">
        <v>0.81097222222221998</v>
      </c>
    </row>
    <row r="277" spans="1:9" hidden="1" x14ac:dyDescent="0.2">
      <c r="A277" t="s">
        <v>0</v>
      </c>
      <c r="B277" t="s">
        <v>1</v>
      </c>
      <c r="C277" t="s">
        <v>2</v>
      </c>
      <c r="D277" t="s">
        <v>3</v>
      </c>
      <c r="E277" t="s">
        <v>34</v>
      </c>
      <c r="F277" t="e">
        <f>_xlfn.XLOOKUP(E277,'Listado personal'!$C$2:$C$51,'Listado personal'!$B$2:$B$51)</f>
        <v>#N/A</v>
      </c>
      <c r="G277" t="s">
        <v>5</v>
      </c>
      <c r="H277" s="2">
        <v>44795</v>
      </c>
      <c r="I277" s="3">
        <v>0.34362268518519001</v>
      </c>
    </row>
    <row r="278" spans="1:9" hidden="1" x14ac:dyDescent="0.2">
      <c r="A278" t="s">
        <v>0</v>
      </c>
      <c r="B278" t="s">
        <v>1</v>
      </c>
      <c r="C278" t="s">
        <v>2</v>
      </c>
      <c r="D278" t="s">
        <v>3</v>
      </c>
      <c r="E278" t="s">
        <v>34</v>
      </c>
      <c r="F278" t="e">
        <f>_xlfn.XLOOKUP(E278,'Listado personal'!$C$2:$C$51,'Listado personal'!$B$2:$B$51)</f>
        <v>#N/A</v>
      </c>
      <c r="G278" t="s">
        <v>5</v>
      </c>
      <c r="H278" s="2">
        <v>44795</v>
      </c>
      <c r="I278" s="3">
        <v>0.56266203703703999</v>
      </c>
    </row>
    <row r="279" spans="1:9" hidden="1" x14ac:dyDescent="0.2">
      <c r="A279" t="s">
        <v>0</v>
      </c>
      <c r="B279" t="s">
        <v>1</v>
      </c>
      <c r="C279" t="s">
        <v>2</v>
      </c>
      <c r="D279" t="s">
        <v>3</v>
      </c>
      <c r="E279" t="s">
        <v>34</v>
      </c>
      <c r="F279" t="e">
        <f>_xlfn.XLOOKUP(E279,'Listado personal'!$C$2:$C$51,'Listado personal'!$B$2:$B$51)</f>
        <v>#N/A</v>
      </c>
      <c r="G279" t="s">
        <v>5</v>
      </c>
      <c r="H279" s="2">
        <v>44795</v>
      </c>
      <c r="I279" s="3">
        <v>0.68328703703703997</v>
      </c>
    </row>
    <row r="280" spans="1:9" hidden="1" x14ac:dyDescent="0.2">
      <c r="A280" t="s">
        <v>0</v>
      </c>
      <c r="B280" t="s">
        <v>1</v>
      </c>
      <c r="C280" t="s">
        <v>2</v>
      </c>
      <c r="D280" t="s">
        <v>3</v>
      </c>
      <c r="E280" t="s">
        <v>34</v>
      </c>
      <c r="F280" t="e">
        <f>_xlfn.XLOOKUP(E280,'Listado personal'!$C$2:$C$51,'Listado personal'!$B$2:$B$51)</f>
        <v>#N/A</v>
      </c>
      <c r="G280" t="s">
        <v>5</v>
      </c>
      <c r="H280" s="2">
        <v>44795</v>
      </c>
      <c r="I280" s="3">
        <v>0.81292824074073999</v>
      </c>
    </row>
    <row r="281" spans="1:9" hidden="1" x14ac:dyDescent="0.2">
      <c r="A281" t="s">
        <v>0</v>
      </c>
      <c r="B281" t="s">
        <v>1</v>
      </c>
      <c r="C281" t="s">
        <v>2</v>
      </c>
      <c r="D281" t="s">
        <v>3</v>
      </c>
      <c r="E281" t="s">
        <v>35</v>
      </c>
      <c r="F281" t="e">
        <f>_xlfn.XLOOKUP(E281,'Listado personal'!$C$2:$C$51,'Listado personal'!$B$2:$B$51)</f>
        <v>#N/A</v>
      </c>
      <c r="G281" t="s">
        <v>7</v>
      </c>
      <c r="H281" s="2"/>
      <c r="I281" s="3">
        <v>0</v>
      </c>
    </row>
    <row r="282" spans="1:9" hidden="1" x14ac:dyDescent="0.2">
      <c r="A282" t="s">
        <v>0</v>
      </c>
      <c r="B282" t="s">
        <v>1</v>
      </c>
      <c r="C282" t="s">
        <v>2</v>
      </c>
      <c r="D282" t="s">
        <v>3</v>
      </c>
      <c r="E282" t="s">
        <v>36</v>
      </c>
      <c r="F282" t="e">
        <f>_xlfn.XLOOKUP(E282,'Listado personal'!$C$2:$C$51,'Listado personal'!$B$2:$B$51)</f>
        <v>#N/A</v>
      </c>
      <c r="G282" t="s">
        <v>5</v>
      </c>
      <c r="H282" s="2">
        <v>44774</v>
      </c>
      <c r="I282" s="3">
        <v>0.39097222222222</v>
      </c>
    </row>
    <row r="283" spans="1:9" hidden="1" x14ac:dyDescent="0.2">
      <c r="A283" t="s">
        <v>0</v>
      </c>
      <c r="B283" t="s">
        <v>1</v>
      </c>
      <c r="C283" t="s">
        <v>2</v>
      </c>
      <c r="D283" t="s">
        <v>3</v>
      </c>
      <c r="E283" t="s">
        <v>36</v>
      </c>
      <c r="F283" t="e">
        <f>_xlfn.XLOOKUP(E283,'Listado personal'!$C$2:$C$51,'Listado personal'!$B$2:$B$51)</f>
        <v>#N/A</v>
      </c>
      <c r="G283" t="s">
        <v>5</v>
      </c>
      <c r="H283" s="2">
        <v>44774</v>
      </c>
      <c r="I283" s="3">
        <v>0.59053240740740998</v>
      </c>
    </row>
    <row r="284" spans="1:9" hidden="1" x14ac:dyDescent="0.2">
      <c r="A284" t="s">
        <v>0</v>
      </c>
      <c r="B284" t="s">
        <v>1</v>
      </c>
      <c r="C284" t="s">
        <v>2</v>
      </c>
      <c r="D284" t="s">
        <v>3</v>
      </c>
      <c r="E284" t="s">
        <v>36</v>
      </c>
      <c r="F284" t="e">
        <f>_xlfn.XLOOKUP(E284,'Listado personal'!$C$2:$C$51,'Listado personal'!$B$2:$B$51)</f>
        <v>#N/A</v>
      </c>
      <c r="G284" t="s">
        <v>5</v>
      </c>
      <c r="H284" s="2">
        <v>44774</v>
      </c>
      <c r="I284" s="3">
        <v>0.71491898148148003</v>
      </c>
    </row>
    <row r="285" spans="1:9" hidden="1" x14ac:dyDescent="0.2">
      <c r="A285" t="s">
        <v>0</v>
      </c>
      <c r="B285" t="s">
        <v>1</v>
      </c>
      <c r="C285" t="s">
        <v>2</v>
      </c>
      <c r="D285" t="s">
        <v>3</v>
      </c>
      <c r="E285" t="s">
        <v>36</v>
      </c>
      <c r="F285" t="e">
        <f>_xlfn.XLOOKUP(E285,'Listado personal'!$C$2:$C$51,'Listado personal'!$B$2:$B$51)</f>
        <v>#N/A</v>
      </c>
      <c r="G285" t="s">
        <v>5</v>
      </c>
      <c r="H285" s="2">
        <v>44774</v>
      </c>
      <c r="I285" s="3">
        <v>0.85760416666667005</v>
      </c>
    </row>
    <row r="286" spans="1:9" hidden="1" x14ac:dyDescent="0.2">
      <c r="A286" t="s">
        <v>0</v>
      </c>
      <c r="B286" t="s">
        <v>1</v>
      </c>
      <c r="C286" t="s">
        <v>2</v>
      </c>
      <c r="D286" t="s">
        <v>3</v>
      </c>
      <c r="E286" t="s">
        <v>36</v>
      </c>
      <c r="F286" t="e">
        <f>_xlfn.XLOOKUP(E286,'Listado personal'!$C$2:$C$51,'Listado personal'!$B$2:$B$51)</f>
        <v>#N/A</v>
      </c>
      <c r="G286" t="s">
        <v>5</v>
      </c>
      <c r="H286" s="2">
        <v>44775</v>
      </c>
      <c r="I286" s="3">
        <v>0.37976851851852</v>
      </c>
    </row>
    <row r="287" spans="1:9" hidden="1" x14ac:dyDescent="0.2">
      <c r="A287" t="s">
        <v>0</v>
      </c>
      <c r="B287" t="s">
        <v>1</v>
      </c>
      <c r="C287" t="s">
        <v>2</v>
      </c>
      <c r="D287" t="s">
        <v>3</v>
      </c>
      <c r="E287" t="s">
        <v>36</v>
      </c>
      <c r="F287" t="e">
        <f>_xlfn.XLOOKUP(E287,'Listado personal'!$C$2:$C$51,'Listado personal'!$B$2:$B$51)</f>
        <v>#N/A</v>
      </c>
      <c r="G287" t="s">
        <v>5</v>
      </c>
      <c r="H287" s="2">
        <v>44775</v>
      </c>
      <c r="I287" s="3">
        <v>0.58741898148147997</v>
      </c>
    </row>
    <row r="288" spans="1:9" hidden="1" x14ac:dyDescent="0.2">
      <c r="A288" t="s">
        <v>0</v>
      </c>
      <c r="B288" t="s">
        <v>1</v>
      </c>
      <c r="C288" t="s">
        <v>2</v>
      </c>
      <c r="D288" t="s">
        <v>3</v>
      </c>
      <c r="E288" t="s">
        <v>36</v>
      </c>
      <c r="F288" t="e">
        <f>_xlfn.XLOOKUP(E288,'Listado personal'!$C$2:$C$51,'Listado personal'!$B$2:$B$51)</f>
        <v>#N/A</v>
      </c>
      <c r="G288" t="s">
        <v>5</v>
      </c>
      <c r="H288" s="2">
        <v>44775</v>
      </c>
      <c r="I288" s="3">
        <v>0.84670138888889002</v>
      </c>
    </row>
    <row r="289" spans="1:9" hidden="1" x14ac:dyDescent="0.2">
      <c r="A289" t="s">
        <v>0</v>
      </c>
      <c r="B289" t="s">
        <v>1</v>
      </c>
      <c r="C289" t="s">
        <v>2</v>
      </c>
      <c r="D289" t="s">
        <v>3</v>
      </c>
      <c r="E289" t="s">
        <v>36</v>
      </c>
      <c r="F289" t="e">
        <f>_xlfn.XLOOKUP(E289,'Listado personal'!$C$2:$C$51,'Listado personal'!$B$2:$B$51)</f>
        <v>#N/A</v>
      </c>
      <c r="G289" t="s">
        <v>5</v>
      </c>
      <c r="H289" s="2">
        <v>44776</v>
      </c>
      <c r="I289" s="3">
        <v>0.48585648148147997</v>
      </c>
    </row>
    <row r="290" spans="1:9" hidden="1" x14ac:dyDescent="0.2">
      <c r="A290" t="s">
        <v>0</v>
      </c>
      <c r="B290" t="s">
        <v>1</v>
      </c>
      <c r="C290" t="s">
        <v>2</v>
      </c>
      <c r="D290" t="s">
        <v>3</v>
      </c>
      <c r="E290" t="s">
        <v>36</v>
      </c>
      <c r="F290" t="e">
        <f>_xlfn.XLOOKUP(E290,'Listado personal'!$C$2:$C$51,'Listado personal'!$B$2:$B$51)</f>
        <v>#N/A</v>
      </c>
      <c r="G290" t="s">
        <v>5</v>
      </c>
      <c r="H290" s="2">
        <v>44776</v>
      </c>
      <c r="I290" s="3">
        <v>0.59694444444443995</v>
      </c>
    </row>
    <row r="291" spans="1:9" hidden="1" x14ac:dyDescent="0.2">
      <c r="A291" t="s">
        <v>0</v>
      </c>
      <c r="B291" t="s">
        <v>1</v>
      </c>
      <c r="C291" t="s">
        <v>2</v>
      </c>
      <c r="D291" t="s">
        <v>3</v>
      </c>
      <c r="E291" t="s">
        <v>36</v>
      </c>
      <c r="F291" t="e">
        <f>_xlfn.XLOOKUP(E291,'Listado personal'!$C$2:$C$51,'Listado personal'!$B$2:$B$51)</f>
        <v>#N/A</v>
      </c>
      <c r="G291" t="s">
        <v>5</v>
      </c>
      <c r="H291" s="2">
        <v>44776</v>
      </c>
      <c r="I291" s="3">
        <v>0.72406250000000005</v>
      </c>
    </row>
    <row r="292" spans="1:9" hidden="1" x14ac:dyDescent="0.2">
      <c r="A292" t="s">
        <v>0</v>
      </c>
      <c r="B292" t="s">
        <v>1</v>
      </c>
      <c r="C292" t="s">
        <v>2</v>
      </c>
      <c r="D292" t="s">
        <v>3</v>
      </c>
      <c r="E292" t="s">
        <v>36</v>
      </c>
      <c r="F292" t="e">
        <f>_xlfn.XLOOKUP(E292,'Listado personal'!$C$2:$C$51,'Listado personal'!$B$2:$B$51)</f>
        <v>#N/A</v>
      </c>
      <c r="G292" t="s">
        <v>5</v>
      </c>
      <c r="H292" s="2">
        <v>44776</v>
      </c>
      <c r="I292" s="3">
        <v>0.84980324074073998</v>
      </c>
    </row>
    <row r="293" spans="1:9" hidden="1" x14ac:dyDescent="0.2">
      <c r="A293" t="s">
        <v>0</v>
      </c>
      <c r="B293" t="s">
        <v>1</v>
      </c>
      <c r="C293" t="s">
        <v>2</v>
      </c>
      <c r="D293" t="s">
        <v>3</v>
      </c>
      <c r="E293" t="s">
        <v>36</v>
      </c>
      <c r="F293" t="e">
        <f>_xlfn.XLOOKUP(E293,'Listado personal'!$C$2:$C$51,'Listado personal'!$B$2:$B$51)</f>
        <v>#N/A</v>
      </c>
      <c r="G293" t="s">
        <v>5</v>
      </c>
      <c r="H293" s="2">
        <v>44777</v>
      </c>
      <c r="I293" s="3">
        <v>0.84738425925925998</v>
      </c>
    </row>
    <row r="294" spans="1:9" hidden="1" x14ac:dyDescent="0.2">
      <c r="A294" t="s">
        <v>0</v>
      </c>
      <c r="B294" t="s">
        <v>1</v>
      </c>
      <c r="C294" t="s">
        <v>2</v>
      </c>
      <c r="D294" t="s">
        <v>3</v>
      </c>
      <c r="E294" t="s">
        <v>36</v>
      </c>
      <c r="F294" t="e">
        <f>_xlfn.XLOOKUP(E294,'Listado personal'!$C$2:$C$51,'Listado personal'!$B$2:$B$51)</f>
        <v>#N/A</v>
      </c>
      <c r="G294" t="s">
        <v>5</v>
      </c>
      <c r="H294" s="2">
        <v>44777</v>
      </c>
      <c r="I294" s="3">
        <v>0.71244212962963005</v>
      </c>
    </row>
    <row r="295" spans="1:9" hidden="1" x14ac:dyDescent="0.2">
      <c r="A295" t="s">
        <v>0</v>
      </c>
      <c r="B295" t="s">
        <v>1</v>
      </c>
      <c r="C295" t="s">
        <v>2</v>
      </c>
      <c r="D295" t="s">
        <v>3</v>
      </c>
      <c r="E295" t="s">
        <v>36</v>
      </c>
      <c r="F295" t="e">
        <f>_xlfn.XLOOKUP(E295,'Listado personal'!$C$2:$C$51,'Listado personal'!$B$2:$B$51)</f>
        <v>#N/A</v>
      </c>
      <c r="G295" t="s">
        <v>5</v>
      </c>
      <c r="H295" s="2">
        <v>44777</v>
      </c>
      <c r="I295" s="3">
        <v>0.59732638888889</v>
      </c>
    </row>
    <row r="296" spans="1:9" hidden="1" x14ac:dyDescent="0.2">
      <c r="A296" t="s">
        <v>0</v>
      </c>
      <c r="B296" t="s">
        <v>1</v>
      </c>
      <c r="C296" t="s">
        <v>2</v>
      </c>
      <c r="D296" t="s">
        <v>3</v>
      </c>
      <c r="E296" t="s">
        <v>36</v>
      </c>
      <c r="F296" t="e">
        <f>_xlfn.XLOOKUP(E296,'Listado personal'!$C$2:$C$51,'Listado personal'!$B$2:$B$51)</f>
        <v>#N/A</v>
      </c>
      <c r="G296" t="s">
        <v>5</v>
      </c>
      <c r="H296" s="2">
        <v>44777</v>
      </c>
      <c r="I296" s="3">
        <v>0.38604166666667</v>
      </c>
    </row>
    <row r="297" spans="1:9" hidden="1" x14ac:dyDescent="0.2">
      <c r="A297" t="s">
        <v>0</v>
      </c>
      <c r="B297" t="s">
        <v>1</v>
      </c>
      <c r="C297" t="s">
        <v>2</v>
      </c>
      <c r="D297" t="s">
        <v>3</v>
      </c>
      <c r="E297" t="s">
        <v>36</v>
      </c>
      <c r="F297" t="e">
        <f>_xlfn.XLOOKUP(E297,'Listado personal'!$C$2:$C$51,'Listado personal'!$B$2:$B$51)</f>
        <v>#N/A</v>
      </c>
      <c r="G297" t="s">
        <v>5</v>
      </c>
      <c r="H297" s="2">
        <v>44778</v>
      </c>
      <c r="I297" s="3">
        <v>0.37937500000000002</v>
      </c>
    </row>
    <row r="298" spans="1:9" hidden="1" x14ac:dyDescent="0.2">
      <c r="A298" t="s">
        <v>0</v>
      </c>
      <c r="B298" t="s">
        <v>1</v>
      </c>
      <c r="C298" t="s">
        <v>2</v>
      </c>
      <c r="D298" t="s">
        <v>3</v>
      </c>
      <c r="E298" t="s">
        <v>36</v>
      </c>
      <c r="F298" t="e">
        <f>_xlfn.XLOOKUP(E298,'Listado personal'!$C$2:$C$51,'Listado personal'!$B$2:$B$51)</f>
        <v>#N/A</v>
      </c>
      <c r="G298" t="s">
        <v>5</v>
      </c>
      <c r="H298" s="2">
        <v>44778</v>
      </c>
      <c r="I298" s="3">
        <v>0.72289351851852002</v>
      </c>
    </row>
    <row r="299" spans="1:9" hidden="1" x14ac:dyDescent="0.2">
      <c r="A299" t="s">
        <v>0</v>
      </c>
      <c r="B299" t="s">
        <v>1</v>
      </c>
      <c r="C299" t="s">
        <v>2</v>
      </c>
      <c r="D299" t="s">
        <v>3</v>
      </c>
      <c r="E299" t="s">
        <v>36</v>
      </c>
      <c r="F299" t="e">
        <f>_xlfn.XLOOKUP(E299,'Listado personal'!$C$2:$C$51,'Listado personal'!$B$2:$B$51)</f>
        <v>#N/A</v>
      </c>
      <c r="G299" t="s">
        <v>5</v>
      </c>
      <c r="H299" s="2">
        <v>44778</v>
      </c>
      <c r="I299" s="3">
        <v>0.72309027777778001</v>
      </c>
    </row>
    <row r="300" spans="1:9" hidden="1" x14ac:dyDescent="0.2">
      <c r="A300" t="s">
        <v>0</v>
      </c>
      <c r="B300" t="s">
        <v>1</v>
      </c>
      <c r="C300" t="s">
        <v>2</v>
      </c>
      <c r="D300" t="s">
        <v>3</v>
      </c>
      <c r="E300" t="s">
        <v>36</v>
      </c>
      <c r="F300" t="e">
        <f>_xlfn.XLOOKUP(E300,'Listado personal'!$C$2:$C$51,'Listado personal'!$B$2:$B$51)</f>
        <v>#N/A</v>
      </c>
      <c r="G300" t="s">
        <v>5</v>
      </c>
      <c r="H300" s="2">
        <v>44781</v>
      </c>
      <c r="I300" s="3">
        <v>0.38114583333333002</v>
      </c>
    </row>
    <row r="301" spans="1:9" hidden="1" x14ac:dyDescent="0.2">
      <c r="A301" t="s">
        <v>0</v>
      </c>
      <c r="B301" t="s">
        <v>1</v>
      </c>
      <c r="C301" t="s">
        <v>2</v>
      </c>
      <c r="D301" t="s">
        <v>3</v>
      </c>
      <c r="E301" t="s">
        <v>36</v>
      </c>
      <c r="F301" t="e">
        <f>_xlfn.XLOOKUP(E301,'Listado personal'!$C$2:$C$51,'Listado personal'!$B$2:$B$51)</f>
        <v>#N/A</v>
      </c>
      <c r="G301" t="s">
        <v>5</v>
      </c>
      <c r="H301" s="2">
        <v>44781</v>
      </c>
      <c r="I301" s="3">
        <v>0.59879629629630005</v>
      </c>
    </row>
    <row r="302" spans="1:9" hidden="1" x14ac:dyDescent="0.2">
      <c r="A302" t="s">
        <v>0</v>
      </c>
      <c r="B302" t="s">
        <v>1</v>
      </c>
      <c r="C302" t="s">
        <v>2</v>
      </c>
      <c r="D302" t="s">
        <v>3</v>
      </c>
      <c r="E302" t="s">
        <v>36</v>
      </c>
      <c r="F302" t="e">
        <f>_xlfn.XLOOKUP(E302,'Listado personal'!$C$2:$C$51,'Listado personal'!$B$2:$B$51)</f>
        <v>#N/A</v>
      </c>
      <c r="G302" t="s">
        <v>5</v>
      </c>
      <c r="H302" s="2">
        <v>44781</v>
      </c>
      <c r="I302" s="3">
        <v>0.72328703703704</v>
      </c>
    </row>
    <row r="303" spans="1:9" hidden="1" x14ac:dyDescent="0.2">
      <c r="A303" t="s">
        <v>0</v>
      </c>
      <c r="B303" t="s">
        <v>1</v>
      </c>
      <c r="C303" t="s">
        <v>2</v>
      </c>
      <c r="D303" t="s">
        <v>3</v>
      </c>
      <c r="E303" t="s">
        <v>36</v>
      </c>
      <c r="F303" t="e">
        <f>_xlfn.XLOOKUP(E303,'Listado personal'!$C$2:$C$51,'Listado personal'!$B$2:$B$51)</f>
        <v>#N/A</v>
      </c>
      <c r="G303" t="s">
        <v>5</v>
      </c>
      <c r="H303" s="2">
        <v>44781</v>
      </c>
      <c r="I303" s="3">
        <v>0.84375</v>
      </c>
    </row>
    <row r="304" spans="1:9" hidden="1" x14ac:dyDescent="0.2">
      <c r="A304" t="s">
        <v>0</v>
      </c>
      <c r="B304" t="s">
        <v>1</v>
      </c>
      <c r="C304" t="s">
        <v>2</v>
      </c>
      <c r="D304" t="s">
        <v>3</v>
      </c>
      <c r="E304" t="s">
        <v>36</v>
      </c>
      <c r="F304" t="e">
        <f>_xlfn.XLOOKUP(E304,'Listado personal'!$C$2:$C$51,'Listado personal'!$B$2:$B$51)</f>
        <v>#N/A</v>
      </c>
      <c r="G304" t="s">
        <v>5</v>
      </c>
      <c r="H304" s="2">
        <v>44781</v>
      </c>
      <c r="I304" s="3">
        <v>0.84472222222222004</v>
      </c>
    </row>
    <row r="305" spans="1:9" hidden="1" x14ac:dyDescent="0.2">
      <c r="A305" t="s">
        <v>0</v>
      </c>
      <c r="B305" t="s">
        <v>1</v>
      </c>
      <c r="C305" t="s">
        <v>2</v>
      </c>
      <c r="D305" t="s">
        <v>3</v>
      </c>
      <c r="E305" t="s">
        <v>36</v>
      </c>
      <c r="F305" t="e">
        <f>_xlfn.XLOOKUP(E305,'Listado personal'!$C$2:$C$51,'Listado personal'!$B$2:$B$51)</f>
        <v>#N/A</v>
      </c>
      <c r="G305" t="s">
        <v>5</v>
      </c>
      <c r="H305" s="2">
        <v>44781</v>
      </c>
      <c r="I305" s="3">
        <v>0.84484953703704002</v>
      </c>
    </row>
    <row r="306" spans="1:9" hidden="1" x14ac:dyDescent="0.2">
      <c r="A306" t="s">
        <v>0</v>
      </c>
      <c r="B306" t="s">
        <v>1</v>
      </c>
      <c r="C306" t="s">
        <v>2</v>
      </c>
      <c r="D306" t="s">
        <v>3</v>
      </c>
      <c r="E306" t="s">
        <v>36</v>
      </c>
      <c r="F306" t="e">
        <f>_xlfn.XLOOKUP(E306,'Listado personal'!$C$2:$C$51,'Listado personal'!$B$2:$B$51)</f>
        <v>#N/A</v>
      </c>
      <c r="G306" t="s">
        <v>5</v>
      </c>
      <c r="H306" s="2">
        <v>44782</v>
      </c>
      <c r="I306" s="3">
        <v>0.37902777777778002</v>
      </c>
    </row>
    <row r="307" spans="1:9" hidden="1" x14ac:dyDescent="0.2">
      <c r="A307" t="s">
        <v>0</v>
      </c>
      <c r="B307" t="s">
        <v>1</v>
      </c>
      <c r="C307" t="s">
        <v>2</v>
      </c>
      <c r="D307" t="s">
        <v>3</v>
      </c>
      <c r="E307" t="s">
        <v>36</v>
      </c>
      <c r="F307" t="e">
        <f>_xlfn.XLOOKUP(E307,'Listado personal'!$C$2:$C$51,'Listado personal'!$B$2:$B$51)</f>
        <v>#N/A</v>
      </c>
      <c r="G307" t="s">
        <v>5</v>
      </c>
      <c r="H307" s="2">
        <v>44782</v>
      </c>
      <c r="I307" s="3">
        <v>0.59592592592592997</v>
      </c>
    </row>
    <row r="308" spans="1:9" hidden="1" x14ac:dyDescent="0.2">
      <c r="A308" t="s">
        <v>0</v>
      </c>
      <c r="B308" t="s">
        <v>1</v>
      </c>
      <c r="C308" t="s">
        <v>2</v>
      </c>
      <c r="D308" t="s">
        <v>3</v>
      </c>
      <c r="E308" t="s">
        <v>36</v>
      </c>
      <c r="F308" t="e">
        <f>_xlfn.XLOOKUP(E308,'Listado personal'!$C$2:$C$51,'Listado personal'!$B$2:$B$51)</f>
        <v>#N/A</v>
      </c>
      <c r="G308" t="s">
        <v>5</v>
      </c>
      <c r="H308" s="2">
        <v>44782</v>
      </c>
      <c r="I308" s="3">
        <v>0.72144675925926005</v>
      </c>
    </row>
    <row r="309" spans="1:9" hidden="1" x14ac:dyDescent="0.2">
      <c r="A309" t="s">
        <v>0</v>
      </c>
      <c r="B309" t="s">
        <v>1</v>
      </c>
      <c r="C309" t="s">
        <v>2</v>
      </c>
      <c r="D309" t="s">
        <v>3</v>
      </c>
      <c r="E309" t="s">
        <v>36</v>
      </c>
      <c r="F309" t="e">
        <f>_xlfn.XLOOKUP(E309,'Listado personal'!$C$2:$C$51,'Listado personal'!$B$2:$B$51)</f>
        <v>#N/A</v>
      </c>
      <c r="G309" t="s">
        <v>5</v>
      </c>
      <c r="H309" s="2">
        <v>44782</v>
      </c>
      <c r="I309" s="3">
        <v>0.85284722222221998</v>
      </c>
    </row>
    <row r="310" spans="1:9" hidden="1" x14ac:dyDescent="0.2">
      <c r="A310" t="s">
        <v>0</v>
      </c>
      <c r="B310" t="s">
        <v>1</v>
      </c>
      <c r="C310" t="s">
        <v>2</v>
      </c>
      <c r="D310" t="s">
        <v>3</v>
      </c>
      <c r="E310" t="s">
        <v>36</v>
      </c>
      <c r="F310" t="e">
        <f>_xlfn.XLOOKUP(E310,'Listado personal'!$C$2:$C$51,'Listado personal'!$B$2:$B$51)</f>
        <v>#N/A</v>
      </c>
      <c r="G310" t="s">
        <v>5</v>
      </c>
      <c r="H310" s="2">
        <v>44783</v>
      </c>
      <c r="I310" s="3">
        <v>0.58438657407407002</v>
      </c>
    </row>
    <row r="311" spans="1:9" hidden="1" x14ac:dyDescent="0.2">
      <c r="A311" t="s">
        <v>0</v>
      </c>
      <c r="B311" t="s">
        <v>1</v>
      </c>
      <c r="C311" t="s">
        <v>2</v>
      </c>
      <c r="D311" t="s">
        <v>3</v>
      </c>
      <c r="E311" t="s">
        <v>36</v>
      </c>
      <c r="F311" t="e">
        <f>_xlfn.XLOOKUP(E311,'Listado personal'!$C$2:$C$51,'Listado personal'!$B$2:$B$51)</f>
        <v>#N/A</v>
      </c>
      <c r="G311" t="s">
        <v>5</v>
      </c>
      <c r="H311" s="2">
        <v>44783</v>
      </c>
      <c r="I311" s="3">
        <v>0.38038194444444001</v>
      </c>
    </row>
    <row r="312" spans="1:9" hidden="1" x14ac:dyDescent="0.2">
      <c r="A312" t="s">
        <v>0</v>
      </c>
      <c r="B312" t="s">
        <v>1</v>
      </c>
      <c r="C312" t="s">
        <v>2</v>
      </c>
      <c r="D312" t="s">
        <v>3</v>
      </c>
      <c r="E312" t="s">
        <v>36</v>
      </c>
      <c r="F312" t="e">
        <f>_xlfn.XLOOKUP(E312,'Listado personal'!$C$2:$C$51,'Listado personal'!$B$2:$B$51)</f>
        <v>#N/A</v>
      </c>
      <c r="G312" t="s">
        <v>5</v>
      </c>
      <c r="H312" s="2">
        <v>44784</v>
      </c>
      <c r="I312" s="3">
        <v>0.39839120370370001</v>
      </c>
    </row>
    <row r="313" spans="1:9" hidden="1" x14ac:dyDescent="0.2">
      <c r="A313" t="s">
        <v>0</v>
      </c>
      <c r="B313" t="s">
        <v>1</v>
      </c>
      <c r="C313" t="s">
        <v>2</v>
      </c>
      <c r="D313" t="s">
        <v>3</v>
      </c>
      <c r="E313" t="s">
        <v>36</v>
      </c>
      <c r="F313" t="e">
        <f>_xlfn.XLOOKUP(E313,'Listado personal'!$C$2:$C$51,'Listado personal'!$B$2:$B$51)</f>
        <v>#N/A</v>
      </c>
      <c r="G313" t="s">
        <v>5</v>
      </c>
      <c r="H313" s="2">
        <v>44784</v>
      </c>
      <c r="I313" s="3">
        <v>0.59373842592592996</v>
      </c>
    </row>
    <row r="314" spans="1:9" hidden="1" x14ac:dyDescent="0.2">
      <c r="A314" t="s">
        <v>0</v>
      </c>
      <c r="B314" t="s">
        <v>1</v>
      </c>
      <c r="C314" t="s">
        <v>2</v>
      </c>
      <c r="D314" t="s">
        <v>3</v>
      </c>
      <c r="E314" t="s">
        <v>36</v>
      </c>
      <c r="F314" t="e">
        <f>_xlfn.XLOOKUP(E314,'Listado personal'!$C$2:$C$51,'Listado personal'!$B$2:$B$51)</f>
        <v>#N/A</v>
      </c>
      <c r="G314" t="s">
        <v>5</v>
      </c>
      <c r="H314" s="2">
        <v>44784</v>
      </c>
      <c r="I314" s="3">
        <v>0.70322916666667001</v>
      </c>
    </row>
    <row r="315" spans="1:9" hidden="1" x14ac:dyDescent="0.2">
      <c r="A315" t="s">
        <v>0</v>
      </c>
      <c r="B315" t="s">
        <v>1</v>
      </c>
      <c r="C315" t="s">
        <v>2</v>
      </c>
      <c r="D315" t="s">
        <v>3</v>
      </c>
      <c r="E315" t="s">
        <v>36</v>
      </c>
      <c r="F315" t="e">
        <f>_xlfn.XLOOKUP(E315,'Listado personal'!$C$2:$C$51,'Listado personal'!$B$2:$B$51)</f>
        <v>#N/A</v>
      </c>
      <c r="G315" t="s">
        <v>5</v>
      </c>
      <c r="H315" s="2">
        <v>44784</v>
      </c>
      <c r="I315" s="3">
        <v>0.85146990740741002</v>
      </c>
    </row>
    <row r="316" spans="1:9" hidden="1" x14ac:dyDescent="0.2">
      <c r="A316" t="s">
        <v>0</v>
      </c>
      <c r="B316" t="s">
        <v>1</v>
      </c>
      <c r="C316" t="s">
        <v>2</v>
      </c>
      <c r="D316" t="s">
        <v>3</v>
      </c>
      <c r="E316" t="s">
        <v>36</v>
      </c>
      <c r="F316" t="e">
        <f>_xlfn.XLOOKUP(E316,'Listado personal'!$C$2:$C$51,'Listado personal'!$B$2:$B$51)</f>
        <v>#N/A</v>
      </c>
      <c r="G316" t="s">
        <v>5</v>
      </c>
      <c r="H316" s="2">
        <v>44785</v>
      </c>
      <c r="I316" s="3">
        <v>0.38003472222222001</v>
      </c>
    </row>
    <row r="317" spans="1:9" hidden="1" x14ac:dyDescent="0.2">
      <c r="A317" t="s">
        <v>0</v>
      </c>
      <c r="B317" t="s">
        <v>1</v>
      </c>
      <c r="C317" t="s">
        <v>2</v>
      </c>
      <c r="D317" t="s">
        <v>3</v>
      </c>
      <c r="E317" t="s">
        <v>36</v>
      </c>
      <c r="F317" t="e">
        <f>_xlfn.XLOOKUP(E317,'Listado personal'!$C$2:$C$51,'Listado personal'!$B$2:$B$51)</f>
        <v>#N/A</v>
      </c>
      <c r="G317" t="s">
        <v>5</v>
      </c>
      <c r="H317" s="2">
        <v>44785</v>
      </c>
      <c r="I317" s="3">
        <v>0.59046296296295997</v>
      </c>
    </row>
    <row r="318" spans="1:9" hidden="1" x14ac:dyDescent="0.2">
      <c r="A318" t="s">
        <v>0</v>
      </c>
      <c r="B318" t="s">
        <v>1</v>
      </c>
      <c r="C318" t="s">
        <v>2</v>
      </c>
      <c r="D318" t="s">
        <v>3</v>
      </c>
      <c r="E318" t="s">
        <v>36</v>
      </c>
      <c r="F318" t="e">
        <f>_xlfn.XLOOKUP(E318,'Listado personal'!$C$2:$C$51,'Listado personal'!$B$2:$B$51)</f>
        <v>#N/A</v>
      </c>
      <c r="G318" t="s">
        <v>5</v>
      </c>
      <c r="H318" s="2">
        <v>44785</v>
      </c>
      <c r="I318" s="3">
        <v>0.71083333333332999</v>
      </c>
    </row>
    <row r="319" spans="1:9" hidden="1" x14ac:dyDescent="0.2">
      <c r="A319" t="s">
        <v>0</v>
      </c>
      <c r="B319" t="s">
        <v>1</v>
      </c>
      <c r="C319" t="s">
        <v>2</v>
      </c>
      <c r="D319" t="s">
        <v>3</v>
      </c>
      <c r="E319" t="s">
        <v>36</v>
      </c>
      <c r="F319" t="e">
        <f>_xlfn.XLOOKUP(E319,'Listado personal'!$C$2:$C$51,'Listado personal'!$B$2:$B$51)</f>
        <v>#N/A</v>
      </c>
      <c r="G319" t="s">
        <v>5</v>
      </c>
      <c r="H319" s="2">
        <v>44785</v>
      </c>
      <c r="I319" s="3">
        <v>0.84718749999999998</v>
      </c>
    </row>
    <row r="320" spans="1:9" hidden="1" x14ac:dyDescent="0.2">
      <c r="A320" t="s">
        <v>0</v>
      </c>
      <c r="B320" t="s">
        <v>1</v>
      </c>
      <c r="C320" t="s">
        <v>2</v>
      </c>
      <c r="D320" t="s">
        <v>3</v>
      </c>
      <c r="E320" t="s">
        <v>36</v>
      </c>
      <c r="F320" t="e">
        <f>_xlfn.XLOOKUP(E320,'Listado personal'!$C$2:$C$51,'Listado personal'!$B$2:$B$51)</f>
        <v>#N/A</v>
      </c>
      <c r="G320" t="s">
        <v>5</v>
      </c>
      <c r="H320" s="2">
        <v>44789</v>
      </c>
      <c r="I320" s="3">
        <v>0.37775462962963002</v>
      </c>
    </row>
    <row r="321" spans="1:9" hidden="1" x14ac:dyDescent="0.2">
      <c r="A321" t="s">
        <v>0</v>
      </c>
      <c r="B321" t="s">
        <v>1</v>
      </c>
      <c r="C321" t="s">
        <v>2</v>
      </c>
      <c r="D321" t="s">
        <v>3</v>
      </c>
      <c r="E321" t="s">
        <v>36</v>
      </c>
      <c r="F321" t="e">
        <f>_xlfn.XLOOKUP(E321,'Listado personal'!$C$2:$C$51,'Listado personal'!$B$2:$B$51)</f>
        <v>#N/A</v>
      </c>
      <c r="G321" t="s">
        <v>5</v>
      </c>
      <c r="H321" s="2">
        <v>44789</v>
      </c>
      <c r="I321" s="3">
        <v>0.68878472222221998</v>
      </c>
    </row>
    <row r="322" spans="1:9" hidden="1" x14ac:dyDescent="0.2">
      <c r="A322" t="s">
        <v>0</v>
      </c>
      <c r="B322" t="s">
        <v>1</v>
      </c>
      <c r="C322" t="s">
        <v>2</v>
      </c>
      <c r="D322" t="s">
        <v>3</v>
      </c>
      <c r="E322" t="s">
        <v>36</v>
      </c>
      <c r="F322" t="e">
        <f>_xlfn.XLOOKUP(E322,'Listado personal'!$C$2:$C$51,'Listado personal'!$B$2:$B$51)</f>
        <v>#N/A</v>
      </c>
      <c r="G322" t="s">
        <v>5</v>
      </c>
      <c r="H322" s="2">
        <v>44789</v>
      </c>
      <c r="I322" s="3">
        <v>0.73173611111111003</v>
      </c>
    </row>
    <row r="323" spans="1:9" hidden="1" x14ac:dyDescent="0.2">
      <c r="A323" t="s">
        <v>0</v>
      </c>
      <c r="B323" t="s">
        <v>1</v>
      </c>
      <c r="C323" t="s">
        <v>2</v>
      </c>
      <c r="D323" t="s">
        <v>3</v>
      </c>
      <c r="E323" t="s">
        <v>36</v>
      </c>
      <c r="F323" t="e">
        <f>_xlfn.XLOOKUP(E323,'Listado personal'!$C$2:$C$51,'Listado personal'!$B$2:$B$51)</f>
        <v>#N/A</v>
      </c>
      <c r="G323" t="s">
        <v>5</v>
      </c>
      <c r="H323" s="2">
        <v>44790</v>
      </c>
      <c r="I323" s="3">
        <v>0.83819444444444002</v>
      </c>
    </row>
    <row r="324" spans="1:9" hidden="1" x14ac:dyDescent="0.2">
      <c r="A324" t="s">
        <v>0</v>
      </c>
      <c r="B324" t="s">
        <v>1</v>
      </c>
      <c r="C324" t="s">
        <v>2</v>
      </c>
      <c r="D324" t="s">
        <v>3</v>
      </c>
      <c r="E324" t="s">
        <v>36</v>
      </c>
      <c r="F324" t="e">
        <f>_xlfn.XLOOKUP(E324,'Listado personal'!$C$2:$C$51,'Listado personal'!$B$2:$B$51)</f>
        <v>#N/A</v>
      </c>
      <c r="G324" t="s">
        <v>5</v>
      </c>
      <c r="H324" s="2">
        <v>44790</v>
      </c>
      <c r="I324" s="3">
        <v>0.71501157407407001</v>
      </c>
    </row>
    <row r="325" spans="1:9" hidden="1" x14ac:dyDescent="0.2">
      <c r="A325" t="s">
        <v>0</v>
      </c>
      <c r="B325" t="s">
        <v>1</v>
      </c>
      <c r="C325" t="s">
        <v>2</v>
      </c>
      <c r="D325" t="s">
        <v>3</v>
      </c>
      <c r="E325" t="s">
        <v>36</v>
      </c>
      <c r="F325" t="e">
        <f>_xlfn.XLOOKUP(E325,'Listado personal'!$C$2:$C$51,'Listado personal'!$B$2:$B$51)</f>
        <v>#N/A</v>
      </c>
      <c r="G325" t="s">
        <v>5</v>
      </c>
      <c r="H325" s="2">
        <v>44790</v>
      </c>
      <c r="I325" s="3">
        <v>0.59597222222222002</v>
      </c>
    </row>
    <row r="326" spans="1:9" hidden="1" x14ac:dyDescent="0.2">
      <c r="A326" t="s">
        <v>0</v>
      </c>
      <c r="B326" t="s">
        <v>1</v>
      </c>
      <c r="C326" t="s">
        <v>2</v>
      </c>
      <c r="D326" t="s">
        <v>3</v>
      </c>
      <c r="E326" t="s">
        <v>36</v>
      </c>
      <c r="F326" t="e">
        <f>_xlfn.XLOOKUP(E326,'Listado personal'!$C$2:$C$51,'Listado personal'!$B$2:$B$51)</f>
        <v>#N/A</v>
      </c>
      <c r="G326" t="s">
        <v>5</v>
      </c>
      <c r="H326" s="2">
        <v>44790</v>
      </c>
      <c r="I326" s="3">
        <v>0.37982638888888998</v>
      </c>
    </row>
    <row r="327" spans="1:9" hidden="1" x14ac:dyDescent="0.2">
      <c r="A327" t="s">
        <v>0</v>
      </c>
      <c r="B327" t="s">
        <v>1</v>
      </c>
      <c r="C327" t="s">
        <v>2</v>
      </c>
      <c r="D327" t="s">
        <v>3</v>
      </c>
      <c r="E327" t="s">
        <v>36</v>
      </c>
      <c r="F327" t="e">
        <f>_xlfn.XLOOKUP(E327,'Listado personal'!$C$2:$C$51,'Listado personal'!$B$2:$B$51)</f>
        <v>#N/A</v>
      </c>
      <c r="G327" t="s">
        <v>5</v>
      </c>
      <c r="H327" s="2">
        <v>44791</v>
      </c>
      <c r="I327" s="3">
        <v>0.38234953703704</v>
      </c>
    </row>
    <row r="328" spans="1:9" hidden="1" x14ac:dyDescent="0.2">
      <c r="A328" t="s">
        <v>0</v>
      </c>
      <c r="B328" t="s">
        <v>1</v>
      </c>
      <c r="C328" t="s">
        <v>2</v>
      </c>
      <c r="D328" t="s">
        <v>3</v>
      </c>
      <c r="E328" t="s">
        <v>36</v>
      </c>
      <c r="F328" t="e">
        <f>_xlfn.XLOOKUP(E328,'Listado personal'!$C$2:$C$51,'Listado personal'!$B$2:$B$51)</f>
        <v>#N/A</v>
      </c>
      <c r="G328" t="s">
        <v>5</v>
      </c>
      <c r="H328" s="2">
        <v>44791</v>
      </c>
      <c r="I328" s="3">
        <v>0.58896990740740995</v>
      </c>
    </row>
    <row r="329" spans="1:9" hidden="1" x14ac:dyDescent="0.2">
      <c r="A329" t="s">
        <v>0</v>
      </c>
      <c r="B329" t="s">
        <v>1</v>
      </c>
      <c r="C329" t="s">
        <v>2</v>
      </c>
      <c r="D329" t="s">
        <v>3</v>
      </c>
      <c r="E329" t="s">
        <v>36</v>
      </c>
      <c r="F329" t="e">
        <f>_xlfn.XLOOKUP(E329,'Listado personal'!$C$2:$C$51,'Listado personal'!$B$2:$B$51)</f>
        <v>#N/A</v>
      </c>
      <c r="G329" t="s">
        <v>5</v>
      </c>
      <c r="H329" s="2">
        <v>44791</v>
      </c>
      <c r="I329" s="3">
        <v>0.71225694444443999</v>
      </c>
    </row>
    <row r="330" spans="1:9" hidden="1" x14ac:dyDescent="0.2">
      <c r="A330" t="s">
        <v>0</v>
      </c>
      <c r="B330" t="s">
        <v>1</v>
      </c>
      <c r="C330" t="s">
        <v>2</v>
      </c>
      <c r="D330" t="s">
        <v>3</v>
      </c>
      <c r="E330" t="s">
        <v>36</v>
      </c>
      <c r="F330" t="e">
        <f>_xlfn.XLOOKUP(E330,'Listado personal'!$C$2:$C$51,'Listado personal'!$B$2:$B$51)</f>
        <v>#N/A</v>
      </c>
      <c r="G330" t="s">
        <v>5</v>
      </c>
      <c r="H330" s="2">
        <v>44791</v>
      </c>
      <c r="I330" s="3">
        <v>0.84712962962963001</v>
      </c>
    </row>
    <row r="331" spans="1:9" hidden="1" x14ac:dyDescent="0.2">
      <c r="A331" t="s">
        <v>0</v>
      </c>
      <c r="B331" t="s">
        <v>1</v>
      </c>
      <c r="C331" t="s">
        <v>2</v>
      </c>
      <c r="D331" t="s">
        <v>3</v>
      </c>
      <c r="E331" t="s">
        <v>36</v>
      </c>
      <c r="F331" t="e">
        <f>_xlfn.XLOOKUP(E331,'Listado personal'!$C$2:$C$51,'Listado personal'!$B$2:$B$51)</f>
        <v>#N/A</v>
      </c>
      <c r="G331" t="s">
        <v>5</v>
      </c>
      <c r="H331" s="2">
        <v>44792</v>
      </c>
      <c r="I331" s="3">
        <v>0.38181712962962999</v>
      </c>
    </row>
    <row r="332" spans="1:9" hidden="1" x14ac:dyDescent="0.2">
      <c r="A332" t="s">
        <v>0</v>
      </c>
      <c r="B332" t="s">
        <v>1</v>
      </c>
      <c r="C332" t="s">
        <v>2</v>
      </c>
      <c r="D332" t="s">
        <v>3</v>
      </c>
      <c r="E332" t="s">
        <v>36</v>
      </c>
      <c r="F332" t="e">
        <f>_xlfn.XLOOKUP(E332,'Listado personal'!$C$2:$C$51,'Listado personal'!$B$2:$B$51)</f>
        <v>#N/A</v>
      </c>
      <c r="G332" t="s">
        <v>5</v>
      </c>
      <c r="H332" s="2">
        <v>44792</v>
      </c>
      <c r="I332" s="3">
        <v>0.58834490740740997</v>
      </c>
    </row>
    <row r="333" spans="1:9" hidden="1" x14ac:dyDescent="0.2">
      <c r="A333" t="s">
        <v>0</v>
      </c>
      <c r="B333" t="s">
        <v>1</v>
      </c>
      <c r="C333" t="s">
        <v>2</v>
      </c>
      <c r="D333" t="s">
        <v>3</v>
      </c>
      <c r="E333" t="s">
        <v>36</v>
      </c>
      <c r="F333" t="e">
        <f>_xlfn.XLOOKUP(E333,'Listado personal'!$C$2:$C$51,'Listado personal'!$B$2:$B$51)</f>
        <v>#N/A</v>
      </c>
      <c r="G333" t="s">
        <v>5</v>
      </c>
      <c r="H333" s="2">
        <v>44792</v>
      </c>
      <c r="I333" s="3">
        <v>0.72328703703704</v>
      </c>
    </row>
    <row r="334" spans="1:9" hidden="1" x14ac:dyDescent="0.2">
      <c r="A334" t="s">
        <v>0</v>
      </c>
      <c r="B334" t="s">
        <v>1</v>
      </c>
      <c r="C334" t="s">
        <v>2</v>
      </c>
      <c r="D334" t="s">
        <v>3</v>
      </c>
      <c r="E334" t="s">
        <v>36</v>
      </c>
      <c r="F334" t="e">
        <f>_xlfn.XLOOKUP(E334,'Listado personal'!$C$2:$C$51,'Listado personal'!$B$2:$B$51)</f>
        <v>#N/A</v>
      </c>
      <c r="G334" t="s">
        <v>5</v>
      </c>
      <c r="H334" s="2">
        <v>44792</v>
      </c>
      <c r="I334" s="3">
        <v>0.84466435185184996</v>
      </c>
    </row>
    <row r="335" spans="1:9" hidden="1" x14ac:dyDescent="0.2">
      <c r="A335" t="s">
        <v>0</v>
      </c>
      <c r="B335" t="s">
        <v>1</v>
      </c>
      <c r="C335" t="s">
        <v>2</v>
      </c>
      <c r="D335" t="s">
        <v>3</v>
      </c>
      <c r="E335" t="s">
        <v>36</v>
      </c>
      <c r="F335" t="e">
        <f>_xlfn.XLOOKUP(E335,'Listado personal'!$C$2:$C$51,'Listado personal'!$B$2:$B$51)</f>
        <v>#N/A</v>
      </c>
      <c r="G335" t="s">
        <v>5</v>
      </c>
      <c r="H335" s="2">
        <v>44795</v>
      </c>
      <c r="I335" s="3">
        <v>0.38170138888888999</v>
      </c>
    </row>
    <row r="336" spans="1:9" hidden="1" x14ac:dyDescent="0.2">
      <c r="A336" t="s">
        <v>0</v>
      </c>
      <c r="B336" t="s">
        <v>1</v>
      </c>
      <c r="C336" t="s">
        <v>2</v>
      </c>
      <c r="D336" t="s">
        <v>3</v>
      </c>
      <c r="E336" t="s">
        <v>36</v>
      </c>
      <c r="F336" t="e">
        <f>_xlfn.XLOOKUP(E336,'Listado personal'!$C$2:$C$51,'Listado personal'!$B$2:$B$51)</f>
        <v>#N/A</v>
      </c>
      <c r="G336" t="s">
        <v>5</v>
      </c>
      <c r="H336" s="2">
        <v>44795</v>
      </c>
      <c r="I336" s="3">
        <v>0.59278935185185</v>
      </c>
    </row>
    <row r="337" spans="1:9" hidden="1" x14ac:dyDescent="0.2">
      <c r="A337" t="s">
        <v>0</v>
      </c>
      <c r="B337" t="s">
        <v>1</v>
      </c>
      <c r="C337" t="s">
        <v>2</v>
      </c>
      <c r="D337" t="s">
        <v>3</v>
      </c>
      <c r="E337" t="s">
        <v>36</v>
      </c>
      <c r="F337" t="e">
        <f>_xlfn.XLOOKUP(E337,'Listado personal'!$C$2:$C$51,'Listado personal'!$B$2:$B$51)</f>
        <v>#N/A</v>
      </c>
      <c r="G337" t="s">
        <v>5</v>
      </c>
      <c r="H337" s="2">
        <v>44795</v>
      </c>
      <c r="I337" s="3">
        <v>0.71142361111110997</v>
      </c>
    </row>
    <row r="338" spans="1:9" hidden="1" x14ac:dyDescent="0.2">
      <c r="A338" t="s">
        <v>0</v>
      </c>
      <c r="B338" t="s">
        <v>1</v>
      </c>
      <c r="C338" t="s">
        <v>2</v>
      </c>
      <c r="D338" t="s">
        <v>3</v>
      </c>
      <c r="E338" t="s">
        <v>36</v>
      </c>
      <c r="F338" t="e">
        <f>_xlfn.XLOOKUP(E338,'Listado personal'!$C$2:$C$51,'Listado personal'!$B$2:$B$51)</f>
        <v>#N/A</v>
      </c>
      <c r="G338" t="s">
        <v>5</v>
      </c>
      <c r="H338" s="2">
        <v>44795</v>
      </c>
      <c r="I338" s="3">
        <v>0.84011574074074002</v>
      </c>
    </row>
    <row r="339" spans="1:9" hidden="1" x14ac:dyDescent="0.2">
      <c r="A339" t="s">
        <v>0</v>
      </c>
      <c r="B339" t="s">
        <v>1</v>
      </c>
      <c r="C339" t="s">
        <v>2</v>
      </c>
      <c r="D339" t="s">
        <v>3</v>
      </c>
      <c r="E339" t="s">
        <v>37</v>
      </c>
      <c r="F339" t="e">
        <f>_xlfn.XLOOKUP(E339,'Listado personal'!$C$2:$C$51,'Listado personal'!$B$2:$B$51)</f>
        <v>#N/A</v>
      </c>
      <c r="G339" t="s">
        <v>7</v>
      </c>
      <c r="H339" s="2"/>
      <c r="I339" s="3">
        <v>0</v>
      </c>
    </row>
    <row r="340" spans="1:9" hidden="1" x14ac:dyDescent="0.2">
      <c r="A340" t="s">
        <v>0</v>
      </c>
      <c r="B340" t="s">
        <v>1</v>
      </c>
      <c r="C340" t="s">
        <v>2</v>
      </c>
      <c r="D340" t="s">
        <v>3</v>
      </c>
      <c r="E340" t="s">
        <v>38</v>
      </c>
      <c r="F340" t="e">
        <f>_xlfn.XLOOKUP(E340,'Listado personal'!$C$2:$C$51,'Listado personal'!$B$2:$B$51)</f>
        <v>#N/A</v>
      </c>
      <c r="G340" t="s">
        <v>5</v>
      </c>
      <c r="H340" s="2">
        <v>44775</v>
      </c>
      <c r="I340" s="3">
        <v>0.40214120370369999</v>
      </c>
    </row>
    <row r="341" spans="1:9" hidden="1" x14ac:dyDescent="0.2">
      <c r="A341" t="s">
        <v>0</v>
      </c>
      <c r="B341" t="s">
        <v>1</v>
      </c>
      <c r="C341" t="s">
        <v>2</v>
      </c>
      <c r="D341" t="s">
        <v>3</v>
      </c>
      <c r="E341" t="s">
        <v>38</v>
      </c>
      <c r="F341" t="e">
        <f>_xlfn.XLOOKUP(E341,'Listado personal'!$C$2:$C$51,'Listado personal'!$B$2:$B$51)</f>
        <v>#N/A</v>
      </c>
      <c r="G341" t="s">
        <v>5</v>
      </c>
      <c r="H341" s="2">
        <v>44775</v>
      </c>
      <c r="I341" s="3">
        <v>0.59107638888889003</v>
      </c>
    </row>
    <row r="342" spans="1:9" hidden="1" x14ac:dyDescent="0.2">
      <c r="A342" t="s">
        <v>0</v>
      </c>
      <c r="B342" t="s">
        <v>1</v>
      </c>
      <c r="C342" t="s">
        <v>2</v>
      </c>
      <c r="D342" t="s">
        <v>3</v>
      </c>
      <c r="E342" t="s">
        <v>38</v>
      </c>
      <c r="F342" t="e">
        <f>_xlfn.XLOOKUP(E342,'Listado personal'!$C$2:$C$51,'Listado personal'!$B$2:$B$51)</f>
        <v>#N/A</v>
      </c>
      <c r="G342" t="s">
        <v>5</v>
      </c>
      <c r="H342" s="2">
        <v>44775</v>
      </c>
      <c r="I342" s="3">
        <v>0.69792824074074</v>
      </c>
    </row>
    <row r="343" spans="1:9" hidden="1" x14ac:dyDescent="0.2">
      <c r="A343" t="s">
        <v>0</v>
      </c>
      <c r="B343" t="s">
        <v>1</v>
      </c>
      <c r="C343" t="s">
        <v>2</v>
      </c>
      <c r="D343" t="s">
        <v>3</v>
      </c>
      <c r="E343" t="s">
        <v>38</v>
      </c>
      <c r="F343" t="e">
        <f>_xlfn.XLOOKUP(E343,'Listado personal'!$C$2:$C$51,'Listado personal'!$B$2:$B$51)</f>
        <v>#N/A</v>
      </c>
      <c r="G343" t="s">
        <v>5</v>
      </c>
      <c r="H343" s="2">
        <v>44776</v>
      </c>
      <c r="I343" s="3">
        <v>0.40563657407407</v>
      </c>
    </row>
    <row r="344" spans="1:9" hidden="1" x14ac:dyDescent="0.2">
      <c r="A344" t="s">
        <v>0</v>
      </c>
      <c r="B344" t="s">
        <v>1</v>
      </c>
      <c r="C344" t="s">
        <v>2</v>
      </c>
      <c r="D344" t="s">
        <v>3</v>
      </c>
      <c r="E344" t="s">
        <v>38</v>
      </c>
      <c r="F344" t="e">
        <f>_xlfn.XLOOKUP(E344,'Listado personal'!$C$2:$C$51,'Listado personal'!$B$2:$B$51)</f>
        <v>#N/A</v>
      </c>
      <c r="G344" t="s">
        <v>5</v>
      </c>
      <c r="H344" s="2">
        <v>44776</v>
      </c>
      <c r="I344" s="3">
        <v>0.58607638888889002</v>
      </c>
    </row>
    <row r="345" spans="1:9" hidden="1" x14ac:dyDescent="0.2">
      <c r="A345" t="s">
        <v>0</v>
      </c>
      <c r="B345" t="s">
        <v>1</v>
      </c>
      <c r="C345" t="s">
        <v>2</v>
      </c>
      <c r="D345" t="s">
        <v>3</v>
      </c>
      <c r="E345" t="s">
        <v>38</v>
      </c>
      <c r="F345" t="e">
        <f>_xlfn.XLOOKUP(E345,'Listado personal'!$C$2:$C$51,'Listado personal'!$B$2:$B$51)</f>
        <v>#N/A</v>
      </c>
      <c r="G345" t="s">
        <v>5</v>
      </c>
      <c r="H345" s="2">
        <v>44776</v>
      </c>
      <c r="I345" s="3">
        <v>0.70010416666666997</v>
      </c>
    </row>
    <row r="346" spans="1:9" hidden="1" x14ac:dyDescent="0.2">
      <c r="A346" t="s">
        <v>0</v>
      </c>
      <c r="B346" t="s">
        <v>1</v>
      </c>
      <c r="C346" t="s">
        <v>2</v>
      </c>
      <c r="D346" t="s">
        <v>3</v>
      </c>
      <c r="E346" t="s">
        <v>38</v>
      </c>
      <c r="F346" t="e">
        <f>_xlfn.XLOOKUP(E346,'Listado personal'!$C$2:$C$51,'Listado personal'!$B$2:$B$51)</f>
        <v>#N/A</v>
      </c>
      <c r="G346" t="s">
        <v>5</v>
      </c>
      <c r="H346" s="2">
        <v>44776</v>
      </c>
      <c r="I346" s="3">
        <v>0.87564814814814995</v>
      </c>
    </row>
    <row r="347" spans="1:9" hidden="1" x14ac:dyDescent="0.2">
      <c r="A347" t="s">
        <v>0</v>
      </c>
      <c r="B347" t="s">
        <v>1</v>
      </c>
      <c r="C347" t="s">
        <v>2</v>
      </c>
      <c r="D347" t="s">
        <v>3</v>
      </c>
      <c r="E347" t="s">
        <v>38</v>
      </c>
      <c r="F347" t="e">
        <f>_xlfn.XLOOKUP(E347,'Listado personal'!$C$2:$C$51,'Listado personal'!$B$2:$B$51)</f>
        <v>#N/A</v>
      </c>
      <c r="G347" t="s">
        <v>5</v>
      </c>
      <c r="H347" s="2">
        <v>44777</v>
      </c>
      <c r="I347" s="3">
        <v>0.40615740740741002</v>
      </c>
    </row>
    <row r="348" spans="1:9" hidden="1" x14ac:dyDescent="0.2">
      <c r="A348" t="s">
        <v>0</v>
      </c>
      <c r="B348" t="s">
        <v>1</v>
      </c>
      <c r="C348" t="s">
        <v>2</v>
      </c>
      <c r="D348" t="s">
        <v>3</v>
      </c>
      <c r="E348" t="s">
        <v>38</v>
      </c>
      <c r="F348" t="e">
        <f>_xlfn.XLOOKUP(E348,'Listado personal'!$C$2:$C$51,'Listado personal'!$B$2:$B$51)</f>
        <v>#N/A</v>
      </c>
      <c r="G348" t="s">
        <v>5</v>
      </c>
      <c r="H348" s="2">
        <v>44777</v>
      </c>
      <c r="I348" s="3">
        <v>0.58451388888889</v>
      </c>
    </row>
    <row r="349" spans="1:9" hidden="1" x14ac:dyDescent="0.2">
      <c r="A349" t="s">
        <v>0</v>
      </c>
      <c r="B349" t="s">
        <v>1</v>
      </c>
      <c r="C349" t="s">
        <v>2</v>
      </c>
      <c r="D349" t="s">
        <v>3</v>
      </c>
      <c r="E349" t="s">
        <v>38</v>
      </c>
      <c r="F349" t="e">
        <f>_xlfn.XLOOKUP(E349,'Listado personal'!$C$2:$C$51,'Listado personal'!$B$2:$B$51)</f>
        <v>#N/A</v>
      </c>
      <c r="G349" t="s">
        <v>5</v>
      </c>
      <c r="H349" s="2">
        <v>44777</v>
      </c>
      <c r="I349" s="3">
        <v>0.58464120370369999</v>
      </c>
    </row>
    <row r="350" spans="1:9" hidden="1" x14ac:dyDescent="0.2">
      <c r="A350" t="s">
        <v>0</v>
      </c>
      <c r="B350" t="s">
        <v>1</v>
      </c>
      <c r="C350" t="s">
        <v>2</v>
      </c>
      <c r="D350" t="s">
        <v>3</v>
      </c>
      <c r="E350" t="s">
        <v>38</v>
      </c>
      <c r="F350" t="e">
        <f>_xlfn.XLOOKUP(E350,'Listado personal'!$C$2:$C$51,'Listado personal'!$B$2:$B$51)</f>
        <v>#N/A</v>
      </c>
      <c r="G350" t="s">
        <v>5</v>
      </c>
      <c r="H350" s="2">
        <v>44777</v>
      </c>
      <c r="I350" s="3">
        <v>0.58478009259259001</v>
      </c>
    </row>
    <row r="351" spans="1:9" hidden="1" x14ac:dyDescent="0.2">
      <c r="A351" t="s">
        <v>0</v>
      </c>
      <c r="B351" t="s">
        <v>1</v>
      </c>
      <c r="C351" t="s">
        <v>2</v>
      </c>
      <c r="D351" t="s">
        <v>3</v>
      </c>
      <c r="E351" t="s">
        <v>38</v>
      </c>
      <c r="F351" t="e">
        <f>_xlfn.XLOOKUP(E351,'Listado personal'!$C$2:$C$51,'Listado personal'!$B$2:$B$51)</f>
        <v>#N/A</v>
      </c>
      <c r="G351" t="s">
        <v>5</v>
      </c>
      <c r="H351" s="2">
        <v>44777</v>
      </c>
      <c r="I351" s="3">
        <v>0.70653935185185002</v>
      </c>
    </row>
    <row r="352" spans="1:9" hidden="1" x14ac:dyDescent="0.2">
      <c r="A352" t="s">
        <v>0</v>
      </c>
      <c r="B352" t="s">
        <v>1</v>
      </c>
      <c r="C352" t="s">
        <v>2</v>
      </c>
      <c r="D352" t="s">
        <v>3</v>
      </c>
      <c r="E352" t="s">
        <v>38</v>
      </c>
      <c r="F352" t="e">
        <f>_xlfn.XLOOKUP(E352,'Listado personal'!$C$2:$C$51,'Listado personal'!$B$2:$B$51)</f>
        <v>#N/A</v>
      </c>
      <c r="G352" t="s">
        <v>5</v>
      </c>
      <c r="H352" s="2">
        <v>44777</v>
      </c>
      <c r="I352" s="3">
        <v>0.87832175925926004</v>
      </c>
    </row>
    <row r="353" spans="1:9" hidden="1" x14ac:dyDescent="0.2">
      <c r="A353" t="s">
        <v>0</v>
      </c>
      <c r="B353" t="s">
        <v>1</v>
      </c>
      <c r="C353" t="s">
        <v>2</v>
      </c>
      <c r="D353" t="s">
        <v>3</v>
      </c>
      <c r="E353" t="s">
        <v>38</v>
      </c>
      <c r="F353" t="e">
        <f>_xlfn.XLOOKUP(E353,'Listado personal'!$C$2:$C$51,'Listado personal'!$B$2:$B$51)</f>
        <v>#N/A</v>
      </c>
      <c r="G353" t="s">
        <v>5</v>
      </c>
      <c r="H353" s="2">
        <v>44778</v>
      </c>
      <c r="I353" s="3">
        <v>0.8769212962963</v>
      </c>
    </row>
    <row r="354" spans="1:9" hidden="1" x14ac:dyDescent="0.2">
      <c r="A354" t="s">
        <v>0</v>
      </c>
      <c r="B354" t="s">
        <v>1</v>
      </c>
      <c r="C354" t="s">
        <v>2</v>
      </c>
      <c r="D354" t="s">
        <v>3</v>
      </c>
      <c r="E354" t="s">
        <v>38</v>
      </c>
      <c r="F354" t="e">
        <f>_xlfn.XLOOKUP(E354,'Listado personal'!$C$2:$C$51,'Listado personal'!$B$2:$B$51)</f>
        <v>#N/A</v>
      </c>
      <c r="G354" t="s">
        <v>5</v>
      </c>
      <c r="H354" s="2">
        <v>44778</v>
      </c>
      <c r="I354" s="3">
        <v>0.70428240740740999</v>
      </c>
    </row>
    <row r="355" spans="1:9" hidden="1" x14ac:dyDescent="0.2">
      <c r="A355" t="s">
        <v>0</v>
      </c>
      <c r="B355" t="s">
        <v>1</v>
      </c>
      <c r="C355" t="s">
        <v>2</v>
      </c>
      <c r="D355" t="s">
        <v>3</v>
      </c>
      <c r="E355" t="s">
        <v>38</v>
      </c>
      <c r="F355" t="e">
        <f>_xlfn.XLOOKUP(E355,'Listado personal'!$C$2:$C$51,'Listado personal'!$B$2:$B$51)</f>
        <v>#N/A</v>
      </c>
      <c r="G355" t="s">
        <v>5</v>
      </c>
      <c r="H355" s="2">
        <v>44778</v>
      </c>
      <c r="I355" s="3">
        <v>0.59174768518519005</v>
      </c>
    </row>
    <row r="356" spans="1:9" hidden="1" x14ac:dyDescent="0.2">
      <c r="A356" t="s">
        <v>0</v>
      </c>
      <c r="B356" t="s">
        <v>1</v>
      </c>
      <c r="C356" t="s">
        <v>2</v>
      </c>
      <c r="D356" t="s">
        <v>3</v>
      </c>
      <c r="E356" t="s">
        <v>38</v>
      </c>
      <c r="F356" t="e">
        <f>_xlfn.XLOOKUP(E356,'Listado personal'!$C$2:$C$51,'Listado personal'!$B$2:$B$51)</f>
        <v>#N/A</v>
      </c>
      <c r="G356" t="s">
        <v>5</v>
      </c>
      <c r="H356" s="2">
        <v>44778</v>
      </c>
      <c r="I356" s="3">
        <v>0.40719907407407002</v>
      </c>
    </row>
    <row r="357" spans="1:9" hidden="1" x14ac:dyDescent="0.2">
      <c r="A357" t="s">
        <v>0</v>
      </c>
      <c r="B357" t="s">
        <v>1</v>
      </c>
      <c r="C357" t="s">
        <v>2</v>
      </c>
      <c r="D357" t="s">
        <v>3</v>
      </c>
      <c r="E357" t="s">
        <v>38</v>
      </c>
      <c r="F357" t="e">
        <f>_xlfn.XLOOKUP(E357,'Listado personal'!$C$2:$C$51,'Listado personal'!$B$2:$B$51)</f>
        <v>#N/A</v>
      </c>
      <c r="G357" t="s">
        <v>5</v>
      </c>
      <c r="H357" s="2">
        <v>44779</v>
      </c>
      <c r="I357" s="3">
        <v>0.40991898148147998</v>
      </c>
    </row>
    <row r="358" spans="1:9" hidden="1" x14ac:dyDescent="0.2">
      <c r="A358" t="s">
        <v>0</v>
      </c>
      <c r="B358" t="s">
        <v>1</v>
      </c>
      <c r="C358" t="s">
        <v>2</v>
      </c>
      <c r="D358" t="s">
        <v>3</v>
      </c>
      <c r="E358" t="s">
        <v>38</v>
      </c>
      <c r="F358" t="e">
        <f>_xlfn.XLOOKUP(E358,'Listado personal'!$C$2:$C$51,'Listado personal'!$B$2:$B$51)</f>
        <v>#N/A</v>
      </c>
      <c r="G358" t="s">
        <v>5</v>
      </c>
      <c r="H358" s="2">
        <v>44779</v>
      </c>
      <c r="I358" s="3">
        <v>0.59165509259258997</v>
      </c>
    </row>
    <row r="359" spans="1:9" hidden="1" x14ac:dyDescent="0.2">
      <c r="A359" t="s">
        <v>0</v>
      </c>
      <c r="B359" t="s">
        <v>1</v>
      </c>
      <c r="C359" t="s">
        <v>2</v>
      </c>
      <c r="D359" t="s">
        <v>3</v>
      </c>
      <c r="E359" t="s">
        <v>38</v>
      </c>
      <c r="F359" t="e">
        <f>_xlfn.XLOOKUP(E359,'Listado personal'!$C$2:$C$51,'Listado personal'!$B$2:$B$51)</f>
        <v>#N/A</v>
      </c>
      <c r="G359" t="s">
        <v>5</v>
      </c>
      <c r="H359" s="2">
        <v>44779</v>
      </c>
      <c r="I359" s="3">
        <v>0.70192129629629996</v>
      </c>
    </row>
    <row r="360" spans="1:9" hidden="1" x14ac:dyDescent="0.2">
      <c r="A360" t="s">
        <v>0</v>
      </c>
      <c r="B360" t="s">
        <v>1</v>
      </c>
      <c r="C360" t="s">
        <v>2</v>
      </c>
      <c r="D360" t="s">
        <v>3</v>
      </c>
      <c r="E360" t="s">
        <v>38</v>
      </c>
      <c r="F360" t="e">
        <f>_xlfn.XLOOKUP(E360,'Listado personal'!$C$2:$C$51,'Listado personal'!$B$2:$B$51)</f>
        <v>#N/A</v>
      </c>
      <c r="G360" t="s">
        <v>5</v>
      </c>
      <c r="H360" s="2">
        <v>44779</v>
      </c>
      <c r="I360" s="3">
        <v>0.88087962962962996</v>
      </c>
    </row>
    <row r="361" spans="1:9" hidden="1" x14ac:dyDescent="0.2">
      <c r="A361" t="s">
        <v>0</v>
      </c>
      <c r="B361" t="s">
        <v>1</v>
      </c>
      <c r="C361" t="s">
        <v>2</v>
      </c>
      <c r="D361" t="s">
        <v>3</v>
      </c>
      <c r="E361" t="s">
        <v>38</v>
      </c>
      <c r="F361" t="e">
        <f>_xlfn.XLOOKUP(E361,'Listado personal'!$C$2:$C$51,'Listado personal'!$B$2:$B$51)</f>
        <v>#N/A</v>
      </c>
      <c r="G361" t="s">
        <v>5</v>
      </c>
      <c r="H361" s="2">
        <v>44782</v>
      </c>
      <c r="I361" s="3">
        <v>0.40628472222222001</v>
      </c>
    </row>
    <row r="362" spans="1:9" hidden="1" x14ac:dyDescent="0.2">
      <c r="A362" t="s">
        <v>0</v>
      </c>
      <c r="B362" t="s">
        <v>1</v>
      </c>
      <c r="C362" t="s">
        <v>2</v>
      </c>
      <c r="D362" t="s">
        <v>3</v>
      </c>
      <c r="E362" t="s">
        <v>38</v>
      </c>
      <c r="F362" t="e">
        <f>_xlfn.XLOOKUP(E362,'Listado personal'!$C$2:$C$51,'Listado personal'!$B$2:$B$51)</f>
        <v>#N/A</v>
      </c>
      <c r="G362" t="s">
        <v>5</v>
      </c>
      <c r="H362" s="2">
        <v>44782</v>
      </c>
      <c r="I362" s="3">
        <v>0.59302083333333</v>
      </c>
    </row>
    <row r="363" spans="1:9" hidden="1" x14ac:dyDescent="0.2">
      <c r="A363" t="s">
        <v>0</v>
      </c>
      <c r="B363" t="s">
        <v>1</v>
      </c>
      <c r="C363" t="s">
        <v>2</v>
      </c>
      <c r="D363" t="s">
        <v>3</v>
      </c>
      <c r="E363" t="s">
        <v>38</v>
      </c>
      <c r="F363" t="e">
        <f>_xlfn.XLOOKUP(E363,'Listado personal'!$C$2:$C$51,'Listado personal'!$B$2:$B$51)</f>
        <v>#N/A</v>
      </c>
      <c r="G363" t="s">
        <v>5</v>
      </c>
      <c r="H363" s="2">
        <v>44782</v>
      </c>
      <c r="I363" s="3">
        <v>0.69922453703704002</v>
      </c>
    </row>
    <row r="364" spans="1:9" hidden="1" x14ac:dyDescent="0.2">
      <c r="A364" t="s">
        <v>0</v>
      </c>
      <c r="B364" t="s">
        <v>1</v>
      </c>
      <c r="C364" t="s">
        <v>2</v>
      </c>
      <c r="D364" t="s">
        <v>3</v>
      </c>
      <c r="E364" t="s">
        <v>38</v>
      </c>
      <c r="F364" t="e">
        <f>_xlfn.XLOOKUP(E364,'Listado personal'!$C$2:$C$51,'Listado personal'!$B$2:$B$51)</f>
        <v>#N/A</v>
      </c>
      <c r="G364" t="s">
        <v>5</v>
      </c>
      <c r="H364" s="2">
        <v>44782</v>
      </c>
      <c r="I364" s="3">
        <v>0.87961805555556005</v>
      </c>
    </row>
    <row r="365" spans="1:9" hidden="1" x14ac:dyDescent="0.2">
      <c r="A365" t="s">
        <v>0</v>
      </c>
      <c r="B365" t="s">
        <v>1</v>
      </c>
      <c r="C365" t="s">
        <v>2</v>
      </c>
      <c r="D365" t="s">
        <v>3</v>
      </c>
      <c r="E365" t="s">
        <v>38</v>
      </c>
      <c r="F365" t="e">
        <f>_xlfn.XLOOKUP(E365,'Listado personal'!$C$2:$C$51,'Listado personal'!$B$2:$B$51)</f>
        <v>#N/A</v>
      </c>
      <c r="G365" t="s">
        <v>5</v>
      </c>
      <c r="H365" s="2">
        <v>44783</v>
      </c>
      <c r="I365" s="3">
        <v>0.87737268518518996</v>
      </c>
    </row>
    <row r="366" spans="1:9" hidden="1" x14ac:dyDescent="0.2">
      <c r="A366" t="s">
        <v>0</v>
      </c>
      <c r="B366" t="s">
        <v>1</v>
      </c>
      <c r="C366" t="s">
        <v>2</v>
      </c>
      <c r="D366" t="s">
        <v>3</v>
      </c>
      <c r="E366" t="s">
        <v>38</v>
      </c>
      <c r="F366" t="e">
        <f>_xlfn.XLOOKUP(E366,'Listado personal'!$C$2:$C$51,'Listado personal'!$B$2:$B$51)</f>
        <v>#N/A</v>
      </c>
      <c r="G366" t="s">
        <v>5</v>
      </c>
      <c r="H366" s="2">
        <v>44783</v>
      </c>
      <c r="I366" s="3">
        <v>0.69650462962963</v>
      </c>
    </row>
    <row r="367" spans="1:9" hidden="1" x14ac:dyDescent="0.2">
      <c r="A367" t="s">
        <v>0</v>
      </c>
      <c r="B367" t="s">
        <v>1</v>
      </c>
      <c r="C367" t="s">
        <v>2</v>
      </c>
      <c r="D367" t="s">
        <v>3</v>
      </c>
      <c r="E367" t="s">
        <v>38</v>
      </c>
      <c r="F367" t="e">
        <f>_xlfn.XLOOKUP(E367,'Listado personal'!$C$2:$C$51,'Listado personal'!$B$2:$B$51)</f>
        <v>#N/A</v>
      </c>
      <c r="G367" t="s">
        <v>5</v>
      </c>
      <c r="H367" s="2">
        <v>44783</v>
      </c>
      <c r="I367" s="3">
        <v>0.58417824074073998</v>
      </c>
    </row>
    <row r="368" spans="1:9" hidden="1" x14ac:dyDescent="0.2">
      <c r="A368" t="s">
        <v>0</v>
      </c>
      <c r="B368" t="s">
        <v>1</v>
      </c>
      <c r="C368" t="s">
        <v>2</v>
      </c>
      <c r="D368" t="s">
        <v>3</v>
      </c>
      <c r="E368" t="s">
        <v>38</v>
      </c>
      <c r="F368" t="e">
        <f>_xlfn.XLOOKUP(E368,'Listado personal'!$C$2:$C$51,'Listado personal'!$B$2:$B$51)</f>
        <v>#N/A</v>
      </c>
      <c r="G368" t="s">
        <v>5</v>
      </c>
      <c r="H368" s="2">
        <v>44783</v>
      </c>
      <c r="I368" s="3">
        <v>0.40395833333332998</v>
      </c>
    </row>
    <row r="369" spans="1:9" hidden="1" x14ac:dyDescent="0.2">
      <c r="A369" t="s">
        <v>0</v>
      </c>
      <c r="B369" t="s">
        <v>1</v>
      </c>
      <c r="C369" t="s">
        <v>2</v>
      </c>
      <c r="D369" t="s">
        <v>3</v>
      </c>
      <c r="E369" t="s">
        <v>38</v>
      </c>
      <c r="F369" t="e">
        <f>_xlfn.XLOOKUP(E369,'Listado personal'!$C$2:$C$51,'Listado personal'!$B$2:$B$51)</f>
        <v>#N/A</v>
      </c>
      <c r="G369" t="s">
        <v>5</v>
      </c>
      <c r="H369" s="2">
        <v>44784</v>
      </c>
      <c r="I369" s="3">
        <v>0.40437499999999998</v>
      </c>
    </row>
    <row r="370" spans="1:9" hidden="1" x14ac:dyDescent="0.2">
      <c r="A370" t="s">
        <v>0</v>
      </c>
      <c r="B370" t="s">
        <v>1</v>
      </c>
      <c r="C370" t="s">
        <v>2</v>
      </c>
      <c r="D370" t="s">
        <v>3</v>
      </c>
      <c r="E370" t="s">
        <v>38</v>
      </c>
      <c r="F370" t="e">
        <f>_xlfn.XLOOKUP(E370,'Listado personal'!$C$2:$C$51,'Listado personal'!$B$2:$B$51)</f>
        <v>#N/A</v>
      </c>
      <c r="G370" t="s">
        <v>5</v>
      </c>
      <c r="H370" s="2">
        <v>44784</v>
      </c>
      <c r="I370" s="3">
        <v>0.58454861111111001</v>
      </c>
    </row>
    <row r="371" spans="1:9" hidden="1" x14ac:dyDescent="0.2">
      <c r="A371" t="s">
        <v>0</v>
      </c>
      <c r="B371" t="s">
        <v>1</v>
      </c>
      <c r="C371" t="s">
        <v>2</v>
      </c>
      <c r="D371" t="s">
        <v>3</v>
      </c>
      <c r="E371" t="s">
        <v>38</v>
      </c>
      <c r="F371" t="e">
        <f>_xlfn.XLOOKUP(E371,'Listado personal'!$C$2:$C$51,'Listado personal'!$B$2:$B$51)</f>
        <v>#N/A</v>
      </c>
      <c r="G371" t="s">
        <v>5</v>
      </c>
      <c r="H371" s="2">
        <v>44784</v>
      </c>
      <c r="I371" s="3">
        <v>0.70452546296296004</v>
      </c>
    </row>
    <row r="372" spans="1:9" hidden="1" x14ac:dyDescent="0.2">
      <c r="A372" t="s">
        <v>0</v>
      </c>
      <c r="B372" t="s">
        <v>1</v>
      </c>
      <c r="C372" t="s">
        <v>2</v>
      </c>
      <c r="D372" t="s">
        <v>3</v>
      </c>
      <c r="E372" t="s">
        <v>38</v>
      </c>
      <c r="F372" t="e">
        <f>_xlfn.XLOOKUP(E372,'Listado personal'!$C$2:$C$51,'Listado personal'!$B$2:$B$51)</f>
        <v>#N/A</v>
      </c>
      <c r="G372" t="s">
        <v>5</v>
      </c>
      <c r="H372" s="2">
        <v>44784</v>
      </c>
      <c r="I372" s="3">
        <v>0.88253472222221996</v>
      </c>
    </row>
    <row r="373" spans="1:9" hidden="1" x14ac:dyDescent="0.2">
      <c r="A373" t="s">
        <v>0</v>
      </c>
      <c r="B373" t="s">
        <v>1</v>
      </c>
      <c r="C373" t="s">
        <v>2</v>
      </c>
      <c r="D373" t="s">
        <v>3</v>
      </c>
      <c r="E373" t="s">
        <v>38</v>
      </c>
      <c r="F373" t="e">
        <f>_xlfn.XLOOKUP(E373,'Listado personal'!$C$2:$C$51,'Listado personal'!$B$2:$B$51)</f>
        <v>#N/A</v>
      </c>
      <c r="G373" t="s">
        <v>5</v>
      </c>
      <c r="H373" s="2">
        <v>44785</v>
      </c>
      <c r="I373" s="3">
        <v>0.40885416666667002</v>
      </c>
    </row>
    <row r="374" spans="1:9" hidden="1" x14ac:dyDescent="0.2">
      <c r="A374" t="s">
        <v>0</v>
      </c>
      <c r="B374" t="s">
        <v>1</v>
      </c>
      <c r="C374" t="s">
        <v>2</v>
      </c>
      <c r="D374" t="s">
        <v>3</v>
      </c>
      <c r="E374" t="s">
        <v>38</v>
      </c>
      <c r="F374" t="e">
        <f>_xlfn.XLOOKUP(E374,'Listado personal'!$C$2:$C$51,'Listado personal'!$B$2:$B$51)</f>
        <v>#N/A</v>
      </c>
      <c r="G374" t="s">
        <v>5</v>
      </c>
      <c r="H374" s="2">
        <v>44785</v>
      </c>
      <c r="I374" s="3">
        <v>0.58783564814815004</v>
      </c>
    </row>
    <row r="375" spans="1:9" hidden="1" x14ac:dyDescent="0.2">
      <c r="A375" t="s">
        <v>0</v>
      </c>
      <c r="B375" t="s">
        <v>1</v>
      </c>
      <c r="C375" t="s">
        <v>2</v>
      </c>
      <c r="D375" t="s">
        <v>3</v>
      </c>
      <c r="E375" t="s">
        <v>38</v>
      </c>
      <c r="F375" t="e">
        <f>_xlfn.XLOOKUP(E375,'Listado personal'!$C$2:$C$51,'Listado personal'!$B$2:$B$51)</f>
        <v>#N/A</v>
      </c>
      <c r="G375" t="s">
        <v>5</v>
      </c>
      <c r="H375" s="2">
        <v>44785</v>
      </c>
      <c r="I375" s="3">
        <v>0.70070601851851999</v>
      </c>
    </row>
    <row r="376" spans="1:9" hidden="1" x14ac:dyDescent="0.2">
      <c r="A376" t="s">
        <v>0</v>
      </c>
      <c r="B376" t="s">
        <v>1</v>
      </c>
      <c r="C376" t="s">
        <v>2</v>
      </c>
      <c r="D376" t="s">
        <v>3</v>
      </c>
      <c r="E376" t="s">
        <v>38</v>
      </c>
      <c r="F376" t="e">
        <f>_xlfn.XLOOKUP(E376,'Listado personal'!$C$2:$C$51,'Listado personal'!$B$2:$B$51)</f>
        <v>#N/A</v>
      </c>
      <c r="G376" t="s">
        <v>5</v>
      </c>
      <c r="H376" s="2">
        <v>44785</v>
      </c>
      <c r="I376" s="3">
        <v>0.87951388888889004</v>
      </c>
    </row>
    <row r="377" spans="1:9" hidden="1" x14ac:dyDescent="0.2">
      <c r="A377" t="s">
        <v>0</v>
      </c>
      <c r="B377" t="s">
        <v>1</v>
      </c>
      <c r="C377" t="s">
        <v>2</v>
      </c>
      <c r="D377" t="s">
        <v>3</v>
      </c>
      <c r="E377" t="s">
        <v>38</v>
      </c>
      <c r="F377" t="e">
        <f>_xlfn.XLOOKUP(E377,'Listado personal'!$C$2:$C$51,'Listado personal'!$B$2:$B$51)</f>
        <v>#N/A</v>
      </c>
      <c r="G377" t="s">
        <v>5</v>
      </c>
      <c r="H377" s="2">
        <v>44786</v>
      </c>
      <c r="I377" s="3">
        <v>0.40498842592592998</v>
      </c>
    </row>
    <row r="378" spans="1:9" hidden="1" x14ac:dyDescent="0.2">
      <c r="A378" t="s">
        <v>0</v>
      </c>
      <c r="B378" t="s">
        <v>1</v>
      </c>
      <c r="C378" t="s">
        <v>2</v>
      </c>
      <c r="D378" t="s">
        <v>3</v>
      </c>
      <c r="E378" t="s">
        <v>38</v>
      </c>
      <c r="F378" t="e">
        <f>_xlfn.XLOOKUP(E378,'Listado personal'!$C$2:$C$51,'Listado personal'!$B$2:$B$51)</f>
        <v>#N/A</v>
      </c>
      <c r="G378" t="s">
        <v>5</v>
      </c>
      <c r="H378" s="2">
        <v>44786</v>
      </c>
      <c r="I378" s="3">
        <v>0.62442129629630005</v>
      </c>
    </row>
    <row r="379" spans="1:9" hidden="1" x14ac:dyDescent="0.2">
      <c r="A379" t="s">
        <v>0</v>
      </c>
      <c r="B379" t="s">
        <v>1</v>
      </c>
      <c r="C379" t="s">
        <v>2</v>
      </c>
      <c r="D379" t="s">
        <v>3</v>
      </c>
      <c r="E379" t="s">
        <v>38</v>
      </c>
      <c r="F379" t="e">
        <f>_xlfn.XLOOKUP(E379,'Listado personal'!$C$2:$C$51,'Listado personal'!$B$2:$B$51)</f>
        <v>#N/A</v>
      </c>
      <c r="G379" t="s">
        <v>5</v>
      </c>
      <c r="H379" s="2">
        <v>44786</v>
      </c>
      <c r="I379" s="3">
        <v>0.65859953703703999</v>
      </c>
    </row>
    <row r="380" spans="1:9" hidden="1" x14ac:dyDescent="0.2">
      <c r="A380" t="s">
        <v>0</v>
      </c>
      <c r="B380" t="s">
        <v>1</v>
      </c>
      <c r="C380" t="s">
        <v>2</v>
      </c>
      <c r="D380" t="s">
        <v>3</v>
      </c>
      <c r="E380" t="s">
        <v>38</v>
      </c>
      <c r="F380" t="e">
        <f>_xlfn.XLOOKUP(E380,'Listado personal'!$C$2:$C$51,'Listado personal'!$B$2:$B$51)</f>
        <v>#N/A</v>
      </c>
      <c r="G380" t="s">
        <v>5</v>
      </c>
      <c r="H380" s="2">
        <v>44790</v>
      </c>
      <c r="I380" s="3">
        <v>0.87636574074074003</v>
      </c>
    </row>
    <row r="381" spans="1:9" hidden="1" x14ac:dyDescent="0.2">
      <c r="A381" t="s">
        <v>0</v>
      </c>
      <c r="B381" t="s">
        <v>1</v>
      </c>
      <c r="C381" t="s">
        <v>2</v>
      </c>
      <c r="D381" t="s">
        <v>3</v>
      </c>
      <c r="E381" t="s">
        <v>38</v>
      </c>
      <c r="F381" t="e">
        <f>_xlfn.XLOOKUP(E381,'Listado personal'!$C$2:$C$51,'Listado personal'!$B$2:$B$51)</f>
        <v>#N/A</v>
      </c>
      <c r="G381" t="s">
        <v>5</v>
      </c>
      <c r="H381" s="2">
        <v>44790</v>
      </c>
      <c r="I381" s="3">
        <v>0.70131944444444005</v>
      </c>
    </row>
    <row r="382" spans="1:9" hidden="1" x14ac:dyDescent="0.2">
      <c r="A382" t="s">
        <v>0</v>
      </c>
      <c r="B382" t="s">
        <v>1</v>
      </c>
      <c r="C382" t="s">
        <v>2</v>
      </c>
      <c r="D382" t="s">
        <v>3</v>
      </c>
      <c r="E382" t="s">
        <v>38</v>
      </c>
      <c r="F382" t="e">
        <f>_xlfn.XLOOKUP(E382,'Listado personal'!$C$2:$C$51,'Listado personal'!$B$2:$B$51)</f>
        <v>#N/A</v>
      </c>
      <c r="G382" t="s">
        <v>5</v>
      </c>
      <c r="H382" s="2">
        <v>44790</v>
      </c>
      <c r="I382" s="3">
        <v>0.58662037037036996</v>
      </c>
    </row>
    <row r="383" spans="1:9" hidden="1" x14ac:dyDescent="0.2">
      <c r="A383" t="s">
        <v>0</v>
      </c>
      <c r="B383" t="s">
        <v>1</v>
      </c>
      <c r="C383" t="s">
        <v>2</v>
      </c>
      <c r="D383" t="s">
        <v>3</v>
      </c>
      <c r="E383" t="s">
        <v>38</v>
      </c>
      <c r="F383" t="e">
        <f>_xlfn.XLOOKUP(E383,'Listado personal'!$C$2:$C$51,'Listado personal'!$B$2:$B$51)</f>
        <v>#N/A</v>
      </c>
      <c r="G383" t="s">
        <v>5</v>
      </c>
      <c r="H383" s="2">
        <v>44790</v>
      </c>
      <c r="I383" s="3">
        <v>0.39887731481480998</v>
      </c>
    </row>
    <row r="384" spans="1:9" hidden="1" x14ac:dyDescent="0.2">
      <c r="A384" t="s">
        <v>0</v>
      </c>
      <c r="B384" t="s">
        <v>1</v>
      </c>
      <c r="C384" t="s">
        <v>2</v>
      </c>
      <c r="D384" t="s">
        <v>3</v>
      </c>
      <c r="E384" t="s">
        <v>38</v>
      </c>
      <c r="F384" t="e">
        <f>_xlfn.XLOOKUP(E384,'Listado personal'!$C$2:$C$51,'Listado personal'!$B$2:$B$51)</f>
        <v>#N/A</v>
      </c>
      <c r="G384" t="s">
        <v>5</v>
      </c>
      <c r="H384" s="2">
        <v>44791</v>
      </c>
      <c r="I384" s="3">
        <v>0.40216435185185001</v>
      </c>
    </row>
    <row r="385" spans="1:9" hidden="1" x14ac:dyDescent="0.2">
      <c r="A385" t="s">
        <v>0</v>
      </c>
      <c r="B385" t="s">
        <v>1</v>
      </c>
      <c r="C385" t="s">
        <v>2</v>
      </c>
      <c r="D385" t="s">
        <v>3</v>
      </c>
      <c r="E385" t="s">
        <v>38</v>
      </c>
      <c r="F385" t="e">
        <f>_xlfn.XLOOKUP(E385,'Listado personal'!$C$2:$C$51,'Listado personal'!$B$2:$B$51)</f>
        <v>#N/A</v>
      </c>
      <c r="G385" t="s">
        <v>5</v>
      </c>
      <c r="H385" s="2">
        <v>44791</v>
      </c>
      <c r="I385" s="3">
        <v>0.59307870370369997</v>
      </c>
    </row>
    <row r="386" spans="1:9" hidden="1" x14ac:dyDescent="0.2">
      <c r="A386" t="s">
        <v>0</v>
      </c>
      <c r="B386" t="s">
        <v>1</v>
      </c>
      <c r="C386" t="s">
        <v>2</v>
      </c>
      <c r="D386" t="s">
        <v>3</v>
      </c>
      <c r="E386" t="s">
        <v>38</v>
      </c>
      <c r="F386" t="e">
        <f>_xlfn.XLOOKUP(E386,'Listado personal'!$C$2:$C$51,'Listado personal'!$B$2:$B$51)</f>
        <v>#N/A</v>
      </c>
      <c r="G386" t="s">
        <v>5</v>
      </c>
      <c r="H386" s="2">
        <v>44791</v>
      </c>
      <c r="I386" s="3">
        <v>0.70534722222222002</v>
      </c>
    </row>
    <row r="387" spans="1:9" hidden="1" x14ac:dyDescent="0.2">
      <c r="A387" t="s">
        <v>0</v>
      </c>
      <c r="B387" t="s">
        <v>1</v>
      </c>
      <c r="C387" t="s">
        <v>2</v>
      </c>
      <c r="D387" t="s">
        <v>3</v>
      </c>
      <c r="E387" t="s">
        <v>38</v>
      </c>
      <c r="F387" t="e">
        <f>_xlfn.XLOOKUP(E387,'Listado personal'!$C$2:$C$51,'Listado personal'!$B$2:$B$51)</f>
        <v>#N/A</v>
      </c>
      <c r="G387" t="s">
        <v>5</v>
      </c>
      <c r="H387" s="2">
        <v>44791</v>
      </c>
      <c r="I387" s="3">
        <v>0.87699074074074002</v>
      </c>
    </row>
    <row r="388" spans="1:9" hidden="1" x14ac:dyDescent="0.2">
      <c r="A388" t="s">
        <v>0</v>
      </c>
      <c r="B388" t="s">
        <v>1</v>
      </c>
      <c r="C388" t="s">
        <v>2</v>
      </c>
      <c r="D388" t="s">
        <v>3</v>
      </c>
      <c r="E388" t="s">
        <v>38</v>
      </c>
      <c r="F388" t="e">
        <f>_xlfn.XLOOKUP(E388,'Listado personal'!$C$2:$C$51,'Listado personal'!$B$2:$B$51)</f>
        <v>#N/A</v>
      </c>
      <c r="G388" t="s">
        <v>5</v>
      </c>
      <c r="H388" s="2">
        <v>44792</v>
      </c>
      <c r="I388" s="3">
        <v>0.39986111111111</v>
      </c>
    </row>
    <row r="389" spans="1:9" hidden="1" x14ac:dyDescent="0.2">
      <c r="A389" t="s">
        <v>0</v>
      </c>
      <c r="B389" t="s">
        <v>1</v>
      </c>
      <c r="C389" t="s">
        <v>2</v>
      </c>
      <c r="D389" t="s">
        <v>3</v>
      </c>
      <c r="E389" t="s">
        <v>38</v>
      </c>
      <c r="F389" t="e">
        <f>_xlfn.XLOOKUP(E389,'Listado personal'!$C$2:$C$51,'Listado personal'!$B$2:$B$51)</f>
        <v>#N/A</v>
      </c>
      <c r="G389" t="s">
        <v>5</v>
      </c>
      <c r="H389" s="2">
        <v>44792</v>
      </c>
      <c r="I389" s="3">
        <v>0.58920138888888995</v>
      </c>
    </row>
    <row r="390" spans="1:9" hidden="1" x14ac:dyDescent="0.2">
      <c r="A390" t="s">
        <v>0</v>
      </c>
      <c r="B390" t="s">
        <v>1</v>
      </c>
      <c r="C390" t="s">
        <v>2</v>
      </c>
      <c r="D390" t="s">
        <v>3</v>
      </c>
      <c r="E390" t="s">
        <v>38</v>
      </c>
      <c r="F390" t="e">
        <f>_xlfn.XLOOKUP(E390,'Listado personal'!$C$2:$C$51,'Listado personal'!$B$2:$B$51)</f>
        <v>#N/A</v>
      </c>
      <c r="G390" t="s">
        <v>5</v>
      </c>
      <c r="H390" s="2">
        <v>44792</v>
      </c>
      <c r="I390" s="3">
        <v>0.71510416666666998</v>
      </c>
    </row>
    <row r="391" spans="1:9" hidden="1" x14ac:dyDescent="0.2">
      <c r="A391" t="s">
        <v>0</v>
      </c>
      <c r="B391" t="s">
        <v>1</v>
      </c>
      <c r="C391" t="s">
        <v>2</v>
      </c>
      <c r="D391" t="s">
        <v>3</v>
      </c>
      <c r="E391" t="s">
        <v>38</v>
      </c>
      <c r="F391" t="e">
        <f>_xlfn.XLOOKUP(E391,'Listado personal'!$C$2:$C$51,'Listado personal'!$B$2:$B$51)</f>
        <v>#N/A</v>
      </c>
      <c r="G391" t="s">
        <v>5</v>
      </c>
      <c r="H391" s="2">
        <v>44792</v>
      </c>
      <c r="I391" s="3">
        <v>0.87578703703703997</v>
      </c>
    </row>
    <row r="392" spans="1:9" hidden="1" x14ac:dyDescent="0.2">
      <c r="A392" t="s">
        <v>0</v>
      </c>
      <c r="B392" t="s">
        <v>1</v>
      </c>
      <c r="C392" t="s">
        <v>2</v>
      </c>
      <c r="D392" t="s">
        <v>3</v>
      </c>
      <c r="E392" t="s">
        <v>38</v>
      </c>
      <c r="F392" t="e">
        <f>_xlfn.XLOOKUP(E392,'Listado personal'!$C$2:$C$51,'Listado personal'!$B$2:$B$51)</f>
        <v>#N/A</v>
      </c>
      <c r="G392" t="s">
        <v>5</v>
      </c>
      <c r="H392" s="2">
        <v>44793</v>
      </c>
      <c r="I392" s="3">
        <v>0.40771990740740999</v>
      </c>
    </row>
    <row r="393" spans="1:9" hidden="1" x14ac:dyDescent="0.2">
      <c r="A393" t="s">
        <v>0</v>
      </c>
      <c r="B393" t="s">
        <v>1</v>
      </c>
      <c r="C393" t="s">
        <v>2</v>
      </c>
      <c r="D393" t="s">
        <v>3</v>
      </c>
      <c r="E393" t="s">
        <v>38</v>
      </c>
      <c r="F393" t="e">
        <f>_xlfn.XLOOKUP(E393,'Listado personal'!$C$2:$C$51,'Listado personal'!$B$2:$B$51)</f>
        <v>#N/A</v>
      </c>
      <c r="G393" t="s">
        <v>5</v>
      </c>
      <c r="H393" s="2">
        <v>44793</v>
      </c>
      <c r="I393" s="3">
        <v>0.58569444444443997</v>
      </c>
    </row>
    <row r="394" spans="1:9" hidden="1" x14ac:dyDescent="0.2">
      <c r="A394" t="s">
        <v>0</v>
      </c>
      <c r="B394" t="s">
        <v>1</v>
      </c>
      <c r="C394" t="s">
        <v>2</v>
      </c>
      <c r="D394" t="s">
        <v>3</v>
      </c>
      <c r="E394" t="s">
        <v>38</v>
      </c>
      <c r="F394" t="e">
        <f>_xlfn.XLOOKUP(E394,'Listado personal'!$C$2:$C$51,'Listado personal'!$B$2:$B$51)</f>
        <v>#N/A</v>
      </c>
      <c r="G394" t="s">
        <v>5</v>
      </c>
      <c r="H394" s="2">
        <v>44793</v>
      </c>
      <c r="I394" s="3">
        <v>0.70543981481481</v>
      </c>
    </row>
    <row r="395" spans="1:9" hidden="1" x14ac:dyDescent="0.2">
      <c r="A395" t="s">
        <v>0</v>
      </c>
      <c r="B395" t="s">
        <v>1</v>
      </c>
      <c r="C395" t="s">
        <v>2</v>
      </c>
      <c r="D395" t="s">
        <v>3</v>
      </c>
      <c r="E395" t="s">
        <v>38</v>
      </c>
      <c r="F395" t="e">
        <f>_xlfn.XLOOKUP(E395,'Listado personal'!$C$2:$C$51,'Listado personal'!$B$2:$B$51)</f>
        <v>#N/A</v>
      </c>
      <c r="G395" t="s">
        <v>5</v>
      </c>
      <c r="H395" s="2">
        <v>44793</v>
      </c>
      <c r="I395" s="3">
        <v>0.87487268518519001</v>
      </c>
    </row>
    <row r="396" spans="1:9" hidden="1" x14ac:dyDescent="0.2">
      <c r="A396" t="s">
        <v>0</v>
      </c>
      <c r="B396" t="s">
        <v>1</v>
      </c>
      <c r="C396" t="s">
        <v>2</v>
      </c>
      <c r="D396" t="s">
        <v>3</v>
      </c>
      <c r="E396" t="s">
        <v>38</v>
      </c>
      <c r="F396" t="e">
        <f>_xlfn.XLOOKUP(E396,'Listado personal'!$C$2:$C$51,'Listado personal'!$B$2:$B$51)</f>
        <v>#N/A</v>
      </c>
      <c r="G396" t="s">
        <v>5</v>
      </c>
      <c r="H396" s="2">
        <v>44793</v>
      </c>
      <c r="I396" s="3">
        <v>0.87677083333332995</v>
      </c>
    </row>
    <row r="397" spans="1:9" hidden="1" x14ac:dyDescent="0.2">
      <c r="A397" t="s">
        <v>0</v>
      </c>
      <c r="B397" t="s">
        <v>1</v>
      </c>
      <c r="C397" t="s">
        <v>2</v>
      </c>
      <c r="D397" t="s">
        <v>3</v>
      </c>
      <c r="E397" t="s">
        <v>39</v>
      </c>
      <c r="F397" t="e">
        <f>_xlfn.XLOOKUP(E397,'Listado personal'!$C$2:$C$51,'Listado personal'!$B$2:$B$51)</f>
        <v>#N/A</v>
      </c>
      <c r="G397" t="s">
        <v>5</v>
      </c>
      <c r="H397" s="2">
        <v>44775</v>
      </c>
      <c r="I397" s="3">
        <v>0.34621527777778</v>
      </c>
    </row>
    <row r="398" spans="1:9" hidden="1" x14ac:dyDescent="0.2">
      <c r="A398" t="s">
        <v>0</v>
      </c>
      <c r="B398" t="s">
        <v>1</v>
      </c>
      <c r="C398" t="s">
        <v>2</v>
      </c>
      <c r="D398" t="s">
        <v>3</v>
      </c>
      <c r="E398" t="s">
        <v>39</v>
      </c>
      <c r="F398" t="e">
        <f>_xlfn.XLOOKUP(E398,'Listado personal'!$C$2:$C$51,'Listado personal'!$B$2:$B$51)</f>
        <v>#N/A</v>
      </c>
      <c r="G398" t="s">
        <v>5</v>
      </c>
      <c r="H398" s="2">
        <v>44775</v>
      </c>
      <c r="I398" s="3">
        <v>0.58251157407406995</v>
      </c>
    </row>
    <row r="399" spans="1:9" hidden="1" x14ac:dyDescent="0.2">
      <c r="A399" t="s">
        <v>0</v>
      </c>
      <c r="B399" t="s">
        <v>1</v>
      </c>
      <c r="C399" t="s">
        <v>2</v>
      </c>
      <c r="D399" t="s">
        <v>3</v>
      </c>
      <c r="E399" t="s">
        <v>39</v>
      </c>
      <c r="F399" t="e">
        <f>_xlfn.XLOOKUP(E399,'Listado personal'!$C$2:$C$51,'Listado personal'!$B$2:$B$51)</f>
        <v>#N/A</v>
      </c>
      <c r="G399" t="s">
        <v>5</v>
      </c>
      <c r="H399" s="2">
        <v>44775</v>
      </c>
      <c r="I399" s="3">
        <v>0.72837962962962999</v>
      </c>
    </row>
    <row r="400" spans="1:9" hidden="1" x14ac:dyDescent="0.2">
      <c r="A400" t="s">
        <v>0</v>
      </c>
      <c r="B400" t="s">
        <v>1</v>
      </c>
      <c r="C400" t="s">
        <v>2</v>
      </c>
      <c r="D400" t="s">
        <v>3</v>
      </c>
      <c r="E400" t="s">
        <v>39</v>
      </c>
      <c r="F400" t="e">
        <f>_xlfn.XLOOKUP(E400,'Listado personal'!$C$2:$C$51,'Listado personal'!$B$2:$B$51)</f>
        <v>#N/A</v>
      </c>
      <c r="G400" t="s">
        <v>5</v>
      </c>
      <c r="H400" s="2">
        <v>44775</v>
      </c>
      <c r="I400" s="3">
        <v>0.84818287037036999</v>
      </c>
    </row>
    <row r="401" spans="1:9" hidden="1" x14ac:dyDescent="0.2">
      <c r="A401" t="s">
        <v>0</v>
      </c>
      <c r="B401" t="s">
        <v>1</v>
      </c>
      <c r="C401" t="s">
        <v>2</v>
      </c>
      <c r="D401" t="s">
        <v>3</v>
      </c>
      <c r="E401" t="s">
        <v>39</v>
      </c>
      <c r="F401" t="e">
        <f>_xlfn.XLOOKUP(E401,'Listado personal'!$C$2:$C$51,'Listado personal'!$B$2:$B$51)</f>
        <v>#N/A</v>
      </c>
      <c r="G401" t="s">
        <v>5</v>
      </c>
      <c r="H401" s="2">
        <v>44776</v>
      </c>
      <c r="I401" s="3">
        <v>0.34891203703703999</v>
      </c>
    </row>
    <row r="402" spans="1:9" hidden="1" x14ac:dyDescent="0.2">
      <c r="A402" t="s">
        <v>0</v>
      </c>
      <c r="B402" t="s">
        <v>1</v>
      </c>
      <c r="C402" t="s">
        <v>2</v>
      </c>
      <c r="D402" t="s">
        <v>3</v>
      </c>
      <c r="E402" t="s">
        <v>39</v>
      </c>
      <c r="F402" t="e">
        <f>_xlfn.XLOOKUP(E402,'Listado personal'!$C$2:$C$51,'Listado personal'!$B$2:$B$51)</f>
        <v>#N/A</v>
      </c>
      <c r="G402" t="s">
        <v>5</v>
      </c>
      <c r="H402" s="2">
        <v>44776</v>
      </c>
      <c r="I402" s="3">
        <v>0.58204861111110995</v>
      </c>
    </row>
    <row r="403" spans="1:9" hidden="1" x14ac:dyDescent="0.2">
      <c r="A403" t="s">
        <v>0</v>
      </c>
      <c r="B403" t="s">
        <v>1</v>
      </c>
      <c r="C403" t="s">
        <v>2</v>
      </c>
      <c r="D403" t="s">
        <v>3</v>
      </c>
      <c r="E403" t="s">
        <v>39</v>
      </c>
      <c r="F403" t="e">
        <f>_xlfn.XLOOKUP(E403,'Listado personal'!$C$2:$C$51,'Listado personal'!$B$2:$B$51)</f>
        <v>#N/A</v>
      </c>
      <c r="G403" t="s">
        <v>5</v>
      </c>
      <c r="H403" s="2">
        <v>44776</v>
      </c>
      <c r="I403" s="3">
        <v>0.72535879629629996</v>
      </c>
    </row>
    <row r="404" spans="1:9" hidden="1" x14ac:dyDescent="0.2">
      <c r="A404" t="s">
        <v>0</v>
      </c>
      <c r="B404" t="s">
        <v>1</v>
      </c>
      <c r="C404" t="s">
        <v>2</v>
      </c>
      <c r="D404" t="s">
        <v>3</v>
      </c>
      <c r="E404" t="s">
        <v>39</v>
      </c>
      <c r="F404" t="e">
        <f>_xlfn.XLOOKUP(E404,'Listado personal'!$C$2:$C$51,'Listado personal'!$B$2:$B$51)</f>
        <v>#N/A</v>
      </c>
      <c r="G404" t="s">
        <v>5</v>
      </c>
      <c r="H404" s="2">
        <v>44776</v>
      </c>
      <c r="I404" s="3">
        <v>0.84532407407406995</v>
      </c>
    </row>
    <row r="405" spans="1:9" hidden="1" x14ac:dyDescent="0.2">
      <c r="A405" t="s">
        <v>0</v>
      </c>
      <c r="B405" t="s">
        <v>1</v>
      </c>
      <c r="C405" t="s">
        <v>2</v>
      </c>
      <c r="D405" t="s">
        <v>3</v>
      </c>
      <c r="E405" t="s">
        <v>39</v>
      </c>
      <c r="F405" t="e">
        <f>_xlfn.XLOOKUP(E405,'Listado personal'!$C$2:$C$51,'Listado personal'!$B$2:$B$51)</f>
        <v>#N/A</v>
      </c>
      <c r="G405" t="s">
        <v>5</v>
      </c>
      <c r="H405" s="2">
        <v>44777</v>
      </c>
      <c r="I405" s="3">
        <v>0.34562500000000002</v>
      </c>
    </row>
    <row r="406" spans="1:9" hidden="1" x14ac:dyDescent="0.2">
      <c r="A406" t="s">
        <v>0</v>
      </c>
      <c r="B406" t="s">
        <v>1</v>
      </c>
      <c r="C406" t="s">
        <v>2</v>
      </c>
      <c r="D406" t="s">
        <v>3</v>
      </c>
      <c r="E406" t="s">
        <v>39</v>
      </c>
      <c r="F406" t="e">
        <f>_xlfn.XLOOKUP(E406,'Listado personal'!$C$2:$C$51,'Listado personal'!$B$2:$B$51)</f>
        <v>#N/A</v>
      </c>
      <c r="G406" t="s">
        <v>5</v>
      </c>
      <c r="H406" s="2">
        <v>44777</v>
      </c>
      <c r="I406" s="3">
        <v>0.58584490740741002</v>
      </c>
    </row>
    <row r="407" spans="1:9" hidden="1" x14ac:dyDescent="0.2">
      <c r="A407" t="s">
        <v>0</v>
      </c>
      <c r="B407" t="s">
        <v>1</v>
      </c>
      <c r="C407" t="s">
        <v>2</v>
      </c>
      <c r="D407" t="s">
        <v>3</v>
      </c>
      <c r="E407" t="s">
        <v>39</v>
      </c>
      <c r="F407" t="e">
        <f>_xlfn.XLOOKUP(E407,'Listado personal'!$C$2:$C$51,'Listado personal'!$B$2:$B$51)</f>
        <v>#N/A</v>
      </c>
      <c r="G407" t="s">
        <v>5</v>
      </c>
      <c r="H407" s="2">
        <v>44777</v>
      </c>
      <c r="I407" s="3">
        <v>0.72605324074073996</v>
      </c>
    </row>
    <row r="408" spans="1:9" hidden="1" x14ac:dyDescent="0.2">
      <c r="A408" t="s">
        <v>0</v>
      </c>
      <c r="B408" t="s">
        <v>1</v>
      </c>
      <c r="C408" t="s">
        <v>2</v>
      </c>
      <c r="D408" t="s">
        <v>3</v>
      </c>
      <c r="E408" t="s">
        <v>39</v>
      </c>
      <c r="F408" t="e">
        <f>_xlfn.XLOOKUP(E408,'Listado personal'!$C$2:$C$51,'Listado personal'!$B$2:$B$51)</f>
        <v>#N/A</v>
      </c>
      <c r="G408" t="s">
        <v>5</v>
      </c>
      <c r="H408" s="2">
        <v>44777</v>
      </c>
      <c r="I408" s="3">
        <v>0.84274305555555995</v>
      </c>
    </row>
    <row r="409" spans="1:9" hidden="1" x14ac:dyDescent="0.2">
      <c r="A409" t="s">
        <v>0</v>
      </c>
      <c r="B409" t="s">
        <v>1</v>
      </c>
      <c r="C409" t="s">
        <v>2</v>
      </c>
      <c r="D409" t="s">
        <v>3</v>
      </c>
      <c r="E409" t="s">
        <v>39</v>
      </c>
      <c r="F409" t="e">
        <f>_xlfn.XLOOKUP(E409,'Listado personal'!$C$2:$C$51,'Listado personal'!$B$2:$B$51)</f>
        <v>#N/A</v>
      </c>
      <c r="G409" t="s">
        <v>5</v>
      </c>
      <c r="H409" s="2">
        <v>44778</v>
      </c>
      <c r="I409" s="3">
        <v>0.84696759259259002</v>
      </c>
    </row>
    <row r="410" spans="1:9" hidden="1" x14ac:dyDescent="0.2">
      <c r="A410" t="s">
        <v>0</v>
      </c>
      <c r="B410" t="s">
        <v>1</v>
      </c>
      <c r="C410" t="s">
        <v>2</v>
      </c>
      <c r="D410" t="s">
        <v>3</v>
      </c>
      <c r="E410" t="s">
        <v>39</v>
      </c>
      <c r="F410" t="e">
        <f>_xlfn.XLOOKUP(E410,'Listado personal'!$C$2:$C$51,'Listado personal'!$B$2:$B$51)</f>
        <v>#N/A</v>
      </c>
      <c r="G410" t="s">
        <v>5</v>
      </c>
      <c r="H410" s="2">
        <v>44778</v>
      </c>
      <c r="I410" s="3">
        <v>0.72829861111111005</v>
      </c>
    </row>
    <row r="411" spans="1:9" hidden="1" x14ac:dyDescent="0.2">
      <c r="A411" t="s">
        <v>0</v>
      </c>
      <c r="B411" t="s">
        <v>1</v>
      </c>
      <c r="C411" t="s">
        <v>2</v>
      </c>
      <c r="D411" t="s">
        <v>3</v>
      </c>
      <c r="E411" t="s">
        <v>39</v>
      </c>
      <c r="F411" t="e">
        <f>_xlfn.XLOOKUP(E411,'Listado personal'!$C$2:$C$51,'Listado personal'!$B$2:$B$51)</f>
        <v>#N/A</v>
      </c>
      <c r="G411" t="s">
        <v>5</v>
      </c>
      <c r="H411" s="2">
        <v>44778</v>
      </c>
      <c r="I411" s="3">
        <v>0.58396990740740995</v>
      </c>
    </row>
    <row r="412" spans="1:9" hidden="1" x14ac:dyDescent="0.2">
      <c r="A412" t="s">
        <v>0</v>
      </c>
      <c r="B412" t="s">
        <v>1</v>
      </c>
      <c r="C412" t="s">
        <v>2</v>
      </c>
      <c r="D412" t="s">
        <v>3</v>
      </c>
      <c r="E412" t="s">
        <v>39</v>
      </c>
      <c r="F412" t="e">
        <f>_xlfn.XLOOKUP(E412,'Listado personal'!$C$2:$C$51,'Listado personal'!$B$2:$B$51)</f>
        <v>#N/A</v>
      </c>
      <c r="G412" t="s">
        <v>5</v>
      </c>
      <c r="H412" s="2">
        <v>44778</v>
      </c>
      <c r="I412" s="3">
        <v>0.34460648148147999</v>
      </c>
    </row>
    <row r="413" spans="1:9" hidden="1" x14ac:dyDescent="0.2">
      <c r="A413" t="s">
        <v>0</v>
      </c>
      <c r="B413" t="s">
        <v>1</v>
      </c>
      <c r="C413" t="s">
        <v>2</v>
      </c>
      <c r="D413" t="s">
        <v>3</v>
      </c>
      <c r="E413" t="s">
        <v>39</v>
      </c>
      <c r="F413" t="e">
        <f>_xlfn.XLOOKUP(E413,'Listado personal'!$C$2:$C$51,'Listado personal'!$B$2:$B$51)</f>
        <v>#N/A</v>
      </c>
      <c r="G413" t="s">
        <v>5</v>
      </c>
      <c r="H413" s="2">
        <v>44779</v>
      </c>
      <c r="I413" s="3">
        <v>0.37111111111111</v>
      </c>
    </row>
    <row r="414" spans="1:9" hidden="1" x14ac:dyDescent="0.2">
      <c r="A414" t="s">
        <v>0</v>
      </c>
      <c r="B414" t="s">
        <v>1</v>
      </c>
      <c r="C414" t="s">
        <v>2</v>
      </c>
      <c r="D414" t="s">
        <v>3</v>
      </c>
      <c r="E414" t="s">
        <v>39</v>
      </c>
      <c r="F414" t="e">
        <f>_xlfn.XLOOKUP(E414,'Listado personal'!$C$2:$C$51,'Listado personal'!$B$2:$B$51)</f>
        <v>#N/A</v>
      </c>
      <c r="G414" t="s">
        <v>5</v>
      </c>
      <c r="H414" s="2">
        <v>44779</v>
      </c>
      <c r="I414" s="3">
        <v>0.59119212962962997</v>
      </c>
    </row>
    <row r="415" spans="1:9" hidden="1" x14ac:dyDescent="0.2">
      <c r="A415" t="s">
        <v>0</v>
      </c>
      <c r="B415" t="s">
        <v>1</v>
      </c>
      <c r="C415" t="s">
        <v>2</v>
      </c>
      <c r="D415" t="s">
        <v>3</v>
      </c>
      <c r="E415" t="s">
        <v>39</v>
      </c>
      <c r="F415" t="e">
        <f>_xlfn.XLOOKUP(E415,'Listado personal'!$C$2:$C$51,'Listado personal'!$B$2:$B$51)</f>
        <v>#N/A</v>
      </c>
      <c r="G415" t="s">
        <v>5</v>
      </c>
      <c r="H415" s="2">
        <v>44779</v>
      </c>
      <c r="I415" s="3">
        <v>0.72378472222222001</v>
      </c>
    </row>
    <row r="416" spans="1:9" hidden="1" x14ac:dyDescent="0.2">
      <c r="A416" t="s">
        <v>0</v>
      </c>
      <c r="B416" t="s">
        <v>1</v>
      </c>
      <c r="C416" t="s">
        <v>2</v>
      </c>
      <c r="D416" t="s">
        <v>3</v>
      </c>
      <c r="E416" t="s">
        <v>39</v>
      </c>
      <c r="F416" t="e">
        <f>_xlfn.XLOOKUP(E416,'Listado personal'!$C$2:$C$51,'Listado personal'!$B$2:$B$51)</f>
        <v>#N/A</v>
      </c>
      <c r="G416" t="s">
        <v>5</v>
      </c>
      <c r="H416" s="2">
        <v>44779</v>
      </c>
      <c r="I416" s="3">
        <v>0.85758101851851998</v>
      </c>
    </row>
    <row r="417" spans="1:9" hidden="1" x14ac:dyDescent="0.2">
      <c r="A417" t="s">
        <v>0</v>
      </c>
      <c r="B417" t="s">
        <v>1</v>
      </c>
      <c r="C417" t="s">
        <v>2</v>
      </c>
      <c r="D417" t="s">
        <v>3</v>
      </c>
      <c r="E417" t="s">
        <v>39</v>
      </c>
      <c r="F417" t="e">
        <f>_xlfn.XLOOKUP(E417,'Listado personal'!$C$2:$C$51,'Listado personal'!$B$2:$B$51)</f>
        <v>#N/A</v>
      </c>
      <c r="G417" t="s">
        <v>5</v>
      </c>
      <c r="H417" s="2">
        <v>44782</v>
      </c>
      <c r="I417" s="3">
        <v>0.34745370370369999</v>
      </c>
    </row>
    <row r="418" spans="1:9" hidden="1" x14ac:dyDescent="0.2">
      <c r="A418" t="s">
        <v>0</v>
      </c>
      <c r="B418" t="s">
        <v>1</v>
      </c>
      <c r="C418" t="s">
        <v>2</v>
      </c>
      <c r="D418" t="s">
        <v>3</v>
      </c>
      <c r="E418" t="s">
        <v>39</v>
      </c>
      <c r="F418" t="e">
        <f>_xlfn.XLOOKUP(E418,'Listado personal'!$C$2:$C$51,'Listado personal'!$B$2:$B$51)</f>
        <v>#N/A</v>
      </c>
      <c r="G418" t="s">
        <v>5</v>
      </c>
      <c r="H418" s="2">
        <v>44782</v>
      </c>
      <c r="I418" s="3">
        <v>0.58413194444444005</v>
      </c>
    </row>
    <row r="419" spans="1:9" hidden="1" x14ac:dyDescent="0.2">
      <c r="A419" t="s">
        <v>0</v>
      </c>
      <c r="B419" t="s">
        <v>1</v>
      </c>
      <c r="C419" t="s">
        <v>2</v>
      </c>
      <c r="D419" t="s">
        <v>3</v>
      </c>
      <c r="E419" t="s">
        <v>39</v>
      </c>
      <c r="F419" t="e">
        <f>_xlfn.XLOOKUP(E419,'Listado personal'!$C$2:$C$51,'Listado personal'!$B$2:$B$51)</f>
        <v>#N/A</v>
      </c>
      <c r="G419" t="s">
        <v>5</v>
      </c>
      <c r="H419" s="2">
        <v>44782</v>
      </c>
      <c r="I419" s="3">
        <v>0.73298611111111001</v>
      </c>
    </row>
    <row r="420" spans="1:9" hidden="1" x14ac:dyDescent="0.2">
      <c r="A420" t="s">
        <v>0</v>
      </c>
      <c r="B420" t="s">
        <v>1</v>
      </c>
      <c r="C420" t="s">
        <v>2</v>
      </c>
      <c r="D420" t="s">
        <v>3</v>
      </c>
      <c r="E420" t="s">
        <v>39</v>
      </c>
      <c r="F420" t="e">
        <f>_xlfn.XLOOKUP(E420,'Listado personal'!$C$2:$C$51,'Listado personal'!$B$2:$B$51)</f>
        <v>#N/A</v>
      </c>
      <c r="G420" t="s">
        <v>5</v>
      </c>
      <c r="H420" s="2">
        <v>44782</v>
      </c>
      <c r="I420" s="3">
        <v>0.84366898148147995</v>
      </c>
    </row>
    <row r="421" spans="1:9" hidden="1" x14ac:dyDescent="0.2">
      <c r="A421" t="s">
        <v>0</v>
      </c>
      <c r="B421" t="s">
        <v>1</v>
      </c>
      <c r="C421" t="s">
        <v>2</v>
      </c>
      <c r="D421" t="s">
        <v>3</v>
      </c>
      <c r="E421" t="s">
        <v>39</v>
      </c>
      <c r="F421" t="e">
        <f>_xlfn.XLOOKUP(E421,'Listado personal'!$C$2:$C$51,'Listado personal'!$B$2:$B$51)</f>
        <v>#N/A</v>
      </c>
      <c r="G421" t="s">
        <v>5</v>
      </c>
      <c r="H421" s="2">
        <v>44783</v>
      </c>
      <c r="I421" s="3">
        <v>0.84383101851852005</v>
      </c>
    </row>
    <row r="422" spans="1:9" hidden="1" x14ac:dyDescent="0.2">
      <c r="A422" t="s">
        <v>0</v>
      </c>
      <c r="B422" t="s">
        <v>1</v>
      </c>
      <c r="C422" t="s">
        <v>2</v>
      </c>
      <c r="D422" t="s">
        <v>3</v>
      </c>
      <c r="E422" t="s">
        <v>39</v>
      </c>
      <c r="F422" t="e">
        <f>_xlfn.XLOOKUP(E422,'Listado personal'!$C$2:$C$51,'Listado personal'!$B$2:$B$51)</f>
        <v>#N/A</v>
      </c>
      <c r="G422" t="s">
        <v>5</v>
      </c>
      <c r="H422" s="2">
        <v>44783</v>
      </c>
      <c r="I422" s="3">
        <v>0.72817129629629995</v>
      </c>
    </row>
    <row r="423" spans="1:9" hidden="1" x14ac:dyDescent="0.2">
      <c r="A423" t="s">
        <v>0</v>
      </c>
      <c r="B423" t="s">
        <v>1</v>
      </c>
      <c r="C423" t="s">
        <v>2</v>
      </c>
      <c r="D423" t="s">
        <v>3</v>
      </c>
      <c r="E423" t="s">
        <v>39</v>
      </c>
      <c r="F423" t="e">
        <f>_xlfn.XLOOKUP(E423,'Listado personal'!$C$2:$C$51,'Listado personal'!$B$2:$B$51)</f>
        <v>#N/A</v>
      </c>
      <c r="G423" t="s">
        <v>5</v>
      </c>
      <c r="H423" s="2">
        <v>44783</v>
      </c>
      <c r="I423" s="3">
        <v>0.58630787037037002</v>
      </c>
    </row>
    <row r="424" spans="1:9" hidden="1" x14ac:dyDescent="0.2">
      <c r="A424" t="s">
        <v>0</v>
      </c>
      <c r="B424" t="s">
        <v>1</v>
      </c>
      <c r="C424" t="s">
        <v>2</v>
      </c>
      <c r="D424" t="s">
        <v>3</v>
      </c>
      <c r="E424" t="s">
        <v>39</v>
      </c>
      <c r="F424" t="e">
        <f>_xlfn.XLOOKUP(E424,'Listado personal'!$C$2:$C$51,'Listado personal'!$B$2:$B$51)</f>
        <v>#N/A</v>
      </c>
      <c r="G424" t="s">
        <v>5</v>
      </c>
      <c r="H424" s="2">
        <v>44783</v>
      </c>
      <c r="I424" s="3">
        <v>0.34482638888889</v>
      </c>
    </row>
    <row r="425" spans="1:9" hidden="1" x14ac:dyDescent="0.2">
      <c r="A425" t="s">
        <v>0</v>
      </c>
      <c r="B425" t="s">
        <v>1</v>
      </c>
      <c r="C425" t="s">
        <v>2</v>
      </c>
      <c r="D425" t="s">
        <v>3</v>
      </c>
      <c r="E425" t="s">
        <v>39</v>
      </c>
      <c r="F425" t="e">
        <f>_xlfn.XLOOKUP(E425,'Listado personal'!$C$2:$C$51,'Listado personal'!$B$2:$B$51)</f>
        <v>#N/A</v>
      </c>
      <c r="G425" t="s">
        <v>5</v>
      </c>
      <c r="H425" s="2">
        <v>44784</v>
      </c>
      <c r="I425" s="3">
        <v>0.34417824074073999</v>
      </c>
    </row>
    <row r="426" spans="1:9" hidden="1" x14ac:dyDescent="0.2">
      <c r="A426" t="s">
        <v>0</v>
      </c>
      <c r="B426" t="s">
        <v>1</v>
      </c>
      <c r="C426" t="s">
        <v>2</v>
      </c>
      <c r="D426" t="s">
        <v>3</v>
      </c>
      <c r="E426" t="s">
        <v>39</v>
      </c>
      <c r="F426" t="e">
        <f>_xlfn.XLOOKUP(E426,'Listado personal'!$C$2:$C$51,'Listado personal'!$B$2:$B$51)</f>
        <v>#N/A</v>
      </c>
      <c r="G426" t="s">
        <v>5</v>
      </c>
      <c r="H426" s="2">
        <v>44784</v>
      </c>
      <c r="I426" s="3">
        <v>0.58373842592592995</v>
      </c>
    </row>
    <row r="427" spans="1:9" hidden="1" x14ac:dyDescent="0.2">
      <c r="A427" t="s">
        <v>0</v>
      </c>
      <c r="B427" t="s">
        <v>1</v>
      </c>
      <c r="C427" t="s">
        <v>2</v>
      </c>
      <c r="D427" t="s">
        <v>3</v>
      </c>
      <c r="E427" t="s">
        <v>39</v>
      </c>
      <c r="F427" t="e">
        <f>_xlfn.XLOOKUP(E427,'Listado personal'!$C$2:$C$51,'Listado personal'!$B$2:$B$51)</f>
        <v>#N/A</v>
      </c>
      <c r="G427" t="s">
        <v>5</v>
      </c>
      <c r="H427" s="2">
        <v>44784</v>
      </c>
      <c r="I427" s="3">
        <v>0.72863425925925995</v>
      </c>
    </row>
    <row r="428" spans="1:9" hidden="1" x14ac:dyDescent="0.2">
      <c r="A428" t="s">
        <v>0</v>
      </c>
      <c r="B428" t="s">
        <v>1</v>
      </c>
      <c r="C428" t="s">
        <v>2</v>
      </c>
      <c r="D428" t="s">
        <v>3</v>
      </c>
      <c r="E428" t="s">
        <v>39</v>
      </c>
      <c r="F428" t="e">
        <f>_xlfn.XLOOKUP(E428,'Listado personal'!$C$2:$C$51,'Listado personal'!$B$2:$B$51)</f>
        <v>#N/A</v>
      </c>
      <c r="G428" t="s">
        <v>5</v>
      </c>
      <c r="H428" s="2">
        <v>44784</v>
      </c>
      <c r="I428" s="3">
        <v>0.84967592592593</v>
      </c>
    </row>
    <row r="429" spans="1:9" hidden="1" x14ac:dyDescent="0.2">
      <c r="A429" t="s">
        <v>0</v>
      </c>
      <c r="B429" t="s">
        <v>1</v>
      </c>
      <c r="C429" t="s">
        <v>2</v>
      </c>
      <c r="D429" t="s">
        <v>3</v>
      </c>
      <c r="E429" t="s">
        <v>39</v>
      </c>
      <c r="F429" t="e">
        <f>_xlfn.XLOOKUP(E429,'Listado personal'!$C$2:$C$51,'Listado personal'!$B$2:$B$51)</f>
        <v>#N/A</v>
      </c>
      <c r="G429" t="s">
        <v>5</v>
      </c>
      <c r="H429" s="2">
        <v>44785</v>
      </c>
      <c r="I429" s="3">
        <v>0.34972222222221999</v>
      </c>
    </row>
    <row r="430" spans="1:9" hidden="1" x14ac:dyDescent="0.2">
      <c r="A430" t="s">
        <v>0</v>
      </c>
      <c r="B430" t="s">
        <v>1</v>
      </c>
      <c r="C430" t="s">
        <v>2</v>
      </c>
      <c r="D430" t="s">
        <v>3</v>
      </c>
      <c r="E430" t="s">
        <v>39</v>
      </c>
      <c r="F430" t="e">
        <f>_xlfn.XLOOKUP(E430,'Listado personal'!$C$2:$C$51,'Listado personal'!$B$2:$B$51)</f>
        <v>#N/A</v>
      </c>
      <c r="G430" t="s">
        <v>5</v>
      </c>
      <c r="H430" s="2">
        <v>44785</v>
      </c>
      <c r="I430" s="3">
        <v>0.58280092592593002</v>
      </c>
    </row>
    <row r="431" spans="1:9" hidden="1" x14ac:dyDescent="0.2">
      <c r="A431" t="s">
        <v>0</v>
      </c>
      <c r="B431" t="s">
        <v>1</v>
      </c>
      <c r="C431" t="s">
        <v>2</v>
      </c>
      <c r="D431" t="s">
        <v>3</v>
      </c>
      <c r="E431" t="s">
        <v>39</v>
      </c>
      <c r="F431" t="e">
        <f>_xlfn.XLOOKUP(E431,'Listado personal'!$C$2:$C$51,'Listado personal'!$B$2:$B$51)</f>
        <v>#N/A</v>
      </c>
      <c r="G431" t="s">
        <v>5</v>
      </c>
      <c r="H431" s="2">
        <v>44785</v>
      </c>
      <c r="I431" s="3">
        <v>0.72884259259258999</v>
      </c>
    </row>
    <row r="432" spans="1:9" hidden="1" x14ac:dyDescent="0.2">
      <c r="A432" t="s">
        <v>0</v>
      </c>
      <c r="B432" t="s">
        <v>1</v>
      </c>
      <c r="C432" t="s">
        <v>2</v>
      </c>
      <c r="D432" t="s">
        <v>3</v>
      </c>
      <c r="E432" t="s">
        <v>39</v>
      </c>
      <c r="F432" t="e">
        <f>_xlfn.XLOOKUP(E432,'Listado personal'!$C$2:$C$51,'Listado personal'!$B$2:$B$51)</f>
        <v>#N/A</v>
      </c>
      <c r="G432" t="s">
        <v>5</v>
      </c>
      <c r="H432" s="2">
        <v>44785</v>
      </c>
      <c r="I432" s="3">
        <v>0.85968750000000005</v>
      </c>
    </row>
    <row r="433" spans="1:9" hidden="1" x14ac:dyDescent="0.2">
      <c r="A433" t="s">
        <v>0</v>
      </c>
      <c r="B433" t="s">
        <v>1</v>
      </c>
      <c r="C433" t="s">
        <v>2</v>
      </c>
      <c r="D433" t="s">
        <v>3</v>
      </c>
      <c r="E433" t="s">
        <v>39</v>
      </c>
      <c r="F433" t="e">
        <f>_xlfn.XLOOKUP(E433,'Listado personal'!$C$2:$C$51,'Listado personal'!$B$2:$B$51)</f>
        <v>#N/A</v>
      </c>
      <c r="G433" t="s">
        <v>5</v>
      </c>
      <c r="H433" s="2">
        <v>44788</v>
      </c>
      <c r="I433" s="3">
        <v>0.36680555555555999</v>
      </c>
    </row>
    <row r="434" spans="1:9" hidden="1" x14ac:dyDescent="0.2">
      <c r="A434" t="s">
        <v>0</v>
      </c>
      <c r="B434" t="s">
        <v>1</v>
      </c>
      <c r="C434" t="s">
        <v>2</v>
      </c>
      <c r="D434" t="s">
        <v>3</v>
      </c>
      <c r="E434" t="s">
        <v>39</v>
      </c>
      <c r="F434" t="e">
        <f>_xlfn.XLOOKUP(E434,'Listado personal'!$C$2:$C$51,'Listado personal'!$B$2:$B$51)</f>
        <v>#N/A</v>
      </c>
      <c r="G434" t="s">
        <v>5</v>
      </c>
      <c r="H434" s="2">
        <v>44788</v>
      </c>
      <c r="I434" s="3">
        <v>0.57900462962962995</v>
      </c>
    </row>
    <row r="435" spans="1:9" hidden="1" x14ac:dyDescent="0.2">
      <c r="A435" t="s">
        <v>0</v>
      </c>
      <c r="B435" t="s">
        <v>1</v>
      </c>
      <c r="C435" t="s">
        <v>2</v>
      </c>
      <c r="D435" t="s">
        <v>3</v>
      </c>
      <c r="E435" t="s">
        <v>39</v>
      </c>
      <c r="F435" t="e">
        <f>_xlfn.XLOOKUP(E435,'Listado personal'!$C$2:$C$51,'Listado personal'!$B$2:$B$51)</f>
        <v>#N/A</v>
      </c>
      <c r="G435" t="s">
        <v>5</v>
      </c>
      <c r="H435" s="2">
        <v>44788</v>
      </c>
      <c r="I435" s="3">
        <v>0.69508101851852</v>
      </c>
    </row>
    <row r="436" spans="1:9" hidden="1" x14ac:dyDescent="0.2">
      <c r="A436" t="s">
        <v>0</v>
      </c>
      <c r="B436" t="s">
        <v>1</v>
      </c>
      <c r="C436" t="s">
        <v>2</v>
      </c>
      <c r="D436" t="s">
        <v>3</v>
      </c>
      <c r="E436" t="s">
        <v>39</v>
      </c>
      <c r="F436" t="e">
        <f>_xlfn.XLOOKUP(E436,'Listado personal'!$C$2:$C$51,'Listado personal'!$B$2:$B$51)</f>
        <v>#N/A</v>
      </c>
      <c r="G436" t="s">
        <v>5</v>
      </c>
      <c r="H436" s="2">
        <v>44788</v>
      </c>
      <c r="I436" s="3">
        <v>0.84577546296296002</v>
      </c>
    </row>
    <row r="437" spans="1:9" hidden="1" x14ac:dyDescent="0.2">
      <c r="A437" t="s">
        <v>0</v>
      </c>
      <c r="B437" t="s">
        <v>1</v>
      </c>
      <c r="C437" t="s">
        <v>2</v>
      </c>
      <c r="D437" t="s">
        <v>3</v>
      </c>
      <c r="E437" t="s">
        <v>39</v>
      </c>
      <c r="F437" t="e">
        <f>_xlfn.XLOOKUP(E437,'Listado personal'!$C$2:$C$51,'Listado personal'!$B$2:$B$51)</f>
        <v>#N/A</v>
      </c>
      <c r="G437" t="s">
        <v>5</v>
      </c>
      <c r="H437" s="2">
        <v>44789</v>
      </c>
      <c r="I437" s="3">
        <v>0.69565972222221995</v>
      </c>
    </row>
    <row r="438" spans="1:9" hidden="1" x14ac:dyDescent="0.2">
      <c r="A438" t="s">
        <v>0</v>
      </c>
      <c r="B438" t="s">
        <v>1</v>
      </c>
      <c r="C438" t="s">
        <v>2</v>
      </c>
      <c r="D438" t="s">
        <v>3</v>
      </c>
      <c r="E438" t="s">
        <v>39</v>
      </c>
      <c r="F438" t="e">
        <f>_xlfn.XLOOKUP(E438,'Listado personal'!$C$2:$C$51,'Listado personal'!$B$2:$B$51)</f>
        <v>#N/A</v>
      </c>
      <c r="G438" t="s">
        <v>5</v>
      </c>
      <c r="H438" s="2">
        <v>44789</v>
      </c>
      <c r="I438" s="3">
        <v>0.59302083333333</v>
      </c>
    </row>
    <row r="439" spans="1:9" hidden="1" x14ac:dyDescent="0.2">
      <c r="A439" t="s">
        <v>0</v>
      </c>
      <c r="B439" t="s">
        <v>1</v>
      </c>
      <c r="C439" t="s">
        <v>2</v>
      </c>
      <c r="D439" t="s">
        <v>3</v>
      </c>
      <c r="E439" t="s">
        <v>39</v>
      </c>
      <c r="F439" t="e">
        <f>_xlfn.XLOOKUP(E439,'Listado personal'!$C$2:$C$51,'Listado personal'!$B$2:$B$51)</f>
        <v>#N/A</v>
      </c>
      <c r="G439" t="s">
        <v>5</v>
      </c>
      <c r="H439" s="2">
        <v>44789</v>
      </c>
      <c r="I439" s="3">
        <v>0.34835648148148002</v>
      </c>
    </row>
    <row r="440" spans="1:9" hidden="1" x14ac:dyDescent="0.2">
      <c r="A440" t="s">
        <v>0</v>
      </c>
      <c r="B440" t="s">
        <v>1</v>
      </c>
      <c r="C440" t="s">
        <v>2</v>
      </c>
      <c r="D440" t="s">
        <v>3</v>
      </c>
      <c r="E440" t="s">
        <v>39</v>
      </c>
      <c r="F440" t="e">
        <f>_xlfn.XLOOKUP(E440,'Listado personal'!$C$2:$C$51,'Listado personal'!$B$2:$B$51)</f>
        <v>#N/A</v>
      </c>
      <c r="G440" t="s">
        <v>5</v>
      </c>
      <c r="H440" s="2">
        <v>44791</v>
      </c>
      <c r="I440" s="3">
        <v>0.34636574074074</v>
      </c>
    </row>
    <row r="441" spans="1:9" hidden="1" x14ac:dyDescent="0.2">
      <c r="A441" t="s">
        <v>0</v>
      </c>
      <c r="B441" t="s">
        <v>1</v>
      </c>
      <c r="C441" t="s">
        <v>2</v>
      </c>
      <c r="D441" t="s">
        <v>3</v>
      </c>
      <c r="E441" t="s">
        <v>39</v>
      </c>
      <c r="F441" t="e">
        <f>_xlfn.XLOOKUP(E441,'Listado personal'!$C$2:$C$51,'Listado personal'!$B$2:$B$51)</f>
        <v>#N/A</v>
      </c>
      <c r="G441" t="s">
        <v>5</v>
      </c>
      <c r="H441" s="2">
        <v>44791</v>
      </c>
      <c r="I441" s="3">
        <v>0.58469907407406996</v>
      </c>
    </row>
    <row r="442" spans="1:9" hidden="1" x14ac:dyDescent="0.2">
      <c r="A442" t="s">
        <v>0</v>
      </c>
      <c r="B442" t="s">
        <v>1</v>
      </c>
      <c r="C442" t="s">
        <v>2</v>
      </c>
      <c r="D442" t="s">
        <v>3</v>
      </c>
      <c r="E442" t="s">
        <v>39</v>
      </c>
      <c r="F442" t="e">
        <f>_xlfn.XLOOKUP(E442,'Listado personal'!$C$2:$C$51,'Listado personal'!$B$2:$B$51)</f>
        <v>#N/A</v>
      </c>
      <c r="G442" t="s">
        <v>5</v>
      </c>
      <c r="H442" s="2">
        <v>44791</v>
      </c>
      <c r="I442" s="3">
        <v>0.72300925925925996</v>
      </c>
    </row>
    <row r="443" spans="1:9" hidden="1" x14ac:dyDescent="0.2">
      <c r="A443" t="s">
        <v>0</v>
      </c>
      <c r="B443" t="s">
        <v>1</v>
      </c>
      <c r="C443" t="s">
        <v>2</v>
      </c>
      <c r="D443" t="s">
        <v>3</v>
      </c>
      <c r="E443" t="s">
        <v>39</v>
      </c>
      <c r="F443" t="e">
        <f>_xlfn.XLOOKUP(E443,'Listado personal'!$C$2:$C$51,'Listado personal'!$B$2:$B$51)</f>
        <v>#N/A</v>
      </c>
      <c r="G443" t="s">
        <v>5</v>
      </c>
      <c r="H443" s="2">
        <v>44791</v>
      </c>
      <c r="I443" s="3">
        <v>0.83481481481481001</v>
      </c>
    </row>
    <row r="444" spans="1:9" hidden="1" x14ac:dyDescent="0.2">
      <c r="A444" t="s">
        <v>0</v>
      </c>
      <c r="B444" t="s">
        <v>1</v>
      </c>
      <c r="C444" t="s">
        <v>2</v>
      </c>
      <c r="D444" t="s">
        <v>3</v>
      </c>
      <c r="E444" t="s">
        <v>39</v>
      </c>
      <c r="F444" t="e">
        <f>_xlfn.XLOOKUP(E444,'Listado personal'!$C$2:$C$51,'Listado personal'!$B$2:$B$51)</f>
        <v>#N/A</v>
      </c>
      <c r="G444" t="s">
        <v>5</v>
      </c>
      <c r="H444" s="2">
        <v>44792</v>
      </c>
      <c r="I444" s="3">
        <v>0.34496527777778002</v>
      </c>
    </row>
    <row r="445" spans="1:9" hidden="1" x14ac:dyDescent="0.2">
      <c r="A445" t="s">
        <v>0</v>
      </c>
      <c r="B445" t="s">
        <v>1</v>
      </c>
      <c r="C445" t="s">
        <v>2</v>
      </c>
      <c r="D445" t="s">
        <v>3</v>
      </c>
      <c r="E445" t="s">
        <v>39</v>
      </c>
      <c r="F445" t="e">
        <f>_xlfn.XLOOKUP(E445,'Listado personal'!$C$2:$C$51,'Listado personal'!$B$2:$B$51)</f>
        <v>#N/A</v>
      </c>
      <c r="G445" t="s">
        <v>5</v>
      </c>
      <c r="H445" s="2">
        <v>44792</v>
      </c>
      <c r="I445" s="3">
        <v>0.58175925925925998</v>
      </c>
    </row>
    <row r="446" spans="1:9" hidden="1" x14ac:dyDescent="0.2">
      <c r="A446" t="s">
        <v>0</v>
      </c>
      <c r="B446" t="s">
        <v>1</v>
      </c>
      <c r="C446" t="s">
        <v>2</v>
      </c>
      <c r="D446" t="s">
        <v>3</v>
      </c>
      <c r="E446" t="s">
        <v>39</v>
      </c>
      <c r="F446" t="e">
        <f>_xlfn.XLOOKUP(E446,'Listado personal'!$C$2:$C$51,'Listado personal'!$B$2:$B$51)</f>
        <v>#N/A</v>
      </c>
      <c r="G446" t="s">
        <v>5</v>
      </c>
      <c r="H446" s="2">
        <v>44792</v>
      </c>
      <c r="I446" s="3">
        <v>0.73325231481481001</v>
      </c>
    </row>
    <row r="447" spans="1:9" hidden="1" x14ac:dyDescent="0.2">
      <c r="A447" t="s">
        <v>0</v>
      </c>
      <c r="B447" t="s">
        <v>1</v>
      </c>
      <c r="C447" t="s">
        <v>2</v>
      </c>
      <c r="D447" t="s">
        <v>3</v>
      </c>
      <c r="E447" t="s">
        <v>39</v>
      </c>
      <c r="F447" t="e">
        <f>_xlfn.XLOOKUP(E447,'Listado personal'!$C$2:$C$51,'Listado personal'!$B$2:$B$51)</f>
        <v>#N/A</v>
      </c>
      <c r="G447" t="s">
        <v>5</v>
      </c>
      <c r="H447" s="2">
        <v>44792</v>
      </c>
      <c r="I447" s="3">
        <v>0.84296296296296003</v>
      </c>
    </row>
    <row r="448" spans="1:9" hidden="1" x14ac:dyDescent="0.2">
      <c r="A448" t="s">
        <v>0</v>
      </c>
      <c r="B448" t="s">
        <v>1</v>
      </c>
      <c r="C448" t="s">
        <v>2</v>
      </c>
      <c r="D448" t="s">
        <v>3</v>
      </c>
      <c r="E448" t="s">
        <v>39</v>
      </c>
      <c r="F448" t="e">
        <f>_xlfn.XLOOKUP(E448,'Listado personal'!$C$2:$C$51,'Listado personal'!$B$2:$B$51)</f>
        <v>#N/A</v>
      </c>
      <c r="G448" t="s">
        <v>5</v>
      </c>
      <c r="H448" s="2">
        <v>44793</v>
      </c>
      <c r="I448" s="3">
        <v>0.34638888888889002</v>
      </c>
    </row>
    <row r="449" spans="1:9" hidden="1" x14ac:dyDescent="0.2">
      <c r="A449" t="s">
        <v>0</v>
      </c>
      <c r="B449" t="s">
        <v>1</v>
      </c>
      <c r="C449" t="s">
        <v>2</v>
      </c>
      <c r="D449" t="s">
        <v>3</v>
      </c>
      <c r="E449" t="s">
        <v>39</v>
      </c>
      <c r="F449" t="e">
        <f>_xlfn.XLOOKUP(E449,'Listado personal'!$C$2:$C$51,'Listado personal'!$B$2:$B$51)</f>
        <v>#N/A</v>
      </c>
      <c r="G449" t="s">
        <v>5</v>
      </c>
      <c r="H449" s="2">
        <v>44793</v>
      </c>
      <c r="I449" s="3">
        <v>0.57618055555556003</v>
      </c>
    </row>
    <row r="450" spans="1:9" hidden="1" x14ac:dyDescent="0.2">
      <c r="A450" t="s">
        <v>0</v>
      </c>
      <c r="B450" t="s">
        <v>1</v>
      </c>
      <c r="C450" t="s">
        <v>2</v>
      </c>
      <c r="D450" t="s">
        <v>3</v>
      </c>
      <c r="E450" t="s">
        <v>39</v>
      </c>
      <c r="F450" t="e">
        <f>_xlfn.XLOOKUP(E450,'Listado personal'!$C$2:$C$51,'Listado personal'!$B$2:$B$51)</f>
        <v>#N/A</v>
      </c>
      <c r="G450" t="s">
        <v>5</v>
      </c>
      <c r="H450" s="2">
        <v>44793</v>
      </c>
      <c r="I450" s="3">
        <v>0.72854166666666997</v>
      </c>
    </row>
    <row r="451" spans="1:9" hidden="1" x14ac:dyDescent="0.2">
      <c r="A451" t="s">
        <v>0</v>
      </c>
      <c r="B451" t="s">
        <v>1</v>
      </c>
      <c r="C451" t="s">
        <v>2</v>
      </c>
      <c r="D451" t="s">
        <v>3</v>
      </c>
      <c r="E451" t="s">
        <v>39</v>
      </c>
      <c r="F451" t="e">
        <f>_xlfn.XLOOKUP(E451,'Listado personal'!$C$2:$C$51,'Listado personal'!$B$2:$B$51)</f>
        <v>#N/A</v>
      </c>
      <c r="G451" t="s">
        <v>5</v>
      </c>
      <c r="H451" s="2">
        <v>44793</v>
      </c>
      <c r="I451" s="3">
        <v>0.85709490740741001</v>
      </c>
    </row>
    <row r="452" spans="1:9" hidden="1" x14ac:dyDescent="0.2">
      <c r="A452" t="s">
        <v>0</v>
      </c>
      <c r="B452" t="s">
        <v>1</v>
      </c>
      <c r="C452" t="s">
        <v>2</v>
      </c>
      <c r="D452" t="s">
        <v>3</v>
      </c>
      <c r="E452" t="s">
        <v>40</v>
      </c>
      <c r="F452" t="e">
        <f>_xlfn.XLOOKUP(E452,'Listado personal'!$C$2:$C$51,'Listado personal'!$B$2:$B$51)</f>
        <v>#N/A</v>
      </c>
      <c r="G452" t="s">
        <v>7</v>
      </c>
      <c r="H452" s="2"/>
      <c r="I452" s="3">
        <v>0</v>
      </c>
    </row>
    <row r="453" spans="1:9" hidden="1" x14ac:dyDescent="0.2">
      <c r="A453" t="s">
        <v>0</v>
      </c>
      <c r="B453" t="s">
        <v>1</v>
      </c>
      <c r="C453" t="s">
        <v>2</v>
      </c>
      <c r="D453" t="s">
        <v>3</v>
      </c>
      <c r="E453" t="s">
        <v>41</v>
      </c>
      <c r="F453" t="e">
        <f>_xlfn.XLOOKUP(E453,'Listado personal'!$C$2:$C$51,'Listado personal'!$B$2:$B$51)</f>
        <v>#N/A</v>
      </c>
      <c r="G453" t="s">
        <v>5</v>
      </c>
      <c r="H453" s="2">
        <v>44775</v>
      </c>
      <c r="I453" s="3">
        <v>0.34869212962962998</v>
      </c>
    </row>
    <row r="454" spans="1:9" hidden="1" x14ac:dyDescent="0.2">
      <c r="A454" t="s">
        <v>0</v>
      </c>
      <c r="B454" t="s">
        <v>1</v>
      </c>
      <c r="C454" t="s">
        <v>2</v>
      </c>
      <c r="D454" t="s">
        <v>3</v>
      </c>
      <c r="E454" t="s">
        <v>41</v>
      </c>
      <c r="F454" t="e">
        <f>_xlfn.XLOOKUP(E454,'Listado personal'!$C$2:$C$51,'Listado personal'!$B$2:$B$51)</f>
        <v>#N/A</v>
      </c>
      <c r="G454" t="s">
        <v>5</v>
      </c>
      <c r="H454" s="2">
        <v>44775</v>
      </c>
      <c r="I454" s="3">
        <v>0.56855324074073998</v>
      </c>
    </row>
    <row r="455" spans="1:9" hidden="1" x14ac:dyDescent="0.2">
      <c r="A455" t="s">
        <v>0</v>
      </c>
      <c r="B455" t="s">
        <v>1</v>
      </c>
      <c r="C455" t="s">
        <v>2</v>
      </c>
      <c r="D455" t="s">
        <v>3</v>
      </c>
      <c r="E455" t="s">
        <v>41</v>
      </c>
      <c r="F455" t="e">
        <f>_xlfn.XLOOKUP(E455,'Listado personal'!$C$2:$C$51,'Listado personal'!$B$2:$B$51)</f>
        <v>#N/A</v>
      </c>
      <c r="G455" t="s">
        <v>5</v>
      </c>
      <c r="H455" s="2">
        <v>44775</v>
      </c>
      <c r="I455" s="3">
        <v>0.71689814814815001</v>
      </c>
    </row>
    <row r="456" spans="1:9" hidden="1" x14ac:dyDescent="0.2">
      <c r="A456" t="s">
        <v>0</v>
      </c>
      <c r="B456" t="s">
        <v>1</v>
      </c>
      <c r="C456" t="s">
        <v>2</v>
      </c>
      <c r="D456" t="s">
        <v>3</v>
      </c>
      <c r="E456" t="s">
        <v>41</v>
      </c>
      <c r="F456" t="e">
        <f>_xlfn.XLOOKUP(E456,'Listado personal'!$C$2:$C$51,'Listado personal'!$B$2:$B$51)</f>
        <v>#N/A</v>
      </c>
      <c r="G456" t="s">
        <v>5</v>
      </c>
      <c r="H456" s="2">
        <v>44775</v>
      </c>
      <c r="I456" s="3">
        <v>0.84797453703703995</v>
      </c>
    </row>
    <row r="457" spans="1:9" hidden="1" x14ac:dyDescent="0.2">
      <c r="A457" t="s">
        <v>0</v>
      </c>
      <c r="B457" t="s">
        <v>1</v>
      </c>
      <c r="C457" t="s">
        <v>2</v>
      </c>
      <c r="D457" t="s">
        <v>3</v>
      </c>
      <c r="E457" t="s">
        <v>41</v>
      </c>
      <c r="F457" t="e">
        <f>_xlfn.XLOOKUP(E457,'Listado personal'!$C$2:$C$51,'Listado personal'!$B$2:$B$51)</f>
        <v>#N/A</v>
      </c>
      <c r="G457" t="s">
        <v>5</v>
      </c>
      <c r="H457" s="2">
        <v>44776</v>
      </c>
      <c r="I457" s="3">
        <v>0.35020833333333001</v>
      </c>
    </row>
    <row r="458" spans="1:9" hidden="1" x14ac:dyDescent="0.2">
      <c r="A458" t="s">
        <v>0</v>
      </c>
      <c r="B458" t="s">
        <v>1</v>
      </c>
      <c r="C458" t="s">
        <v>2</v>
      </c>
      <c r="D458" t="s">
        <v>3</v>
      </c>
      <c r="E458" t="s">
        <v>41</v>
      </c>
      <c r="F458" t="e">
        <f>_xlfn.XLOOKUP(E458,'Listado personal'!$C$2:$C$51,'Listado personal'!$B$2:$B$51)</f>
        <v>#N/A</v>
      </c>
      <c r="G458" t="s">
        <v>5</v>
      </c>
      <c r="H458" s="2">
        <v>44776</v>
      </c>
      <c r="I458" s="3">
        <v>0.56987268518518996</v>
      </c>
    </row>
    <row r="459" spans="1:9" hidden="1" x14ac:dyDescent="0.2">
      <c r="A459" t="s">
        <v>0</v>
      </c>
      <c r="B459" t="s">
        <v>1</v>
      </c>
      <c r="C459" t="s">
        <v>2</v>
      </c>
      <c r="D459" t="s">
        <v>3</v>
      </c>
      <c r="E459" t="s">
        <v>41</v>
      </c>
      <c r="F459" t="e">
        <f>_xlfn.XLOOKUP(E459,'Listado personal'!$C$2:$C$51,'Listado personal'!$B$2:$B$51)</f>
        <v>#N/A</v>
      </c>
      <c r="G459" t="s">
        <v>5</v>
      </c>
      <c r="H459" s="2">
        <v>44776</v>
      </c>
      <c r="I459" s="3">
        <v>0.72702546296296</v>
      </c>
    </row>
    <row r="460" spans="1:9" hidden="1" x14ac:dyDescent="0.2">
      <c r="A460" t="s">
        <v>0</v>
      </c>
      <c r="B460" t="s">
        <v>1</v>
      </c>
      <c r="C460" t="s">
        <v>2</v>
      </c>
      <c r="D460" t="s">
        <v>3</v>
      </c>
      <c r="E460" t="s">
        <v>41</v>
      </c>
      <c r="F460" t="e">
        <f>_xlfn.XLOOKUP(E460,'Listado personal'!$C$2:$C$51,'Listado personal'!$B$2:$B$51)</f>
        <v>#N/A</v>
      </c>
      <c r="G460" t="s">
        <v>5</v>
      </c>
      <c r="H460" s="2">
        <v>44776</v>
      </c>
      <c r="I460" s="3">
        <v>0.84917824074074</v>
      </c>
    </row>
    <row r="461" spans="1:9" hidden="1" x14ac:dyDescent="0.2">
      <c r="A461" t="s">
        <v>0</v>
      </c>
      <c r="B461" t="s">
        <v>1</v>
      </c>
      <c r="C461" t="s">
        <v>2</v>
      </c>
      <c r="D461" t="s">
        <v>3</v>
      </c>
      <c r="E461" t="s">
        <v>41</v>
      </c>
      <c r="F461" t="e">
        <f>_xlfn.XLOOKUP(E461,'Listado personal'!$C$2:$C$51,'Listado personal'!$B$2:$B$51)</f>
        <v>#N/A</v>
      </c>
      <c r="G461" t="s">
        <v>5</v>
      </c>
      <c r="H461" s="2">
        <v>44777</v>
      </c>
      <c r="I461" s="3">
        <v>0.35692129629629998</v>
      </c>
    </row>
    <row r="462" spans="1:9" hidden="1" x14ac:dyDescent="0.2">
      <c r="A462" t="s">
        <v>0</v>
      </c>
      <c r="B462" t="s">
        <v>1</v>
      </c>
      <c r="C462" t="s">
        <v>2</v>
      </c>
      <c r="D462" t="s">
        <v>3</v>
      </c>
      <c r="E462" t="s">
        <v>41</v>
      </c>
      <c r="F462" t="e">
        <f>_xlfn.XLOOKUP(E462,'Listado personal'!$C$2:$C$51,'Listado personal'!$B$2:$B$51)</f>
        <v>#N/A</v>
      </c>
      <c r="G462" t="s">
        <v>5</v>
      </c>
      <c r="H462" s="2">
        <v>44777</v>
      </c>
      <c r="I462" s="3">
        <v>0.57034722222222001</v>
      </c>
    </row>
    <row r="463" spans="1:9" hidden="1" x14ac:dyDescent="0.2">
      <c r="A463" t="s">
        <v>0</v>
      </c>
      <c r="B463" t="s">
        <v>1</v>
      </c>
      <c r="C463" t="s">
        <v>2</v>
      </c>
      <c r="D463" t="s">
        <v>3</v>
      </c>
      <c r="E463" t="s">
        <v>41</v>
      </c>
      <c r="F463" t="e">
        <f>_xlfn.XLOOKUP(E463,'Listado personal'!$C$2:$C$51,'Listado personal'!$B$2:$B$51)</f>
        <v>#N/A</v>
      </c>
      <c r="G463" t="s">
        <v>5</v>
      </c>
      <c r="H463" s="2">
        <v>44777</v>
      </c>
      <c r="I463" s="3">
        <v>0.72641203703704005</v>
      </c>
    </row>
    <row r="464" spans="1:9" hidden="1" x14ac:dyDescent="0.2">
      <c r="A464" t="s">
        <v>0</v>
      </c>
      <c r="B464" t="s">
        <v>1</v>
      </c>
      <c r="C464" t="s">
        <v>2</v>
      </c>
      <c r="D464" t="s">
        <v>3</v>
      </c>
      <c r="E464" t="s">
        <v>41</v>
      </c>
      <c r="F464" t="e">
        <f>_xlfn.XLOOKUP(E464,'Listado personal'!$C$2:$C$51,'Listado personal'!$B$2:$B$51)</f>
        <v>#N/A</v>
      </c>
      <c r="G464" t="s">
        <v>5</v>
      </c>
      <c r="H464" s="2">
        <v>44777</v>
      </c>
      <c r="I464" s="3">
        <v>0.84835648148148002</v>
      </c>
    </row>
    <row r="465" spans="1:9" hidden="1" x14ac:dyDescent="0.2">
      <c r="A465" t="s">
        <v>0</v>
      </c>
      <c r="B465" t="s">
        <v>1</v>
      </c>
      <c r="C465" t="s">
        <v>2</v>
      </c>
      <c r="D465" t="s">
        <v>3</v>
      </c>
      <c r="E465" t="s">
        <v>41</v>
      </c>
      <c r="F465" t="e">
        <f>_xlfn.XLOOKUP(E465,'Listado personal'!$C$2:$C$51,'Listado personal'!$B$2:$B$51)</f>
        <v>#N/A</v>
      </c>
      <c r="G465" t="s">
        <v>5</v>
      </c>
      <c r="H465" s="2">
        <v>44778</v>
      </c>
      <c r="I465" s="3">
        <v>0.35026620370369999</v>
      </c>
    </row>
    <row r="466" spans="1:9" hidden="1" x14ac:dyDescent="0.2">
      <c r="A466" t="s">
        <v>0</v>
      </c>
      <c r="B466" t="s">
        <v>1</v>
      </c>
      <c r="C466" t="s">
        <v>2</v>
      </c>
      <c r="D466" t="s">
        <v>3</v>
      </c>
      <c r="E466" t="s">
        <v>41</v>
      </c>
      <c r="F466" t="e">
        <f>_xlfn.XLOOKUP(E466,'Listado personal'!$C$2:$C$51,'Listado personal'!$B$2:$B$51)</f>
        <v>#N/A</v>
      </c>
      <c r="G466" t="s">
        <v>5</v>
      </c>
      <c r="H466" s="2">
        <v>44778</v>
      </c>
      <c r="I466" s="3">
        <v>0.57067129629629998</v>
      </c>
    </row>
    <row r="467" spans="1:9" hidden="1" x14ac:dyDescent="0.2">
      <c r="A467" t="s">
        <v>0</v>
      </c>
      <c r="B467" t="s">
        <v>1</v>
      </c>
      <c r="C467" t="s">
        <v>2</v>
      </c>
      <c r="D467" t="s">
        <v>3</v>
      </c>
      <c r="E467" t="s">
        <v>41</v>
      </c>
      <c r="F467" t="e">
        <f>_xlfn.XLOOKUP(E467,'Listado personal'!$C$2:$C$51,'Listado personal'!$B$2:$B$51)</f>
        <v>#N/A</v>
      </c>
      <c r="G467" t="s">
        <v>5</v>
      </c>
      <c r="H467" s="2">
        <v>44778</v>
      </c>
      <c r="I467" s="3">
        <v>0.72724537037036996</v>
      </c>
    </row>
    <row r="468" spans="1:9" hidden="1" x14ac:dyDescent="0.2">
      <c r="A468" t="s">
        <v>0</v>
      </c>
      <c r="B468" t="s">
        <v>1</v>
      </c>
      <c r="C468" t="s">
        <v>2</v>
      </c>
      <c r="D468" t="s">
        <v>3</v>
      </c>
      <c r="E468" t="s">
        <v>41</v>
      </c>
      <c r="F468" t="e">
        <f>_xlfn.XLOOKUP(E468,'Listado personal'!$C$2:$C$51,'Listado personal'!$B$2:$B$51)</f>
        <v>#N/A</v>
      </c>
      <c r="G468" t="s">
        <v>5</v>
      </c>
      <c r="H468" s="2">
        <v>44778</v>
      </c>
      <c r="I468" s="3">
        <v>0.84934027777777998</v>
      </c>
    </row>
    <row r="469" spans="1:9" hidden="1" x14ac:dyDescent="0.2">
      <c r="A469" t="s">
        <v>0</v>
      </c>
      <c r="B469" t="s">
        <v>1</v>
      </c>
      <c r="C469" t="s">
        <v>2</v>
      </c>
      <c r="D469" t="s">
        <v>3</v>
      </c>
      <c r="E469" t="s">
        <v>41</v>
      </c>
      <c r="F469" t="e">
        <f>_xlfn.XLOOKUP(E469,'Listado personal'!$C$2:$C$51,'Listado personal'!$B$2:$B$51)</f>
        <v>#N/A</v>
      </c>
      <c r="G469" t="s">
        <v>5</v>
      </c>
      <c r="H469" s="2">
        <v>44779</v>
      </c>
      <c r="I469" s="3">
        <v>0.84456018518519005</v>
      </c>
    </row>
    <row r="470" spans="1:9" hidden="1" x14ac:dyDescent="0.2">
      <c r="A470" t="s">
        <v>0</v>
      </c>
      <c r="B470" t="s">
        <v>1</v>
      </c>
      <c r="C470" t="s">
        <v>2</v>
      </c>
      <c r="D470" t="s">
        <v>3</v>
      </c>
      <c r="E470" t="s">
        <v>41</v>
      </c>
      <c r="F470" t="e">
        <f>_xlfn.XLOOKUP(E470,'Listado personal'!$C$2:$C$51,'Listado personal'!$B$2:$B$51)</f>
        <v>#N/A</v>
      </c>
      <c r="G470" t="s">
        <v>5</v>
      </c>
      <c r="H470" s="2">
        <v>44779</v>
      </c>
      <c r="I470" s="3">
        <v>0.72935185185185003</v>
      </c>
    </row>
    <row r="471" spans="1:9" hidden="1" x14ac:dyDescent="0.2">
      <c r="A471" t="s">
        <v>0</v>
      </c>
      <c r="B471" t="s">
        <v>1</v>
      </c>
      <c r="C471" t="s">
        <v>2</v>
      </c>
      <c r="D471" t="s">
        <v>3</v>
      </c>
      <c r="E471" t="s">
        <v>41</v>
      </c>
      <c r="F471" t="e">
        <f>_xlfn.XLOOKUP(E471,'Listado personal'!$C$2:$C$51,'Listado personal'!$B$2:$B$51)</f>
        <v>#N/A</v>
      </c>
      <c r="G471" t="s">
        <v>5</v>
      </c>
      <c r="H471" s="2">
        <v>44779</v>
      </c>
      <c r="I471" s="3">
        <v>0.57456018518519003</v>
      </c>
    </row>
    <row r="472" spans="1:9" hidden="1" x14ac:dyDescent="0.2">
      <c r="A472" t="s">
        <v>0</v>
      </c>
      <c r="B472" t="s">
        <v>1</v>
      </c>
      <c r="C472" t="s">
        <v>2</v>
      </c>
      <c r="D472" t="s">
        <v>3</v>
      </c>
      <c r="E472" t="s">
        <v>41</v>
      </c>
      <c r="F472" t="e">
        <f>_xlfn.XLOOKUP(E472,'Listado personal'!$C$2:$C$51,'Listado personal'!$B$2:$B$51)</f>
        <v>#N/A</v>
      </c>
      <c r="G472" t="s">
        <v>5</v>
      </c>
      <c r="H472" s="2">
        <v>44779</v>
      </c>
      <c r="I472" s="3">
        <v>0.35334490740740998</v>
      </c>
    </row>
    <row r="473" spans="1:9" hidden="1" x14ac:dyDescent="0.2">
      <c r="A473" t="s">
        <v>0</v>
      </c>
      <c r="B473" t="s">
        <v>1</v>
      </c>
      <c r="C473" t="s">
        <v>2</v>
      </c>
      <c r="D473" t="s">
        <v>3</v>
      </c>
      <c r="E473" t="s">
        <v>41</v>
      </c>
      <c r="F473" t="e">
        <f>_xlfn.XLOOKUP(E473,'Listado personal'!$C$2:$C$51,'Listado personal'!$B$2:$B$51)</f>
        <v>#N/A</v>
      </c>
      <c r="G473" t="s">
        <v>5</v>
      </c>
      <c r="H473" s="2">
        <v>44782</v>
      </c>
      <c r="I473" s="3">
        <v>0.34900462962963003</v>
      </c>
    </row>
    <row r="474" spans="1:9" hidden="1" x14ac:dyDescent="0.2">
      <c r="A474" t="s">
        <v>0</v>
      </c>
      <c r="B474" t="s">
        <v>1</v>
      </c>
      <c r="C474" t="s">
        <v>2</v>
      </c>
      <c r="D474" t="s">
        <v>3</v>
      </c>
      <c r="E474" t="s">
        <v>41</v>
      </c>
      <c r="F474" t="e">
        <f>_xlfn.XLOOKUP(E474,'Listado personal'!$C$2:$C$51,'Listado personal'!$B$2:$B$51)</f>
        <v>#N/A</v>
      </c>
      <c r="G474" t="s">
        <v>5</v>
      </c>
      <c r="H474" s="2">
        <v>44782</v>
      </c>
      <c r="I474" s="3">
        <v>0.57069444444443995</v>
      </c>
    </row>
    <row r="475" spans="1:9" hidden="1" x14ac:dyDescent="0.2">
      <c r="A475" t="s">
        <v>0</v>
      </c>
      <c r="B475" t="s">
        <v>1</v>
      </c>
      <c r="C475" t="s">
        <v>2</v>
      </c>
      <c r="D475" t="s">
        <v>3</v>
      </c>
      <c r="E475" t="s">
        <v>41</v>
      </c>
      <c r="F475" t="e">
        <f>_xlfn.XLOOKUP(E475,'Listado personal'!$C$2:$C$51,'Listado personal'!$B$2:$B$51)</f>
        <v>#N/A</v>
      </c>
      <c r="G475" t="s">
        <v>5</v>
      </c>
      <c r="H475" s="2">
        <v>44782</v>
      </c>
      <c r="I475" s="3">
        <v>0.72520833333333001</v>
      </c>
    </row>
    <row r="476" spans="1:9" hidden="1" x14ac:dyDescent="0.2">
      <c r="A476" t="s">
        <v>0</v>
      </c>
      <c r="B476" t="s">
        <v>1</v>
      </c>
      <c r="C476" t="s">
        <v>2</v>
      </c>
      <c r="D476" t="s">
        <v>3</v>
      </c>
      <c r="E476" t="s">
        <v>41</v>
      </c>
      <c r="F476" t="e">
        <f>_xlfn.XLOOKUP(E476,'Listado personal'!$C$2:$C$51,'Listado personal'!$B$2:$B$51)</f>
        <v>#N/A</v>
      </c>
      <c r="G476" t="s">
        <v>5</v>
      </c>
      <c r="H476" s="2">
        <v>44782</v>
      </c>
      <c r="I476" s="3">
        <v>0.85096064814814998</v>
      </c>
    </row>
    <row r="477" spans="1:9" hidden="1" x14ac:dyDescent="0.2">
      <c r="A477" t="s">
        <v>0</v>
      </c>
      <c r="B477" t="s">
        <v>1</v>
      </c>
      <c r="C477" t="s">
        <v>2</v>
      </c>
      <c r="D477" t="s">
        <v>3</v>
      </c>
      <c r="E477" t="s">
        <v>41</v>
      </c>
      <c r="F477" t="e">
        <f>_xlfn.XLOOKUP(E477,'Listado personal'!$C$2:$C$51,'Listado personal'!$B$2:$B$51)</f>
        <v>#N/A</v>
      </c>
      <c r="G477" t="s">
        <v>5</v>
      </c>
      <c r="H477" s="2">
        <v>44783</v>
      </c>
      <c r="I477" s="3">
        <v>0.35133101851852</v>
      </c>
    </row>
    <row r="478" spans="1:9" hidden="1" x14ac:dyDescent="0.2">
      <c r="A478" t="s">
        <v>0</v>
      </c>
      <c r="B478" t="s">
        <v>1</v>
      </c>
      <c r="C478" t="s">
        <v>2</v>
      </c>
      <c r="D478" t="s">
        <v>3</v>
      </c>
      <c r="E478" t="s">
        <v>41</v>
      </c>
      <c r="F478" t="e">
        <f>_xlfn.XLOOKUP(E478,'Listado personal'!$C$2:$C$51,'Listado personal'!$B$2:$B$51)</f>
        <v>#N/A</v>
      </c>
      <c r="G478" t="s">
        <v>5</v>
      </c>
      <c r="H478" s="2">
        <v>44783</v>
      </c>
      <c r="I478" s="3">
        <v>0.58471064814814999</v>
      </c>
    </row>
    <row r="479" spans="1:9" hidden="1" x14ac:dyDescent="0.2">
      <c r="A479" t="s">
        <v>0</v>
      </c>
      <c r="B479" t="s">
        <v>1</v>
      </c>
      <c r="C479" t="s">
        <v>2</v>
      </c>
      <c r="D479" t="s">
        <v>3</v>
      </c>
      <c r="E479" t="s">
        <v>41</v>
      </c>
      <c r="F479" t="e">
        <f>_xlfn.XLOOKUP(E479,'Listado personal'!$C$2:$C$51,'Listado personal'!$B$2:$B$51)</f>
        <v>#N/A</v>
      </c>
      <c r="G479" t="s">
        <v>5</v>
      </c>
      <c r="H479" s="2">
        <v>44783</v>
      </c>
      <c r="I479" s="3">
        <v>0.72780092592593004</v>
      </c>
    </row>
    <row r="480" spans="1:9" hidden="1" x14ac:dyDescent="0.2">
      <c r="A480" t="s">
        <v>0</v>
      </c>
      <c r="B480" t="s">
        <v>1</v>
      </c>
      <c r="C480" t="s">
        <v>2</v>
      </c>
      <c r="D480" t="s">
        <v>3</v>
      </c>
      <c r="E480" t="s">
        <v>41</v>
      </c>
      <c r="F480" t="e">
        <f>_xlfn.XLOOKUP(E480,'Listado personal'!$C$2:$C$51,'Listado personal'!$B$2:$B$51)</f>
        <v>#N/A</v>
      </c>
      <c r="G480" t="s">
        <v>5</v>
      </c>
      <c r="H480" s="2">
        <v>44783</v>
      </c>
      <c r="I480" s="3">
        <v>0.84458333333333002</v>
      </c>
    </row>
    <row r="481" spans="1:9" hidden="1" x14ac:dyDescent="0.2">
      <c r="A481" t="s">
        <v>0</v>
      </c>
      <c r="B481" t="s">
        <v>1</v>
      </c>
      <c r="C481" t="s">
        <v>2</v>
      </c>
      <c r="D481" t="s">
        <v>3</v>
      </c>
      <c r="E481" t="s">
        <v>41</v>
      </c>
      <c r="F481" t="e">
        <f>_xlfn.XLOOKUP(E481,'Listado personal'!$C$2:$C$51,'Listado personal'!$B$2:$B$51)</f>
        <v>#N/A</v>
      </c>
      <c r="G481" t="s">
        <v>5</v>
      </c>
      <c r="H481" s="2">
        <v>44784</v>
      </c>
      <c r="I481" s="3">
        <v>0.37740740740741002</v>
      </c>
    </row>
    <row r="482" spans="1:9" hidden="1" x14ac:dyDescent="0.2">
      <c r="A482" t="s">
        <v>0</v>
      </c>
      <c r="B482" t="s">
        <v>1</v>
      </c>
      <c r="C482" t="s">
        <v>2</v>
      </c>
      <c r="D482" t="s">
        <v>3</v>
      </c>
      <c r="E482" t="s">
        <v>41</v>
      </c>
      <c r="F482" t="e">
        <f>_xlfn.XLOOKUP(E482,'Listado personal'!$C$2:$C$51,'Listado personal'!$B$2:$B$51)</f>
        <v>#N/A</v>
      </c>
      <c r="G482" t="s">
        <v>5</v>
      </c>
      <c r="H482" s="2">
        <v>44784</v>
      </c>
      <c r="I482" s="3">
        <v>0.57394675925925998</v>
      </c>
    </row>
    <row r="483" spans="1:9" hidden="1" x14ac:dyDescent="0.2">
      <c r="A483" t="s">
        <v>0</v>
      </c>
      <c r="B483" t="s">
        <v>1</v>
      </c>
      <c r="C483" t="s">
        <v>2</v>
      </c>
      <c r="D483" t="s">
        <v>3</v>
      </c>
      <c r="E483" t="s">
        <v>41</v>
      </c>
      <c r="F483" t="e">
        <f>_xlfn.XLOOKUP(E483,'Listado personal'!$C$2:$C$51,'Listado personal'!$B$2:$B$51)</f>
        <v>#N/A</v>
      </c>
      <c r="G483" t="s">
        <v>5</v>
      </c>
      <c r="H483" s="2">
        <v>44784</v>
      </c>
      <c r="I483" s="3">
        <v>0.72570601851852001</v>
      </c>
    </row>
    <row r="484" spans="1:9" hidden="1" x14ac:dyDescent="0.2">
      <c r="A484" t="s">
        <v>0</v>
      </c>
      <c r="B484" t="s">
        <v>1</v>
      </c>
      <c r="C484" t="s">
        <v>2</v>
      </c>
      <c r="D484" t="s">
        <v>3</v>
      </c>
      <c r="E484" t="s">
        <v>41</v>
      </c>
      <c r="F484" t="e">
        <f>_xlfn.XLOOKUP(E484,'Listado personal'!$C$2:$C$51,'Listado personal'!$B$2:$B$51)</f>
        <v>#N/A</v>
      </c>
      <c r="G484" t="s">
        <v>5</v>
      </c>
      <c r="H484" s="2">
        <v>44784</v>
      </c>
      <c r="I484" s="3">
        <v>0.85809027777778002</v>
      </c>
    </row>
    <row r="485" spans="1:9" hidden="1" x14ac:dyDescent="0.2">
      <c r="A485" t="s">
        <v>0</v>
      </c>
      <c r="B485" t="s">
        <v>1</v>
      </c>
      <c r="C485" t="s">
        <v>2</v>
      </c>
      <c r="D485" t="s">
        <v>3</v>
      </c>
      <c r="E485" t="s">
        <v>41</v>
      </c>
      <c r="F485" t="e">
        <f>_xlfn.XLOOKUP(E485,'Listado personal'!$C$2:$C$51,'Listado personal'!$B$2:$B$51)</f>
        <v>#N/A</v>
      </c>
      <c r="G485" t="s">
        <v>5</v>
      </c>
      <c r="H485" s="2">
        <v>44785</v>
      </c>
      <c r="I485" s="3">
        <v>0.36348379629630001</v>
      </c>
    </row>
    <row r="486" spans="1:9" hidden="1" x14ac:dyDescent="0.2">
      <c r="A486" t="s">
        <v>0</v>
      </c>
      <c r="B486" t="s">
        <v>1</v>
      </c>
      <c r="C486" t="s">
        <v>2</v>
      </c>
      <c r="D486" t="s">
        <v>3</v>
      </c>
      <c r="E486" t="s">
        <v>41</v>
      </c>
      <c r="F486" t="e">
        <f>_xlfn.XLOOKUP(E486,'Listado personal'!$C$2:$C$51,'Listado personal'!$B$2:$B$51)</f>
        <v>#N/A</v>
      </c>
      <c r="G486" t="s">
        <v>5</v>
      </c>
      <c r="H486" s="2">
        <v>44785</v>
      </c>
      <c r="I486" s="3">
        <v>0.58377314814814996</v>
      </c>
    </row>
    <row r="487" spans="1:9" hidden="1" x14ac:dyDescent="0.2">
      <c r="A487" t="s">
        <v>0</v>
      </c>
      <c r="B487" t="s">
        <v>1</v>
      </c>
      <c r="C487" t="s">
        <v>2</v>
      </c>
      <c r="D487" t="s">
        <v>3</v>
      </c>
      <c r="E487" t="s">
        <v>41</v>
      </c>
      <c r="F487" t="e">
        <f>_xlfn.XLOOKUP(E487,'Listado personal'!$C$2:$C$51,'Listado personal'!$B$2:$B$51)</f>
        <v>#N/A</v>
      </c>
      <c r="G487" t="s">
        <v>5</v>
      </c>
      <c r="H487" s="2">
        <v>44785</v>
      </c>
      <c r="I487" s="3">
        <v>0.58398148148147999</v>
      </c>
    </row>
    <row r="488" spans="1:9" hidden="1" x14ac:dyDescent="0.2">
      <c r="A488" t="s">
        <v>0</v>
      </c>
      <c r="B488" t="s">
        <v>1</v>
      </c>
      <c r="C488" t="s">
        <v>2</v>
      </c>
      <c r="D488" t="s">
        <v>3</v>
      </c>
      <c r="E488" t="s">
        <v>41</v>
      </c>
      <c r="F488" t="e">
        <f>_xlfn.XLOOKUP(E488,'Listado personal'!$C$2:$C$51,'Listado personal'!$B$2:$B$51)</f>
        <v>#N/A</v>
      </c>
      <c r="G488" t="s">
        <v>5</v>
      </c>
      <c r="H488" s="2">
        <v>44785</v>
      </c>
      <c r="I488" s="3">
        <v>0.58461805555556001</v>
      </c>
    </row>
    <row r="489" spans="1:9" hidden="1" x14ac:dyDescent="0.2">
      <c r="A489" t="s">
        <v>0</v>
      </c>
      <c r="B489" t="s">
        <v>1</v>
      </c>
      <c r="C489" t="s">
        <v>2</v>
      </c>
      <c r="D489" t="s">
        <v>3</v>
      </c>
      <c r="E489" t="s">
        <v>41</v>
      </c>
      <c r="F489" t="e">
        <f>_xlfn.XLOOKUP(E489,'Listado personal'!$C$2:$C$51,'Listado personal'!$B$2:$B$51)</f>
        <v>#N/A</v>
      </c>
      <c r="G489" t="s">
        <v>5</v>
      </c>
      <c r="H489" s="2">
        <v>44785</v>
      </c>
      <c r="I489" s="3">
        <v>0.61335648148148003</v>
      </c>
    </row>
    <row r="490" spans="1:9" hidden="1" x14ac:dyDescent="0.2">
      <c r="A490" t="s">
        <v>0</v>
      </c>
      <c r="B490" t="s">
        <v>1</v>
      </c>
      <c r="C490" t="s">
        <v>2</v>
      </c>
      <c r="D490" t="s">
        <v>3</v>
      </c>
      <c r="E490" t="s">
        <v>42</v>
      </c>
      <c r="F490" t="e">
        <f>_xlfn.XLOOKUP(E490,'Listado personal'!$C$2:$C$51,'Listado personal'!$B$2:$B$51)</f>
        <v>#N/A</v>
      </c>
      <c r="G490" t="s">
        <v>5</v>
      </c>
      <c r="H490" s="2">
        <v>44783</v>
      </c>
      <c r="I490" s="3">
        <v>0.37484953703703999</v>
      </c>
    </row>
    <row r="491" spans="1:9" hidden="1" x14ac:dyDescent="0.2">
      <c r="A491" t="s">
        <v>0</v>
      </c>
      <c r="B491" t="s">
        <v>1</v>
      </c>
      <c r="C491" t="s">
        <v>2</v>
      </c>
      <c r="D491" t="s">
        <v>3</v>
      </c>
      <c r="E491" t="s">
        <v>42</v>
      </c>
      <c r="F491" t="e">
        <f>_xlfn.XLOOKUP(E491,'Listado personal'!$C$2:$C$51,'Listado personal'!$B$2:$B$51)</f>
        <v>#N/A</v>
      </c>
      <c r="G491" t="s">
        <v>5</v>
      </c>
      <c r="H491" s="2">
        <v>44783</v>
      </c>
      <c r="I491" s="3">
        <v>0.56277777777778004</v>
      </c>
    </row>
    <row r="492" spans="1:9" hidden="1" x14ac:dyDescent="0.2">
      <c r="A492" t="s">
        <v>0</v>
      </c>
      <c r="B492" t="s">
        <v>1</v>
      </c>
      <c r="C492" t="s">
        <v>2</v>
      </c>
      <c r="D492" t="s">
        <v>3</v>
      </c>
      <c r="E492" t="s">
        <v>42</v>
      </c>
      <c r="F492" t="e">
        <f>_xlfn.XLOOKUP(E492,'Listado personal'!$C$2:$C$51,'Listado personal'!$B$2:$B$51)</f>
        <v>#N/A</v>
      </c>
      <c r="G492" t="s">
        <v>5</v>
      </c>
      <c r="H492" s="2">
        <v>44783</v>
      </c>
      <c r="I492" s="3">
        <v>0.66446759259259003</v>
      </c>
    </row>
    <row r="493" spans="1:9" hidden="1" x14ac:dyDescent="0.2">
      <c r="A493" t="s">
        <v>0</v>
      </c>
      <c r="B493" t="s">
        <v>1</v>
      </c>
      <c r="C493" t="s">
        <v>2</v>
      </c>
      <c r="D493" t="s">
        <v>3</v>
      </c>
      <c r="E493" t="s">
        <v>42</v>
      </c>
      <c r="F493" t="e">
        <f>_xlfn.XLOOKUP(E493,'Listado personal'!$C$2:$C$51,'Listado personal'!$B$2:$B$51)</f>
        <v>#N/A</v>
      </c>
      <c r="G493" t="s">
        <v>5</v>
      </c>
      <c r="H493" s="2">
        <v>44784</v>
      </c>
      <c r="I493" s="3">
        <v>0.35625000000000001</v>
      </c>
    </row>
    <row r="494" spans="1:9" hidden="1" x14ac:dyDescent="0.2">
      <c r="A494" t="s">
        <v>0</v>
      </c>
      <c r="B494" t="s">
        <v>1</v>
      </c>
      <c r="C494" t="s">
        <v>2</v>
      </c>
      <c r="D494" t="s">
        <v>3</v>
      </c>
      <c r="E494" t="s">
        <v>42</v>
      </c>
      <c r="F494" t="e">
        <f>_xlfn.XLOOKUP(E494,'Listado personal'!$C$2:$C$51,'Listado personal'!$B$2:$B$51)</f>
        <v>#N/A</v>
      </c>
      <c r="G494" t="s">
        <v>5</v>
      </c>
      <c r="H494" s="2">
        <v>44784</v>
      </c>
      <c r="I494" s="3">
        <v>0.57681712962963005</v>
      </c>
    </row>
    <row r="495" spans="1:9" hidden="1" x14ac:dyDescent="0.2">
      <c r="A495" t="s">
        <v>0</v>
      </c>
      <c r="B495" t="s">
        <v>1</v>
      </c>
      <c r="C495" t="s">
        <v>2</v>
      </c>
      <c r="D495" t="s">
        <v>3</v>
      </c>
      <c r="E495" t="s">
        <v>42</v>
      </c>
      <c r="F495" t="e">
        <f>_xlfn.XLOOKUP(E495,'Listado personal'!$C$2:$C$51,'Listado personal'!$B$2:$B$51)</f>
        <v>#N/A</v>
      </c>
      <c r="G495" t="s">
        <v>5</v>
      </c>
      <c r="H495" s="2">
        <v>44784</v>
      </c>
      <c r="I495" s="3">
        <v>0.68460648148147996</v>
      </c>
    </row>
    <row r="496" spans="1:9" hidden="1" x14ac:dyDescent="0.2">
      <c r="A496" t="s">
        <v>0</v>
      </c>
      <c r="B496" t="s">
        <v>1</v>
      </c>
      <c r="C496" t="s">
        <v>2</v>
      </c>
      <c r="D496" t="s">
        <v>3</v>
      </c>
      <c r="E496" t="s">
        <v>42</v>
      </c>
      <c r="F496" t="e">
        <f>_xlfn.XLOOKUP(E496,'Listado personal'!$C$2:$C$51,'Listado personal'!$B$2:$B$51)</f>
        <v>#N/A</v>
      </c>
      <c r="G496" t="s">
        <v>5</v>
      </c>
      <c r="H496" s="2">
        <v>44784</v>
      </c>
      <c r="I496" s="3">
        <v>0.83840277777778005</v>
      </c>
    </row>
    <row r="497" spans="1:9" hidden="1" x14ac:dyDescent="0.2">
      <c r="A497" t="s">
        <v>0</v>
      </c>
      <c r="B497" t="s">
        <v>1</v>
      </c>
      <c r="C497" t="s">
        <v>2</v>
      </c>
      <c r="D497" t="s">
        <v>3</v>
      </c>
      <c r="E497" t="s">
        <v>42</v>
      </c>
      <c r="F497" t="e">
        <f>_xlfn.XLOOKUP(E497,'Listado personal'!$C$2:$C$51,'Listado personal'!$B$2:$B$51)</f>
        <v>#N/A</v>
      </c>
      <c r="G497" t="s">
        <v>5</v>
      </c>
      <c r="H497" s="2">
        <v>44785</v>
      </c>
      <c r="I497" s="3">
        <v>0.35375000000000001</v>
      </c>
    </row>
    <row r="498" spans="1:9" hidden="1" x14ac:dyDescent="0.2">
      <c r="A498" t="s">
        <v>0</v>
      </c>
      <c r="B498" t="s">
        <v>1</v>
      </c>
      <c r="C498" t="s">
        <v>2</v>
      </c>
      <c r="D498" t="s">
        <v>3</v>
      </c>
      <c r="E498" t="s">
        <v>42</v>
      </c>
      <c r="F498" t="e">
        <f>_xlfn.XLOOKUP(E498,'Listado personal'!$C$2:$C$51,'Listado personal'!$B$2:$B$51)</f>
        <v>#N/A</v>
      </c>
      <c r="G498" t="s">
        <v>5</v>
      </c>
      <c r="H498" s="2">
        <v>44785</v>
      </c>
      <c r="I498" s="3">
        <v>0.61833333333332996</v>
      </c>
    </row>
    <row r="499" spans="1:9" hidden="1" x14ac:dyDescent="0.2">
      <c r="A499" t="s">
        <v>0</v>
      </c>
      <c r="B499" t="s">
        <v>1</v>
      </c>
      <c r="C499" t="s">
        <v>2</v>
      </c>
      <c r="D499" t="s">
        <v>3</v>
      </c>
      <c r="E499" t="s">
        <v>42</v>
      </c>
      <c r="F499" t="e">
        <f>_xlfn.XLOOKUP(E499,'Listado personal'!$C$2:$C$51,'Listado personal'!$B$2:$B$51)</f>
        <v>#N/A</v>
      </c>
      <c r="G499" t="s">
        <v>5</v>
      </c>
      <c r="H499" s="2">
        <v>44785</v>
      </c>
      <c r="I499" s="3">
        <v>0.68541666666667</v>
      </c>
    </row>
    <row r="500" spans="1:9" hidden="1" x14ac:dyDescent="0.2">
      <c r="A500" t="s">
        <v>0</v>
      </c>
      <c r="B500" t="s">
        <v>1</v>
      </c>
      <c r="C500" t="s">
        <v>2</v>
      </c>
      <c r="D500" t="s">
        <v>3</v>
      </c>
      <c r="E500" t="s">
        <v>43</v>
      </c>
      <c r="F500" t="e">
        <f>_xlfn.XLOOKUP(E500,'Listado personal'!$C$2:$C$51,'Listado personal'!$B$2:$B$51)</f>
        <v>#N/A</v>
      </c>
      <c r="G500" t="s">
        <v>5</v>
      </c>
      <c r="H500" s="2">
        <v>44775</v>
      </c>
      <c r="I500" s="3">
        <v>0.33723379629630001</v>
      </c>
    </row>
    <row r="501" spans="1:9" hidden="1" x14ac:dyDescent="0.2">
      <c r="A501" t="s">
        <v>0</v>
      </c>
      <c r="B501" t="s">
        <v>1</v>
      </c>
      <c r="C501" t="s">
        <v>2</v>
      </c>
      <c r="D501" t="s">
        <v>3</v>
      </c>
      <c r="E501" t="s">
        <v>43</v>
      </c>
      <c r="F501" t="e">
        <f>_xlfn.XLOOKUP(E501,'Listado personal'!$C$2:$C$51,'Listado personal'!$B$2:$B$51)</f>
        <v>#N/A</v>
      </c>
      <c r="G501" t="s">
        <v>5</v>
      </c>
      <c r="H501" s="2">
        <v>44775</v>
      </c>
      <c r="I501" s="3">
        <v>0.57656249999999998</v>
      </c>
    </row>
    <row r="502" spans="1:9" hidden="1" x14ac:dyDescent="0.2">
      <c r="A502" t="s">
        <v>0</v>
      </c>
      <c r="B502" t="s">
        <v>1</v>
      </c>
      <c r="C502" t="s">
        <v>2</v>
      </c>
      <c r="D502" t="s">
        <v>3</v>
      </c>
      <c r="E502" t="s">
        <v>43</v>
      </c>
      <c r="F502" t="e">
        <f>_xlfn.XLOOKUP(E502,'Listado personal'!$C$2:$C$51,'Listado personal'!$B$2:$B$51)</f>
        <v>#N/A</v>
      </c>
      <c r="G502" t="s">
        <v>5</v>
      </c>
      <c r="H502" s="2">
        <v>44775</v>
      </c>
      <c r="I502" s="3">
        <v>0.69215277777777995</v>
      </c>
    </row>
    <row r="503" spans="1:9" hidden="1" x14ac:dyDescent="0.2">
      <c r="A503" t="s">
        <v>0</v>
      </c>
      <c r="B503" t="s">
        <v>1</v>
      </c>
      <c r="C503" t="s">
        <v>2</v>
      </c>
      <c r="D503" t="s">
        <v>3</v>
      </c>
      <c r="E503" t="s">
        <v>43</v>
      </c>
      <c r="F503" t="e">
        <f>_xlfn.XLOOKUP(E503,'Listado personal'!$C$2:$C$51,'Listado personal'!$B$2:$B$51)</f>
        <v>#N/A</v>
      </c>
      <c r="G503" t="s">
        <v>5</v>
      </c>
      <c r="H503" s="2">
        <v>44775</v>
      </c>
      <c r="I503" s="3">
        <v>0.81670138888888999</v>
      </c>
    </row>
    <row r="504" spans="1:9" hidden="1" x14ac:dyDescent="0.2">
      <c r="A504" t="s">
        <v>0</v>
      </c>
      <c r="B504" t="s">
        <v>1</v>
      </c>
      <c r="C504" t="s">
        <v>2</v>
      </c>
      <c r="D504" t="s">
        <v>3</v>
      </c>
      <c r="E504" t="s">
        <v>43</v>
      </c>
      <c r="F504" t="e">
        <f>_xlfn.XLOOKUP(E504,'Listado personal'!$C$2:$C$51,'Listado personal'!$B$2:$B$51)</f>
        <v>#N/A</v>
      </c>
      <c r="G504" t="s">
        <v>5</v>
      </c>
      <c r="H504" s="2">
        <v>44776</v>
      </c>
      <c r="I504" s="3">
        <v>0.37804398148148</v>
      </c>
    </row>
    <row r="505" spans="1:9" hidden="1" x14ac:dyDescent="0.2">
      <c r="A505" t="s">
        <v>0</v>
      </c>
      <c r="B505" t="s">
        <v>1</v>
      </c>
      <c r="C505" t="s">
        <v>2</v>
      </c>
      <c r="D505" t="s">
        <v>3</v>
      </c>
      <c r="E505" t="s">
        <v>43</v>
      </c>
      <c r="F505" t="e">
        <f>_xlfn.XLOOKUP(E505,'Listado personal'!$C$2:$C$51,'Listado personal'!$B$2:$B$51)</f>
        <v>#N/A</v>
      </c>
      <c r="G505" t="s">
        <v>5</v>
      </c>
      <c r="H505" s="2">
        <v>44776</v>
      </c>
      <c r="I505" s="3">
        <v>0.59160879629630003</v>
      </c>
    </row>
    <row r="506" spans="1:9" hidden="1" x14ac:dyDescent="0.2">
      <c r="A506" t="s">
        <v>0</v>
      </c>
      <c r="B506" t="s">
        <v>1</v>
      </c>
      <c r="C506" t="s">
        <v>2</v>
      </c>
      <c r="D506" t="s">
        <v>3</v>
      </c>
      <c r="E506" t="s">
        <v>43</v>
      </c>
      <c r="F506" t="e">
        <f>_xlfn.XLOOKUP(E506,'Listado personal'!$C$2:$C$51,'Listado personal'!$B$2:$B$51)</f>
        <v>#N/A</v>
      </c>
      <c r="G506" t="s">
        <v>5</v>
      </c>
      <c r="H506" s="2">
        <v>44776</v>
      </c>
      <c r="I506" s="3">
        <v>0.67731481481481004</v>
      </c>
    </row>
    <row r="507" spans="1:9" hidden="1" x14ac:dyDescent="0.2">
      <c r="A507" t="s">
        <v>0</v>
      </c>
      <c r="B507" t="s">
        <v>1</v>
      </c>
      <c r="C507" t="s">
        <v>2</v>
      </c>
      <c r="D507" t="s">
        <v>3</v>
      </c>
      <c r="E507" t="s">
        <v>43</v>
      </c>
      <c r="F507" t="e">
        <f>_xlfn.XLOOKUP(E507,'Listado personal'!$C$2:$C$51,'Listado personal'!$B$2:$B$51)</f>
        <v>#N/A</v>
      </c>
      <c r="G507" t="s">
        <v>5</v>
      </c>
      <c r="H507" s="2">
        <v>44776</v>
      </c>
      <c r="I507" s="3">
        <v>0.83237268518519003</v>
      </c>
    </row>
    <row r="508" spans="1:9" hidden="1" x14ac:dyDescent="0.2">
      <c r="A508" t="s">
        <v>0</v>
      </c>
      <c r="B508" t="s">
        <v>1</v>
      </c>
      <c r="C508" t="s">
        <v>2</v>
      </c>
      <c r="D508" t="s">
        <v>3</v>
      </c>
      <c r="E508" t="s">
        <v>43</v>
      </c>
      <c r="F508" t="e">
        <f>_xlfn.XLOOKUP(E508,'Listado personal'!$C$2:$C$51,'Listado personal'!$B$2:$B$51)</f>
        <v>#N/A</v>
      </c>
      <c r="G508" t="s">
        <v>5</v>
      </c>
      <c r="H508" s="2">
        <v>44777</v>
      </c>
      <c r="I508" s="3">
        <v>0.68130787037036999</v>
      </c>
    </row>
    <row r="509" spans="1:9" hidden="1" x14ac:dyDescent="0.2">
      <c r="A509" t="s">
        <v>0</v>
      </c>
      <c r="B509" t="s">
        <v>1</v>
      </c>
      <c r="C509" t="s">
        <v>2</v>
      </c>
      <c r="D509" t="s">
        <v>3</v>
      </c>
      <c r="E509" t="s">
        <v>43</v>
      </c>
      <c r="F509" t="e">
        <f>_xlfn.XLOOKUP(E509,'Listado personal'!$C$2:$C$51,'Listado personal'!$B$2:$B$51)</f>
        <v>#N/A</v>
      </c>
      <c r="G509" t="s">
        <v>5</v>
      </c>
      <c r="H509" s="2">
        <v>44777</v>
      </c>
      <c r="I509" s="3">
        <v>0.67961805555555999</v>
      </c>
    </row>
    <row r="510" spans="1:9" hidden="1" x14ac:dyDescent="0.2">
      <c r="A510" t="s">
        <v>0</v>
      </c>
      <c r="B510" t="s">
        <v>1</v>
      </c>
      <c r="C510" t="s">
        <v>2</v>
      </c>
      <c r="D510" t="s">
        <v>3</v>
      </c>
      <c r="E510" t="s">
        <v>43</v>
      </c>
      <c r="F510" t="e">
        <f>_xlfn.XLOOKUP(E510,'Listado personal'!$C$2:$C$51,'Listado personal'!$B$2:$B$51)</f>
        <v>#N/A</v>
      </c>
      <c r="G510" t="s">
        <v>5</v>
      </c>
      <c r="H510" s="2">
        <v>44777</v>
      </c>
      <c r="I510" s="3">
        <v>0.67916666666667003</v>
      </c>
    </row>
    <row r="511" spans="1:9" hidden="1" x14ac:dyDescent="0.2">
      <c r="A511" t="s">
        <v>0</v>
      </c>
      <c r="B511" t="s">
        <v>1</v>
      </c>
      <c r="C511" t="s">
        <v>2</v>
      </c>
      <c r="D511" t="s">
        <v>3</v>
      </c>
      <c r="E511" t="s">
        <v>43</v>
      </c>
      <c r="F511" t="e">
        <f>_xlfn.XLOOKUP(E511,'Listado personal'!$C$2:$C$51,'Listado personal'!$B$2:$B$51)</f>
        <v>#N/A</v>
      </c>
      <c r="G511" t="s">
        <v>5</v>
      </c>
      <c r="H511" s="2">
        <v>44777</v>
      </c>
      <c r="I511" s="3">
        <v>0.67878472222221997</v>
      </c>
    </row>
    <row r="512" spans="1:9" hidden="1" x14ac:dyDescent="0.2">
      <c r="A512" t="s">
        <v>0</v>
      </c>
      <c r="B512" t="s">
        <v>1</v>
      </c>
      <c r="C512" t="s">
        <v>2</v>
      </c>
      <c r="D512" t="s">
        <v>3</v>
      </c>
      <c r="E512" t="s">
        <v>43</v>
      </c>
      <c r="F512" t="e">
        <f>_xlfn.XLOOKUP(E512,'Listado personal'!$C$2:$C$51,'Listado personal'!$B$2:$B$51)</f>
        <v>#N/A</v>
      </c>
      <c r="G512" t="s">
        <v>5</v>
      </c>
      <c r="H512" s="2">
        <v>44777</v>
      </c>
      <c r="I512" s="3">
        <v>0.60626157407407</v>
      </c>
    </row>
    <row r="513" spans="1:9" hidden="1" x14ac:dyDescent="0.2">
      <c r="A513" t="s">
        <v>0</v>
      </c>
      <c r="B513" t="s">
        <v>1</v>
      </c>
      <c r="C513" t="s">
        <v>2</v>
      </c>
      <c r="D513" t="s">
        <v>3</v>
      </c>
      <c r="E513" t="s">
        <v>43</v>
      </c>
      <c r="F513" t="e">
        <f>_xlfn.XLOOKUP(E513,'Listado personal'!$C$2:$C$51,'Listado personal'!$B$2:$B$51)</f>
        <v>#N/A</v>
      </c>
      <c r="G513" t="s">
        <v>5</v>
      </c>
      <c r="H513" s="2">
        <v>44777</v>
      </c>
      <c r="I513" s="3">
        <v>0.58079861111110997</v>
      </c>
    </row>
    <row r="514" spans="1:9" hidden="1" x14ac:dyDescent="0.2">
      <c r="A514" t="s">
        <v>0</v>
      </c>
      <c r="B514" t="s">
        <v>1</v>
      </c>
      <c r="C514" t="s">
        <v>2</v>
      </c>
      <c r="D514" t="s">
        <v>3</v>
      </c>
      <c r="E514" t="s">
        <v>43</v>
      </c>
      <c r="F514" t="e">
        <f>_xlfn.XLOOKUP(E514,'Listado personal'!$C$2:$C$51,'Listado personal'!$B$2:$B$51)</f>
        <v>#N/A</v>
      </c>
      <c r="G514" t="s">
        <v>5</v>
      </c>
      <c r="H514" s="2">
        <v>44777</v>
      </c>
      <c r="I514" s="3">
        <v>0.37405092592592998</v>
      </c>
    </row>
    <row r="515" spans="1:9" hidden="1" x14ac:dyDescent="0.2">
      <c r="A515" t="s">
        <v>0</v>
      </c>
      <c r="B515" t="s">
        <v>1</v>
      </c>
      <c r="C515" t="s">
        <v>2</v>
      </c>
      <c r="D515" t="s">
        <v>3</v>
      </c>
      <c r="E515" t="s">
        <v>43</v>
      </c>
      <c r="F515" t="e">
        <f>_xlfn.XLOOKUP(E515,'Listado personal'!$C$2:$C$51,'Listado personal'!$B$2:$B$51)</f>
        <v>#N/A</v>
      </c>
      <c r="G515" t="s">
        <v>5</v>
      </c>
      <c r="H515" s="2">
        <v>44778</v>
      </c>
      <c r="I515" s="3">
        <v>0.37931712962962999</v>
      </c>
    </row>
    <row r="516" spans="1:9" hidden="1" x14ac:dyDescent="0.2">
      <c r="A516" t="s">
        <v>0</v>
      </c>
      <c r="B516" t="s">
        <v>1</v>
      </c>
      <c r="C516" t="s">
        <v>2</v>
      </c>
      <c r="D516" t="s">
        <v>3</v>
      </c>
      <c r="E516" t="s">
        <v>43</v>
      </c>
      <c r="F516" t="e">
        <f>_xlfn.XLOOKUP(E516,'Listado personal'!$C$2:$C$51,'Listado personal'!$B$2:$B$51)</f>
        <v>#N/A</v>
      </c>
      <c r="G516" t="s">
        <v>5</v>
      </c>
      <c r="H516" s="2">
        <v>44778</v>
      </c>
      <c r="I516" s="3">
        <v>0.59334490740740997</v>
      </c>
    </row>
    <row r="517" spans="1:9" hidden="1" x14ac:dyDescent="0.2">
      <c r="A517" t="s">
        <v>0</v>
      </c>
      <c r="B517" t="s">
        <v>1</v>
      </c>
      <c r="C517" t="s">
        <v>2</v>
      </c>
      <c r="D517" t="s">
        <v>3</v>
      </c>
      <c r="E517" t="s">
        <v>43</v>
      </c>
      <c r="F517" t="e">
        <f>_xlfn.XLOOKUP(E517,'Listado personal'!$C$2:$C$51,'Listado personal'!$B$2:$B$51)</f>
        <v>#N/A</v>
      </c>
      <c r="G517" t="s">
        <v>5</v>
      </c>
      <c r="H517" s="2">
        <v>44778</v>
      </c>
      <c r="I517" s="3">
        <v>0.66517361111110995</v>
      </c>
    </row>
    <row r="518" spans="1:9" hidden="1" x14ac:dyDescent="0.2">
      <c r="A518" t="s">
        <v>0</v>
      </c>
      <c r="B518" t="s">
        <v>1</v>
      </c>
      <c r="C518" t="s">
        <v>2</v>
      </c>
      <c r="D518" t="s">
        <v>3</v>
      </c>
      <c r="E518" t="s">
        <v>43</v>
      </c>
      <c r="F518" t="e">
        <f>_xlfn.XLOOKUP(E518,'Listado personal'!$C$2:$C$51,'Listado personal'!$B$2:$B$51)</f>
        <v>#N/A</v>
      </c>
      <c r="G518" t="s">
        <v>5</v>
      </c>
      <c r="H518" s="2">
        <v>44779</v>
      </c>
      <c r="I518" s="3">
        <v>0.37268518518519</v>
      </c>
    </row>
    <row r="519" spans="1:9" hidden="1" x14ac:dyDescent="0.2">
      <c r="A519" t="s">
        <v>0</v>
      </c>
      <c r="B519" t="s">
        <v>1</v>
      </c>
      <c r="C519" t="s">
        <v>2</v>
      </c>
      <c r="D519" t="s">
        <v>3</v>
      </c>
      <c r="E519" t="s">
        <v>43</v>
      </c>
      <c r="F519" t="e">
        <f>_xlfn.XLOOKUP(E519,'Listado personal'!$C$2:$C$51,'Listado personal'!$B$2:$B$51)</f>
        <v>#N/A</v>
      </c>
      <c r="G519" t="s">
        <v>5</v>
      </c>
      <c r="H519" s="2">
        <v>44779</v>
      </c>
      <c r="I519" s="3">
        <v>0.70313657407407004</v>
      </c>
    </row>
    <row r="520" spans="1:9" hidden="1" x14ac:dyDescent="0.2">
      <c r="A520" t="s">
        <v>0</v>
      </c>
      <c r="B520" t="s">
        <v>1</v>
      </c>
      <c r="C520" t="s">
        <v>2</v>
      </c>
      <c r="D520" t="s">
        <v>3</v>
      </c>
      <c r="E520" t="s">
        <v>43</v>
      </c>
      <c r="F520" t="e">
        <f>_xlfn.XLOOKUP(E520,'Listado personal'!$C$2:$C$51,'Listado personal'!$B$2:$B$51)</f>
        <v>#N/A</v>
      </c>
      <c r="G520" t="s">
        <v>5</v>
      </c>
      <c r="H520" s="2">
        <v>44782</v>
      </c>
      <c r="I520" s="3">
        <v>0.82038194444444001</v>
      </c>
    </row>
    <row r="521" spans="1:9" hidden="1" x14ac:dyDescent="0.2">
      <c r="A521" t="s">
        <v>0</v>
      </c>
      <c r="B521" t="s">
        <v>1</v>
      </c>
      <c r="C521" t="s">
        <v>2</v>
      </c>
      <c r="D521" t="s">
        <v>3</v>
      </c>
      <c r="E521" t="s">
        <v>43</v>
      </c>
      <c r="F521" t="e">
        <f>_xlfn.XLOOKUP(E521,'Listado personal'!$C$2:$C$51,'Listado personal'!$B$2:$B$51)</f>
        <v>#N/A</v>
      </c>
      <c r="G521" t="s">
        <v>5</v>
      </c>
      <c r="H521" s="2">
        <v>44782</v>
      </c>
      <c r="I521" s="3">
        <v>0.67295138888888995</v>
      </c>
    </row>
    <row r="522" spans="1:9" hidden="1" x14ac:dyDescent="0.2">
      <c r="A522" t="s">
        <v>0</v>
      </c>
      <c r="B522" t="s">
        <v>1</v>
      </c>
      <c r="C522" t="s">
        <v>2</v>
      </c>
      <c r="D522" t="s">
        <v>3</v>
      </c>
      <c r="E522" t="s">
        <v>43</v>
      </c>
      <c r="F522" t="e">
        <f>_xlfn.XLOOKUP(E522,'Listado personal'!$C$2:$C$51,'Listado personal'!$B$2:$B$51)</f>
        <v>#N/A</v>
      </c>
      <c r="G522" t="s">
        <v>5</v>
      </c>
      <c r="H522" s="2">
        <v>44782</v>
      </c>
      <c r="I522" s="3">
        <v>0.57637731481481003</v>
      </c>
    </row>
    <row r="523" spans="1:9" hidden="1" x14ac:dyDescent="0.2">
      <c r="A523" t="s">
        <v>0</v>
      </c>
      <c r="B523" t="s">
        <v>1</v>
      </c>
      <c r="C523" t="s">
        <v>2</v>
      </c>
      <c r="D523" t="s">
        <v>3</v>
      </c>
      <c r="E523" t="s">
        <v>43</v>
      </c>
      <c r="F523" t="e">
        <f>_xlfn.XLOOKUP(E523,'Listado personal'!$C$2:$C$51,'Listado personal'!$B$2:$B$51)</f>
        <v>#N/A</v>
      </c>
      <c r="G523" t="s">
        <v>5</v>
      </c>
      <c r="H523" s="2">
        <v>44782</v>
      </c>
      <c r="I523" s="3">
        <v>0.37101851851852002</v>
      </c>
    </row>
    <row r="524" spans="1:9" hidden="1" x14ac:dyDescent="0.2">
      <c r="A524" t="s">
        <v>0</v>
      </c>
      <c r="B524" t="s">
        <v>1</v>
      </c>
      <c r="C524" t="s">
        <v>2</v>
      </c>
      <c r="D524" t="s">
        <v>3</v>
      </c>
      <c r="E524" t="s">
        <v>43</v>
      </c>
      <c r="F524" t="e">
        <f>_xlfn.XLOOKUP(E524,'Listado personal'!$C$2:$C$51,'Listado personal'!$B$2:$B$51)</f>
        <v>#N/A</v>
      </c>
      <c r="G524" t="s">
        <v>5</v>
      </c>
      <c r="H524" s="2">
        <v>44783</v>
      </c>
      <c r="I524" s="3">
        <v>0.38024305555555998</v>
      </c>
    </row>
    <row r="525" spans="1:9" hidden="1" x14ac:dyDescent="0.2">
      <c r="A525" t="s">
        <v>0</v>
      </c>
      <c r="B525" t="s">
        <v>1</v>
      </c>
      <c r="C525" t="s">
        <v>2</v>
      </c>
      <c r="D525" t="s">
        <v>3</v>
      </c>
      <c r="E525" t="s">
        <v>43</v>
      </c>
      <c r="F525" t="e">
        <f>_xlfn.XLOOKUP(E525,'Listado personal'!$C$2:$C$51,'Listado personal'!$B$2:$B$51)</f>
        <v>#N/A</v>
      </c>
      <c r="G525" t="s">
        <v>5</v>
      </c>
      <c r="H525" s="2">
        <v>44783</v>
      </c>
      <c r="I525" s="3">
        <v>0.68255787037036997</v>
      </c>
    </row>
    <row r="526" spans="1:9" hidden="1" x14ac:dyDescent="0.2">
      <c r="A526" t="s">
        <v>0</v>
      </c>
      <c r="B526" t="s">
        <v>1</v>
      </c>
      <c r="C526" t="s">
        <v>2</v>
      </c>
      <c r="D526" t="s">
        <v>3</v>
      </c>
      <c r="E526" t="s">
        <v>43</v>
      </c>
      <c r="F526" t="e">
        <f>_xlfn.XLOOKUP(E526,'Listado personal'!$C$2:$C$51,'Listado personal'!$B$2:$B$51)</f>
        <v>#N/A</v>
      </c>
      <c r="G526" t="s">
        <v>5</v>
      </c>
      <c r="H526" s="2">
        <v>44783</v>
      </c>
      <c r="I526" s="3">
        <v>0.68284722222222005</v>
      </c>
    </row>
    <row r="527" spans="1:9" hidden="1" x14ac:dyDescent="0.2">
      <c r="A527" t="s">
        <v>0</v>
      </c>
      <c r="B527" t="s">
        <v>1</v>
      </c>
      <c r="C527" t="s">
        <v>2</v>
      </c>
      <c r="D527" t="s">
        <v>3</v>
      </c>
      <c r="E527" t="s">
        <v>43</v>
      </c>
      <c r="F527" t="e">
        <f>_xlfn.XLOOKUP(E527,'Listado personal'!$C$2:$C$51,'Listado personal'!$B$2:$B$51)</f>
        <v>#N/A</v>
      </c>
      <c r="G527" t="s">
        <v>5</v>
      </c>
      <c r="H527" s="2">
        <v>44784</v>
      </c>
      <c r="I527" s="3">
        <v>0.38384259259259002</v>
      </c>
    </row>
    <row r="528" spans="1:9" hidden="1" x14ac:dyDescent="0.2">
      <c r="A528" t="s">
        <v>0</v>
      </c>
      <c r="B528" t="s">
        <v>1</v>
      </c>
      <c r="C528" t="s">
        <v>2</v>
      </c>
      <c r="D528" t="s">
        <v>3</v>
      </c>
      <c r="E528" t="s">
        <v>43</v>
      </c>
      <c r="F528" t="e">
        <f>_xlfn.XLOOKUP(E528,'Listado personal'!$C$2:$C$51,'Listado personal'!$B$2:$B$51)</f>
        <v>#N/A</v>
      </c>
      <c r="G528" t="s">
        <v>5</v>
      </c>
      <c r="H528" s="2">
        <v>44784</v>
      </c>
      <c r="I528" s="3">
        <v>0.58768518518518997</v>
      </c>
    </row>
    <row r="529" spans="1:9" hidden="1" x14ac:dyDescent="0.2">
      <c r="A529" t="s">
        <v>0</v>
      </c>
      <c r="B529" t="s">
        <v>1</v>
      </c>
      <c r="C529" t="s">
        <v>2</v>
      </c>
      <c r="D529" t="s">
        <v>3</v>
      </c>
      <c r="E529" t="s">
        <v>43</v>
      </c>
      <c r="F529" t="e">
        <f>_xlfn.XLOOKUP(E529,'Listado personal'!$C$2:$C$51,'Listado personal'!$B$2:$B$51)</f>
        <v>#N/A</v>
      </c>
      <c r="G529" t="s">
        <v>5</v>
      </c>
      <c r="H529" s="2">
        <v>44784</v>
      </c>
      <c r="I529" s="3">
        <v>0.66292824074073997</v>
      </c>
    </row>
    <row r="530" spans="1:9" hidden="1" x14ac:dyDescent="0.2">
      <c r="A530" t="s">
        <v>0</v>
      </c>
      <c r="B530" t="s">
        <v>1</v>
      </c>
      <c r="C530" t="s">
        <v>2</v>
      </c>
      <c r="D530" t="s">
        <v>3</v>
      </c>
      <c r="E530" t="s">
        <v>43</v>
      </c>
      <c r="F530" t="e">
        <f>_xlfn.XLOOKUP(E530,'Listado personal'!$C$2:$C$51,'Listado personal'!$B$2:$B$51)</f>
        <v>#N/A</v>
      </c>
      <c r="G530" t="s">
        <v>5</v>
      </c>
      <c r="H530" s="2">
        <v>44785</v>
      </c>
      <c r="I530" s="3">
        <v>0.61202546296296001</v>
      </c>
    </row>
    <row r="531" spans="1:9" hidden="1" x14ac:dyDescent="0.2">
      <c r="A531" t="s">
        <v>0</v>
      </c>
      <c r="B531" t="s">
        <v>1</v>
      </c>
      <c r="C531" t="s">
        <v>2</v>
      </c>
      <c r="D531" t="s">
        <v>3</v>
      </c>
      <c r="E531" t="s">
        <v>43</v>
      </c>
      <c r="F531" t="e">
        <f>_xlfn.XLOOKUP(E531,'Listado personal'!$C$2:$C$51,'Listado personal'!$B$2:$B$51)</f>
        <v>#N/A</v>
      </c>
      <c r="G531" t="s">
        <v>5</v>
      </c>
      <c r="H531" s="2">
        <v>44786</v>
      </c>
      <c r="I531" s="3">
        <v>0.86614583333332995</v>
      </c>
    </row>
    <row r="532" spans="1:9" hidden="1" x14ac:dyDescent="0.2">
      <c r="A532" t="s">
        <v>0</v>
      </c>
      <c r="B532" t="s">
        <v>1</v>
      </c>
      <c r="C532" t="s">
        <v>2</v>
      </c>
      <c r="D532" t="s">
        <v>3</v>
      </c>
      <c r="E532" t="s">
        <v>43</v>
      </c>
      <c r="F532" t="e">
        <f>_xlfn.XLOOKUP(E532,'Listado personal'!$C$2:$C$51,'Listado personal'!$B$2:$B$51)</f>
        <v>#N/A</v>
      </c>
      <c r="G532" t="s">
        <v>5</v>
      </c>
      <c r="H532" s="2">
        <v>44786</v>
      </c>
      <c r="I532" s="3">
        <v>0.86572916666666999</v>
      </c>
    </row>
    <row r="533" spans="1:9" hidden="1" x14ac:dyDescent="0.2">
      <c r="A533" t="s">
        <v>0</v>
      </c>
      <c r="B533" t="s">
        <v>1</v>
      </c>
      <c r="C533" t="s">
        <v>2</v>
      </c>
      <c r="D533" t="s">
        <v>3</v>
      </c>
      <c r="E533" t="s">
        <v>43</v>
      </c>
      <c r="F533" t="e">
        <f>_xlfn.XLOOKUP(E533,'Listado personal'!$C$2:$C$51,'Listado personal'!$B$2:$B$51)</f>
        <v>#N/A</v>
      </c>
      <c r="G533" t="s">
        <v>5</v>
      </c>
      <c r="H533" s="2">
        <v>44789</v>
      </c>
      <c r="I533" s="3">
        <v>0.37061342592593</v>
      </c>
    </row>
    <row r="534" spans="1:9" hidden="1" x14ac:dyDescent="0.2">
      <c r="A534" t="s">
        <v>0</v>
      </c>
      <c r="B534" t="s">
        <v>1</v>
      </c>
      <c r="C534" t="s">
        <v>2</v>
      </c>
      <c r="D534" t="s">
        <v>3</v>
      </c>
      <c r="E534" t="s">
        <v>43</v>
      </c>
      <c r="F534" t="e">
        <f>_xlfn.XLOOKUP(E534,'Listado personal'!$C$2:$C$51,'Listado personal'!$B$2:$B$51)</f>
        <v>#N/A</v>
      </c>
      <c r="G534" t="s">
        <v>5</v>
      </c>
      <c r="H534" s="2">
        <v>44789</v>
      </c>
      <c r="I534" s="3">
        <v>0.58119212962962996</v>
      </c>
    </row>
    <row r="535" spans="1:9" hidden="1" x14ac:dyDescent="0.2">
      <c r="A535" t="s">
        <v>0</v>
      </c>
      <c r="B535" t="s">
        <v>1</v>
      </c>
      <c r="C535" t="s">
        <v>2</v>
      </c>
      <c r="D535" t="s">
        <v>3</v>
      </c>
      <c r="E535" t="s">
        <v>43</v>
      </c>
      <c r="F535" t="e">
        <f>_xlfn.XLOOKUP(E535,'Listado personal'!$C$2:$C$51,'Listado personal'!$B$2:$B$51)</f>
        <v>#N/A</v>
      </c>
      <c r="G535" t="s">
        <v>5</v>
      </c>
      <c r="H535" s="2">
        <v>44789</v>
      </c>
      <c r="I535" s="3">
        <v>0.68150462962962999</v>
      </c>
    </row>
    <row r="536" spans="1:9" hidden="1" x14ac:dyDescent="0.2">
      <c r="A536" t="s">
        <v>0</v>
      </c>
      <c r="B536" t="s">
        <v>1</v>
      </c>
      <c r="C536" t="s">
        <v>2</v>
      </c>
      <c r="D536" t="s">
        <v>3</v>
      </c>
      <c r="E536" t="s">
        <v>43</v>
      </c>
      <c r="F536" t="e">
        <f>_xlfn.XLOOKUP(E536,'Listado personal'!$C$2:$C$51,'Listado personal'!$B$2:$B$51)</f>
        <v>#N/A</v>
      </c>
      <c r="G536" t="s">
        <v>5</v>
      </c>
      <c r="H536" s="2">
        <v>44790</v>
      </c>
      <c r="I536" s="3">
        <v>0.37681712962962999</v>
      </c>
    </row>
    <row r="537" spans="1:9" hidden="1" x14ac:dyDescent="0.2">
      <c r="A537" t="s">
        <v>0</v>
      </c>
      <c r="B537" t="s">
        <v>1</v>
      </c>
      <c r="C537" t="s">
        <v>2</v>
      </c>
      <c r="D537" t="s">
        <v>3</v>
      </c>
      <c r="E537" t="s">
        <v>43</v>
      </c>
      <c r="F537" t="e">
        <f>_xlfn.XLOOKUP(E537,'Listado personal'!$C$2:$C$51,'Listado personal'!$B$2:$B$51)</f>
        <v>#N/A</v>
      </c>
      <c r="G537" t="s">
        <v>5</v>
      </c>
      <c r="H537" s="2">
        <v>44790</v>
      </c>
      <c r="I537" s="3">
        <v>0.58142361111110996</v>
      </c>
    </row>
    <row r="538" spans="1:9" hidden="1" x14ac:dyDescent="0.2">
      <c r="A538" t="s">
        <v>0</v>
      </c>
      <c r="B538" t="s">
        <v>1</v>
      </c>
      <c r="C538" t="s">
        <v>2</v>
      </c>
      <c r="D538" t="s">
        <v>3</v>
      </c>
      <c r="E538" t="s">
        <v>43</v>
      </c>
      <c r="F538" t="e">
        <f>_xlfn.XLOOKUP(E538,'Listado personal'!$C$2:$C$51,'Listado personal'!$B$2:$B$51)</f>
        <v>#N/A</v>
      </c>
      <c r="G538" t="s">
        <v>5</v>
      </c>
      <c r="H538" s="2">
        <v>44790</v>
      </c>
      <c r="I538" s="3">
        <v>0.66770833333333002</v>
      </c>
    </row>
    <row r="539" spans="1:9" hidden="1" x14ac:dyDescent="0.2">
      <c r="A539" t="s">
        <v>0</v>
      </c>
      <c r="B539" t="s">
        <v>1</v>
      </c>
      <c r="C539" t="s">
        <v>2</v>
      </c>
      <c r="D539" t="s">
        <v>3</v>
      </c>
      <c r="E539" t="s">
        <v>43</v>
      </c>
      <c r="F539" t="e">
        <f>_xlfn.XLOOKUP(E539,'Listado personal'!$C$2:$C$51,'Listado personal'!$B$2:$B$51)</f>
        <v>#N/A</v>
      </c>
      <c r="G539" t="s">
        <v>5</v>
      </c>
      <c r="H539" s="2">
        <v>44790</v>
      </c>
      <c r="I539" s="3">
        <v>0.83292824074074001</v>
      </c>
    </row>
    <row r="540" spans="1:9" hidden="1" x14ac:dyDescent="0.2">
      <c r="A540" t="s">
        <v>0</v>
      </c>
      <c r="B540" t="s">
        <v>1</v>
      </c>
      <c r="C540" t="s">
        <v>2</v>
      </c>
      <c r="D540" t="s">
        <v>3</v>
      </c>
      <c r="E540" t="s">
        <v>43</v>
      </c>
      <c r="F540" t="e">
        <f>_xlfn.XLOOKUP(E540,'Listado personal'!$C$2:$C$51,'Listado personal'!$B$2:$B$51)</f>
        <v>#N/A</v>
      </c>
      <c r="G540" t="s">
        <v>5</v>
      </c>
      <c r="H540" s="2">
        <v>44791</v>
      </c>
      <c r="I540" s="3">
        <v>0.37422453703704001</v>
      </c>
    </row>
    <row r="541" spans="1:9" hidden="1" x14ac:dyDescent="0.2">
      <c r="A541" t="s">
        <v>0</v>
      </c>
      <c r="B541" t="s">
        <v>1</v>
      </c>
      <c r="C541" t="s">
        <v>2</v>
      </c>
      <c r="D541" t="s">
        <v>3</v>
      </c>
      <c r="E541" t="s">
        <v>43</v>
      </c>
      <c r="F541" t="e">
        <f>_xlfn.XLOOKUP(E541,'Listado personal'!$C$2:$C$51,'Listado personal'!$B$2:$B$51)</f>
        <v>#N/A</v>
      </c>
      <c r="G541" t="s">
        <v>5</v>
      </c>
      <c r="H541" s="2">
        <v>44791</v>
      </c>
      <c r="I541" s="3">
        <v>0.65413194444444001</v>
      </c>
    </row>
    <row r="542" spans="1:9" hidden="1" x14ac:dyDescent="0.2">
      <c r="A542" t="s">
        <v>0</v>
      </c>
      <c r="B542" t="s">
        <v>1</v>
      </c>
      <c r="C542" t="s">
        <v>2</v>
      </c>
      <c r="D542" t="s">
        <v>3</v>
      </c>
      <c r="E542" t="s">
        <v>43</v>
      </c>
      <c r="F542" t="e">
        <f>_xlfn.XLOOKUP(E542,'Listado personal'!$C$2:$C$51,'Listado personal'!$B$2:$B$51)</f>
        <v>#N/A</v>
      </c>
      <c r="G542" t="s">
        <v>5</v>
      </c>
      <c r="H542" s="2">
        <v>44791</v>
      </c>
      <c r="I542" s="3">
        <v>0.65450231481481003</v>
      </c>
    </row>
    <row r="543" spans="1:9" hidden="1" x14ac:dyDescent="0.2">
      <c r="A543" t="s">
        <v>0</v>
      </c>
      <c r="B543" t="s">
        <v>1</v>
      </c>
      <c r="C543" t="s">
        <v>2</v>
      </c>
      <c r="D543" t="s">
        <v>3</v>
      </c>
      <c r="E543" t="s">
        <v>43</v>
      </c>
      <c r="F543" t="e">
        <f>_xlfn.XLOOKUP(E543,'Listado personal'!$C$2:$C$51,'Listado personal'!$B$2:$B$51)</f>
        <v>#N/A</v>
      </c>
      <c r="G543" t="s">
        <v>5</v>
      </c>
      <c r="H543" s="2">
        <v>44793</v>
      </c>
      <c r="I543" s="3">
        <v>0.36872685185185</v>
      </c>
    </row>
    <row r="544" spans="1:9" hidden="1" x14ac:dyDescent="0.2">
      <c r="A544" t="s">
        <v>0</v>
      </c>
      <c r="B544" t="s">
        <v>1</v>
      </c>
      <c r="C544" t="s">
        <v>2</v>
      </c>
      <c r="D544" t="s">
        <v>3</v>
      </c>
      <c r="E544" t="s">
        <v>44</v>
      </c>
      <c r="F544" t="e">
        <f>_xlfn.XLOOKUP(E544,'Listado personal'!$C$2:$C$51,'Listado personal'!$B$2:$B$51)</f>
        <v>#N/A</v>
      </c>
      <c r="G544" t="s">
        <v>7</v>
      </c>
      <c r="H544" s="2"/>
      <c r="I544" s="3">
        <v>0</v>
      </c>
    </row>
    <row r="545" spans="1:9" x14ac:dyDescent="0.2">
      <c r="A545">
        <v>99</v>
      </c>
      <c r="B545" t="s">
        <v>357</v>
      </c>
      <c r="C545" t="s">
        <v>359</v>
      </c>
      <c r="D545" t="s">
        <v>358</v>
      </c>
      <c r="E545" t="s">
        <v>45</v>
      </c>
      <c r="F545" t="str">
        <f>_xlfn.XLOOKUP(E545,'Listado personal'!$C$2:$C$51,'Listado personal'!$B$2:$B$51)</f>
        <v>BENITEZ JOSE XAVIER</v>
      </c>
      <c r="G545" t="s">
        <v>5</v>
      </c>
      <c r="H545" s="2">
        <v>44774</v>
      </c>
      <c r="I545" s="3">
        <v>0.38019675925926</v>
      </c>
    </row>
    <row r="546" spans="1:9" x14ac:dyDescent="0.2">
      <c r="A546">
        <v>99</v>
      </c>
      <c r="B546" t="s">
        <v>357</v>
      </c>
      <c r="C546" t="s">
        <v>359</v>
      </c>
      <c r="D546" t="s">
        <v>358</v>
      </c>
      <c r="E546" t="s">
        <v>45</v>
      </c>
      <c r="F546" t="str">
        <f>_xlfn.XLOOKUP(E546,'Listado personal'!$C$2:$C$51,'Listado personal'!$B$2:$B$51)</f>
        <v>BENITEZ JOSE XAVIER</v>
      </c>
      <c r="G546" t="s">
        <v>5</v>
      </c>
      <c r="H546" s="2">
        <v>44774</v>
      </c>
      <c r="I546" s="3">
        <v>0.60684027777778005</v>
      </c>
    </row>
    <row r="547" spans="1:9" x14ac:dyDescent="0.2">
      <c r="A547">
        <v>99</v>
      </c>
      <c r="B547" t="s">
        <v>357</v>
      </c>
      <c r="C547" t="s">
        <v>359</v>
      </c>
      <c r="D547" t="s">
        <v>358</v>
      </c>
      <c r="E547" t="s">
        <v>45</v>
      </c>
      <c r="F547" t="str">
        <f>_xlfn.XLOOKUP(E547,'Listado personal'!$C$2:$C$51,'Listado personal'!$B$2:$B$51)</f>
        <v>BENITEZ JOSE XAVIER</v>
      </c>
      <c r="G547" t="s">
        <v>5</v>
      </c>
      <c r="H547" s="2">
        <v>44774</v>
      </c>
      <c r="I547" s="3">
        <v>0.71750000000000003</v>
      </c>
    </row>
    <row r="548" spans="1:9" x14ac:dyDescent="0.2">
      <c r="A548">
        <v>99</v>
      </c>
      <c r="B548" t="s">
        <v>357</v>
      </c>
      <c r="C548" t="s">
        <v>359</v>
      </c>
      <c r="D548" t="s">
        <v>358</v>
      </c>
      <c r="E548" t="s">
        <v>45</v>
      </c>
      <c r="F548" t="str">
        <f>_xlfn.XLOOKUP(E548,'Listado personal'!$C$2:$C$51,'Listado personal'!$B$2:$B$51)</f>
        <v>BENITEZ JOSE XAVIER</v>
      </c>
      <c r="G548" t="s">
        <v>5</v>
      </c>
      <c r="H548" s="2">
        <v>44774</v>
      </c>
      <c r="I548" s="3">
        <v>0.83724537037036995</v>
      </c>
    </row>
    <row r="549" spans="1:9" x14ac:dyDescent="0.2">
      <c r="A549">
        <v>99</v>
      </c>
      <c r="B549" t="s">
        <v>357</v>
      </c>
      <c r="C549" t="s">
        <v>359</v>
      </c>
      <c r="D549" t="s">
        <v>358</v>
      </c>
      <c r="E549" t="s">
        <v>45</v>
      </c>
      <c r="F549" t="str">
        <f>_xlfn.XLOOKUP(E549,'Listado personal'!$C$2:$C$51,'Listado personal'!$B$2:$B$51)</f>
        <v>BENITEZ JOSE XAVIER</v>
      </c>
      <c r="G549" t="s">
        <v>5</v>
      </c>
      <c r="H549" s="2">
        <v>44775</v>
      </c>
      <c r="I549" s="3">
        <v>0.3783912037037</v>
      </c>
    </row>
    <row r="550" spans="1:9" x14ac:dyDescent="0.2">
      <c r="A550">
        <v>99</v>
      </c>
      <c r="B550" t="s">
        <v>357</v>
      </c>
      <c r="C550" t="s">
        <v>359</v>
      </c>
      <c r="D550" t="s">
        <v>358</v>
      </c>
      <c r="E550" t="s">
        <v>45</v>
      </c>
      <c r="F550" t="str">
        <f>_xlfn.XLOOKUP(E550,'Listado personal'!$C$2:$C$51,'Listado personal'!$B$2:$B$51)</f>
        <v>BENITEZ JOSE XAVIER</v>
      </c>
      <c r="G550" t="s">
        <v>5</v>
      </c>
      <c r="H550" s="2">
        <v>44775</v>
      </c>
      <c r="I550" s="3">
        <v>0.58341435185184998</v>
      </c>
    </row>
    <row r="551" spans="1:9" x14ac:dyDescent="0.2">
      <c r="A551">
        <v>99</v>
      </c>
      <c r="B551" t="s">
        <v>357</v>
      </c>
      <c r="C551" t="s">
        <v>359</v>
      </c>
      <c r="D551" t="s">
        <v>358</v>
      </c>
      <c r="E551" t="s">
        <v>45</v>
      </c>
      <c r="F551" t="str">
        <f>_xlfn.XLOOKUP(E551,'Listado personal'!$C$2:$C$51,'Listado personal'!$B$2:$B$51)</f>
        <v>BENITEZ JOSE XAVIER</v>
      </c>
      <c r="G551" t="s">
        <v>5</v>
      </c>
      <c r="H551" s="2">
        <v>44775</v>
      </c>
      <c r="I551" s="3">
        <v>0.71412037037037002</v>
      </c>
    </row>
    <row r="552" spans="1:9" x14ac:dyDescent="0.2">
      <c r="A552">
        <v>99</v>
      </c>
      <c r="B552" t="s">
        <v>357</v>
      </c>
      <c r="C552" t="s">
        <v>359</v>
      </c>
      <c r="D552" t="s">
        <v>358</v>
      </c>
      <c r="E552" t="s">
        <v>45</v>
      </c>
      <c r="F552" t="str">
        <f>_xlfn.XLOOKUP(E552,'Listado personal'!$C$2:$C$51,'Listado personal'!$B$2:$B$51)</f>
        <v>BENITEZ JOSE XAVIER</v>
      </c>
      <c r="G552" t="s">
        <v>5</v>
      </c>
      <c r="H552" s="2">
        <v>44775</v>
      </c>
      <c r="I552" s="3">
        <v>0.83240740740741004</v>
      </c>
    </row>
    <row r="553" spans="1:9" x14ac:dyDescent="0.2">
      <c r="A553">
        <v>99</v>
      </c>
      <c r="B553" t="s">
        <v>357</v>
      </c>
      <c r="C553" t="s">
        <v>359</v>
      </c>
      <c r="D553" t="s">
        <v>358</v>
      </c>
      <c r="E553" t="s">
        <v>45</v>
      </c>
      <c r="F553" t="str">
        <f>_xlfn.XLOOKUP(E553,'Listado personal'!$C$2:$C$51,'Listado personal'!$B$2:$B$51)</f>
        <v>BENITEZ JOSE XAVIER</v>
      </c>
      <c r="G553" t="s">
        <v>5</v>
      </c>
      <c r="H553" s="2">
        <v>44776</v>
      </c>
      <c r="I553" s="3">
        <v>0.38202546296296003</v>
      </c>
    </row>
    <row r="554" spans="1:9" x14ac:dyDescent="0.2">
      <c r="A554">
        <v>99</v>
      </c>
      <c r="B554" t="s">
        <v>357</v>
      </c>
      <c r="C554" t="s">
        <v>359</v>
      </c>
      <c r="D554" t="s">
        <v>358</v>
      </c>
      <c r="E554" t="s">
        <v>45</v>
      </c>
      <c r="F554" t="str">
        <f>_xlfn.XLOOKUP(E554,'Listado personal'!$C$2:$C$51,'Listado personal'!$B$2:$B$51)</f>
        <v>BENITEZ JOSE XAVIER</v>
      </c>
      <c r="G554" t="s">
        <v>5</v>
      </c>
      <c r="H554" s="2">
        <v>44776</v>
      </c>
      <c r="I554" s="3">
        <v>0.58173611111111001</v>
      </c>
    </row>
    <row r="555" spans="1:9" x14ac:dyDescent="0.2">
      <c r="A555">
        <v>99</v>
      </c>
      <c r="B555" t="s">
        <v>357</v>
      </c>
      <c r="C555" t="s">
        <v>359</v>
      </c>
      <c r="D555" t="s">
        <v>358</v>
      </c>
      <c r="E555" t="s">
        <v>45</v>
      </c>
      <c r="F555" t="str">
        <f>_xlfn.XLOOKUP(E555,'Listado personal'!$C$2:$C$51,'Listado personal'!$B$2:$B$51)</f>
        <v>BENITEZ JOSE XAVIER</v>
      </c>
      <c r="G555" t="s">
        <v>5</v>
      </c>
      <c r="H555" s="2">
        <v>44776</v>
      </c>
      <c r="I555" s="3">
        <v>0.71262731481481001</v>
      </c>
    </row>
    <row r="556" spans="1:9" x14ac:dyDescent="0.2">
      <c r="A556">
        <v>99</v>
      </c>
      <c r="B556" t="s">
        <v>357</v>
      </c>
      <c r="C556" t="s">
        <v>359</v>
      </c>
      <c r="D556" t="s">
        <v>358</v>
      </c>
      <c r="E556" t="s">
        <v>45</v>
      </c>
      <c r="F556" t="str">
        <f>_xlfn.XLOOKUP(E556,'Listado personal'!$C$2:$C$51,'Listado personal'!$B$2:$B$51)</f>
        <v>BENITEZ JOSE XAVIER</v>
      </c>
      <c r="G556" t="s">
        <v>5</v>
      </c>
      <c r="H556" s="2">
        <v>44776</v>
      </c>
      <c r="I556" s="3">
        <v>0.85005787037036995</v>
      </c>
    </row>
    <row r="557" spans="1:9" x14ac:dyDescent="0.2">
      <c r="A557">
        <v>99</v>
      </c>
      <c r="B557" t="s">
        <v>357</v>
      </c>
      <c r="C557" t="s">
        <v>359</v>
      </c>
      <c r="D557" t="s">
        <v>358</v>
      </c>
      <c r="E557" t="s">
        <v>45</v>
      </c>
      <c r="F557" t="str">
        <f>_xlfn.XLOOKUP(E557,'Listado personal'!$C$2:$C$51,'Listado personal'!$B$2:$B$51)</f>
        <v>BENITEZ JOSE XAVIER</v>
      </c>
      <c r="G557" t="s">
        <v>5</v>
      </c>
      <c r="H557" s="2">
        <v>44777</v>
      </c>
      <c r="I557" s="3">
        <v>0.38348379629629997</v>
      </c>
    </row>
    <row r="558" spans="1:9" x14ac:dyDescent="0.2">
      <c r="A558">
        <v>99</v>
      </c>
      <c r="B558" t="s">
        <v>357</v>
      </c>
      <c r="C558" t="s">
        <v>359</v>
      </c>
      <c r="D558" t="s">
        <v>358</v>
      </c>
      <c r="E558" t="s">
        <v>45</v>
      </c>
      <c r="F558" t="str">
        <f>_xlfn.XLOOKUP(E558,'Listado personal'!$C$2:$C$51,'Listado personal'!$B$2:$B$51)</f>
        <v>BENITEZ JOSE XAVIER</v>
      </c>
      <c r="G558" t="s">
        <v>5</v>
      </c>
      <c r="H558" s="2">
        <v>44777</v>
      </c>
      <c r="I558" s="3">
        <v>0.62656250000000002</v>
      </c>
    </row>
    <row r="559" spans="1:9" x14ac:dyDescent="0.2">
      <c r="A559">
        <v>99</v>
      </c>
      <c r="B559" t="s">
        <v>357</v>
      </c>
      <c r="C559" t="s">
        <v>359</v>
      </c>
      <c r="D559" t="s">
        <v>358</v>
      </c>
      <c r="E559" t="s">
        <v>45</v>
      </c>
      <c r="F559" t="str">
        <f>_xlfn.XLOOKUP(E559,'Listado personal'!$C$2:$C$51,'Listado personal'!$B$2:$B$51)</f>
        <v>BENITEZ JOSE XAVIER</v>
      </c>
      <c r="G559" t="s">
        <v>5</v>
      </c>
      <c r="H559" s="2">
        <v>44777</v>
      </c>
      <c r="I559" s="3">
        <v>0.72878472222222002</v>
      </c>
    </row>
    <row r="560" spans="1:9" x14ac:dyDescent="0.2">
      <c r="A560">
        <v>99</v>
      </c>
      <c r="B560" t="s">
        <v>357</v>
      </c>
      <c r="C560" t="s">
        <v>359</v>
      </c>
      <c r="D560" t="s">
        <v>358</v>
      </c>
      <c r="E560" t="s">
        <v>45</v>
      </c>
      <c r="F560" t="str">
        <f>_xlfn.XLOOKUP(E560,'Listado personal'!$C$2:$C$51,'Listado personal'!$B$2:$B$51)</f>
        <v>BENITEZ JOSE XAVIER</v>
      </c>
      <c r="G560" t="s">
        <v>5</v>
      </c>
      <c r="H560" s="2">
        <v>44777</v>
      </c>
      <c r="I560" s="3">
        <v>0.82905092592592999</v>
      </c>
    </row>
    <row r="561" spans="1:9" x14ac:dyDescent="0.2">
      <c r="A561">
        <v>99</v>
      </c>
      <c r="B561" t="s">
        <v>357</v>
      </c>
      <c r="C561" t="s">
        <v>359</v>
      </c>
      <c r="D561" t="s">
        <v>358</v>
      </c>
      <c r="E561" t="s">
        <v>45</v>
      </c>
      <c r="F561" t="str">
        <f>_xlfn.XLOOKUP(E561,'Listado personal'!$C$2:$C$51,'Listado personal'!$B$2:$B$51)</f>
        <v>BENITEZ JOSE XAVIER</v>
      </c>
      <c r="G561" t="s">
        <v>5</v>
      </c>
      <c r="H561" s="2">
        <v>44778</v>
      </c>
      <c r="I561" s="3">
        <v>0.83231481481480996</v>
      </c>
    </row>
    <row r="562" spans="1:9" x14ac:dyDescent="0.2">
      <c r="A562">
        <v>99</v>
      </c>
      <c r="B562" t="s">
        <v>357</v>
      </c>
      <c r="C562" t="s">
        <v>359</v>
      </c>
      <c r="D562" t="s">
        <v>358</v>
      </c>
      <c r="E562" t="s">
        <v>45</v>
      </c>
      <c r="F562" t="str">
        <f>_xlfn.XLOOKUP(E562,'Listado personal'!$C$2:$C$51,'Listado personal'!$B$2:$B$51)</f>
        <v>BENITEZ JOSE XAVIER</v>
      </c>
      <c r="G562" t="s">
        <v>5</v>
      </c>
      <c r="H562" s="2">
        <v>44778</v>
      </c>
      <c r="I562" s="3">
        <v>0.71293981481480995</v>
      </c>
    </row>
    <row r="563" spans="1:9" x14ac:dyDescent="0.2">
      <c r="A563">
        <v>99</v>
      </c>
      <c r="B563" t="s">
        <v>357</v>
      </c>
      <c r="C563" t="s">
        <v>359</v>
      </c>
      <c r="D563" t="s">
        <v>358</v>
      </c>
      <c r="E563" t="s">
        <v>45</v>
      </c>
      <c r="F563" t="str">
        <f>_xlfn.XLOOKUP(E563,'Listado personal'!$C$2:$C$51,'Listado personal'!$B$2:$B$51)</f>
        <v>BENITEZ JOSE XAVIER</v>
      </c>
      <c r="G563" t="s">
        <v>5</v>
      </c>
      <c r="H563" s="2">
        <v>44778</v>
      </c>
      <c r="I563" s="3">
        <v>0.57744212962963004</v>
      </c>
    </row>
    <row r="564" spans="1:9" x14ac:dyDescent="0.2">
      <c r="A564">
        <v>99</v>
      </c>
      <c r="B564" t="s">
        <v>357</v>
      </c>
      <c r="C564" t="s">
        <v>359</v>
      </c>
      <c r="D564" t="s">
        <v>358</v>
      </c>
      <c r="E564" t="s">
        <v>45</v>
      </c>
      <c r="F564" t="str">
        <f>_xlfn.XLOOKUP(E564,'Listado personal'!$C$2:$C$51,'Listado personal'!$B$2:$B$51)</f>
        <v>BENITEZ JOSE XAVIER</v>
      </c>
      <c r="G564" t="s">
        <v>5</v>
      </c>
      <c r="H564" s="2">
        <v>44778</v>
      </c>
      <c r="I564" s="3">
        <v>0.37792824074074</v>
      </c>
    </row>
    <row r="565" spans="1:9" x14ac:dyDescent="0.2">
      <c r="A565">
        <v>99</v>
      </c>
      <c r="B565" t="s">
        <v>357</v>
      </c>
      <c r="C565" t="s">
        <v>359</v>
      </c>
      <c r="D565" t="s">
        <v>358</v>
      </c>
      <c r="E565" t="s">
        <v>45</v>
      </c>
      <c r="F565" t="str">
        <f>_xlfn.XLOOKUP(E565,'Listado personal'!$C$2:$C$51,'Listado personal'!$B$2:$B$51)</f>
        <v>BENITEZ JOSE XAVIER</v>
      </c>
      <c r="G565" t="s">
        <v>5</v>
      </c>
      <c r="H565" s="2">
        <v>44781</v>
      </c>
      <c r="I565" s="3">
        <v>0.37951388888888998</v>
      </c>
    </row>
    <row r="566" spans="1:9" x14ac:dyDescent="0.2">
      <c r="A566">
        <v>99</v>
      </c>
      <c r="B566" t="s">
        <v>357</v>
      </c>
      <c r="C566" t="s">
        <v>359</v>
      </c>
      <c r="D566" t="s">
        <v>358</v>
      </c>
      <c r="E566" t="s">
        <v>45</v>
      </c>
      <c r="F566" t="str">
        <f>_xlfn.XLOOKUP(E566,'Listado personal'!$C$2:$C$51,'Listado personal'!$B$2:$B$51)</f>
        <v>BENITEZ JOSE XAVIER</v>
      </c>
      <c r="G566" t="s">
        <v>5</v>
      </c>
      <c r="H566" s="2">
        <v>44781</v>
      </c>
      <c r="I566" s="3">
        <v>0.57910879629629997</v>
      </c>
    </row>
    <row r="567" spans="1:9" x14ac:dyDescent="0.2">
      <c r="A567">
        <v>99</v>
      </c>
      <c r="B567" t="s">
        <v>357</v>
      </c>
      <c r="C567" t="s">
        <v>359</v>
      </c>
      <c r="D567" t="s">
        <v>358</v>
      </c>
      <c r="E567" t="s">
        <v>45</v>
      </c>
      <c r="F567" t="str">
        <f>_xlfn.XLOOKUP(E567,'Listado personal'!$C$2:$C$51,'Listado personal'!$B$2:$B$51)</f>
        <v>BENITEZ JOSE XAVIER</v>
      </c>
      <c r="G567" t="s">
        <v>5</v>
      </c>
      <c r="H567" s="2">
        <v>44781</v>
      </c>
      <c r="I567" s="3">
        <v>0.72057870370370003</v>
      </c>
    </row>
    <row r="568" spans="1:9" x14ac:dyDescent="0.2">
      <c r="A568">
        <v>99</v>
      </c>
      <c r="B568" t="s">
        <v>357</v>
      </c>
      <c r="C568" t="s">
        <v>359</v>
      </c>
      <c r="D568" t="s">
        <v>358</v>
      </c>
      <c r="E568" t="s">
        <v>45</v>
      </c>
      <c r="F568" t="str">
        <f>_xlfn.XLOOKUP(E568,'Listado personal'!$C$2:$C$51,'Listado personal'!$B$2:$B$51)</f>
        <v>BENITEZ JOSE XAVIER</v>
      </c>
      <c r="G568" t="s">
        <v>5</v>
      </c>
      <c r="H568" s="2">
        <v>44781</v>
      </c>
      <c r="I568" s="3">
        <v>0.84469907407406997</v>
      </c>
    </row>
    <row r="569" spans="1:9" x14ac:dyDescent="0.2">
      <c r="A569">
        <v>99</v>
      </c>
      <c r="B569" t="s">
        <v>357</v>
      </c>
      <c r="C569" t="s">
        <v>359</v>
      </c>
      <c r="D569" t="s">
        <v>358</v>
      </c>
      <c r="E569" t="s">
        <v>45</v>
      </c>
      <c r="F569" t="str">
        <f>_xlfn.XLOOKUP(E569,'Listado personal'!$C$2:$C$51,'Listado personal'!$B$2:$B$51)</f>
        <v>BENITEZ JOSE XAVIER</v>
      </c>
      <c r="G569" t="s">
        <v>5</v>
      </c>
      <c r="H569" s="2">
        <v>44782</v>
      </c>
      <c r="I569" s="3">
        <v>0.37284722222222</v>
      </c>
    </row>
    <row r="570" spans="1:9" x14ac:dyDescent="0.2">
      <c r="A570">
        <v>99</v>
      </c>
      <c r="B570" t="s">
        <v>357</v>
      </c>
      <c r="C570" t="s">
        <v>359</v>
      </c>
      <c r="D570" t="s">
        <v>358</v>
      </c>
      <c r="E570" t="s">
        <v>45</v>
      </c>
      <c r="F570" t="str">
        <f>_xlfn.XLOOKUP(E570,'Listado personal'!$C$2:$C$51,'Listado personal'!$B$2:$B$51)</f>
        <v>BENITEZ JOSE XAVIER</v>
      </c>
      <c r="G570" t="s">
        <v>5</v>
      </c>
      <c r="H570" s="2">
        <v>44782</v>
      </c>
      <c r="I570" s="3">
        <v>0.58009259259259005</v>
      </c>
    </row>
    <row r="571" spans="1:9" x14ac:dyDescent="0.2">
      <c r="A571">
        <v>99</v>
      </c>
      <c r="B571" t="s">
        <v>357</v>
      </c>
      <c r="C571" t="s">
        <v>359</v>
      </c>
      <c r="D571" t="s">
        <v>358</v>
      </c>
      <c r="E571" t="s">
        <v>45</v>
      </c>
      <c r="F571" t="str">
        <f>_xlfn.XLOOKUP(E571,'Listado personal'!$C$2:$C$51,'Listado personal'!$B$2:$B$51)</f>
        <v>BENITEZ JOSE XAVIER</v>
      </c>
      <c r="G571" t="s">
        <v>5</v>
      </c>
      <c r="H571" s="2">
        <v>44782</v>
      </c>
      <c r="I571" s="3">
        <v>0.72984953703704003</v>
      </c>
    </row>
    <row r="572" spans="1:9" x14ac:dyDescent="0.2">
      <c r="A572">
        <v>99</v>
      </c>
      <c r="B572" t="s">
        <v>357</v>
      </c>
      <c r="C572" t="s">
        <v>359</v>
      </c>
      <c r="D572" t="s">
        <v>358</v>
      </c>
      <c r="E572" t="s">
        <v>45</v>
      </c>
      <c r="F572" t="str">
        <f>_xlfn.XLOOKUP(E572,'Listado personal'!$C$2:$C$51,'Listado personal'!$B$2:$B$51)</f>
        <v>BENITEZ JOSE XAVIER</v>
      </c>
      <c r="G572" t="s">
        <v>5</v>
      </c>
      <c r="H572" s="2">
        <v>44782</v>
      </c>
      <c r="I572" s="3">
        <v>0.87158564814814998</v>
      </c>
    </row>
    <row r="573" spans="1:9" x14ac:dyDescent="0.2">
      <c r="A573">
        <v>99</v>
      </c>
      <c r="B573" t="s">
        <v>357</v>
      </c>
      <c r="C573" t="s">
        <v>359</v>
      </c>
      <c r="D573" t="s">
        <v>358</v>
      </c>
      <c r="E573" t="s">
        <v>45</v>
      </c>
      <c r="F573" t="str">
        <f>_xlfn.XLOOKUP(E573,'Listado personal'!$C$2:$C$51,'Listado personal'!$B$2:$B$51)</f>
        <v>BENITEZ JOSE XAVIER</v>
      </c>
      <c r="G573" t="s">
        <v>5</v>
      </c>
      <c r="H573" s="2">
        <v>44783</v>
      </c>
      <c r="I573" s="3">
        <v>0.40740740740740999</v>
      </c>
    </row>
    <row r="574" spans="1:9" x14ac:dyDescent="0.2">
      <c r="A574">
        <v>99</v>
      </c>
      <c r="B574" t="s">
        <v>357</v>
      </c>
      <c r="C574" t="s">
        <v>359</v>
      </c>
      <c r="D574" t="s">
        <v>358</v>
      </c>
      <c r="E574" t="s">
        <v>45</v>
      </c>
      <c r="F574" t="str">
        <f>_xlfn.XLOOKUP(E574,'Listado personal'!$C$2:$C$51,'Listado personal'!$B$2:$B$51)</f>
        <v>BENITEZ JOSE XAVIER</v>
      </c>
      <c r="G574" t="s">
        <v>5</v>
      </c>
      <c r="H574" s="2">
        <v>44783</v>
      </c>
      <c r="I574" s="3">
        <v>0.73569444444443999</v>
      </c>
    </row>
    <row r="575" spans="1:9" x14ac:dyDescent="0.2">
      <c r="A575">
        <v>99</v>
      </c>
      <c r="B575" t="s">
        <v>357</v>
      </c>
      <c r="C575" t="s">
        <v>359</v>
      </c>
      <c r="D575" t="s">
        <v>358</v>
      </c>
      <c r="E575" t="s">
        <v>45</v>
      </c>
      <c r="F575" t="str">
        <f>_xlfn.XLOOKUP(E575,'Listado personal'!$C$2:$C$51,'Listado personal'!$B$2:$B$51)</f>
        <v>BENITEZ JOSE XAVIER</v>
      </c>
      <c r="G575" t="s">
        <v>5</v>
      </c>
      <c r="H575" s="2">
        <v>44784</v>
      </c>
      <c r="I575" s="3">
        <v>0.40105324074074</v>
      </c>
    </row>
    <row r="576" spans="1:9" x14ac:dyDescent="0.2">
      <c r="A576">
        <v>99</v>
      </c>
      <c r="B576" t="s">
        <v>357</v>
      </c>
      <c r="C576" t="s">
        <v>359</v>
      </c>
      <c r="D576" t="s">
        <v>358</v>
      </c>
      <c r="E576" t="s">
        <v>45</v>
      </c>
      <c r="F576" t="str">
        <f>_xlfn.XLOOKUP(E576,'Listado personal'!$C$2:$C$51,'Listado personal'!$B$2:$B$51)</f>
        <v>BENITEZ JOSE XAVIER</v>
      </c>
      <c r="G576" t="s">
        <v>5</v>
      </c>
      <c r="H576" s="2">
        <v>44785</v>
      </c>
      <c r="I576" s="3">
        <v>0.37568287037037001</v>
      </c>
    </row>
    <row r="577" spans="1:9" x14ac:dyDescent="0.2">
      <c r="A577">
        <v>99</v>
      </c>
      <c r="B577" t="s">
        <v>357</v>
      </c>
      <c r="C577" t="s">
        <v>359</v>
      </c>
      <c r="D577" t="s">
        <v>358</v>
      </c>
      <c r="E577" t="s">
        <v>45</v>
      </c>
      <c r="F577" t="str">
        <f>_xlfn.XLOOKUP(E577,'Listado personal'!$C$2:$C$51,'Listado personal'!$B$2:$B$51)</f>
        <v>BENITEZ JOSE XAVIER</v>
      </c>
      <c r="G577" t="s">
        <v>5</v>
      </c>
      <c r="H577" s="2">
        <v>44785</v>
      </c>
      <c r="I577" s="3">
        <v>0.37591435185185001</v>
      </c>
    </row>
    <row r="578" spans="1:9" x14ac:dyDescent="0.2">
      <c r="A578">
        <v>99</v>
      </c>
      <c r="B578" t="s">
        <v>357</v>
      </c>
      <c r="C578" t="s">
        <v>359</v>
      </c>
      <c r="D578" t="s">
        <v>358</v>
      </c>
      <c r="E578" t="s">
        <v>45</v>
      </c>
      <c r="F578" t="str">
        <f>_xlfn.XLOOKUP(E578,'Listado personal'!$C$2:$C$51,'Listado personal'!$B$2:$B$51)</f>
        <v>BENITEZ JOSE XAVIER</v>
      </c>
      <c r="G578" t="s">
        <v>5</v>
      </c>
      <c r="H578" s="2">
        <v>44785</v>
      </c>
      <c r="I578" s="3">
        <v>0.37626157407407002</v>
      </c>
    </row>
    <row r="579" spans="1:9" x14ac:dyDescent="0.2">
      <c r="A579">
        <v>99</v>
      </c>
      <c r="B579" t="s">
        <v>357</v>
      </c>
      <c r="C579" t="s">
        <v>359</v>
      </c>
      <c r="D579" t="s">
        <v>358</v>
      </c>
      <c r="E579" t="s">
        <v>45</v>
      </c>
      <c r="F579" t="str">
        <f>_xlfn.XLOOKUP(E579,'Listado personal'!$C$2:$C$51,'Listado personal'!$B$2:$B$51)</f>
        <v>BENITEZ JOSE XAVIER</v>
      </c>
      <c r="G579" t="s">
        <v>5</v>
      </c>
      <c r="H579" s="2">
        <v>44785</v>
      </c>
      <c r="I579" s="3">
        <v>0.37656250000000002</v>
      </c>
    </row>
    <row r="580" spans="1:9" x14ac:dyDescent="0.2">
      <c r="A580">
        <v>99</v>
      </c>
      <c r="B580" t="s">
        <v>357</v>
      </c>
      <c r="C580" t="s">
        <v>359</v>
      </c>
      <c r="D580" t="s">
        <v>358</v>
      </c>
      <c r="E580" t="s">
        <v>45</v>
      </c>
      <c r="F580" t="str">
        <f>_xlfn.XLOOKUP(E580,'Listado personal'!$C$2:$C$51,'Listado personal'!$B$2:$B$51)</f>
        <v>BENITEZ JOSE XAVIER</v>
      </c>
      <c r="G580" t="s">
        <v>5</v>
      </c>
      <c r="H580" s="2">
        <v>44785</v>
      </c>
      <c r="I580" s="3">
        <v>0.38064814814815001</v>
      </c>
    </row>
    <row r="581" spans="1:9" x14ac:dyDescent="0.2">
      <c r="A581">
        <v>99</v>
      </c>
      <c r="B581" t="s">
        <v>357</v>
      </c>
      <c r="C581" t="s">
        <v>359</v>
      </c>
      <c r="D581" t="s">
        <v>358</v>
      </c>
      <c r="E581" t="s">
        <v>45</v>
      </c>
      <c r="F581" t="str">
        <f>_xlfn.XLOOKUP(E581,'Listado personal'!$C$2:$C$51,'Listado personal'!$B$2:$B$51)</f>
        <v>BENITEZ JOSE XAVIER</v>
      </c>
      <c r="G581" t="s">
        <v>5</v>
      </c>
      <c r="H581" s="2">
        <v>44785</v>
      </c>
      <c r="I581" s="3">
        <v>0.71658564814814996</v>
      </c>
    </row>
    <row r="582" spans="1:9" x14ac:dyDescent="0.2">
      <c r="A582">
        <v>99</v>
      </c>
      <c r="B582" t="s">
        <v>357</v>
      </c>
      <c r="C582" t="s">
        <v>359</v>
      </c>
      <c r="D582" t="s">
        <v>358</v>
      </c>
      <c r="E582" t="s">
        <v>45</v>
      </c>
      <c r="F582" t="str">
        <f>_xlfn.XLOOKUP(E582,'Listado personal'!$C$2:$C$51,'Listado personal'!$B$2:$B$51)</f>
        <v>BENITEZ JOSE XAVIER</v>
      </c>
      <c r="G582" t="s">
        <v>5</v>
      </c>
      <c r="H582" s="2">
        <v>44790</v>
      </c>
      <c r="I582" s="3">
        <v>0.38702546296295998</v>
      </c>
    </row>
    <row r="583" spans="1:9" x14ac:dyDescent="0.2">
      <c r="A583">
        <v>99</v>
      </c>
      <c r="B583" t="s">
        <v>357</v>
      </c>
      <c r="C583" t="s">
        <v>359</v>
      </c>
      <c r="D583" t="s">
        <v>358</v>
      </c>
      <c r="E583" t="s">
        <v>45</v>
      </c>
      <c r="F583" t="str">
        <f>_xlfn.XLOOKUP(E583,'Listado personal'!$C$2:$C$51,'Listado personal'!$B$2:$B$51)</f>
        <v>BENITEZ JOSE XAVIER</v>
      </c>
      <c r="G583" t="s">
        <v>5</v>
      </c>
      <c r="H583" s="2">
        <v>44790</v>
      </c>
      <c r="I583" s="3">
        <v>0.74017361111111002</v>
      </c>
    </row>
    <row r="584" spans="1:9" hidden="1" x14ac:dyDescent="0.2">
      <c r="A584" t="s">
        <v>0</v>
      </c>
      <c r="B584" t="s">
        <v>1</v>
      </c>
      <c r="C584" t="s">
        <v>2</v>
      </c>
      <c r="D584" t="s">
        <v>3</v>
      </c>
      <c r="E584" t="s">
        <v>46</v>
      </c>
      <c r="F584" t="e">
        <f>_xlfn.XLOOKUP(E584,'Listado personal'!$C$2:$C$51,'Listado personal'!$B$2:$B$51)</f>
        <v>#N/A</v>
      </c>
      <c r="G584" t="s">
        <v>7</v>
      </c>
      <c r="H584" s="2"/>
      <c r="I584" s="3">
        <v>0</v>
      </c>
    </row>
    <row r="585" spans="1:9" x14ac:dyDescent="0.2">
      <c r="A585">
        <v>99</v>
      </c>
      <c r="B585" t="s">
        <v>357</v>
      </c>
      <c r="C585" t="s">
        <v>359</v>
      </c>
      <c r="D585" t="s">
        <v>358</v>
      </c>
      <c r="E585" t="s">
        <v>47</v>
      </c>
      <c r="F585" t="str">
        <f>_xlfn.XLOOKUP(E585,'Listado personal'!$C$2:$C$51,'Listado personal'!$B$2:$B$51)</f>
        <v>BIOSCA FONTANET JORDI</v>
      </c>
      <c r="G585" t="s">
        <v>7</v>
      </c>
      <c r="H585" s="2"/>
      <c r="I585" s="3">
        <v>0</v>
      </c>
    </row>
    <row r="586" spans="1:9" x14ac:dyDescent="0.2">
      <c r="A586">
        <v>99</v>
      </c>
      <c r="B586" t="s">
        <v>357</v>
      </c>
      <c r="C586" t="s">
        <v>359</v>
      </c>
      <c r="D586" t="s">
        <v>358</v>
      </c>
      <c r="E586" t="s">
        <v>48</v>
      </c>
      <c r="F586" t="str">
        <f>_xlfn.XLOOKUP(E586,'Listado personal'!$C$2:$C$51,'Listado personal'!$B$2:$B$51)</f>
        <v>BIDAULT CULLERÉS LAURA</v>
      </c>
      <c r="G586" t="s">
        <v>7</v>
      </c>
      <c r="H586" s="2"/>
      <c r="I586" s="3">
        <v>0</v>
      </c>
    </row>
    <row r="587" spans="1:9" x14ac:dyDescent="0.2">
      <c r="A587">
        <v>99</v>
      </c>
      <c r="B587" t="s">
        <v>357</v>
      </c>
      <c r="C587" t="s">
        <v>359</v>
      </c>
      <c r="D587" t="s">
        <v>358</v>
      </c>
      <c r="E587" t="s">
        <v>49</v>
      </c>
      <c r="F587" t="str">
        <f>_xlfn.XLOOKUP(E587,'Listado personal'!$C$2:$C$51,'Listado personal'!$B$2:$B$51)</f>
        <v>LÓPEZ DE PABLO GARCIA UCEDA GERARD</v>
      </c>
      <c r="G587" t="s">
        <v>5</v>
      </c>
      <c r="H587" s="2">
        <v>44774</v>
      </c>
      <c r="I587" s="3">
        <v>0.37614583333333002</v>
      </c>
    </row>
    <row r="588" spans="1:9" x14ac:dyDescent="0.2">
      <c r="A588">
        <v>99</v>
      </c>
      <c r="B588" t="s">
        <v>357</v>
      </c>
      <c r="C588" t="s">
        <v>359</v>
      </c>
      <c r="D588" t="s">
        <v>358</v>
      </c>
      <c r="E588" t="s">
        <v>49</v>
      </c>
      <c r="F588" t="str">
        <f>_xlfn.XLOOKUP(E588,'Listado personal'!$C$2:$C$51,'Listado personal'!$B$2:$B$51)</f>
        <v>LÓPEZ DE PABLO GARCIA UCEDA GERARD</v>
      </c>
      <c r="G588" t="s">
        <v>5</v>
      </c>
      <c r="H588" s="2">
        <v>44774</v>
      </c>
      <c r="I588" s="3">
        <v>0.58658564814814995</v>
      </c>
    </row>
    <row r="589" spans="1:9" x14ac:dyDescent="0.2">
      <c r="A589">
        <v>99</v>
      </c>
      <c r="B589" t="s">
        <v>357</v>
      </c>
      <c r="C589" t="s">
        <v>359</v>
      </c>
      <c r="D589" t="s">
        <v>358</v>
      </c>
      <c r="E589" t="s">
        <v>49</v>
      </c>
      <c r="F589" t="str">
        <f>_xlfn.XLOOKUP(E589,'Listado personal'!$C$2:$C$51,'Listado personal'!$B$2:$B$51)</f>
        <v>LÓPEZ DE PABLO GARCIA UCEDA GERARD</v>
      </c>
      <c r="G589" t="s">
        <v>5</v>
      </c>
      <c r="H589" s="2">
        <v>44774</v>
      </c>
      <c r="I589" s="3">
        <v>0.58672453703703997</v>
      </c>
    </row>
    <row r="590" spans="1:9" x14ac:dyDescent="0.2">
      <c r="A590">
        <v>99</v>
      </c>
      <c r="B590" t="s">
        <v>357</v>
      </c>
      <c r="C590" t="s">
        <v>359</v>
      </c>
      <c r="D590" t="s">
        <v>358</v>
      </c>
      <c r="E590" t="s">
        <v>49</v>
      </c>
      <c r="F590" t="str">
        <f>_xlfn.XLOOKUP(E590,'Listado personal'!$C$2:$C$51,'Listado personal'!$B$2:$B$51)</f>
        <v>LÓPEZ DE PABLO GARCIA UCEDA GERARD</v>
      </c>
      <c r="G590" t="s">
        <v>5</v>
      </c>
      <c r="H590" s="2">
        <v>44774</v>
      </c>
      <c r="I590" s="3">
        <v>0.58692129629629997</v>
      </c>
    </row>
    <row r="591" spans="1:9" x14ac:dyDescent="0.2">
      <c r="A591">
        <v>99</v>
      </c>
      <c r="B591" t="s">
        <v>357</v>
      </c>
      <c r="C591" t="s">
        <v>359</v>
      </c>
      <c r="D591" t="s">
        <v>358</v>
      </c>
      <c r="E591" t="s">
        <v>49</v>
      </c>
      <c r="F591" t="str">
        <f>_xlfn.XLOOKUP(E591,'Listado personal'!$C$2:$C$51,'Listado personal'!$B$2:$B$51)</f>
        <v>LÓPEZ DE PABLO GARCIA UCEDA GERARD</v>
      </c>
      <c r="G591" t="s">
        <v>5</v>
      </c>
      <c r="H591" s="2">
        <v>44775</v>
      </c>
      <c r="I591" s="3">
        <v>0.37388888888888999</v>
      </c>
    </row>
    <row r="592" spans="1:9" x14ac:dyDescent="0.2">
      <c r="A592">
        <v>99</v>
      </c>
      <c r="B592" t="s">
        <v>357</v>
      </c>
      <c r="C592" t="s">
        <v>359</v>
      </c>
      <c r="D592" t="s">
        <v>358</v>
      </c>
      <c r="E592" t="s">
        <v>49</v>
      </c>
      <c r="F592" t="str">
        <f>_xlfn.XLOOKUP(E592,'Listado personal'!$C$2:$C$51,'Listado personal'!$B$2:$B$51)</f>
        <v>LÓPEZ DE PABLO GARCIA UCEDA GERARD</v>
      </c>
      <c r="G592" t="s">
        <v>5</v>
      </c>
      <c r="H592" s="2">
        <v>44775</v>
      </c>
      <c r="I592" s="3">
        <v>0.62833333333332997</v>
      </c>
    </row>
    <row r="593" spans="1:9" x14ac:dyDescent="0.2">
      <c r="A593">
        <v>99</v>
      </c>
      <c r="B593" t="s">
        <v>357</v>
      </c>
      <c r="C593" t="s">
        <v>359</v>
      </c>
      <c r="D593" t="s">
        <v>358</v>
      </c>
      <c r="E593" t="s">
        <v>49</v>
      </c>
      <c r="F593" t="str">
        <f>_xlfn.XLOOKUP(E593,'Listado personal'!$C$2:$C$51,'Listado personal'!$B$2:$B$51)</f>
        <v>LÓPEZ DE PABLO GARCIA UCEDA GERARD</v>
      </c>
      <c r="G593" t="s">
        <v>5</v>
      </c>
      <c r="H593" s="2">
        <v>44776</v>
      </c>
      <c r="I593" s="3">
        <v>0.36912037037036999</v>
      </c>
    </row>
    <row r="594" spans="1:9" x14ac:dyDescent="0.2">
      <c r="A594">
        <v>99</v>
      </c>
      <c r="B594" t="s">
        <v>357</v>
      </c>
      <c r="C594" t="s">
        <v>359</v>
      </c>
      <c r="D594" t="s">
        <v>358</v>
      </c>
      <c r="E594" t="s">
        <v>49</v>
      </c>
      <c r="F594" t="str">
        <f>_xlfn.XLOOKUP(E594,'Listado personal'!$C$2:$C$51,'Listado personal'!$B$2:$B$51)</f>
        <v>LÓPEZ DE PABLO GARCIA UCEDA GERARD</v>
      </c>
      <c r="G594" t="s">
        <v>5</v>
      </c>
      <c r="H594" s="2">
        <v>44776</v>
      </c>
      <c r="I594" s="3">
        <v>0.58141203703704003</v>
      </c>
    </row>
    <row r="595" spans="1:9" x14ac:dyDescent="0.2">
      <c r="A595">
        <v>99</v>
      </c>
      <c r="B595" t="s">
        <v>357</v>
      </c>
      <c r="C595" t="s">
        <v>359</v>
      </c>
      <c r="D595" t="s">
        <v>358</v>
      </c>
      <c r="E595" t="s">
        <v>49</v>
      </c>
      <c r="F595" t="str">
        <f>_xlfn.XLOOKUP(E595,'Listado personal'!$C$2:$C$51,'Listado personal'!$B$2:$B$51)</f>
        <v>LÓPEZ DE PABLO GARCIA UCEDA GERARD</v>
      </c>
      <c r="G595" t="s">
        <v>5</v>
      </c>
      <c r="H595" s="2">
        <v>44777</v>
      </c>
      <c r="I595" s="3">
        <v>0.36428240740741002</v>
      </c>
    </row>
    <row r="596" spans="1:9" x14ac:dyDescent="0.2">
      <c r="A596">
        <v>99</v>
      </c>
      <c r="B596" t="s">
        <v>357</v>
      </c>
      <c r="C596" t="s">
        <v>359</v>
      </c>
      <c r="D596" t="s">
        <v>358</v>
      </c>
      <c r="E596" t="s">
        <v>49</v>
      </c>
      <c r="F596" t="str">
        <f>_xlfn.XLOOKUP(E596,'Listado personal'!$C$2:$C$51,'Listado personal'!$B$2:$B$51)</f>
        <v>LÓPEZ DE PABLO GARCIA UCEDA GERARD</v>
      </c>
      <c r="G596" t="s">
        <v>5</v>
      </c>
      <c r="H596" s="2">
        <v>44777</v>
      </c>
      <c r="I596" s="3">
        <v>0.58546296296295997</v>
      </c>
    </row>
    <row r="597" spans="1:9" x14ac:dyDescent="0.2">
      <c r="A597">
        <v>99</v>
      </c>
      <c r="B597" t="s">
        <v>357</v>
      </c>
      <c r="C597" t="s">
        <v>359</v>
      </c>
      <c r="D597" t="s">
        <v>358</v>
      </c>
      <c r="E597" t="s">
        <v>49</v>
      </c>
      <c r="F597" t="str">
        <f>_xlfn.XLOOKUP(E597,'Listado personal'!$C$2:$C$51,'Listado personal'!$B$2:$B$51)</f>
        <v>LÓPEZ DE PABLO GARCIA UCEDA GERARD</v>
      </c>
      <c r="G597" t="s">
        <v>5</v>
      </c>
      <c r="H597" s="2">
        <v>44778</v>
      </c>
      <c r="I597" s="3">
        <v>0.36858796296295998</v>
      </c>
    </row>
    <row r="598" spans="1:9" x14ac:dyDescent="0.2">
      <c r="A598">
        <v>99</v>
      </c>
      <c r="B598" t="s">
        <v>357</v>
      </c>
      <c r="C598" t="s">
        <v>359</v>
      </c>
      <c r="D598" t="s">
        <v>358</v>
      </c>
      <c r="E598" t="s">
        <v>49</v>
      </c>
      <c r="F598" t="str">
        <f>_xlfn.XLOOKUP(E598,'Listado personal'!$C$2:$C$51,'Listado personal'!$B$2:$B$51)</f>
        <v>LÓPEZ DE PABLO GARCIA UCEDA GERARD</v>
      </c>
      <c r="G598" t="s">
        <v>5</v>
      </c>
      <c r="H598" s="2">
        <v>44778</v>
      </c>
      <c r="I598" s="3">
        <v>0.58616898148148</v>
      </c>
    </row>
    <row r="599" spans="1:9" x14ac:dyDescent="0.2">
      <c r="A599">
        <v>99</v>
      </c>
      <c r="B599" t="s">
        <v>357</v>
      </c>
      <c r="C599" t="s">
        <v>359</v>
      </c>
      <c r="D599" t="s">
        <v>358</v>
      </c>
      <c r="E599" t="s">
        <v>49</v>
      </c>
      <c r="F599" t="str">
        <f>_xlfn.XLOOKUP(E599,'Listado personal'!$C$2:$C$51,'Listado personal'!$B$2:$B$51)</f>
        <v>LÓPEZ DE PABLO GARCIA UCEDA GERARD</v>
      </c>
      <c r="G599" t="s">
        <v>5</v>
      </c>
      <c r="H599" s="2">
        <v>44778</v>
      </c>
      <c r="I599" s="3">
        <v>0.58634259259259003</v>
      </c>
    </row>
    <row r="600" spans="1:9" x14ac:dyDescent="0.2">
      <c r="A600">
        <v>99</v>
      </c>
      <c r="B600" t="s">
        <v>357</v>
      </c>
      <c r="C600" t="s">
        <v>359</v>
      </c>
      <c r="D600" t="s">
        <v>358</v>
      </c>
      <c r="E600" t="s">
        <v>49</v>
      </c>
      <c r="F600" t="str">
        <f>_xlfn.XLOOKUP(E600,'Listado personal'!$C$2:$C$51,'Listado personal'!$B$2:$B$51)</f>
        <v>LÓPEZ DE PABLO GARCIA UCEDA GERARD</v>
      </c>
      <c r="G600" t="s">
        <v>5</v>
      </c>
      <c r="H600" s="2">
        <v>44778</v>
      </c>
      <c r="I600" s="3">
        <v>0.58648148148148005</v>
      </c>
    </row>
    <row r="601" spans="1:9" x14ac:dyDescent="0.2">
      <c r="A601">
        <v>99</v>
      </c>
      <c r="B601" t="s">
        <v>357</v>
      </c>
      <c r="C601" t="s">
        <v>359</v>
      </c>
      <c r="D601" t="s">
        <v>358</v>
      </c>
      <c r="E601" t="s">
        <v>49</v>
      </c>
      <c r="F601" t="str">
        <f>_xlfn.XLOOKUP(E601,'Listado personal'!$C$2:$C$51,'Listado personal'!$B$2:$B$51)</f>
        <v>LÓPEZ DE PABLO GARCIA UCEDA GERARD</v>
      </c>
      <c r="G601" t="s">
        <v>5</v>
      </c>
      <c r="H601" s="2">
        <v>44778</v>
      </c>
      <c r="I601" s="3">
        <v>0.58673611111111001</v>
      </c>
    </row>
    <row r="602" spans="1:9" x14ac:dyDescent="0.2">
      <c r="A602">
        <v>99</v>
      </c>
      <c r="B602" t="s">
        <v>357</v>
      </c>
      <c r="C602" t="s">
        <v>359</v>
      </c>
      <c r="D602" t="s">
        <v>358</v>
      </c>
      <c r="E602" t="s">
        <v>49</v>
      </c>
      <c r="F602" t="str">
        <f>_xlfn.XLOOKUP(E602,'Listado personal'!$C$2:$C$51,'Listado personal'!$B$2:$B$51)</f>
        <v>LÓPEZ DE PABLO GARCIA UCEDA GERARD</v>
      </c>
      <c r="G602" t="s">
        <v>5</v>
      </c>
      <c r="H602" s="2">
        <v>44778</v>
      </c>
      <c r="I602" s="3">
        <v>0.58752314814814999</v>
      </c>
    </row>
    <row r="603" spans="1:9" x14ac:dyDescent="0.2">
      <c r="A603">
        <v>99</v>
      </c>
      <c r="B603" t="s">
        <v>357</v>
      </c>
      <c r="C603" t="s">
        <v>359</v>
      </c>
      <c r="D603" t="s">
        <v>358</v>
      </c>
      <c r="E603" t="s">
        <v>49</v>
      </c>
      <c r="F603" t="str">
        <f>_xlfn.XLOOKUP(E603,'Listado personal'!$C$2:$C$51,'Listado personal'!$B$2:$B$51)</f>
        <v>LÓPEZ DE PABLO GARCIA UCEDA GERARD</v>
      </c>
      <c r="G603" t="s">
        <v>5</v>
      </c>
      <c r="H603" s="2">
        <v>44781</v>
      </c>
      <c r="I603" s="3">
        <v>0.58333333333333004</v>
      </c>
    </row>
    <row r="604" spans="1:9" x14ac:dyDescent="0.2">
      <c r="A604">
        <v>99</v>
      </c>
      <c r="B604" t="s">
        <v>357</v>
      </c>
      <c r="C604" t="s">
        <v>359</v>
      </c>
      <c r="D604" t="s">
        <v>358</v>
      </c>
      <c r="E604" t="s">
        <v>49</v>
      </c>
      <c r="F604" t="str">
        <f>_xlfn.XLOOKUP(E604,'Listado personal'!$C$2:$C$51,'Listado personal'!$B$2:$B$51)</f>
        <v>LÓPEZ DE PABLO GARCIA UCEDA GERARD</v>
      </c>
      <c r="G604" t="s">
        <v>5</v>
      </c>
      <c r="H604" s="2">
        <v>44781</v>
      </c>
      <c r="I604" s="3">
        <v>0.37061342592593</v>
      </c>
    </row>
    <row r="605" spans="1:9" x14ac:dyDescent="0.2">
      <c r="A605">
        <v>99</v>
      </c>
      <c r="B605" t="s">
        <v>357</v>
      </c>
      <c r="C605" t="s">
        <v>359</v>
      </c>
      <c r="D605" t="s">
        <v>358</v>
      </c>
      <c r="E605" t="s">
        <v>49</v>
      </c>
      <c r="F605" t="str">
        <f>_xlfn.XLOOKUP(E605,'Listado personal'!$C$2:$C$51,'Listado personal'!$B$2:$B$51)</f>
        <v>LÓPEZ DE PABLO GARCIA UCEDA GERARD</v>
      </c>
      <c r="G605" t="s">
        <v>5</v>
      </c>
      <c r="H605" s="2">
        <v>44782</v>
      </c>
      <c r="I605" s="3">
        <v>0.36541666666667</v>
      </c>
    </row>
    <row r="606" spans="1:9" x14ac:dyDescent="0.2">
      <c r="A606">
        <v>99</v>
      </c>
      <c r="B606" t="s">
        <v>357</v>
      </c>
      <c r="C606" t="s">
        <v>359</v>
      </c>
      <c r="D606" t="s">
        <v>358</v>
      </c>
      <c r="E606" t="s">
        <v>49</v>
      </c>
      <c r="F606" t="str">
        <f>_xlfn.XLOOKUP(E606,'Listado personal'!$C$2:$C$51,'Listado personal'!$B$2:$B$51)</f>
        <v>LÓPEZ DE PABLO GARCIA UCEDA GERARD</v>
      </c>
      <c r="G606" t="s">
        <v>5</v>
      </c>
      <c r="H606" s="2">
        <v>44782</v>
      </c>
      <c r="I606" s="3">
        <v>0.58379629629630003</v>
      </c>
    </row>
    <row r="607" spans="1:9" x14ac:dyDescent="0.2">
      <c r="A607">
        <v>99</v>
      </c>
      <c r="B607" t="s">
        <v>357</v>
      </c>
      <c r="C607" t="s">
        <v>359</v>
      </c>
      <c r="D607" t="s">
        <v>358</v>
      </c>
      <c r="E607" t="s">
        <v>49</v>
      </c>
      <c r="F607" t="str">
        <f>_xlfn.XLOOKUP(E607,'Listado personal'!$C$2:$C$51,'Listado personal'!$B$2:$B$51)</f>
        <v>LÓPEZ DE PABLO GARCIA UCEDA GERARD</v>
      </c>
      <c r="G607" t="s">
        <v>5</v>
      </c>
      <c r="H607" s="2">
        <v>44782</v>
      </c>
      <c r="I607" s="3">
        <v>0.58395833333333003</v>
      </c>
    </row>
    <row r="608" spans="1:9" x14ac:dyDescent="0.2">
      <c r="A608">
        <v>99</v>
      </c>
      <c r="B608" t="s">
        <v>357</v>
      </c>
      <c r="C608" t="s">
        <v>359</v>
      </c>
      <c r="D608" t="s">
        <v>358</v>
      </c>
      <c r="E608" t="s">
        <v>49</v>
      </c>
      <c r="F608" t="str">
        <f>_xlfn.XLOOKUP(E608,'Listado personal'!$C$2:$C$51,'Listado personal'!$B$2:$B$51)</f>
        <v>LÓPEZ DE PABLO GARCIA UCEDA GERARD</v>
      </c>
      <c r="G608" t="s">
        <v>5</v>
      </c>
      <c r="H608" s="2">
        <v>44782</v>
      </c>
      <c r="I608" s="3">
        <v>0.58407407407406997</v>
      </c>
    </row>
    <row r="609" spans="1:9" x14ac:dyDescent="0.2">
      <c r="A609">
        <v>99</v>
      </c>
      <c r="B609" t="s">
        <v>357</v>
      </c>
      <c r="C609" t="s">
        <v>359</v>
      </c>
      <c r="D609" t="s">
        <v>358</v>
      </c>
      <c r="E609" t="s">
        <v>49</v>
      </c>
      <c r="F609" t="str">
        <f>_xlfn.XLOOKUP(E609,'Listado personal'!$C$2:$C$51,'Listado personal'!$B$2:$B$51)</f>
        <v>LÓPEZ DE PABLO GARCIA UCEDA GERARD</v>
      </c>
      <c r="G609" t="s">
        <v>5</v>
      </c>
      <c r="H609" s="2">
        <v>44783</v>
      </c>
      <c r="I609" s="3">
        <v>0.36688657407406999</v>
      </c>
    </row>
    <row r="610" spans="1:9" x14ac:dyDescent="0.2">
      <c r="A610">
        <v>99</v>
      </c>
      <c r="B610" t="s">
        <v>357</v>
      </c>
      <c r="C610" t="s">
        <v>359</v>
      </c>
      <c r="D610" t="s">
        <v>358</v>
      </c>
      <c r="E610" t="s">
        <v>49</v>
      </c>
      <c r="F610" t="str">
        <f>_xlfn.XLOOKUP(E610,'Listado personal'!$C$2:$C$51,'Listado personal'!$B$2:$B$51)</f>
        <v>LÓPEZ DE PABLO GARCIA UCEDA GERARD</v>
      </c>
      <c r="G610" t="s">
        <v>5</v>
      </c>
      <c r="H610" s="2">
        <v>44783</v>
      </c>
      <c r="I610" s="3">
        <v>0.63247685185184999</v>
      </c>
    </row>
    <row r="611" spans="1:9" x14ac:dyDescent="0.2">
      <c r="A611">
        <v>99</v>
      </c>
      <c r="B611" t="s">
        <v>357</v>
      </c>
      <c r="C611" t="s">
        <v>359</v>
      </c>
      <c r="D611" t="s">
        <v>358</v>
      </c>
      <c r="E611" t="s">
        <v>49</v>
      </c>
      <c r="F611" t="str">
        <f>_xlfn.XLOOKUP(E611,'Listado personal'!$C$2:$C$51,'Listado personal'!$B$2:$B$51)</f>
        <v>LÓPEZ DE PABLO GARCIA UCEDA GERARD</v>
      </c>
      <c r="G611" t="s">
        <v>5</v>
      </c>
      <c r="H611" s="2">
        <v>44784</v>
      </c>
      <c r="I611" s="3">
        <v>0.36668981481481</v>
      </c>
    </row>
    <row r="612" spans="1:9" x14ac:dyDescent="0.2">
      <c r="A612">
        <v>99</v>
      </c>
      <c r="B612" t="s">
        <v>357</v>
      </c>
      <c r="C612" t="s">
        <v>359</v>
      </c>
      <c r="D612" t="s">
        <v>358</v>
      </c>
      <c r="E612" t="s">
        <v>49</v>
      </c>
      <c r="F612" t="str">
        <f>_xlfn.XLOOKUP(E612,'Listado personal'!$C$2:$C$51,'Listado personal'!$B$2:$B$51)</f>
        <v>LÓPEZ DE PABLO GARCIA UCEDA GERARD</v>
      </c>
      <c r="G612" t="s">
        <v>5</v>
      </c>
      <c r="H612" s="2">
        <v>44784</v>
      </c>
      <c r="I612" s="3">
        <v>0.58659722222221999</v>
      </c>
    </row>
    <row r="613" spans="1:9" x14ac:dyDescent="0.2">
      <c r="A613">
        <v>99</v>
      </c>
      <c r="B613" t="s">
        <v>357</v>
      </c>
      <c r="C613" t="s">
        <v>359</v>
      </c>
      <c r="D613" t="s">
        <v>358</v>
      </c>
      <c r="E613" t="s">
        <v>49</v>
      </c>
      <c r="F613" t="str">
        <f>_xlfn.XLOOKUP(E613,'Listado personal'!$C$2:$C$51,'Listado personal'!$B$2:$B$51)</f>
        <v>LÓPEZ DE PABLO GARCIA UCEDA GERARD</v>
      </c>
      <c r="G613" t="s">
        <v>5</v>
      </c>
      <c r="H613" s="2">
        <v>44785</v>
      </c>
      <c r="I613" s="3">
        <v>0.36979166666667002</v>
      </c>
    </row>
    <row r="614" spans="1:9" x14ac:dyDescent="0.2">
      <c r="A614">
        <v>99</v>
      </c>
      <c r="B614" t="s">
        <v>357</v>
      </c>
      <c r="C614" t="s">
        <v>359</v>
      </c>
      <c r="D614" t="s">
        <v>358</v>
      </c>
      <c r="E614" t="s">
        <v>49</v>
      </c>
      <c r="F614" t="str">
        <f>_xlfn.XLOOKUP(E614,'Listado personal'!$C$2:$C$51,'Listado personal'!$B$2:$B$51)</f>
        <v>LÓPEZ DE PABLO GARCIA UCEDA GERARD</v>
      </c>
      <c r="G614" t="s">
        <v>5</v>
      </c>
      <c r="H614" s="2">
        <v>44785</v>
      </c>
      <c r="I614" s="3">
        <v>0.58427083333332996</v>
      </c>
    </row>
    <row r="615" spans="1:9" x14ac:dyDescent="0.2">
      <c r="A615">
        <v>99</v>
      </c>
      <c r="B615" t="s">
        <v>357</v>
      </c>
      <c r="C615" t="s">
        <v>359</v>
      </c>
      <c r="D615" t="s">
        <v>358</v>
      </c>
      <c r="E615" t="s">
        <v>49</v>
      </c>
      <c r="F615" t="str">
        <f>_xlfn.XLOOKUP(E615,'Listado personal'!$C$2:$C$51,'Listado personal'!$B$2:$B$51)</f>
        <v>LÓPEZ DE PABLO GARCIA UCEDA GERARD</v>
      </c>
      <c r="G615" t="s">
        <v>5</v>
      </c>
      <c r="H615" s="2">
        <v>44785</v>
      </c>
      <c r="I615" s="3">
        <v>0.58443287037036995</v>
      </c>
    </row>
    <row r="616" spans="1:9" x14ac:dyDescent="0.2">
      <c r="A616">
        <v>99</v>
      </c>
      <c r="B616" t="s">
        <v>357</v>
      </c>
      <c r="C616" t="s">
        <v>359</v>
      </c>
      <c r="D616" t="s">
        <v>358</v>
      </c>
      <c r="E616" t="s">
        <v>49</v>
      </c>
      <c r="F616" t="str">
        <f>_xlfn.XLOOKUP(E616,'Listado personal'!$C$2:$C$51,'Listado personal'!$B$2:$B$51)</f>
        <v>LÓPEZ DE PABLO GARCIA UCEDA GERARD</v>
      </c>
      <c r="G616" t="s">
        <v>5</v>
      </c>
      <c r="H616" s="2">
        <v>44789</v>
      </c>
      <c r="I616" s="3">
        <v>0.36377314814814998</v>
      </c>
    </row>
    <row r="617" spans="1:9" x14ac:dyDescent="0.2">
      <c r="A617">
        <v>99</v>
      </c>
      <c r="B617" t="s">
        <v>357</v>
      </c>
      <c r="C617" t="s">
        <v>359</v>
      </c>
      <c r="D617" t="s">
        <v>358</v>
      </c>
      <c r="E617" t="s">
        <v>49</v>
      </c>
      <c r="F617" t="str">
        <f>_xlfn.XLOOKUP(E617,'Listado personal'!$C$2:$C$51,'Listado personal'!$B$2:$B$51)</f>
        <v>LÓPEZ DE PABLO GARCIA UCEDA GERARD</v>
      </c>
      <c r="G617" t="s">
        <v>5</v>
      </c>
      <c r="H617" s="2">
        <v>44789</v>
      </c>
      <c r="I617" s="3">
        <v>0.58505787037037005</v>
      </c>
    </row>
    <row r="618" spans="1:9" x14ac:dyDescent="0.2">
      <c r="A618">
        <v>99</v>
      </c>
      <c r="B618" t="s">
        <v>357</v>
      </c>
      <c r="C618" t="s">
        <v>359</v>
      </c>
      <c r="D618" t="s">
        <v>358</v>
      </c>
      <c r="E618" t="s">
        <v>49</v>
      </c>
      <c r="F618" t="str">
        <f>_xlfn.XLOOKUP(E618,'Listado personal'!$C$2:$C$51,'Listado personal'!$B$2:$B$51)</f>
        <v>LÓPEZ DE PABLO GARCIA UCEDA GERARD</v>
      </c>
      <c r="G618" t="s">
        <v>5</v>
      </c>
      <c r="H618" s="2">
        <v>44790</v>
      </c>
      <c r="I618" s="3">
        <v>0.49712962962962998</v>
      </c>
    </row>
    <row r="619" spans="1:9" x14ac:dyDescent="0.2">
      <c r="A619">
        <v>99</v>
      </c>
      <c r="B619" t="s">
        <v>357</v>
      </c>
      <c r="C619" t="s">
        <v>359</v>
      </c>
      <c r="D619" t="s">
        <v>358</v>
      </c>
      <c r="E619" t="s">
        <v>49</v>
      </c>
      <c r="F619" t="str">
        <f>_xlfn.XLOOKUP(E619,'Listado personal'!$C$2:$C$51,'Listado personal'!$B$2:$B$51)</f>
        <v>LÓPEZ DE PABLO GARCIA UCEDA GERARD</v>
      </c>
      <c r="G619" t="s">
        <v>5</v>
      </c>
      <c r="H619" s="2">
        <v>44792</v>
      </c>
      <c r="I619" s="3">
        <v>0.40238425925926002</v>
      </c>
    </row>
    <row r="620" spans="1:9" x14ac:dyDescent="0.2">
      <c r="A620">
        <v>99</v>
      </c>
      <c r="B620" t="s">
        <v>357</v>
      </c>
      <c r="C620" t="s">
        <v>359</v>
      </c>
      <c r="D620" t="s">
        <v>358</v>
      </c>
      <c r="E620" t="s">
        <v>49</v>
      </c>
      <c r="F620" t="str">
        <f>_xlfn.XLOOKUP(E620,'Listado personal'!$C$2:$C$51,'Listado personal'!$B$2:$B$51)</f>
        <v>LÓPEZ DE PABLO GARCIA UCEDA GERARD</v>
      </c>
      <c r="G620" t="s">
        <v>5</v>
      </c>
      <c r="H620" s="2">
        <v>44792</v>
      </c>
      <c r="I620" s="3">
        <v>0.58820601851851995</v>
      </c>
    </row>
    <row r="621" spans="1:9" x14ac:dyDescent="0.2">
      <c r="A621">
        <v>99</v>
      </c>
      <c r="B621" t="s">
        <v>357</v>
      </c>
      <c r="C621" t="s">
        <v>359</v>
      </c>
      <c r="D621" t="s">
        <v>358</v>
      </c>
      <c r="E621" t="s">
        <v>50</v>
      </c>
      <c r="F621" t="str">
        <f>_xlfn.XLOOKUP(E621,'Listado personal'!$C$2:$C$51,'Listado personal'!$B$2:$B$51)</f>
        <v>BADIA TORNÉ ANDREU</v>
      </c>
      <c r="G621" t="s">
        <v>5</v>
      </c>
      <c r="H621" s="2">
        <v>44774</v>
      </c>
      <c r="I621" s="3">
        <v>0.33545138888888998</v>
      </c>
    </row>
    <row r="622" spans="1:9" x14ac:dyDescent="0.2">
      <c r="A622">
        <v>99</v>
      </c>
      <c r="B622" t="s">
        <v>357</v>
      </c>
      <c r="C622" t="s">
        <v>359</v>
      </c>
      <c r="D622" t="s">
        <v>358</v>
      </c>
      <c r="E622" t="s">
        <v>50</v>
      </c>
      <c r="F622" t="str">
        <f>_xlfn.XLOOKUP(E622,'Listado personal'!$C$2:$C$51,'Listado personal'!$B$2:$B$51)</f>
        <v>BADIA TORNÉ ANDREU</v>
      </c>
      <c r="G622" t="s">
        <v>5</v>
      </c>
      <c r="H622" s="2">
        <v>44774</v>
      </c>
      <c r="I622" s="3">
        <v>0.55304398148148004</v>
      </c>
    </row>
    <row r="623" spans="1:9" x14ac:dyDescent="0.2">
      <c r="A623">
        <v>99</v>
      </c>
      <c r="B623" t="s">
        <v>357</v>
      </c>
      <c r="C623" t="s">
        <v>359</v>
      </c>
      <c r="D623" t="s">
        <v>358</v>
      </c>
      <c r="E623" t="s">
        <v>50</v>
      </c>
      <c r="F623" t="str">
        <f>_xlfn.XLOOKUP(E623,'Listado personal'!$C$2:$C$51,'Listado personal'!$B$2:$B$51)</f>
        <v>BADIA TORNÉ ANDREU</v>
      </c>
      <c r="G623" t="s">
        <v>5</v>
      </c>
      <c r="H623" s="2">
        <v>44774</v>
      </c>
      <c r="I623" s="3">
        <v>0.61738425925925999</v>
      </c>
    </row>
    <row r="624" spans="1:9" x14ac:dyDescent="0.2">
      <c r="A624">
        <v>99</v>
      </c>
      <c r="B624" t="s">
        <v>357</v>
      </c>
      <c r="C624" t="s">
        <v>359</v>
      </c>
      <c r="D624" t="s">
        <v>358</v>
      </c>
      <c r="E624" t="s">
        <v>50</v>
      </c>
      <c r="F624" t="str">
        <f>_xlfn.XLOOKUP(E624,'Listado personal'!$C$2:$C$51,'Listado personal'!$B$2:$B$51)</f>
        <v>BADIA TORNÉ ANDREU</v>
      </c>
      <c r="G624" t="s">
        <v>5</v>
      </c>
      <c r="H624" s="2">
        <v>44774</v>
      </c>
      <c r="I624" s="3">
        <v>0.76133101851852003</v>
      </c>
    </row>
    <row r="625" spans="1:9" x14ac:dyDescent="0.2">
      <c r="A625">
        <v>99</v>
      </c>
      <c r="B625" t="s">
        <v>357</v>
      </c>
      <c r="C625" t="s">
        <v>359</v>
      </c>
      <c r="D625" t="s">
        <v>358</v>
      </c>
      <c r="E625" t="s">
        <v>50</v>
      </c>
      <c r="F625" t="str">
        <f>_xlfn.XLOOKUP(E625,'Listado personal'!$C$2:$C$51,'Listado personal'!$B$2:$B$51)</f>
        <v>BADIA TORNÉ ANDREU</v>
      </c>
      <c r="G625" t="s">
        <v>5</v>
      </c>
      <c r="H625" s="2">
        <v>44775</v>
      </c>
      <c r="I625" s="3">
        <v>0.33879629629629998</v>
      </c>
    </row>
    <row r="626" spans="1:9" x14ac:dyDescent="0.2">
      <c r="A626">
        <v>99</v>
      </c>
      <c r="B626" t="s">
        <v>357</v>
      </c>
      <c r="C626" t="s">
        <v>359</v>
      </c>
      <c r="D626" t="s">
        <v>358</v>
      </c>
      <c r="E626" t="s">
        <v>50</v>
      </c>
      <c r="F626" t="str">
        <f>_xlfn.XLOOKUP(E626,'Listado personal'!$C$2:$C$51,'Listado personal'!$B$2:$B$51)</f>
        <v>BADIA TORNÉ ANDREU</v>
      </c>
      <c r="G626" t="s">
        <v>5</v>
      </c>
      <c r="H626" s="2">
        <v>44775</v>
      </c>
      <c r="I626" s="3">
        <v>0.56231481481481005</v>
      </c>
    </row>
    <row r="627" spans="1:9" x14ac:dyDescent="0.2">
      <c r="A627">
        <v>99</v>
      </c>
      <c r="B627" t="s">
        <v>357</v>
      </c>
      <c r="C627" t="s">
        <v>359</v>
      </c>
      <c r="D627" t="s">
        <v>358</v>
      </c>
      <c r="E627" t="s">
        <v>50</v>
      </c>
      <c r="F627" t="str">
        <f>_xlfn.XLOOKUP(E627,'Listado personal'!$C$2:$C$51,'Listado personal'!$B$2:$B$51)</f>
        <v>BADIA TORNÉ ANDREU</v>
      </c>
      <c r="G627" t="s">
        <v>5</v>
      </c>
      <c r="H627" s="2">
        <v>44775</v>
      </c>
      <c r="I627" s="3">
        <v>0.61961805555556004</v>
      </c>
    </row>
    <row r="628" spans="1:9" x14ac:dyDescent="0.2">
      <c r="A628">
        <v>99</v>
      </c>
      <c r="B628" t="s">
        <v>357</v>
      </c>
      <c r="C628" t="s">
        <v>359</v>
      </c>
      <c r="D628" t="s">
        <v>358</v>
      </c>
      <c r="E628" t="s">
        <v>50</v>
      </c>
      <c r="F628" t="str">
        <f>_xlfn.XLOOKUP(E628,'Listado personal'!$C$2:$C$51,'Listado personal'!$B$2:$B$51)</f>
        <v>BADIA TORNÉ ANDREU</v>
      </c>
      <c r="G628" t="s">
        <v>5</v>
      </c>
      <c r="H628" s="2">
        <v>44775</v>
      </c>
      <c r="I628" s="3">
        <v>0.76565972222222001</v>
      </c>
    </row>
    <row r="629" spans="1:9" x14ac:dyDescent="0.2">
      <c r="A629">
        <v>99</v>
      </c>
      <c r="B629" t="s">
        <v>357</v>
      </c>
      <c r="C629" t="s">
        <v>359</v>
      </c>
      <c r="D629" t="s">
        <v>358</v>
      </c>
      <c r="E629" t="s">
        <v>50</v>
      </c>
      <c r="F629" t="str">
        <f>_xlfn.XLOOKUP(E629,'Listado personal'!$C$2:$C$51,'Listado personal'!$B$2:$B$51)</f>
        <v>BADIA TORNÉ ANDREU</v>
      </c>
      <c r="G629" t="s">
        <v>5</v>
      </c>
      <c r="H629" s="2">
        <v>44776</v>
      </c>
      <c r="I629" s="3">
        <v>0.33140046296296</v>
      </c>
    </row>
    <row r="630" spans="1:9" x14ac:dyDescent="0.2">
      <c r="A630">
        <v>99</v>
      </c>
      <c r="B630" t="s">
        <v>357</v>
      </c>
      <c r="C630" t="s">
        <v>359</v>
      </c>
      <c r="D630" t="s">
        <v>358</v>
      </c>
      <c r="E630" t="s">
        <v>50</v>
      </c>
      <c r="F630" t="str">
        <f>_xlfn.XLOOKUP(E630,'Listado personal'!$C$2:$C$51,'Listado personal'!$B$2:$B$51)</f>
        <v>BADIA TORNÉ ANDREU</v>
      </c>
      <c r="G630" t="s">
        <v>5</v>
      </c>
      <c r="H630" s="2">
        <v>44776</v>
      </c>
      <c r="I630" s="3">
        <v>0.56879629629630002</v>
      </c>
    </row>
    <row r="631" spans="1:9" x14ac:dyDescent="0.2">
      <c r="A631">
        <v>99</v>
      </c>
      <c r="B631" t="s">
        <v>357</v>
      </c>
      <c r="C631" t="s">
        <v>359</v>
      </c>
      <c r="D631" t="s">
        <v>358</v>
      </c>
      <c r="E631" t="s">
        <v>50</v>
      </c>
      <c r="F631" t="str">
        <f>_xlfn.XLOOKUP(E631,'Listado personal'!$C$2:$C$51,'Listado personal'!$B$2:$B$51)</f>
        <v>BADIA TORNÉ ANDREU</v>
      </c>
      <c r="G631" t="s">
        <v>5</v>
      </c>
      <c r="H631" s="2">
        <v>44776</v>
      </c>
      <c r="I631" s="3">
        <v>0.64302083333333004</v>
      </c>
    </row>
    <row r="632" spans="1:9" x14ac:dyDescent="0.2">
      <c r="A632">
        <v>99</v>
      </c>
      <c r="B632" t="s">
        <v>357</v>
      </c>
      <c r="C632" t="s">
        <v>359</v>
      </c>
      <c r="D632" t="s">
        <v>358</v>
      </c>
      <c r="E632" t="s">
        <v>50</v>
      </c>
      <c r="F632" t="str">
        <f>_xlfn.XLOOKUP(E632,'Listado personal'!$C$2:$C$51,'Listado personal'!$B$2:$B$51)</f>
        <v>BADIA TORNÉ ANDREU</v>
      </c>
      <c r="G632" t="s">
        <v>5</v>
      </c>
      <c r="H632" s="2">
        <v>44776</v>
      </c>
      <c r="I632" s="3">
        <v>0.75247685185184998</v>
      </c>
    </row>
    <row r="633" spans="1:9" x14ac:dyDescent="0.2">
      <c r="A633">
        <v>99</v>
      </c>
      <c r="B633" t="s">
        <v>357</v>
      </c>
      <c r="C633" t="s">
        <v>359</v>
      </c>
      <c r="D633" t="s">
        <v>358</v>
      </c>
      <c r="E633" t="s">
        <v>50</v>
      </c>
      <c r="F633" t="str">
        <f>_xlfn.XLOOKUP(E633,'Listado personal'!$C$2:$C$51,'Listado personal'!$B$2:$B$51)</f>
        <v>BADIA TORNÉ ANDREU</v>
      </c>
      <c r="G633" t="s">
        <v>5</v>
      </c>
      <c r="H633" s="2">
        <v>44777</v>
      </c>
      <c r="I633" s="3">
        <v>0.74277777777777998</v>
      </c>
    </row>
    <row r="634" spans="1:9" x14ac:dyDescent="0.2">
      <c r="A634">
        <v>99</v>
      </c>
      <c r="B634" t="s">
        <v>357</v>
      </c>
      <c r="C634" t="s">
        <v>359</v>
      </c>
      <c r="D634" t="s">
        <v>358</v>
      </c>
      <c r="E634" t="s">
        <v>50</v>
      </c>
      <c r="F634" t="str">
        <f>_xlfn.XLOOKUP(E634,'Listado personal'!$C$2:$C$51,'Listado personal'!$B$2:$B$51)</f>
        <v>BADIA TORNÉ ANDREU</v>
      </c>
      <c r="G634" t="s">
        <v>5</v>
      </c>
      <c r="H634" s="2">
        <v>44777</v>
      </c>
      <c r="I634" s="3">
        <v>0.61938657407407005</v>
      </c>
    </row>
    <row r="635" spans="1:9" x14ac:dyDescent="0.2">
      <c r="A635">
        <v>99</v>
      </c>
      <c r="B635" t="s">
        <v>357</v>
      </c>
      <c r="C635" t="s">
        <v>359</v>
      </c>
      <c r="D635" t="s">
        <v>358</v>
      </c>
      <c r="E635" t="s">
        <v>50</v>
      </c>
      <c r="F635" t="str">
        <f>_xlfn.XLOOKUP(E635,'Listado personal'!$C$2:$C$51,'Listado personal'!$B$2:$B$51)</f>
        <v>BADIA TORNÉ ANDREU</v>
      </c>
      <c r="G635" t="s">
        <v>5</v>
      </c>
      <c r="H635" s="2">
        <v>44777</v>
      </c>
      <c r="I635" s="3">
        <v>0.56780092592593001</v>
      </c>
    </row>
    <row r="636" spans="1:9" x14ac:dyDescent="0.2">
      <c r="A636">
        <v>99</v>
      </c>
      <c r="B636" t="s">
        <v>357</v>
      </c>
      <c r="C636" t="s">
        <v>359</v>
      </c>
      <c r="D636" t="s">
        <v>358</v>
      </c>
      <c r="E636" t="s">
        <v>50</v>
      </c>
      <c r="F636" t="str">
        <f>_xlfn.XLOOKUP(E636,'Listado personal'!$C$2:$C$51,'Listado personal'!$B$2:$B$51)</f>
        <v>BADIA TORNÉ ANDREU</v>
      </c>
      <c r="G636" t="s">
        <v>5</v>
      </c>
      <c r="H636" s="2">
        <v>44777</v>
      </c>
      <c r="I636" s="3">
        <v>0.34336805555555999</v>
      </c>
    </row>
    <row r="637" spans="1:9" x14ac:dyDescent="0.2">
      <c r="A637">
        <v>99</v>
      </c>
      <c r="B637" t="s">
        <v>357</v>
      </c>
      <c r="C637" t="s">
        <v>359</v>
      </c>
      <c r="D637" t="s">
        <v>358</v>
      </c>
      <c r="E637" t="s">
        <v>50</v>
      </c>
      <c r="F637" t="str">
        <f>_xlfn.XLOOKUP(E637,'Listado personal'!$C$2:$C$51,'Listado personal'!$B$2:$B$51)</f>
        <v>BADIA TORNÉ ANDREU</v>
      </c>
      <c r="G637" t="s">
        <v>5</v>
      </c>
      <c r="H637" s="2">
        <v>44778</v>
      </c>
      <c r="I637" s="3">
        <v>0.33537037037036999</v>
      </c>
    </row>
    <row r="638" spans="1:9" x14ac:dyDescent="0.2">
      <c r="A638">
        <v>99</v>
      </c>
      <c r="B638" t="s">
        <v>357</v>
      </c>
      <c r="C638" t="s">
        <v>359</v>
      </c>
      <c r="D638" t="s">
        <v>358</v>
      </c>
      <c r="E638" t="s">
        <v>50</v>
      </c>
      <c r="F638" t="str">
        <f>_xlfn.XLOOKUP(E638,'Listado personal'!$C$2:$C$51,'Listado personal'!$B$2:$B$51)</f>
        <v>BADIA TORNÉ ANDREU</v>
      </c>
      <c r="G638" t="s">
        <v>5</v>
      </c>
      <c r="H638" s="2">
        <v>44778</v>
      </c>
      <c r="I638" s="3">
        <v>0.56751157407407005</v>
      </c>
    </row>
    <row r="639" spans="1:9" x14ac:dyDescent="0.2">
      <c r="A639">
        <v>99</v>
      </c>
      <c r="B639" t="s">
        <v>357</v>
      </c>
      <c r="C639" t="s">
        <v>359</v>
      </c>
      <c r="D639" t="s">
        <v>358</v>
      </c>
      <c r="E639" t="s">
        <v>50</v>
      </c>
      <c r="F639" t="str">
        <f>_xlfn.XLOOKUP(E639,'Listado personal'!$C$2:$C$51,'Listado personal'!$B$2:$B$51)</f>
        <v>BADIA TORNÉ ANDREU</v>
      </c>
      <c r="G639" t="s">
        <v>5</v>
      </c>
      <c r="H639" s="2">
        <v>44778</v>
      </c>
      <c r="I639" s="3">
        <v>0.67682870370369996</v>
      </c>
    </row>
    <row r="640" spans="1:9" x14ac:dyDescent="0.2">
      <c r="A640">
        <v>99</v>
      </c>
      <c r="B640" t="s">
        <v>357</v>
      </c>
      <c r="C640" t="s">
        <v>359</v>
      </c>
      <c r="D640" t="s">
        <v>358</v>
      </c>
      <c r="E640" t="s">
        <v>50</v>
      </c>
      <c r="F640" t="str">
        <f>_xlfn.XLOOKUP(E640,'Listado personal'!$C$2:$C$51,'Listado personal'!$B$2:$B$51)</f>
        <v>BADIA TORNÉ ANDREU</v>
      </c>
      <c r="G640" t="s">
        <v>5</v>
      </c>
      <c r="H640" s="2">
        <v>44778</v>
      </c>
      <c r="I640" s="3">
        <v>0.78817129629630001</v>
      </c>
    </row>
    <row r="641" spans="1:9" x14ac:dyDescent="0.2">
      <c r="A641">
        <v>99</v>
      </c>
      <c r="B641" t="s">
        <v>357</v>
      </c>
      <c r="C641" t="s">
        <v>359</v>
      </c>
      <c r="D641" t="s">
        <v>358</v>
      </c>
      <c r="E641" t="s">
        <v>50</v>
      </c>
      <c r="F641" t="str">
        <f>_xlfn.XLOOKUP(E641,'Listado personal'!$C$2:$C$51,'Listado personal'!$B$2:$B$51)</f>
        <v>BADIA TORNÉ ANDREU</v>
      </c>
      <c r="G641" t="s">
        <v>5</v>
      </c>
      <c r="H641" s="2">
        <v>44781</v>
      </c>
      <c r="I641" s="3">
        <v>0.33841435185184998</v>
      </c>
    </row>
    <row r="642" spans="1:9" x14ac:dyDescent="0.2">
      <c r="A642">
        <v>99</v>
      </c>
      <c r="B642" t="s">
        <v>357</v>
      </c>
      <c r="C642" t="s">
        <v>359</v>
      </c>
      <c r="D642" t="s">
        <v>358</v>
      </c>
      <c r="E642" t="s">
        <v>50</v>
      </c>
      <c r="F642" t="str">
        <f>_xlfn.XLOOKUP(E642,'Listado personal'!$C$2:$C$51,'Listado personal'!$B$2:$B$51)</f>
        <v>BADIA TORNÉ ANDREU</v>
      </c>
      <c r="G642" t="s">
        <v>5</v>
      </c>
      <c r="H642" s="2">
        <v>44781</v>
      </c>
      <c r="I642" s="3">
        <v>0.55840277777778002</v>
      </c>
    </row>
    <row r="643" spans="1:9" x14ac:dyDescent="0.2">
      <c r="A643">
        <v>99</v>
      </c>
      <c r="B643" t="s">
        <v>357</v>
      </c>
      <c r="C643" t="s">
        <v>359</v>
      </c>
      <c r="D643" t="s">
        <v>358</v>
      </c>
      <c r="E643" t="s">
        <v>50</v>
      </c>
      <c r="F643" t="str">
        <f>_xlfn.XLOOKUP(E643,'Listado personal'!$C$2:$C$51,'Listado personal'!$B$2:$B$51)</f>
        <v>BADIA TORNÉ ANDREU</v>
      </c>
      <c r="G643" t="s">
        <v>5</v>
      </c>
      <c r="H643" s="2">
        <v>44781</v>
      </c>
      <c r="I643" s="3">
        <v>0.64593750000000005</v>
      </c>
    </row>
    <row r="644" spans="1:9" x14ac:dyDescent="0.2">
      <c r="A644">
        <v>99</v>
      </c>
      <c r="B644" t="s">
        <v>357</v>
      </c>
      <c r="C644" t="s">
        <v>359</v>
      </c>
      <c r="D644" t="s">
        <v>358</v>
      </c>
      <c r="E644" t="s">
        <v>50</v>
      </c>
      <c r="F644" t="str">
        <f>_xlfn.XLOOKUP(E644,'Listado personal'!$C$2:$C$51,'Listado personal'!$B$2:$B$51)</f>
        <v>BADIA TORNÉ ANDREU</v>
      </c>
      <c r="G644" t="s">
        <v>5</v>
      </c>
      <c r="H644" s="2">
        <v>44781</v>
      </c>
      <c r="I644" s="3">
        <v>0.75405092592593004</v>
      </c>
    </row>
    <row r="645" spans="1:9" x14ac:dyDescent="0.2">
      <c r="A645">
        <v>99</v>
      </c>
      <c r="B645" t="s">
        <v>357</v>
      </c>
      <c r="C645" t="s">
        <v>359</v>
      </c>
      <c r="D645" t="s">
        <v>358</v>
      </c>
      <c r="E645" t="s">
        <v>50</v>
      </c>
      <c r="F645" t="str">
        <f>_xlfn.XLOOKUP(E645,'Listado personal'!$C$2:$C$51,'Listado personal'!$B$2:$B$51)</f>
        <v>BADIA TORNÉ ANDREU</v>
      </c>
      <c r="G645" t="s">
        <v>5</v>
      </c>
      <c r="H645" s="2">
        <v>44782</v>
      </c>
      <c r="I645" s="3">
        <v>0.33444444444443999</v>
      </c>
    </row>
    <row r="646" spans="1:9" x14ac:dyDescent="0.2">
      <c r="A646">
        <v>99</v>
      </c>
      <c r="B646" t="s">
        <v>357</v>
      </c>
      <c r="C646" t="s">
        <v>359</v>
      </c>
      <c r="D646" t="s">
        <v>358</v>
      </c>
      <c r="E646" t="s">
        <v>50</v>
      </c>
      <c r="F646" t="str">
        <f>_xlfn.XLOOKUP(E646,'Listado personal'!$C$2:$C$51,'Listado personal'!$B$2:$B$51)</f>
        <v>BADIA TORNÉ ANDREU</v>
      </c>
      <c r="G646" t="s">
        <v>5</v>
      </c>
      <c r="H646" s="2">
        <v>44782</v>
      </c>
      <c r="I646" s="3">
        <v>0.56310185185185002</v>
      </c>
    </row>
    <row r="647" spans="1:9" x14ac:dyDescent="0.2">
      <c r="A647">
        <v>99</v>
      </c>
      <c r="B647" t="s">
        <v>357</v>
      </c>
      <c r="C647" t="s">
        <v>359</v>
      </c>
      <c r="D647" t="s">
        <v>358</v>
      </c>
      <c r="E647" t="s">
        <v>50</v>
      </c>
      <c r="F647" t="str">
        <f>_xlfn.XLOOKUP(E647,'Listado personal'!$C$2:$C$51,'Listado personal'!$B$2:$B$51)</f>
        <v>BADIA TORNÉ ANDREU</v>
      </c>
      <c r="G647" t="s">
        <v>5</v>
      </c>
      <c r="H647" s="2">
        <v>44782</v>
      </c>
      <c r="I647" s="3">
        <v>0.63771990740741002</v>
      </c>
    </row>
    <row r="648" spans="1:9" x14ac:dyDescent="0.2">
      <c r="A648">
        <v>99</v>
      </c>
      <c r="B648" t="s">
        <v>357</v>
      </c>
      <c r="C648" t="s">
        <v>359</v>
      </c>
      <c r="D648" t="s">
        <v>358</v>
      </c>
      <c r="E648" t="s">
        <v>50</v>
      </c>
      <c r="F648" t="str">
        <f>_xlfn.XLOOKUP(E648,'Listado personal'!$C$2:$C$51,'Listado personal'!$B$2:$B$51)</f>
        <v>BADIA TORNÉ ANDREU</v>
      </c>
      <c r="G648" t="s">
        <v>5</v>
      </c>
      <c r="H648" s="2">
        <v>44782</v>
      </c>
      <c r="I648" s="3">
        <v>0.74471064814815002</v>
      </c>
    </row>
    <row r="649" spans="1:9" x14ac:dyDescent="0.2">
      <c r="A649">
        <v>99</v>
      </c>
      <c r="B649" t="s">
        <v>357</v>
      </c>
      <c r="C649" t="s">
        <v>359</v>
      </c>
      <c r="D649" t="s">
        <v>358</v>
      </c>
      <c r="E649" t="s">
        <v>50</v>
      </c>
      <c r="F649" t="str">
        <f>_xlfn.XLOOKUP(E649,'Listado personal'!$C$2:$C$51,'Listado personal'!$B$2:$B$51)</f>
        <v>BADIA TORNÉ ANDREU</v>
      </c>
      <c r="G649" t="s">
        <v>5</v>
      </c>
      <c r="H649" s="2">
        <v>44783</v>
      </c>
      <c r="I649" s="3">
        <v>0.72869212962963004</v>
      </c>
    </row>
    <row r="650" spans="1:9" x14ac:dyDescent="0.2">
      <c r="A650">
        <v>99</v>
      </c>
      <c r="B650" t="s">
        <v>357</v>
      </c>
      <c r="C650" t="s">
        <v>359</v>
      </c>
      <c r="D650" t="s">
        <v>358</v>
      </c>
      <c r="E650" t="s">
        <v>50</v>
      </c>
      <c r="F650" t="str">
        <f>_xlfn.XLOOKUP(E650,'Listado personal'!$C$2:$C$51,'Listado personal'!$B$2:$B$51)</f>
        <v>BADIA TORNÉ ANDREU</v>
      </c>
      <c r="G650" t="s">
        <v>5</v>
      </c>
      <c r="H650" s="2">
        <v>44783</v>
      </c>
      <c r="I650" s="3">
        <v>0.61971064814815002</v>
      </c>
    </row>
    <row r="651" spans="1:9" x14ac:dyDescent="0.2">
      <c r="A651">
        <v>99</v>
      </c>
      <c r="B651" t="s">
        <v>357</v>
      </c>
      <c r="C651" t="s">
        <v>359</v>
      </c>
      <c r="D651" t="s">
        <v>358</v>
      </c>
      <c r="E651" t="s">
        <v>50</v>
      </c>
      <c r="F651" t="str">
        <f>_xlfn.XLOOKUP(E651,'Listado personal'!$C$2:$C$51,'Listado personal'!$B$2:$B$51)</f>
        <v>BADIA TORNÉ ANDREU</v>
      </c>
      <c r="G651" t="s">
        <v>5</v>
      </c>
      <c r="H651" s="2">
        <v>44783</v>
      </c>
      <c r="I651" s="3">
        <v>0.57105324074074004</v>
      </c>
    </row>
    <row r="652" spans="1:9" x14ac:dyDescent="0.2">
      <c r="A652">
        <v>99</v>
      </c>
      <c r="B652" t="s">
        <v>357</v>
      </c>
      <c r="C652" t="s">
        <v>359</v>
      </c>
      <c r="D652" t="s">
        <v>358</v>
      </c>
      <c r="E652" t="s">
        <v>50</v>
      </c>
      <c r="F652" t="str">
        <f>_xlfn.XLOOKUP(E652,'Listado personal'!$C$2:$C$51,'Listado personal'!$B$2:$B$51)</f>
        <v>BADIA TORNÉ ANDREU</v>
      </c>
      <c r="G652" t="s">
        <v>5</v>
      </c>
      <c r="H652" s="2">
        <v>44783</v>
      </c>
      <c r="I652" s="3">
        <v>0.40531250000000002</v>
      </c>
    </row>
    <row r="653" spans="1:9" x14ac:dyDescent="0.2">
      <c r="A653">
        <v>99</v>
      </c>
      <c r="B653" t="s">
        <v>357</v>
      </c>
      <c r="C653" t="s">
        <v>359</v>
      </c>
      <c r="D653" t="s">
        <v>358</v>
      </c>
      <c r="E653" t="s">
        <v>50</v>
      </c>
      <c r="F653" t="str">
        <f>_xlfn.XLOOKUP(E653,'Listado personal'!$C$2:$C$51,'Listado personal'!$B$2:$B$51)</f>
        <v>BADIA TORNÉ ANDREU</v>
      </c>
      <c r="G653" t="s">
        <v>5</v>
      </c>
      <c r="H653" s="2">
        <v>44784</v>
      </c>
      <c r="I653" s="3">
        <v>0.33082175925926</v>
      </c>
    </row>
    <row r="654" spans="1:9" x14ac:dyDescent="0.2">
      <c r="A654">
        <v>99</v>
      </c>
      <c r="B654" t="s">
        <v>357</v>
      </c>
      <c r="C654" t="s">
        <v>359</v>
      </c>
      <c r="D654" t="s">
        <v>358</v>
      </c>
      <c r="E654" t="s">
        <v>50</v>
      </c>
      <c r="F654" t="str">
        <f>_xlfn.XLOOKUP(E654,'Listado personal'!$C$2:$C$51,'Listado personal'!$B$2:$B$51)</f>
        <v>BADIA TORNÉ ANDREU</v>
      </c>
      <c r="G654" t="s">
        <v>5</v>
      </c>
      <c r="H654" s="2">
        <v>44784</v>
      </c>
      <c r="I654" s="3">
        <v>0.56280092592593001</v>
      </c>
    </row>
    <row r="655" spans="1:9" x14ac:dyDescent="0.2">
      <c r="A655">
        <v>99</v>
      </c>
      <c r="B655" t="s">
        <v>357</v>
      </c>
      <c r="C655" t="s">
        <v>359</v>
      </c>
      <c r="D655" t="s">
        <v>358</v>
      </c>
      <c r="E655" t="s">
        <v>50</v>
      </c>
      <c r="F655" t="str">
        <f>_xlfn.XLOOKUP(E655,'Listado personal'!$C$2:$C$51,'Listado personal'!$B$2:$B$51)</f>
        <v>BADIA TORNÉ ANDREU</v>
      </c>
      <c r="G655" t="s">
        <v>5</v>
      </c>
      <c r="H655" s="2">
        <v>44784</v>
      </c>
      <c r="I655" s="3">
        <v>0.62054398148148004</v>
      </c>
    </row>
    <row r="656" spans="1:9" x14ac:dyDescent="0.2">
      <c r="A656">
        <v>99</v>
      </c>
      <c r="B656" t="s">
        <v>357</v>
      </c>
      <c r="C656" t="s">
        <v>359</v>
      </c>
      <c r="D656" t="s">
        <v>358</v>
      </c>
      <c r="E656" t="s">
        <v>50</v>
      </c>
      <c r="F656" t="str">
        <f>_xlfn.XLOOKUP(E656,'Listado personal'!$C$2:$C$51,'Listado personal'!$B$2:$B$51)</f>
        <v>BADIA TORNÉ ANDREU</v>
      </c>
      <c r="G656" t="s">
        <v>5</v>
      </c>
      <c r="H656" s="2">
        <v>44784</v>
      </c>
      <c r="I656" s="3">
        <v>0.73771990740741</v>
      </c>
    </row>
    <row r="657" spans="1:9" x14ac:dyDescent="0.2">
      <c r="A657">
        <v>99</v>
      </c>
      <c r="B657" t="s">
        <v>357</v>
      </c>
      <c r="C657" t="s">
        <v>359</v>
      </c>
      <c r="D657" t="s">
        <v>358</v>
      </c>
      <c r="E657" t="s">
        <v>50</v>
      </c>
      <c r="F657" t="str">
        <f>_xlfn.XLOOKUP(E657,'Listado personal'!$C$2:$C$51,'Listado personal'!$B$2:$B$51)</f>
        <v>BADIA TORNÉ ANDREU</v>
      </c>
      <c r="G657" t="s">
        <v>5</v>
      </c>
      <c r="H657" s="2">
        <v>44785</v>
      </c>
      <c r="I657" s="3">
        <v>0.55699074074073995</v>
      </c>
    </row>
    <row r="658" spans="1:9" x14ac:dyDescent="0.2">
      <c r="A658">
        <v>99</v>
      </c>
      <c r="B658" t="s">
        <v>357</v>
      </c>
      <c r="C658" t="s">
        <v>359</v>
      </c>
      <c r="D658" t="s">
        <v>358</v>
      </c>
      <c r="E658" t="s">
        <v>50</v>
      </c>
      <c r="F658" t="str">
        <f>_xlfn.XLOOKUP(E658,'Listado personal'!$C$2:$C$51,'Listado personal'!$B$2:$B$51)</f>
        <v>BADIA TORNÉ ANDREU</v>
      </c>
      <c r="G658" t="s">
        <v>5</v>
      </c>
      <c r="H658" s="2">
        <v>44785</v>
      </c>
      <c r="I658" s="3">
        <v>0.79458333333332998</v>
      </c>
    </row>
    <row r="659" spans="1:9" x14ac:dyDescent="0.2">
      <c r="A659">
        <v>99</v>
      </c>
      <c r="B659" t="s">
        <v>357</v>
      </c>
      <c r="C659" t="s">
        <v>359</v>
      </c>
      <c r="D659" t="s">
        <v>358</v>
      </c>
      <c r="E659" t="s">
        <v>50</v>
      </c>
      <c r="F659" t="str">
        <f>_xlfn.XLOOKUP(E659,'Listado personal'!$C$2:$C$51,'Listado personal'!$B$2:$B$51)</f>
        <v>BADIA TORNÉ ANDREU</v>
      </c>
      <c r="G659" t="s">
        <v>5</v>
      </c>
      <c r="H659" s="2">
        <v>44789</v>
      </c>
      <c r="I659" s="3">
        <v>0.33549768518519002</v>
      </c>
    </row>
    <row r="660" spans="1:9" x14ac:dyDescent="0.2">
      <c r="A660">
        <v>99</v>
      </c>
      <c r="B660" t="s">
        <v>357</v>
      </c>
      <c r="C660" t="s">
        <v>359</v>
      </c>
      <c r="D660" t="s">
        <v>358</v>
      </c>
      <c r="E660" t="s">
        <v>50</v>
      </c>
      <c r="F660" t="str">
        <f>_xlfn.XLOOKUP(E660,'Listado personal'!$C$2:$C$51,'Listado personal'!$B$2:$B$51)</f>
        <v>BADIA TORNÉ ANDREU</v>
      </c>
      <c r="G660" t="s">
        <v>5</v>
      </c>
      <c r="H660" s="2">
        <v>44789</v>
      </c>
      <c r="I660" s="3">
        <v>0.55753472222222</v>
      </c>
    </row>
    <row r="661" spans="1:9" x14ac:dyDescent="0.2">
      <c r="A661">
        <v>99</v>
      </c>
      <c r="B661" t="s">
        <v>357</v>
      </c>
      <c r="C661" t="s">
        <v>359</v>
      </c>
      <c r="D661" t="s">
        <v>358</v>
      </c>
      <c r="E661" t="s">
        <v>50</v>
      </c>
      <c r="F661" t="str">
        <f>_xlfn.XLOOKUP(E661,'Listado personal'!$C$2:$C$51,'Listado personal'!$B$2:$B$51)</f>
        <v>BADIA TORNÉ ANDREU</v>
      </c>
      <c r="G661" t="s">
        <v>5</v>
      </c>
      <c r="H661" s="2">
        <v>44789</v>
      </c>
      <c r="I661" s="3">
        <v>0.64046296296296001</v>
      </c>
    </row>
    <row r="662" spans="1:9" x14ac:dyDescent="0.2">
      <c r="A662">
        <v>99</v>
      </c>
      <c r="B662" t="s">
        <v>357</v>
      </c>
      <c r="C662" t="s">
        <v>359</v>
      </c>
      <c r="D662" t="s">
        <v>358</v>
      </c>
      <c r="E662" t="s">
        <v>50</v>
      </c>
      <c r="F662" t="str">
        <f>_xlfn.XLOOKUP(E662,'Listado personal'!$C$2:$C$51,'Listado personal'!$B$2:$B$51)</f>
        <v>BADIA TORNÉ ANDREU</v>
      </c>
      <c r="G662" t="s">
        <v>5</v>
      </c>
      <c r="H662" s="2">
        <v>44789</v>
      </c>
      <c r="I662" s="3">
        <v>0.76877314814815001</v>
      </c>
    </row>
    <row r="663" spans="1:9" x14ac:dyDescent="0.2">
      <c r="A663">
        <v>99</v>
      </c>
      <c r="B663" t="s">
        <v>357</v>
      </c>
      <c r="C663" t="s">
        <v>359</v>
      </c>
      <c r="D663" t="s">
        <v>358</v>
      </c>
      <c r="E663" t="s">
        <v>50</v>
      </c>
      <c r="F663" t="str">
        <f>_xlfn.XLOOKUP(E663,'Listado personal'!$C$2:$C$51,'Listado personal'!$B$2:$B$51)</f>
        <v>BADIA TORNÉ ANDREU</v>
      </c>
      <c r="G663" t="s">
        <v>5</v>
      </c>
      <c r="H663" s="2">
        <v>44790</v>
      </c>
      <c r="I663" s="3">
        <v>0.73976851851851999</v>
      </c>
    </row>
    <row r="664" spans="1:9" x14ac:dyDescent="0.2">
      <c r="A664">
        <v>99</v>
      </c>
      <c r="B664" t="s">
        <v>357</v>
      </c>
      <c r="C664" t="s">
        <v>359</v>
      </c>
      <c r="D664" t="s">
        <v>358</v>
      </c>
      <c r="E664" t="s">
        <v>50</v>
      </c>
      <c r="F664" t="str">
        <f>_xlfn.XLOOKUP(E664,'Listado personal'!$C$2:$C$51,'Listado personal'!$B$2:$B$51)</f>
        <v>BADIA TORNÉ ANDREU</v>
      </c>
      <c r="G664" t="s">
        <v>5</v>
      </c>
      <c r="H664" s="2">
        <v>44790</v>
      </c>
      <c r="I664" s="3">
        <v>0.63743055555556005</v>
      </c>
    </row>
    <row r="665" spans="1:9" x14ac:dyDescent="0.2">
      <c r="A665">
        <v>99</v>
      </c>
      <c r="B665" t="s">
        <v>357</v>
      </c>
      <c r="C665" t="s">
        <v>359</v>
      </c>
      <c r="D665" t="s">
        <v>358</v>
      </c>
      <c r="E665" t="s">
        <v>50</v>
      </c>
      <c r="F665" t="str">
        <f>_xlfn.XLOOKUP(E665,'Listado personal'!$C$2:$C$51,'Listado personal'!$B$2:$B$51)</f>
        <v>BADIA TORNÉ ANDREU</v>
      </c>
      <c r="G665" t="s">
        <v>5</v>
      </c>
      <c r="H665" s="2">
        <v>44790</v>
      </c>
      <c r="I665" s="3">
        <v>0.55317129629630002</v>
      </c>
    </row>
    <row r="666" spans="1:9" x14ac:dyDescent="0.2">
      <c r="A666">
        <v>99</v>
      </c>
      <c r="B666" t="s">
        <v>357</v>
      </c>
      <c r="C666" t="s">
        <v>359</v>
      </c>
      <c r="D666" t="s">
        <v>358</v>
      </c>
      <c r="E666" t="s">
        <v>50</v>
      </c>
      <c r="F666" t="str">
        <f>_xlfn.XLOOKUP(E666,'Listado personal'!$C$2:$C$51,'Listado personal'!$B$2:$B$51)</f>
        <v>BADIA TORNÉ ANDREU</v>
      </c>
      <c r="G666" t="s">
        <v>5</v>
      </c>
      <c r="H666" s="2">
        <v>44790</v>
      </c>
      <c r="I666" s="3">
        <v>0.33449074074073998</v>
      </c>
    </row>
    <row r="667" spans="1:9" x14ac:dyDescent="0.2">
      <c r="A667">
        <v>99</v>
      </c>
      <c r="B667" t="s">
        <v>357</v>
      </c>
      <c r="C667" t="s">
        <v>359</v>
      </c>
      <c r="D667" t="s">
        <v>358</v>
      </c>
      <c r="E667" t="s">
        <v>50</v>
      </c>
      <c r="F667" t="str">
        <f>_xlfn.XLOOKUP(E667,'Listado personal'!$C$2:$C$51,'Listado personal'!$B$2:$B$51)</f>
        <v>BADIA TORNÉ ANDREU</v>
      </c>
      <c r="G667" t="s">
        <v>5</v>
      </c>
      <c r="H667" s="2">
        <v>44791</v>
      </c>
      <c r="I667" s="3">
        <v>0.38377314814815</v>
      </c>
    </row>
    <row r="668" spans="1:9" x14ac:dyDescent="0.2">
      <c r="A668">
        <v>99</v>
      </c>
      <c r="B668" t="s">
        <v>357</v>
      </c>
      <c r="C668" t="s">
        <v>359</v>
      </c>
      <c r="D668" t="s">
        <v>358</v>
      </c>
      <c r="E668" t="s">
        <v>50</v>
      </c>
      <c r="F668" t="str">
        <f>_xlfn.XLOOKUP(E668,'Listado personal'!$C$2:$C$51,'Listado personal'!$B$2:$B$51)</f>
        <v>BADIA TORNÉ ANDREU</v>
      </c>
      <c r="G668" t="s">
        <v>5</v>
      </c>
      <c r="H668" s="2">
        <v>44791</v>
      </c>
      <c r="I668" s="3">
        <v>0.56991898148148001</v>
      </c>
    </row>
    <row r="669" spans="1:9" x14ac:dyDescent="0.2">
      <c r="A669">
        <v>99</v>
      </c>
      <c r="B669" t="s">
        <v>357</v>
      </c>
      <c r="C669" t="s">
        <v>359</v>
      </c>
      <c r="D669" t="s">
        <v>358</v>
      </c>
      <c r="E669" t="s">
        <v>50</v>
      </c>
      <c r="F669" t="str">
        <f>_xlfn.XLOOKUP(E669,'Listado personal'!$C$2:$C$51,'Listado personal'!$B$2:$B$51)</f>
        <v>BADIA TORNÉ ANDREU</v>
      </c>
      <c r="G669" t="s">
        <v>5</v>
      </c>
      <c r="H669" s="2">
        <v>44791</v>
      </c>
      <c r="I669" s="3">
        <v>0.61677083333333005</v>
      </c>
    </row>
    <row r="670" spans="1:9" x14ac:dyDescent="0.2">
      <c r="A670">
        <v>99</v>
      </c>
      <c r="B670" t="s">
        <v>357</v>
      </c>
      <c r="C670" t="s">
        <v>359</v>
      </c>
      <c r="D670" t="s">
        <v>358</v>
      </c>
      <c r="E670" t="s">
        <v>50</v>
      </c>
      <c r="F670" t="str">
        <f>_xlfn.XLOOKUP(E670,'Listado personal'!$C$2:$C$51,'Listado personal'!$B$2:$B$51)</f>
        <v>BADIA TORNÉ ANDREU</v>
      </c>
      <c r="G670" t="s">
        <v>5</v>
      </c>
      <c r="H670" s="2">
        <v>44791</v>
      </c>
      <c r="I670" s="3">
        <v>0.75660879629629996</v>
      </c>
    </row>
    <row r="671" spans="1:9" x14ac:dyDescent="0.2">
      <c r="A671">
        <v>99</v>
      </c>
      <c r="B671" t="s">
        <v>357</v>
      </c>
      <c r="C671" t="s">
        <v>359</v>
      </c>
      <c r="D671" t="s">
        <v>358</v>
      </c>
      <c r="E671" t="s">
        <v>50</v>
      </c>
      <c r="F671" t="str">
        <f>_xlfn.XLOOKUP(E671,'Listado personal'!$C$2:$C$51,'Listado personal'!$B$2:$B$51)</f>
        <v>BADIA TORNÉ ANDREU</v>
      </c>
      <c r="G671" t="s">
        <v>5</v>
      </c>
      <c r="H671" s="2">
        <v>44792</v>
      </c>
      <c r="I671" s="3">
        <v>0.34123842592593001</v>
      </c>
    </row>
    <row r="672" spans="1:9" x14ac:dyDescent="0.2">
      <c r="A672">
        <v>99</v>
      </c>
      <c r="B672" t="s">
        <v>357</v>
      </c>
      <c r="C672" t="s">
        <v>359</v>
      </c>
      <c r="D672" t="s">
        <v>358</v>
      </c>
      <c r="E672" t="s">
        <v>50</v>
      </c>
      <c r="F672" t="str">
        <f>_xlfn.XLOOKUP(E672,'Listado personal'!$C$2:$C$51,'Listado personal'!$B$2:$B$51)</f>
        <v>BADIA TORNÉ ANDREU</v>
      </c>
      <c r="G672" t="s">
        <v>5</v>
      </c>
      <c r="H672" s="2">
        <v>44792</v>
      </c>
      <c r="I672" s="3">
        <v>0.56702546296295997</v>
      </c>
    </row>
    <row r="673" spans="1:9" x14ac:dyDescent="0.2">
      <c r="A673">
        <v>99</v>
      </c>
      <c r="B673" t="s">
        <v>357</v>
      </c>
      <c r="C673" t="s">
        <v>359</v>
      </c>
      <c r="D673" t="s">
        <v>358</v>
      </c>
      <c r="E673" t="s">
        <v>50</v>
      </c>
      <c r="F673" t="str">
        <f>_xlfn.XLOOKUP(E673,'Listado personal'!$C$2:$C$51,'Listado personal'!$B$2:$B$51)</f>
        <v>BADIA TORNÉ ANDREU</v>
      </c>
      <c r="G673" t="s">
        <v>5</v>
      </c>
      <c r="H673" s="2">
        <v>44792</v>
      </c>
      <c r="I673" s="3">
        <v>0.66521990740740999</v>
      </c>
    </row>
    <row r="674" spans="1:9" x14ac:dyDescent="0.2">
      <c r="A674">
        <v>99</v>
      </c>
      <c r="B674" t="s">
        <v>357</v>
      </c>
      <c r="C674" t="s">
        <v>359</v>
      </c>
      <c r="D674" t="s">
        <v>358</v>
      </c>
      <c r="E674" t="s">
        <v>50</v>
      </c>
      <c r="F674" t="str">
        <f>_xlfn.XLOOKUP(E674,'Listado personal'!$C$2:$C$51,'Listado personal'!$B$2:$B$51)</f>
        <v>BADIA TORNÉ ANDREU</v>
      </c>
      <c r="G674" t="s">
        <v>5</v>
      </c>
      <c r="H674" s="2">
        <v>44792</v>
      </c>
      <c r="I674" s="3">
        <v>0.79324074074074002</v>
      </c>
    </row>
    <row r="675" spans="1:9" x14ac:dyDescent="0.2">
      <c r="A675">
        <v>99</v>
      </c>
      <c r="B675" t="s">
        <v>357</v>
      </c>
      <c r="C675" t="s">
        <v>359</v>
      </c>
      <c r="D675" t="s">
        <v>358</v>
      </c>
      <c r="E675" t="s">
        <v>50</v>
      </c>
      <c r="F675" t="str">
        <f>_xlfn.XLOOKUP(E675,'Listado personal'!$C$2:$C$51,'Listado personal'!$B$2:$B$51)</f>
        <v>BADIA TORNÉ ANDREU</v>
      </c>
      <c r="G675" t="s">
        <v>5</v>
      </c>
      <c r="H675" s="2">
        <v>44795</v>
      </c>
      <c r="I675" s="3">
        <v>0.33162037037037001</v>
      </c>
    </row>
    <row r="676" spans="1:9" x14ac:dyDescent="0.2">
      <c r="A676">
        <v>99</v>
      </c>
      <c r="B676" t="s">
        <v>357</v>
      </c>
      <c r="C676" t="s">
        <v>359</v>
      </c>
      <c r="D676" t="s">
        <v>358</v>
      </c>
      <c r="E676" t="s">
        <v>50</v>
      </c>
      <c r="F676" t="str">
        <f>_xlfn.XLOOKUP(E676,'Listado personal'!$C$2:$C$51,'Listado personal'!$B$2:$B$51)</f>
        <v>BADIA TORNÉ ANDREU</v>
      </c>
      <c r="G676" t="s">
        <v>5</v>
      </c>
      <c r="H676" s="2">
        <v>44795</v>
      </c>
      <c r="I676" s="3">
        <v>0.55991898148148</v>
      </c>
    </row>
    <row r="677" spans="1:9" x14ac:dyDescent="0.2">
      <c r="A677">
        <v>99</v>
      </c>
      <c r="B677" t="s">
        <v>357</v>
      </c>
      <c r="C677" t="s">
        <v>359</v>
      </c>
      <c r="D677" t="s">
        <v>358</v>
      </c>
      <c r="E677" t="s">
        <v>50</v>
      </c>
      <c r="F677" t="str">
        <f>_xlfn.XLOOKUP(E677,'Listado personal'!$C$2:$C$51,'Listado personal'!$B$2:$B$51)</f>
        <v>BADIA TORNÉ ANDREU</v>
      </c>
      <c r="G677" t="s">
        <v>5</v>
      </c>
      <c r="H677" s="2">
        <v>44795</v>
      </c>
      <c r="I677" s="3">
        <v>0.63343749999999999</v>
      </c>
    </row>
    <row r="678" spans="1:9" x14ac:dyDescent="0.2">
      <c r="A678">
        <v>99</v>
      </c>
      <c r="B678" t="s">
        <v>357</v>
      </c>
      <c r="C678" t="s">
        <v>359</v>
      </c>
      <c r="D678" t="s">
        <v>358</v>
      </c>
      <c r="E678" t="s">
        <v>50</v>
      </c>
      <c r="F678" t="str">
        <f>_xlfn.XLOOKUP(E678,'Listado personal'!$C$2:$C$51,'Listado personal'!$B$2:$B$51)</f>
        <v>BADIA TORNÉ ANDREU</v>
      </c>
      <c r="G678" t="s">
        <v>5</v>
      </c>
      <c r="H678" s="2">
        <v>44795</v>
      </c>
      <c r="I678" s="3">
        <v>0.76702546296296004</v>
      </c>
    </row>
    <row r="679" spans="1:9" x14ac:dyDescent="0.2">
      <c r="A679">
        <v>99</v>
      </c>
      <c r="B679" t="s">
        <v>357</v>
      </c>
      <c r="C679" t="s">
        <v>359</v>
      </c>
      <c r="D679" t="s">
        <v>358</v>
      </c>
      <c r="E679" t="s">
        <v>51</v>
      </c>
      <c r="F679" t="str">
        <f>_xlfn.XLOOKUP(E679,'Listado personal'!$C$2:$C$51,'Listado personal'!$B$2:$B$51)</f>
        <v>ZAMBUDIO FIGULS LLUÍS</v>
      </c>
      <c r="G679" t="s">
        <v>5</v>
      </c>
      <c r="H679" s="2">
        <v>44774</v>
      </c>
      <c r="I679" s="3">
        <v>0.35224537037037001</v>
      </c>
    </row>
    <row r="680" spans="1:9" x14ac:dyDescent="0.2">
      <c r="A680">
        <v>99</v>
      </c>
      <c r="B680" t="s">
        <v>357</v>
      </c>
      <c r="C680" t="s">
        <v>359</v>
      </c>
      <c r="D680" t="s">
        <v>358</v>
      </c>
      <c r="E680" t="s">
        <v>51</v>
      </c>
      <c r="F680" t="str">
        <f>_xlfn.XLOOKUP(E680,'Listado personal'!$C$2:$C$51,'Listado personal'!$B$2:$B$51)</f>
        <v>ZAMBUDIO FIGULS LLUÍS</v>
      </c>
      <c r="G680" t="s">
        <v>5</v>
      </c>
      <c r="H680" s="2">
        <v>44774</v>
      </c>
      <c r="I680" s="3">
        <v>0.56396990740741004</v>
      </c>
    </row>
    <row r="681" spans="1:9" x14ac:dyDescent="0.2">
      <c r="A681">
        <v>99</v>
      </c>
      <c r="B681" t="s">
        <v>357</v>
      </c>
      <c r="C681" t="s">
        <v>359</v>
      </c>
      <c r="D681" t="s">
        <v>358</v>
      </c>
      <c r="E681" t="s">
        <v>51</v>
      </c>
      <c r="F681" t="str">
        <f>_xlfn.XLOOKUP(E681,'Listado personal'!$C$2:$C$51,'Listado personal'!$B$2:$B$51)</f>
        <v>ZAMBUDIO FIGULS LLUÍS</v>
      </c>
      <c r="G681" t="s">
        <v>5</v>
      </c>
      <c r="H681" s="2">
        <v>44774</v>
      </c>
      <c r="I681" s="3">
        <v>0.58798611111110999</v>
      </c>
    </row>
    <row r="682" spans="1:9" x14ac:dyDescent="0.2">
      <c r="A682">
        <v>99</v>
      </c>
      <c r="B682" t="s">
        <v>357</v>
      </c>
      <c r="C682" t="s">
        <v>359</v>
      </c>
      <c r="D682" t="s">
        <v>358</v>
      </c>
      <c r="E682" t="s">
        <v>51</v>
      </c>
      <c r="F682" t="str">
        <f>_xlfn.XLOOKUP(E682,'Listado personal'!$C$2:$C$51,'Listado personal'!$B$2:$B$51)</f>
        <v>ZAMBUDIO FIGULS LLUÍS</v>
      </c>
      <c r="G682" t="s">
        <v>5</v>
      </c>
      <c r="H682" s="2">
        <v>44774</v>
      </c>
      <c r="I682" s="3">
        <v>0.72815972222222003</v>
      </c>
    </row>
    <row r="683" spans="1:9" x14ac:dyDescent="0.2">
      <c r="A683">
        <v>99</v>
      </c>
      <c r="B683" t="s">
        <v>357</v>
      </c>
      <c r="C683" t="s">
        <v>359</v>
      </c>
      <c r="D683" t="s">
        <v>358</v>
      </c>
      <c r="E683" t="s">
        <v>51</v>
      </c>
      <c r="F683" t="str">
        <f>_xlfn.XLOOKUP(E683,'Listado personal'!$C$2:$C$51,'Listado personal'!$B$2:$B$51)</f>
        <v>ZAMBUDIO FIGULS LLUÍS</v>
      </c>
      <c r="G683" t="s">
        <v>5</v>
      </c>
      <c r="H683" s="2">
        <v>44774</v>
      </c>
      <c r="I683" s="3">
        <v>0.72832175925926002</v>
      </c>
    </row>
    <row r="684" spans="1:9" x14ac:dyDescent="0.2">
      <c r="A684">
        <v>99</v>
      </c>
      <c r="B684" t="s">
        <v>357</v>
      </c>
      <c r="C684" t="s">
        <v>359</v>
      </c>
      <c r="D684" t="s">
        <v>358</v>
      </c>
      <c r="E684" t="s">
        <v>51</v>
      </c>
      <c r="F684" t="str">
        <f>_xlfn.XLOOKUP(E684,'Listado personal'!$C$2:$C$51,'Listado personal'!$B$2:$B$51)</f>
        <v>ZAMBUDIO FIGULS LLUÍS</v>
      </c>
      <c r="G684" t="s">
        <v>5</v>
      </c>
      <c r="H684" s="2">
        <v>44775</v>
      </c>
      <c r="I684" s="3">
        <v>0.34792824074074002</v>
      </c>
    </row>
    <row r="685" spans="1:9" x14ac:dyDescent="0.2">
      <c r="A685">
        <v>99</v>
      </c>
      <c r="B685" t="s">
        <v>357</v>
      </c>
      <c r="C685" t="s">
        <v>359</v>
      </c>
      <c r="D685" t="s">
        <v>358</v>
      </c>
      <c r="E685" t="s">
        <v>51</v>
      </c>
      <c r="F685" t="str">
        <f>_xlfn.XLOOKUP(E685,'Listado personal'!$C$2:$C$51,'Listado personal'!$B$2:$B$51)</f>
        <v>ZAMBUDIO FIGULS LLUÍS</v>
      </c>
      <c r="G685" t="s">
        <v>5</v>
      </c>
      <c r="H685" s="2">
        <v>44775</v>
      </c>
      <c r="I685" s="3">
        <v>0.56351851851851997</v>
      </c>
    </row>
    <row r="686" spans="1:9" x14ac:dyDescent="0.2">
      <c r="A686">
        <v>99</v>
      </c>
      <c r="B686" t="s">
        <v>357</v>
      </c>
      <c r="C686" t="s">
        <v>359</v>
      </c>
      <c r="D686" t="s">
        <v>358</v>
      </c>
      <c r="E686" t="s">
        <v>51</v>
      </c>
      <c r="F686" t="str">
        <f>_xlfn.XLOOKUP(E686,'Listado personal'!$C$2:$C$51,'Listado personal'!$B$2:$B$51)</f>
        <v>ZAMBUDIO FIGULS LLUÍS</v>
      </c>
      <c r="G686" t="s">
        <v>5</v>
      </c>
      <c r="H686" s="2">
        <v>44775</v>
      </c>
      <c r="I686" s="3">
        <v>0.58319444444444002</v>
      </c>
    </row>
    <row r="687" spans="1:9" x14ac:dyDescent="0.2">
      <c r="A687">
        <v>99</v>
      </c>
      <c r="B687" t="s">
        <v>357</v>
      </c>
      <c r="C687" t="s">
        <v>359</v>
      </c>
      <c r="D687" t="s">
        <v>358</v>
      </c>
      <c r="E687" t="s">
        <v>51</v>
      </c>
      <c r="F687" t="str">
        <f>_xlfn.XLOOKUP(E687,'Listado personal'!$C$2:$C$51,'Listado personal'!$B$2:$B$51)</f>
        <v>ZAMBUDIO FIGULS LLUÍS</v>
      </c>
      <c r="G687" t="s">
        <v>5</v>
      </c>
      <c r="H687" s="2">
        <v>44775</v>
      </c>
      <c r="I687" s="3">
        <v>0.73072916666666998</v>
      </c>
    </row>
    <row r="688" spans="1:9" x14ac:dyDescent="0.2">
      <c r="A688">
        <v>99</v>
      </c>
      <c r="B688" t="s">
        <v>357</v>
      </c>
      <c r="C688" t="s">
        <v>359</v>
      </c>
      <c r="D688" t="s">
        <v>358</v>
      </c>
      <c r="E688" t="s">
        <v>51</v>
      </c>
      <c r="F688" t="str">
        <f>_xlfn.XLOOKUP(E688,'Listado personal'!$C$2:$C$51,'Listado personal'!$B$2:$B$51)</f>
        <v>ZAMBUDIO FIGULS LLUÍS</v>
      </c>
      <c r="G688" t="s">
        <v>5</v>
      </c>
      <c r="H688" s="2">
        <v>44776</v>
      </c>
      <c r="I688" s="3">
        <v>0.34907407407406998</v>
      </c>
    </row>
    <row r="689" spans="1:9" x14ac:dyDescent="0.2">
      <c r="A689">
        <v>99</v>
      </c>
      <c r="B689" t="s">
        <v>357</v>
      </c>
      <c r="C689" t="s">
        <v>359</v>
      </c>
      <c r="D689" t="s">
        <v>358</v>
      </c>
      <c r="E689" t="s">
        <v>51</v>
      </c>
      <c r="F689" t="str">
        <f>_xlfn.XLOOKUP(E689,'Listado personal'!$C$2:$C$51,'Listado personal'!$B$2:$B$51)</f>
        <v>ZAMBUDIO FIGULS LLUÍS</v>
      </c>
      <c r="G689" t="s">
        <v>5</v>
      </c>
      <c r="H689" s="2">
        <v>44776</v>
      </c>
      <c r="I689" s="3">
        <v>0.56828703703703998</v>
      </c>
    </row>
    <row r="690" spans="1:9" x14ac:dyDescent="0.2">
      <c r="A690">
        <v>99</v>
      </c>
      <c r="B690" t="s">
        <v>357</v>
      </c>
      <c r="C690" t="s">
        <v>359</v>
      </c>
      <c r="D690" t="s">
        <v>358</v>
      </c>
      <c r="E690" t="s">
        <v>51</v>
      </c>
      <c r="F690" t="str">
        <f>_xlfn.XLOOKUP(E690,'Listado personal'!$C$2:$C$51,'Listado personal'!$B$2:$B$51)</f>
        <v>ZAMBUDIO FIGULS LLUÍS</v>
      </c>
      <c r="G690" t="s">
        <v>5</v>
      </c>
      <c r="H690" s="2">
        <v>44776</v>
      </c>
      <c r="I690" s="3">
        <v>0.58504629629630001</v>
      </c>
    </row>
    <row r="691" spans="1:9" x14ac:dyDescent="0.2">
      <c r="A691">
        <v>99</v>
      </c>
      <c r="B691" t="s">
        <v>357</v>
      </c>
      <c r="C691" t="s">
        <v>359</v>
      </c>
      <c r="D691" t="s">
        <v>358</v>
      </c>
      <c r="E691" t="s">
        <v>51</v>
      </c>
      <c r="F691" t="str">
        <f>_xlfn.XLOOKUP(E691,'Listado personal'!$C$2:$C$51,'Listado personal'!$B$2:$B$51)</f>
        <v>ZAMBUDIO FIGULS LLUÍS</v>
      </c>
      <c r="G691" t="s">
        <v>5</v>
      </c>
      <c r="H691" s="2">
        <v>44776</v>
      </c>
      <c r="I691" s="3">
        <v>0.73821759259259001</v>
      </c>
    </row>
    <row r="692" spans="1:9" x14ac:dyDescent="0.2">
      <c r="A692">
        <v>99</v>
      </c>
      <c r="B692" t="s">
        <v>357</v>
      </c>
      <c r="C692" t="s">
        <v>359</v>
      </c>
      <c r="D692" t="s">
        <v>358</v>
      </c>
      <c r="E692" t="s">
        <v>51</v>
      </c>
      <c r="F692" t="str">
        <f>_xlfn.XLOOKUP(E692,'Listado personal'!$C$2:$C$51,'Listado personal'!$B$2:$B$51)</f>
        <v>ZAMBUDIO FIGULS LLUÍS</v>
      </c>
      <c r="G692" t="s">
        <v>5</v>
      </c>
      <c r="H692" s="2">
        <v>44777</v>
      </c>
      <c r="I692" s="3">
        <v>0.73335648148148003</v>
      </c>
    </row>
    <row r="693" spans="1:9" x14ac:dyDescent="0.2">
      <c r="A693">
        <v>99</v>
      </c>
      <c r="B693" t="s">
        <v>357</v>
      </c>
      <c r="C693" t="s">
        <v>359</v>
      </c>
      <c r="D693" t="s">
        <v>358</v>
      </c>
      <c r="E693" t="s">
        <v>51</v>
      </c>
      <c r="F693" t="str">
        <f>_xlfn.XLOOKUP(E693,'Listado personal'!$C$2:$C$51,'Listado personal'!$B$2:$B$51)</f>
        <v>ZAMBUDIO FIGULS LLUÍS</v>
      </c>
      <c r="G693" t="s">
        <v>5</v>
      </c>
      <c r="H693" s="2">
        <v>44777</v>
      </c>
      <c r="I693" s="3">
        <v>0.73324074074073997</v>
      </c>
    </row>
    <row r="694" spans="1:9" x14ac:dyDescent="0.2">
      <c r="A694">
        <v>99</v>
      </c>
      <c r="B694" t="s">
        <v>357</v>
      </c>
      <c r="C694" t="s">
        <v>359</v>
      </c>
      <c r="D694" t="s">
        <v>358</v>
      </c>
      <c r="E694" t="s">
        <v>51</v>
      </c>
      <c r="F694" t="str">
        <f>_xlfn.XLOOKUP(E694,'Listado personal'!$C$2:$C$51,'Listado personal'!$B$2:$B$51)</f>
        <v>ZAMBUDIO FIGULS LLUÍS</v>
      </c>
      <c r="G694" t="s">
        <v>5</v>
      </c>
      <c r="H694" s="2">
        <v>44777</v>
      </c>
      <c r="I694" s="3">
        <v>0.55980324074073995</v>
      </c>
    </row>
    <row r="695" spans="1:9" x14ac:dyDescent="0.2">
      <c r="A695">
        <v>99</v>
      </c>
      <c r="B695" t="s">
        <v>357</v>
      </c>
      <c r="C695" t="s">
        <v>359</v>
      </c>
      <c r="D695" t="s">
        <v>358</v>
      </c>
      <c r="E695" t="s">
        <v>51</v>
      </c>
      <c r="F695" t="str">
        <f>_xlfn.XLOOKUP(E695,'Listado personal'!$C$2:$C$51,'Listado personal'!$B$2:$B$51)</f>
        <v>ZAMBUDIO FIGULS LLUÍS</v>
      </c>
      <c r="G695" t="s">
        <v>5</v>
      </c>
      <c r="H695" s="2">
        <v>44777</v>
      </c>
      <c r="I695" s="3">
        <v>0.53953703703704003</v>
      </c>
    </row>
    <row r="696" spans="1:9" x14ac:dyDescent="0.2">
      <c r="A696">
        <v>99</v>
      </c>
      <c r="B696" t="s">
        <v>357</v>
      </c>
      <c r="C696" t="s">
        <v>359</v>
      </c>
      <c r="D696" t="s">
        <v>358</v>
      </c>
      <c r="E696" t="s">
        <v>51</v>
      </c>
      <c r="F696" t="str">
        <f>_xlfn.XLOOKUP(E696,'Listado personal'!$C$2:$C$51,'Listado personal'!$B$2:$B$51)</f>
        <v>ZAMBUDIO FIGULS LLUÍS</v>
      </c>
      <c r="G696" t="s">
        <v>5</v>
      </c>
      <c r="H696" s="2">
        <v>44777</v>
      </c>
      <c r="I696" s="3">
        <v>0.35317129629630001</v>
      </c>
    </row>
    <row r="697" spans="1:9" x14ac:dyDescent="0.2">
      <c r="A697">
        <v>99</v>
      </c>
      <c r="B697" t="s">
        <v>357</v>
      </c>
      <c r="C697" t="s">
        <v>359</v>
      </c>
      <c r="D697" t="s">
        <v>358</v>
      </c>
      <c r="E697" t="s">
        <v>51</v>
      </c>
      <c r="F697" t="str">
        <f>_xlfn.XLOOKUP(E697,'Listado personal'!$C$2:$C$51,'Listado personal'!$B$2:$B$51)</f>
        <v>ZAMBUDIO FIGULS LLUÍS</v>
      </c>
      <c r="G697" t="s">
        <v>5</v>
      </c>
      <c r="H697" s="2">
        <v>44778</v>
      </c>
      <c r="I697" s="3">
        <v>0.34856481481481</v>
      </c>
    </row>
    <row r="698" spans="1:9" x14ac:dyDescent="0.2">
      <c r="A698">
        <v>99</v>
      </c>
      <c r="B698" t="s">
        <v>357</v>
      </c>
      <c r="C698" t="s">
        <v>359</v>
      </c>
      <c r="D698" t="s">
        <v>358</v>
      </c>
      <c r="E698" t="s">
        <v>51</v>
      </c>
      <c r="F698" t="str">
        <f>_xlfn.XLOOKUP(E698,'Listado personal'!$C$2:$C$51,'Listado personal'!$B$2:$B$51)</f>
        <v>ZAMBUDIO FIGULS LLUÍS</v>
      </c>
      <c r="G698" t="s">
        <v>5</v>
      </c>
      <c r="H698" s="2">
        <v>44778</v>
      </c>
      <c r="I698" s="3">
        <v>0.54744212962963001</v>
      </c>
    </row>
    <row r="699" spans="1:9" x14ac:dyDescent="0.2">
      <c r="A699">
        <v>99</v>
      </c>
      <c r="B699" t="s">
        <v>357</v>
      </c>
      <c r="C699" t="s">
        <v>359</v>
      </c>
      <c r="D699" t="s">
        <v>358</v>
      </c>
      <c r="E699" t="s">
        <v>51</v>
      </c>
      <c r="F699" t="str">
        <f>_xlfn.XLOOKUP(E699,'Listado personal'!$C$2:$C$51,'Listado personal'!$B$2:$B$51)</f>
        <v>ZAMBUDIO FIGULS LLUÍS</v>
      </c>
      <c r="G699" t="s">
        <v>5</v>
      </c>
      <c r="H699" s="2">
        <v>44778</v>
      </c>
      <c r="I699" s="3">
        <v>0.57438657407407001</v>
      </c>
    </row>
    <row r="700" spans="1:9" x14ac:dyDescent="0.2">
      <c r="A700">
        <v>99</v>
      </c>
      <c r="B700" t="s">
        <v>357</v>
      </c>
      <c r="C700" t="s">
        <v>359</v>
      </c>
      <c r="D700" t="s">
        <v>358</v>
      </c>
      <c r="E700" t="s">
        <v>51</v>
      </c>
      <c r="F700" t="str">
        <f>_xlfn.XLOOKUP(E700,'Listado personal'!$C$2:$C$51,'Listado personal'!$B$2:$B$51)</f>
        <v>ZAMBUDIO FIGULS LLUÍS</v>
      </c>
      <c r="G700" t="s">
        <v>5</v>
      </c>
      <c r="H700" s="2">
        <v>44778</v>
      </c>
      <c r="I700" s="3">
        <v>0.72587962962963004</v>
      </c>
    </row>
    <row r="701" spans="1:9" x14ac:dyDescent="0.2">
      <c r="A701">
        <v>99</v>
      </c>
      <c r="B701" t="s">
        <v>357</v>
      </c>
      <c r="C701" t="s">
        <v>359</v>
      </c>
      <c r="D701" t="s">
        <v>358</v>
      </c>
      <c r="E701" t="s">
        <v>51</v>
      </c>
      <c r="F701" t="str">
        <f>_xlfn.XLOOKUP(E701,'Listado personal'!$C$2:$C$51,'Listado personal'!$B$2:$B$51)</f>
        <v>ZAMBUDIO FIGULS LLUÍS</v>
      </c>
      <c r="G701" t="s">
        <v>5</v>
      </c>
      <c r="H701" s="2">
        <v>44781</v>
      </c>
      <c r="I701" s="3">
        <v>0.34938657407406998</v>
      </c>
    </row>
    <row r="702" spans="1:9" x14ac:dyDescent="0.2">
      <c r="A702">
        <v>99</v>
      </c>
      <c r="B702" t="s">
        <v>357</v>
      </c>
      <c r="C702" t="s">
        <v>359</v>
      </c>
      <c r="D702" t="s">
        <v>358</v>
      </c>
      <c r="E702" t="s">
        <v>51</v>
      </c>
      <c r="F702" t="str">
        <f>_xlfn.XLOOKUP(E702,'Listado personal'!$C$2:$C$51,'Listado personal'!$B$2:$B$51)</f>
        <v>ZAMBUDIO FIGULS LLUÍS</v>
      </c>
      <c r="G702" t="s">
        <v>5</v>
      </c>
      <c r="H702" s="2">
        <v>44781</v>
      </c>
      <c r="I702" s="3">
        <v>0.54931712962962997</v>
      </c>
    </row>
    <row r="703" spans="1:9" x14ac:dyDescent="0.2">
      <c r="A703">
        <v>99</v>
      </c>
      <c r="B703" t="s">
        <v>357</v>
      </c>
      <c r="C703" t="s">
        <v>359</v>
      </c>
      <c r="D703" t="s">
        <v>358</v>
      </c>
      <c r="E703" t="s">
        <v>51</v>
      </c>
      <c r="F703" t="str">
        <f>_xlfn.XLOOKUP(E703,'Listado personal'!$C$2:$C$51,'Listado personal'!$B$2:$B$51)</f>
        <v>ZAMBUDIO FIGULS LLUÍS</v>
      </c>
      <c r="G703" t="s">
        <v>5</v>
      </c>
      <c r="H703" s="2">
        <v>44781</v>
      </c>
      <c r="I703" s="3">
        <v>0.56494212962962997</v>
      </c>
    </row>
    <row r="704" spans="1:9" x14ac:dyDescent="0.2">
      <c r="A704">
        <v>99</v>
      </c>
      <c r="B704" t="s">
        <v>357</v>
      </c>
      <c r="C704" t="s">
        <v>359</v>
      </c>
      <c r="D704" t="s">
        <v>358</v>
      </c>
      <c r="E704" t="s">
        <v>51</v>
      </c>
      <c r="F704" t="str">
        <f>_xlfn.XLOOKUP(E704,'Listado personal'!$C$2:$C$51,'Listado personal'!$B$2:$B$51)</f>
        <v>ZAMBUDIO FIGULS LLUÍS</v>
      </c>
      <c r="G704" t="s">
        <v>5</v>
      </c>
      <c r="H704" s="2">
        <v>44781</v>
      </c>
      <c r="I704" s="3">
        <v>0.73</v>
      </c>
    </row>
    <row r="705" spans="1:9" x14ac:dyDescent="0.2">
      <c r="A705">
        <v>99</v>
      </c>
      <c r="B705" t="s">
        <v>357</v>
      </c>
      <c r="C705" t="s">
        <v>359</v>
      </c>
      <c r="D705" t="s">
        <v>358</v>
      </c>
      <c r="E705" t="s">
        <v>51</v>
      </c>
      <c r="F705" t="str">
        <f>_xlfn.XLOOKUP(E705,'Listado personal'!$C$2:$C$51,'Listado personal'!$B$2:$B$51)</f>
        <v>ZAMBUDIO FIGULS LLUÍS</v>
      </c>
      <c r="G705" t="s">
        <v>5</v>
      </c>
      <c r="H705" s="2">
        <v>44782</v>
      </c>
      <c r="I705" s="3">
        <v>0.3468287037037</v>
      </c>
    </row>
    <row r="706" spans="1:9" x14ac:dyDescent="0.2">
      <c r="A706">
        <v>99</v>
      </c>
      <c r="B706" t="s">
        <v>357</v>
      </c>
      <c r="C706" t="s">
        <v>359</v>
      </c>
      <c r="D706" t="s">
        <v>358</v>
      </c>
      <c r="E706" t="s">
        <v>51</v>
      </c>
      <c r="F706" t="str">
        <f>_xlfn.XLOOKUP(E706,'Listado personal'!$C$2:$C$51,'Listado personal'!$B$2:$B$51)</f>
        <v>ZAMBUDIO FIGULS LLUÍS</v>
      </c>
      <c r="G706" t="s">
        <v>5</v>
      </c>
      <c r="H706" s="2">
        <v>44782</v>
      </c>
      <c r="I706" s="3">
        <v>0.54630787037036999</v>
      </c>
    </row>
    <row r="707" spans="1:9" x14ac:dyDescent="0.2">
      <c r="A707">
        <v>99</v>
      </c>
      <c r="B707" t="s">
        <v>357</v>
      </c>
      <c r="C707" t="s">
        <v>359</v>
      </c>
      <c r="D707" t="s">
        <v>358</v>
      </c>
      <c r="E707" t="s">
        <v>51</v>
      </c>
      <c r="F707" t="str">
        <f>_xlfn.XLOOKUP(E707,'Listado personal'!$C$2:$C$51,'Listado personal'!$B$2:$B$51)</f>
        <v>ZAMBUDIO FIGULS LLUÍS</v>
      </c>
      <c r="G707" t="s">
        <v>5</v>
      </c>
      <c r="H707" s="2">
        <v>44782</v>
      </c>
      <c r="I707" s="3">
        <v>0.56997685185184999</v>
      </c>
    </row>
    <row r="708" spans="1:9" x14ac:dyDescent="0.2">
      <c r="A708">
        <v>99</v>
      </c>
      <c r="B708" t="s">
        <v>357</v>
      </c>
      <c r="C708" t="s">
        <v>359</v>
      </c>
      <c r="D708" t="s">
        <v>358</v>
      </c>
      <c r="E708" t="s">
        <v>51</v>
      </c>
      <c r="F708" t="str">
        <f>_xlfn.XLOOKUP(E708,'Listado personal'!$C$2:$C$51,'Listado personal'!$B$2:$B$51)</f>
        <v>ZAMBUDIO FIGULS LLUÍS</v>
      </c>
      <c r="G708" t="s">
        <v>5</v>
      </c>
      <c r="H708" s="2">
        <v>44782</v>
      </c>
      <c r="I708" s="3">
        <v>0.73219907407407003</v>
      </c>
    </row>
    <row r="709" spans="1:9" x14ac:dyDescent="0.2">
      <c r="A709">
        <v>99</v>
      </c>
      <c r="B709" t="s">
        <v>357</v>
      </c>
      <c r="C709" t="s">
        <v>359</v>
      </c>
      <c r="D709" t="s">
        <v>358</v>
      </c>
      <c r="E709" t="s">
        <v>51</v>
      </c>
      <c r="F709" t="str">
        <f>_xlfn.XLOOKUP(E709,'Listado personal'!$C$2:$C$51,'Listado personal'!$B$2:$B$51)</f>
        <v>ZAMBUDIO FIGULS LLUÍS</v>
      </c>
      <c r="G709" t="s">
        <v>5</v>
      </c>
      <c r="H709" s="2">
        <v>44783</v>
      </c>
      <c r="I709" s="3">
        <v>0.73370370370369997</v>
      </c>
    </row>
    <row r="710" spans="1:9" x14ac:dyDescent="0.2">
      <c r="A710">
        <v>99</v>
      </c>
      <c r="B710" t="s">
        <v>357</v>
      </c>
      <c r="C710" t="s">
        <v>359</v>
      </c>
      <c r="D710" t="s">
        <v>358</v>
      </c>
      <c r="E710" t="s">
        <v>51</v>
      </c>
      <c r="F710" t="str">
        <f>_xlfn.XLOOKUP(E710,'Listado personal'!$C$2:$C$51,'Listado personal'!$B$2:$B$51)</f>
        <v>ZAMBUDIO FIGULS LLUÍS</v>
      </c>
      <c r="G710" t="s">
        <v>5</v>
      </c>
      <c r="H710" s="2">
        <v>44783</v>
      </c>
      <c r="I710" s="3">
        <v>0.57333333333333003</v>
      </c>
    </row>
    <row r="711" spans="1:9" x14ac:dyDescent="0.2">
      <c r="A711">
        <v>99</v>
      </c>
      <c r="B711" t="s">
        <v>357</v>
      </c>
      <c r="C711" t="s">
        <v>359</v>
      </c>
      <c r="D711" t="s">
        <v>358</v>
      </c>
      <c r="E711" t="s">
        <v>51</v>
      </c>
      <c r="F711" t="str">
        <f>_xlfn.XLOOKUP(E711,'Listado personal'!$C$2:$C$51,'Listado personal'!$B$2:$B$51)</f>
        <v>ZAMBUDIO FIGULS LLUÍS</v>
      </c>
      <c r="G711" t="s">
        <v>5</v>
      </c>
      <c r="H711" s="2">
        <v>44783</v>
      </c>
      <c r="I711" s="3">
        <v>0.54628472222222002</v>
      </c>
    </row>
    <row r="712" spans="1:9" x14ac:dyDescent="0.2">
      <c r="A712">
        <v>99</v>
      </c>
      <c r="B712" t="s">
        <v>357</v>
      </c>
      <c r="C712" t="s">
        <v>359</v>
      </c>
      <c r="D712" t="s">
        <v>358</v>
      </c>
      <c r="E712" t="s">
        <v>51</v>
      </c>
      <c r="F712" t="str">
        <f>_xlfn.XLOOKUP(E712,'Listado personal'!$C$2:$C$51,'Listado personal'!$B$2:$B$51)</f>
        <v>ZAMBUDIO FIGULS LLUÍS</v>
      </c>
      <c r="G712" t="s">
        <v>5</v>
      </c>
      <c r="H712" s="2">
        <v>44783</v>
      </c>
      <c r="I712" s="3">
        <v>0.34783564814814999</v>
      </c>
    </row>
    <row r="713" spans="1:9" x14ac:dyDescent="0.2">
      <c r="A713">
        <v>99</v>
      </c>
      <c r="B713" t="s">
        <v>357</v>
      </c>
      <c r="C713" t="s">
        <v>359</v>
      </c>
      <c r="D713" t="s">
        <v>358</v>
      </c>
      <c r="E713" t="s">
        <v>51</v>
      </c>
      <c r="F713" t="str">
        <f>_xlfn.XLOOKUP(E713,'Listado personal'!$C$2:$C$51,'Listado personal'!$B$2:$B$51)</f>
        <v>ZAMBUDIO FIGULS LLUÍS</v>
      </c>
      <c r="G713" t="s">
        <v>5</v>
      </c>
      <c r="H713" s="2">
        <v>44784</v>
      </c>
      <c r="I713" s="3">
        <v>0.34684027777777998</v>
      </c>
    </row>
    <row r="714" spans="1:9" x14ac:dyDescent="0.2">
      <c r="A714">
        <v>99</v>
      </c>
      <c r="B714" t="s">
        <v>357</v>
      </c>
      <c r="C714" t="s">
        <v>359</v>
      </c>
      <c r="D714" t="s">
        <v>358</v>
      </c>
      <c r="E714" t="s">
        <v>51</v>
      </c>
      <c r="F714" t="str">
        <f>_xlfn.XLOOKUP(E714,'Listado personal'!$C$2:$C$51,'Listado personal'!$B$2:$B$51)</f>
        <v>ZAMBUDIO FIGULS LLUÍS</v>
      </c>
      <c r="G714" t="s">
        <v>5</v>
      </c>
      <c r="H714" s="2">
        <v>44784</v>
      </c>
      <c r="I714" s="3">
        <v>0.54546296296296004</v>
      </c>
    </row>
    <row r="715" spans="1:9" x14ac:dyDescent="0.2">
      <c r="A715">
        <v>99</v>
      </c>
      <c r="B715" t="s">
        <v>357</v>
      </c>
      <c r="C715" t="s">
        <v>359</v>
      </c>
      <c r="D715" t="s">
        <v>358</v>
      </c>
      <c r="E715" t="s">
        <v>51</v>
      </c>
      <c r="F715" t="str">
        <f>_xlfn.XLOOKUP(E715,'Listado personal'!$C$2:$C$51,'Listado personal'!$B$2:$B$51)</f>
        <v>ZAMBUDIO FIGULS LLUÍS</v>
      </c>
      <c r="G715" t="s">
        <v>5</v>
      </c>
      <c r="H715" s="2">
        <v>44784</v>
      </c>
      <c r="I715" s="3">
        <v>0.57192129629629995</v>
      </c>
    </row>
    <row r="716" spans="1:9" x14ac:dyDescent="0.2">
      <c r="A716">
        <v>99</v>
      </c>
      <c r="B716" t="s">
        <v>357</v>
      </c>
      <c r="C716" t="s">
        <v>359</v>
      </c>
      <c r="D716" t="s">
        <v>358</v>
      </c>
      <c r="E716" t="s">
        <v>51</v>
      </c>
      <c r="F716" t="str">
        <f>_xlfn.XLOOKUP(E716,'Listado personal'!$C$2:$C$51,'Listado personal'!$B$2:$B$51)</f>
        <v>ZAMBUDIO FIGULS LLUÍS</v>
      </c>
      <c r="G716" t="s">
        <v>5</v>
      </c>
      <c r="H716" s="2">
        <v>44784</v>
      </c>
      <c r="I716" s="3">
        <v>0.72581018518519003</v>
      </c>
    </row>
    <row r="717" spans="1:9" x14ac:dyDescent="0.2">
      <c r="A717">
        <v>99</v>
      </c>
      <c r="B717" t="s">
        <v>357</v>
      </c>
      <c r="C717" t="s">
        <v>359</v>
      </c>
      <c r="D717" t="s">
        <v>358</v>
      </c>
      <c r="E717" t="s">
        <v>51</v>
      </c>
      <c r="F717" t="str">
        <f>_xlfn.XLOOKUP(E717,'Listado personal'!$C$2:$C$51,'Listado personal'!$B$2:$B$51)</f>
        <v>ZAMBUDIO FIGULS LLUÍS</v>
      </c>
      <c r="G717" t="s">
        <v>5</v>
      </c>
      <c r="H717" s="2">
        <v>44785</v>
      </c>
      <c r="I717" s="3">
        <v>0.34709490740741</v>
      </c>
    </row>
    <row r="718" spans="1:9" x14ac:dyDescent="0.2">
      <c r="A718">
        <v>99</v>
      </c>
      <c r="B718" t="s">
        <v>357</v>
      </c>
      <c r="C718" t="s">
        <v>359</v>
      </c>
      <c r="D718" t="s">
        <v>358</v>
      </c>
      <c r="E718" t="s">
        <v>51</v>
      </c>
      <c r="F718" t="str">
        <f>_xlfn.XLOOKUP(E718,'Listado personal'!$C$2:$C$51,'Listado personal'!$B$2:$B$51)</f>
        <v>ZAMBUDIO FIGULS LLUÍS</v>
      </c>
      <c r="G718" t="s">
        <v>5</v>
      </c>
      <c r="H718" s="2">
        <v>44785</v>
      </c>
      <c r="I718" s="3">
        <v>0.55167824074074001</v>
      </c>
    </row>
    <row r="719" spans="1:9" x14ac:dyDescent="0.2">
      <c r="A719">
        <v>99</v>
      </c>
      <c r="B719" t="s">
        <v>357</v>
      </c>
      <c r="C719" t="s">
        <v>359</v>
      </c>
      <c r="D719" t="s">
        <v>358</v>
      </c>
      <c r="E719" t="s">
        <v>51</v>
      </c>
      <c r="F719" t="str">
        <f>_xlfn.XLOOKUP(E719,'Listado personal'!$C$2:$C$51,'Listado personal'!$B$2:$B$51)</f>
        <v>ZAMBUDIO FIGULS LLUÍS</v>
      </c>
      <c r="G719" t="s">
        <v>5</v>
      </c>
      <c r="H719" s="2">
        <v>44785</v>
      </c>
      <c r="I719" s="3">
        <v>0.57138888888888995</v>
      </c>
    </row>
    <row r="720" spans="1:9" x14ac:dyDescent="0.2">
      <c r="A720">
        <v>99</v>
      </c>
      <c r="B720" t="s">
        <v>357</v>
      </c>
      <c r="C720" t="s">
        <v>359</v>
      </c>
      <c r="D720" t="s">
        <v>358</v>
      </c>
      <c r="E720" t="s">
        <v>51</v>
      </c>
      <c r="F720" t="str">
        <f>_xlfn.XLOOKUP(E720,'Listado personal'!$C$2:$C$51,'Listado personal'!$B$2:$B$51)</f>
        <v>ZAMBUDIO FIGULS LLUÍS</v>
      </c>
      <c r="G720" t="s">
        <v>5</v>
      </c>
      <c r="H720" s="2">
        <v>44789</v>
      </c>
      <c r="I720" s="3">
        <v>0.35059027777778001</v>
      </c>
    </row>
    <row r="721" spans="1:9" x14ac:dyDescent="0.2">
      <c r="A721">
        <v>99</v>
      </c>
      <c r="B721" t="s">
        <v>357</v>
      </c>
      <c r="C721" t="s">
        <v>359</v>
      </c>
      <c r="D721" t="s">
        <v>358</v>
      </c>
      <c r="E721" t="s">
        <v>51</v>
      </c>
      <c r="F721" t="str">
        <f>_xlfn.XLOOKUP(E721,'Listado personal'!$C$2:$C$51,'Listado personal'!$B$2:$B$51)</f>
        <v>ZAMBUDIO FIGULS LLUÍS</v>
      </c>
      <c r="G721" t="s">
        <v>5</v>
      </c>
      <c r="H721" s="2">
        <v>44789</v>
      </c>
      <c r="I721" s="3">
        <v>0.55527777777777998</v>
      </c>
    </row>
    <row r="722" spans="1:9" x14ac:dyDescent="0.2">
      <c r="A722">
        <v>99</v>
      </c>
      <c r="B722" t="s">
        <v>357</v>
      </c>
      <c r="C722" t="s">
        <v>359</v>
      </c>
      <c r="D722" t="s">
        <v>358</v>
      </c>
      <c r="E722" t="s">
        <v>51</v>
      </c>
      <c r="F722" t="str">
        <f>_xlfn.XLOOKUP(E722,'Listado personal'!$C$2:$C$51,'Listado personal'!$B$2:$B$51)</f>
        <v>ZAMBUDIO FIGULS LLUÍS</v>
      </c>
      <c r="G722" t="s">
        <v>5</v>
      </c>
      <c r="H722" s="2">
        <v>44789</v>
      </c>
      <c r="I722" s="3">
        <v>0.59851851851852</v>
      </c>
    </row>
    <row r="723" spans="1:9" x14ac:dyDescent="0.2">
      <c r="A723">
        <v>99</v>
      </c>
      <c r="B723" t="s">
        <v>357</v>
      </c>
      <c r="C723" t="s">
        <v>359</v>
      </c>
      <c r="D723" t="s">
        <v>358</v>
      </c>
      <c r="E723" t="s">
        <v>51</v>
      </c>
      <c r="F723" t="str">
        <f>_xlfn.XLOOKUP(E723,'Listado personal'!$C$2:$C$51,'Listado personal'!$B$2:$B$51)</f>
        <v>ZAMBUDIO FIGULS LLUÍS</v>
      </c>
      <c r="G723" t="s">
        <v>5</v>
      </c>
      <c r="H723" s="2">
        <v>44789</v>
      </c>
      <c r="I723" s="3">
        <v>0.73012731481480997</v>
      </c>
    </row>
    <row r="724" spans="1:9" x14ac:dyDescent="0.2">
      <c r="A724">
        <v>99</v>
      </c>
      <c r="B724" t="s">
        <v>357</v>
      </c>
      <c r="C724" t="s">
        <v>359</v>
      </c>
      <c r="D724" t="s">
        <v>358</v>
      </c>
      <c r="E724" t="s">
        <v>51</v>
      </c>
      <c r="F724" t="str">
        <f>_xlfn.XLOOKUP(E724,'Listado personal'!$C$2:$C$51,'Listado personal'!$B$2:$B$51)</f>
        <v>ZAMBUDIO FIGULS LLUÍS</v>
      </c>
      <c r="G724" t="s">
        <v>5</v>
      </c>
      <c r="H724" s="2">
        <v>44790</v>
      </c>
      <c r="I724" s="3">
        <v>0.73287037037036995</v>
      </c>
    </row>
    <row r="725" spans="1:9" x14ac:dyDescent="0.2">
      <c r="A725">
        <v>99</v>
      </c>
      <c r="B725" t="s">
        <v>357</v>
      </c>
      <c r="C725" t="s">
        <v>359</v>
      </c>
      <c r="D725" t="s">
        <v>358</v>
      </c>
      <c r="E725" t="s">
        <v>51</v>
      </c>
      <c r="F725" t="str">
        <f>_xlfn.XLOOKUP(E725,'Listado personal'!$C$2:$C$51,'Listado personal'!$B$2:$B$51)</f>
        <v>ZAMBUDIO FIGULS LLUÍS</v>
      </c>
      <c r="G725" t="s">
        <v>5</v>
      </c>
      <c r="H725" s="2">
        <v>44790</v>
      </c>
      <c r="I725" s="3">
        <v>0.56712962962962998</v>
      </c>
    </row>
    <row r="726" spans="1:9" x14ac:dyDescent="0.2">
      <c r="A726">
        <v>99</v>
      </c>
      <c r="B726" t="s">
        <v>357</v>
      </c>
      <c r="C726" t="s">
        <v>359</v>
      </c>
      <c r="D726" t="s">
        <v>358</v>
      </c>
      <c r="E726" t="s">
        <v>51</v>
      </c>
      <c r="F726" t="str">
        <f>_xlfn.XLOOKUP(E726,'Listado personal'!$C$2:$C$51,'Listado personal'!$B$2:$B$51)</f>
        <v>ZAMBUDIO FIGULS LLUÍS</v>
      </c>
      <c r="G726" t="s">
        <v>5</v>
      </c>
      <c r="H726" s="2">
        <v>44790</v>
      </c>
      <c r="I726" s="3">
        <v>0.54917824074073995</v>
      </c>
    </row>
    <row r="727" spans="1:9" x14ac:dyDescent="0.2">
      <c r="A727">
        <v>99</v>
      </c>
      <c r="B727" t="s">
        <v>357</v>
      </c>
      <c r="C727" t="s">
        <v>359</v>
      </c>
      <c r="D727" t="s">
        <v>358</v>
      </c>
      <c r="E727" t="s">
        <v>51</v>
      </c>
      <c r="F727" t="str">
        <f>_xlfn.XLOOKUP(E727,'Listado personal'!$C$2:$C$51,'Listado personal'!$B$2:$B$51)</f>
        <v>ZAMBUDIO FIGULS LLUÍS</v>
      </c>
      <c r="G727" t="s">
        <v>5</v>
      </c>
      <c r="H727" s="2">
        <v>44790</v>
      </c>
      <c r="I727" s="3">
        <v>0.34822916666666998</v>
      </c>
    </row>
    <row r="728" spans="1:9" x14ac:dyDescent="0.2">
      <c r="A728">
        <v>99</v>
      </c>
      <c r="B728" t="s">
        <v>357</v>
      </c>
      <c r="C728" t="s">
        <v>359</v>
      </c>
      <c r="D728" t="s">
        <v>358</v>
      </c>
      <c r="E728" t="s">
        <v>51</v>
      </c>
      <c r="F728" t="str">
        <f>_xlfn.XLOOKUP(E728,'Listado personal'!$C$2:$C$51,'Listado personal'!$B$2:$B$51)</f>
        <v>ZAMBUDIO FIGULS LLUÍS</v>
      </c>
      <c r="G728" t="s">
        <v>5</v>
      </c>
      <c r="H728" s="2">
        <v>44791</v>
      </c>
      <c r="I728" s="3">
        <v>0.35189814814815001</v>
      </c>
    </row>
    <row r="729" spans="1:9" x14ac:dyDescent="0.2">
      <c r="A729">
        <v>99</v>
      </c>
      <c r="B729" t="s">
        <v>357</v>
      </c>
      <c r="C729" t="s">
        <v>359</v>
      </c>
      <c r="D729" t="s">
        <v>358</v>
      </c>
      <c r="E729" t="s">
        <v>51</v>
      </c>
      <c r="F729" t="str">
        <f>_xlfn.XLOOKUP(E729,'Listado personal'!$C$2:$C$51,'Listado personal'!$B$2:$B$51)</f>
        <v>ZAMBUDIO FIGULS LLUÍS</v>
      </c>
      <c r="G729" t="s">
        <v>5</v>
      </c>
      <c r="H729" s="2">
        <v>44791</v>
      </c>
      <c r="I729" s="3">
        <v>0.5605787037037</v>
      </c>
    </row>
    <row r="730" spans="1:9" x14ac:dyDescent="0.2">
      <c r="A730">
        <v>99</v>
      </c>
      <c r="B730" t="s">
        <v>357</v>
      </c>
      <c r="C730" t="s">
        <v>359</v>
      </c>
      <c r="D730" t="s">
        <v>358</v>
      </c>
      <c r="E730" t="s">
        <v>51</v>
      </c>
      <c r="F730" t="str">
        <f>_xlfn.XLOOKUP(E730,'Listado personal'!$C$2:$C$51,'Listado personal'!$B$2:$B$51)</f>
        <v>ZAMBUDIO FIGULS LLUÍS</v>
      </c>
      <c r="G730" t="s">
        <v>5</v>
      </c>
      <c r="H730" s="2">
        <v>44791</v>
      </c>
      <c r="I730" s="3">
        <v>0.58153935185185002</v>
      </c>
    </row>
    <row r="731" spans="1:9" x14ac:dyDescent="0.2">
      <c r="A731">
        <v>99</v>
      </c>
      <c r="B731" t="s">
        <v>357</v>
      </c>
      <c r="C731" t="s">
        <v>359</v>
      </c>
      <c r="D731" t="s">
        <v>358</v>
      </c>
      <c r="E731" t="s">
        <v>51</v>
      </c>
      <c r="F731" t="str">
        <f>_xlfn.XLOOKUP(E731,'Listado personal'!$C$2:$C$51,'Listado personal'!$B$2:$B$51)</f>
        <v>ZAMBUDIO FIGULS LLUÍS</v>
      </c>
      <c r="G731" t="s">
        <v>5</v>
      </c>
      <c r="H731" s="2">
        <v>44791</v>
      </c>
      <c r="I731" s="3">
        <v>0.72725694444444</v>
      </c>
    </row>
    <row r="732" spans="1:9" x14ac:dyDescent="0.2">
      <c r="A732">
        <v>99</v>
      </c>
      <c r="B732" t="s">
        <v>357</v>
      </c>
      <c r="C732" t="s">
        <v>359</v>
      </c>
      <c r="D732" t="s">
        <v>358</v>
      </c>
      <c r="E732" t="s">
        <v>51</v>
      </c>
      <c r="F732" t="str">
        <f>_xlfn.XLOOKUP(E732,'Listado personal'!$C$2:$C$51,'Listado personal'!$B$2:$B$51)</f>
        <v>ZAMBUDIO FIGULS LLUÍS</v>
      </c>
      <c r="G732" t="s">
        <v>5</v>
      </c>
      <c r="H732" s="2">
        <v>44792</v>
      </c>
      <c r="I732" s="3">
        <v>0.34853009259258999</v>
      </c>
    </row>
    <row r="733" spans="1:9" x14ac:dyDescent="0.2">
      <c r="A733">
        <v>99</v>
      </c>
      <c r="B733" t="s">
        <v>357</v>
      </c>
      <c r="C733" t="s">
        <v>359</v>
      </c>
      <c r="D733" t="s">
        <v>358</v>
      </c>
      <c r="E733" t="s">
        <v>51</v>
      </c>
      <c r="F733" t="str">
        <f>_xlfn.XLOOKUP(E733,'Listado personal'!$C$2:$C$51,'Listado personal'!$B$2:$B$51)</f>
        <v>ZAMBUDIO FIGULS LLUÍS</v>
      </c>
      <c r="G733" t="s">
        <v>5</v>
      </c>
      <c r="H733" s="2">
        <v>44792</v>
      </c>
      <c r="I733" s="3">
        <v>0.54550925925925997</v>
      </c>
    </row>
    <row r="734" spans="1:9" x14ac:dyDescent="0.2">
      <c r="A734">
        <v>99</v>
      </c>
      <c r="B734" t="s">
        <v>357</v>
      </c>
      <c r="C734" t="s">
        <v>359</v>
      </c>
      <c r="D734" t="s">
        <v>358</v>
      </c>
      <c r="E734" t="s">
        <v>51</v>
      </c>
      <c r="F734" t="str">
        <f>_xlfn.XLOOKUP(E734,'Listado personal'!$C$2:$C$51,'Listado personal'!$B$2:$B$51)</f>
        <v>ZAMBUDIO FIGULS LLUÍS</v>
      </c>
      <c r="G734" t="s">
        <v>5</v>
      </c>
      <c r="H734" s="2">
        <v>44792</v>
      </c>
      <c r="I734" s="3">
        <v>0.56582175925926004</v>
      </c>
    </row>
    <row r="735" spans="1:9" x14ac:dyDescent="0.2">
      <c r="A735">
        <v>99</v>
      </c>
      <c r="B735" t="s">
        <v>357</v>
      </c>
      <c r="C735" t="s">
        <v>359</v>
      </c>
      <c r="D735" t="s">
        <v>358</v>
      </c>
      <c r="E735" t="s">
        <v>51</v>
      </c>
      <c r="F735" t="str">
        <f>_xlfn.XLOOKUP(E735,'Listado personal'!$C$2:$C$51,'Listado personal'!$B$2:$B$51)</f>
        <v>ZAMBUDIO FIGULS LLUÍS</v>
      </c>
      <c r="G735" t="s">
        <v>5</v>
      </c>
      <c r="H735" s="2">
        <v>44792</v>
      </c>
      <c r="I735" s="3">
        <v>0.72946759259258998</v>
      </c>
    </row>
    <row r="736" spans="1:9" x14ac:dyDescent="0.2">
      <c r="A736">
        <v>99</v>
      </c>
      <c r="B736" t="s">
        <v>357</v>
      </c>
      <c r="C736" t="s">
        <v>359</v>
      </c>
      <c r="D736" t="s">
        <v>358</v>
      </c>
      <c r="E736" t="s">
        <v>51</v>
      </c>
      <c r="F736" t="str">
        <f>_xlfn.XLOOKUP(E736,'Listado personal'!$C$2:$C$51,'Listado personal'!$B$2:$B$51)</f>
        <v>ZAMBUDIO FIGULS LLUÍS</v>
      </c>
      <c r="G736" t="s">
        <v>5</v>
      </c>
      <c r="H736" s="2">
        <v>44795</v>
      </c>
      <c r="I736" s="3">
        <v>0.35111111111110999</v>
      </c>
    </row>
    <row r="737" spans="1:9" x14ac:dyDescent="0.2">
      <c r="A737">
        <v>99</v>
      </c>
      <c r="B737" t="s">
        <v>357</v>
      </c>
      <c r="C737" t="s">
        <v>359</v>
      </c>
      <c r="D737" t="s">
        <v>358</v>
      </c>
      <c r="E737" t="s">
        <v>51</v>
      </c>
      <c r="F737" t="str">
        <f>_xlfn.XLOOKUP(E737,'Listado personal'!$C$2:$C$51,'Listado personal'!$B$2:$B$51)</f>
        <v>ZAMBUDIO FIGULS LLUÍS</v>
      </c>
      <c r="G737" t="s">
        <v>5</v>
      </c>
      <c r="H737" s="2">
        <v>44795</v>
      </c>
      <c r="I737" s="3">
        <v>0.55893518518519003</v>
      </c>
    </row>
    <row r="738" spans="1:9" x14ac:dyDescent="0.2">
      <c r="A738">
        <v>99</v>
      </c>
      <c r="B738" t="s">
        <v>357</v>
      </c>
      <c r="C738" t="s">
        <v>359</v>
      </c>
      <c r="D738" t="s">
        <v>358</v>
      </c>
      <c r="E738" t="s">
        <v>51</v>
      </c>
      <c r="F738" t="str">
        <f>_xlfn.XLOOKUP(E738,'Listado personal'!$C$2:$C$51,'Listado personal'!$B$2:$B$51)</f>
        <v>ZAMBUDIO FIGULS LLUÍS</v>
      </c>
      <c r="G738" t="s">
        <v>5</v>
      </c>
      <c r="H738" s="2">
        <v>44795</v>
      </c>
      <c r="I738" s="3">
        <v>0.58238425925925996</v>
      </c>
    </row>
    <row r="739" spans="1:9" x14ac:dyDescent="0.2">
      <c r="A739">
        <v>99</v>
      </c>
      <c r="B739" t="s">
        <v>357</v>
      </c>
      <c r="C739" t="s">
        <v>359</v>
      </c>
      <c r="D739" t="s">
        <v>358</v>
      </c>
      <c r="E739" t="s">
        <v>51</v>
      </c>
      <c r="F739" t="str">
        <f>_xlfn.XLOOKUP(E739,'Listado personal'!$C$2:$C$51,'Listado personal'!$B$2:$B$51)</f>
        <v>ZAMBUDIO FIGULS LLUÍS</v>
      </c>
      <c r="G739" t="s">
        <v>5</v>
      </c>
      <c r="H739" s="2">
        <v>44795</v>
      </c>
      <c r="I739" s="3">
        <v>0.72738425925925998</v>
      </c>
    </row>
    <row r="740" spans="1:9" hidden="1" x14ac:dyDescent="0.2">
      <c r="A740" t="s">
        <v>0</v>
      </c>
      <c r="B740" t="s">
        <v>1</v>
      </c>
      <c r="C740" t="s">
        <v>2</v>
      </c>
      <c r="D740" t="s">
        <v>3</v>
      </c>
      <c r="E740" t="s">
        <v>52</v>
      </c>
      <c r="F740" t="e">
        <f>_xlfn.XLOOKUP(E740,'Listado personal'!$C$2:$C$51,'Listado personal'!$B$2:$B$51)</f>
        <v>#N/A</v>
      </c>
      <c r="G740" t="s">
        <v>7</v>
      </c>
      <c r="H740" s="2"/>
      <c r="I740" s="3">
        <v>0</v>
      </c>
    </row>
    <row r="741" spans="1:9" hidden="1" x14ac:dyDescent="0.2">
      <c r="A741" t="s">
        <v>0</v>
      </c>
      <c r="B741" t="s">
        <v>1</v>
      </c>
      <c r="C741" t="s">
        <v>2</v>
      </c>
      <c r="D741" t="s">
        <v>3</v>
      </c>
      <c r="E741" t="s">
        <v>53</v>
      </c>
      <c r="F741" t="e">
        <f>_xlfn.XLOOKUP(E741,'Listado personal'!$C$2:$C$51,'Listado personal'!$B$2:$B$51)</f>
        <v>#N/A</v>
      </c>
      <c r="G741" t="s">
        <v>7</v>
      </c>
      <c r="H741" s="2"/>
      <c r="I741" s="3">
        <v>0</v>
      </c>
    </row>
    <row r="742" spans="1:9" x14ac:dyDescent="0.2">
      <c r="A742">
        <v>99</v>
      </c>
      <c r="B742" t="s">
        <v>357</v>
      </c>
      <c r="C742" t="s">
        <v>359</v>
      </c>
      <c r="D742" t="s">
        <v>358</v>
      </c>
      <c r="E742" t="s">
        <v>54</v>
      </c>
      <c r="F742" t="str">
        <f>_xlfn.XLOOKUP(E742,'Listado personal'!$C$2:$C$51,'Listado personal'!$B$2:$B$51)</f>
        <v>ZAFRA FIGULS DOUNYA</v>
      </c>
      <c r="G742" t="s">
        <v>7</v>
      </c>
      <c r="H742" s="2"/>
      <c r="I742" s="3">
        <v>0</v>
      </c>
    </row>
    <row r="743" spans="1:9" hidden="1" x14ac:dyDescent="0.2">
      <c r="A743" t="s">
        <v>0</v>
      </c>
      <c r="B743" t="s">
        <v>1</v>
      </c>
      <c r="C743" t="s">
        <v>2</v>
      </c>
      <c r="D743" t="s">
        <v>3</v>
      </c>
      <c r="E743" t="s">
        <v>55</v>
      </c>
      <c r="F743" t="e">
        <f>_xlfn.XLOOKUP(E743,'Listado personal'!$C$2:$C$51,'Listado personal'!$B$2:$B$51)</f>
        <v>#N/A</v>
      </c>
      <c r="G743" t="s">
        <v>7</v>
      </c>
      <c r="H743" s="2"/>
      <c r="I743" s="3">
        <v>0</v>
      </c>
    </row>
    <row r="744" spans="1:9" x14ac:dyDescent="0.2">
      <c r="A744">
        <v>99</v>
      </c>
      <c r="B744" t="s">
        <v>357</v>
      </c>
      <c r="C744" t="s">
        <v>359</v>
      </c>
      <c r="D744" t="s">
        <v>358</v>
      </c>
      <c r="E744" t="s">
        <v>56</v>
      </c>
      <c r="F744" t="str">
        <f>_xlfn.XLOOKUP(E744,'Listado personal'!$C$2:$C$51,'Listado personal'!$B$2:$B$51)</f>
        <v>ALEU ICART JULIO</v>
      </c>
      <c r="G744" t="s">
        <v>7</v>
      </c>
      <c r="H744" s="2"/>
      <c r="I744" s="3">
        <v>0</v>
      </c>
    </row>
    <row r="745" spans="1:9" hidden="1" x14ac:dyDescent="0.2">
      <c r="A745" t="s">
        <v>0</v>
      </c>
      <c r="B745" t="s">
        <v>1</v>
      </c>
      <c r="C745" t="s">
        <v>2</v>
      </c>
      <c r="D745" t="s">
        <v>3</v>
      </c>
      <c r="E745" t="s">
        <v>57</v>
      </c>
      <c r="F745" t="e">
        <f>_xlfn.XLOOKUP(E745,'Listado personal'!$C$2:$C$51,'Listado personal'!$B$2:$B$51)</f>
        <v>#N/A</v>
      </c>
      <c r="G745" t="s">
        <v>7</v>
      </c>
      <c r="H745" s="2"/>
      <c r="I745" s="3">
        <v>0</v>
      </c>
    </row>
    <row r="746" spans="1:9" x14ac:dyDescent="0.2">
      <c r="A746">
        <v>99</v>
      </c>
      <c r="B746" t="s">
        <v>357</v>
      </c>
      <c r="C746" t="s">
        <v>359</v>
      </c>
      <c r="D746" t="s">
        <v>358</v>
      </c>
      <c r="E746" t="s">
        <v>58</v>
      </c>
      <c r="F746" t="str">
        <f>_xlfn.XLOOKUP(E746,'Listado personal'!$C$2:$C$51,'Listado personal'!$B$2:$B$51)</f>
        <v>BERENGUERAS CULLERÉS ADRIÀ</v>
      </c>
      <c r="G746" t="s">
        <v>5</v>
      </c>
      <c r="H746" s="2">
        <v>44774</v>
      </c>
      <c r="I746" s="3">
        <v>0.37259259259258998</v>
      </c>
    </row>
    <row r="747" spans="1:9" x14ac:dyDescent="0.2">
      <c r="A747">
        <v>99</v>
      </c>
      <c r="B747" t="s">
        <v>357</v>
      </c>
      <c r="C747" t="s">
        <v>359</v>
      </c>
      <c r="D747" t="s">
        <v>358</v>
      </c>
      <c r="E747" t="s">
        <v>58</v>
      </c>
      <c r="F747" t="str">
        <f>_xlfn.XLOOKUP(E747,'Listado personal'!$C$2:$C$51,'Listado personal'!$B$2:$B$51)</f>
        <v>BERENGUERAS CULLERÉS ADRIÀ</v>
      </c>
      <c r="G747" t="s">
        <v>5</v>
      </c>
      <c r="H747" s="2">
        <v>44774</v>
      </c>
      <c r="I747" s="3">
        <v>0.56695601851851996</v>
      </c>
    </row>
    <row r="748" spans="1:9" x14ac:dyDescent="0.2">
      <c r="A748">
        <v>99</v>
      </c>
      <c r="B748" t="s">
        <v>357</v>
      </c>
      <c r="C748" t="s">
        <v>359</v>
      </c>
      <c r="D748" t="s">
        <v>358</v>
      </c>
      <c r="E748" t="s">
        <v>58</v>
      </c>
      <c r="F748" t="str">
        <f>_xlfn.XLOOKUP(E748,'Listado personal'!$C$2:$C$51,'Listado personal'!$B$2:$B$51)</f>
        <v>BERENGUERAS CULLERÉS ADRIÀ</v>
      </c>
      <c r="G748" t="s">
        <v>5</v>
      </c>
      <c r="H748" s="2">
        <v>44774</v>
      </c>
      <c r="I748" s="3">
        <v>0.65133101851852004</v>
      </c>
    </row>
    <row r="749" spans="1:9" x14ac:dyDescent="0.2">
      <c r="A749">
        <v>99</v>
      </c>
      <c r="B749" t="s">
        <v>357</v>
      </c>
      <c r="C749" t="s">
        <v>359</v>
      </c>
      <c r="D749" t="s">
        <v>358</v>
      </c>
      <c r="E749" t="s">
        <v>58</v>
      </c>
      <c r="F749" t="str">
        <f>_xlfn.XLOOKUP(E749,'Listado personal'!$C$2:$C$51,'Listado personal'!$B$2:$B$51)</f>
        <v>BERENGUERAS CULLERÉS ADRIÀ</v>
      </c>
      <c r="G749" t="s">
        <v>5</v>
      </c>
      <c r="H749" s="2">
        <v>44775</v>
      </c>
      <c r="I749" s="3">
        <v>0.36579861111111001</v>
      </c>
    </row>
    <row r="750" spans="1:9" x14ac:dyDescent="0.2">
      <c r="A750">
        <v>99</v>
      </c>
      <c r="B750" t="s">
        <v>357</v>
      </c>
      <c r="C750" t="s">
        <v>359</v>
      </c>
      <c r="D750" t="s">
        <v>358</v>
      </c>
      <c r="E750" t="s">
        <v>58</v>
      </c>
      <c r="F750" t="str">
        <f>_xlfn.XLOOKUP(E750,'Listado personal'!$C$2:$C$51,'Listado personal'!$B$2:$B$51)</f>
        <v>BERENGUERAS CULLERÉS ADRIÀ</v>
      </c>
      <c r="G750" t="s">
        <v>5</v>
      </c>
      <c r="H750" s="2">
        <v>44775</v>
      </c>
      <c r="I750" s="3">
        <v>0.58592592592592996</v>
      </c>
    </row>
    <row r="751" spans="1:9" x14ac:dyDescent="0.2">
      <c r="A751">
        <v>99</v>
      </c>
      <c r="B751" t="s">
        <v>357</v>
      </c>
      <c r="C751" t="s">
        <v>359</v>
      </c>
      <c r="D751" t="s">
        <v>358</v>
      </c>
      <c r="E751" t="s">
        <v>58</v>
      </c>
      <c r="F751" t="str">
        <f>_xlfn.XLOOKUP(E751,'Listado personal'!$C$2:$C$51,'Listado personal'!$B$2:$B$51)</f>
        <v>BERENGUERAS CULLERÉS ADRIÀ</v>
      </c>
      <c r="G751" t="s">
        <v>5</v>
      </c>
      <c r="H751" s="2">
        <v>44775</v>
      </c>
      <c r="I751" s="3">
        <v>0.79170138888888997</v>
      </c>
    </row>
    <row r="752" spans="1:9" x14ac:dyDescent="0.2">
      <c r="A752">
        <v>99</v>
      </c>
      <c r="B752" t="s">
        <v>357</v>
      </c>
      <c r="C752" t="s">
        <v>359</v>
      </c>
      <c r="D752" t="s">
        <v>358</v>
      </c>
      <c r="E752" t="s">
        <v>58</v>
      </c>
      <c r="F752" t="str">
        <f>_xlfn.XLOOKUP(E752,'Listado personal'!$C$2:$C$51,'Listado personal'!$B$2:$B$51)</f>
        <v>BERENGUERAS CULLERÉS ADRIÀ</v>
      </c>
      <c r="G752" t="s">
        <v>5</v>
      </c>
      <c r="H752" s="2">
        <v>44775</v>
      </c>
      <c r="I752" s="3">
        <v>0.84581018518519002</v>
      </c>
    </row>
    <row r="753" spans="1:9" x14ac:dyDescent="0.2">
      <c r="A753">
        <v>99</v>
      </c>
      <c r="B753" t="s">
        <v>357</v>
      </c>
      <c r="C753" t="s">
        <v>359</v>
      </c>
      <c r="D753" t="s">
        <v>358</v>
      </c>
      <c r="E753" t="s">
        <v>58</v>
      </c>
      <c r="F753" t="str">
        <f>_xlfn.XLOOKUP(E753,'Listado personal'!$C$2:$C$51,'Listado personal'!$B$2:$B$51)</f>
        <v>BERENGUERAS CULLERÉS ADRIÀ</v>
      </c>
      <c r="G753" t="s">
        <v>5</v>
      </c>
      <c r="H753" s="2">
        <v>44776</v>
      </c>
      <c r="I753" s="3">
        <v>0.36244212962963002</v>
      </c>
    </row>
    <row r="754" spans="1:9" x14ac:dyDescent="0.2">
      <c r="A754">
        <v>99</v>
      </c>
      <c r="B754" t="s">
        <v>357</v>
      </c>
      <c r="C754" t="s">
        <v>359</v>
      </c>
      <c r="D754" t="s">
        <v>358</v>
      </c>
      <c r="E754" t="s">
        <v>58</v>
      </c>
      <c r="F754" t="str">
        <f>_xlfn.XLOOKUP(E754,'Listado personal'!$C$2:$C$51,'Listado personal'!$B$2:$B$51)</f>
        <v>BERENGUERAS CULLERÉS ADRIÀ</v>
      </c>
      <c r="G754" t="s">
        <v>5</v>
      </c>
      <c r="H754" s="2">
        <v>44776</v>
      </c>
      <c r="I754" s="3">
        <v>0.60050925925926002</v>
      </c>
    </row>
    <row r="755" spans="1:9" x14ac:dyDescent="0.2">
      <c r="A755">
        <v>99</v>
      </c>
      <c r="B755" t="s">
        <v>357</v>
      </c>
      <c r="C755" t="s">
        <v>359</v>
      </c>
      <c r="D755" t="s">
        <v>358</v>
      </c>
      <c r="E755" t="s">
        <v>58</v>
      </c>
      <c r="F755" t="str">
        <f>_xlfn.XLOOKUP(E755,'Listado personal'!$C$2:$C$51,'Listado personal'!$B$2:$B$51)</f>
        <v>BERENGUERAS CULLERÉS ADRIÀ</v>
      </c>
      <c r="G755" t="s">
        <v>5</v>
      </c>
      <c r="H755" s="2">
        <v>44776</v>
      </c>
      <c r="I755" s="3">
        <v>0.64496527777778001</v>
      </c>
    </row>
    <row r="756" spans="1:9" x14ac:dyDescent="0.2">
      <c r="A756">
        <v>99</v>
      </c>
      <c r="B756" t="s">
        <v>357</v>
      </c>
      <c r="C756" t="s">
        <v>359</v>
      </c>
      <c r="D756" t="s">
        <v>358</v>
      </c>
      <c r="E756" t="s">
        <v>58</v>
      </c>
      <c r="F756" t="str">
        <f>_xlfn.XLOOKUP(E756,'Listado personal'!$C$2:$C$51,'Listado personal'!$B$2:$B$51)</f>
        <v>BERENGUERAS CULLERÉS ADRIÀ</v>
      </c>
      <c r="G756" t="s">
        <v>5</v>
      </c>
      <c r="H756" s="2">
        <v>44777</v>
      </c>
      <c r="I756" s="3">
        <v>0.82908564814815</v>
      </c>
    </row>
    <row r="757" spans="1:9" x14ac:dyDescent="0.2">
      <c r="A757">
        <v>99</v>
      </c>
      <c r="B757" t="s">
        <v>357</v>
      </c>
      <c r="C757" t="s">
        <v>359</v>
      </c>
      <c r="D757" t="s">
        <v>358</v>
      </c>
      <c r="E757" t="s">
        <v>58</v>
      </c>
      <c r="F757" t="str">
        <f>_xlfn.XLOOKUP(E757,'Listado personal'!$C$2:$C$51,'Listado personal'!$B$2:$B$51)</f>
        <v>BERENGUERAS CULLERÉS ADRIÀ</v>
      </c>
      <c r="G757" t="s">
        <v>5</v>
      </c>
      <c r="H757" s="2">
        <v>44777</v>
      </c>
      <c r="I757" s="3">
        <v>0.79684027777777999</v>
      </c>
    </row>
    <row r="758" spans="1:9" x14ac:dyDescent="0.2">
      <c r="A758">
        <v>99</v>
      </c>
      <c r="B758" t="s">
        <v>357</v>
      </c>
      <c r="C758" t="s">
        <v>359</v>
      </c>
      <c r="D758" t="s">
        <v>358</v>
      </c>
      <c r="E758" t="s">
        <v>58</v>
      </c>
      <c r="F758" t="str">
        <f>_xlfn.XLOOKUP(E758,'Listado personal'!$C$2:$C$51,'Listado personal'!$B$2:$B$51)</f>
        <v>BERENGUERAS CULLERÉS ADRIÀ</v>
      </c>
      <c r="G758" t="s">
        <v>5</v>
      </c>
      <c r="H758" s="2">
        <v>44777</v>
      </c>
      <c r="I758" s="3">
        <v>0.63834490740741001</v>
      </c>
    </row>
    <row r="759" spans="1:9" x14ac:dyDescent="0.2">
      <c r="A759">
        <v>99</v>
      </c>
      <c r="B759" t="s">
        <v>357</v>
      </c>
      <c r="C759" t="s">
        <v>359</v>
      </c>
      <c r="D759" t="s">
        <v>358</v>
      </c>
      <c r="E759" t="s">
        <v>58</v>
      </c>
      <c r="F759" t="str">
        <f>_xlfn.XLOOKUP(E759,'Listado personal'!$C$2:$C$51,'Listado personal'!$B$2:$B$51)</f>
        <v>BERENGUERAS CULLERÉS ADRIÀ</v>
      </c>
      <c r="G759" t="s">
        <v>5</v>
      </c>
      <c r="H759" s="2">
        <v>44777</v>
      </c>
      <c r="I759" s="3">
        <v>0.36805555555556002</v>
      </c>
    </row>
    <row r="760" spans="1:9" x14ac:dyDescent="0.2">
      <c r="A760">
        <v>99</v>
      </c>
      <c r="B760" t="s">
        <v>357</v>
      </c>
      <c r="C760" t="s">
        <v>359</v>
      </c>
      <c r="D760" t="s">
        <v>358</v>
      </c>
      <c r="E760" t="s">
        <v>58</v>
      </c>
      <c r="F760" t="str">
        <f>_xlfn.XLOOKUP(E760,'Listado personal'!$C$2:$C$51,'Listado personal'!$B$2:$B$51)</f>
        <v>BERENGUERAS CULLERÉS ADRIÀ</v>
      </c>
      <c r="G760" t="s">
        <v>5</v>
      </c>
      <c r="H760" s="2">
        <v>44781</v>
      </c>
      <c r="I760" s="3">
        <v>0.36517361111111002</v>
      </c>
    </row>
    <row r="761" spans="1:9" x14ac:dyDescent="0.2">
      <c r="A761">
        <v>99</v>
      </c>
      <c r="B761" t="s">
        <v>357</v>
      </c>
      <c r="C761" t="s">
        <v>359</v>
      </c>
      <c r="D761" t="s">
        <v>358</v>
      </c>
      <c r="E761" t="s">
        <v>58</v>
      </c>
      <c r="F761" t="str">
        <f>_xlfn.XLOOKUP(E761,'Listado personal'!$C$2:$C$51,'Listado personal'!$B$2:$B$51)</f>
        <v>BERENGUERAS CULLERÉS ADRIÀ</v>
      </c>
      <c r="G761" t="s">
        <v>5</v>
      </c>
      <c r="H761" s="2">
        <v>44781</v>
      </c>
      <c r="I761" s="3">
        <v>0.61121527777777995</v>
      </c>
    </row>
    <row r="762" spans="1:9" x14ac:dyDescent="0.2">
      <c r="A762">
        <v>99</v>
      </c>
      <c r="B762" t="s">
        <v>357</v>
      </c>
      <c r="C762" t="s">
        <v>359</v>
      </c>
      <c r="D762" t="s">
        <v>358</v>
      </c>
      <c r="E762" t="s">
        <v>58</v>
      </c>
      <c r="F762" t="str">
        <f>_xlfn.XLOOKUP(E762,'Listado personal'!$C$2:$C$51,'Listado personal'!$B$2:$B$51)</f>
        <v>BERENGUERAS CULLERÉS ADRIÀ</v>
      </c>
      <c r="G762" t="s">
        <v>5</v>
      </c>
      <c r="H762" s="2">
        <v>44781</v>
      </c>
      <c r="I762" s="3">
        <v>0.64841435185185003</v>
      </c>
    </row>
    <row r="763" spans="1:9" x14ac:dyDescent="0.2">
      <c r="A763">
        <v>99</v>
      </c>
      <c r="B763" t="s">
        <v>357</v>
      </c>
      <c r="C763" t="s">
        <v>359</v>
      </c>
      <c r="D763" t="s">
        <v>358</v>
      </c>
      <c r="E763" t="s">
        <v>58</v>
      </c>
      <c r="F763" t="str">
        <f>_xlfn.XLOOKUP(E763,'Listado personal'!$C$2:$C$51,'Listado personal'!$B$2:$B$51)</f>
        <v>BERENGUERAS CULLERÉS ADRIÀ</v>
      </c>
      <c r="G763" t="s">
        <v>5</v>
      </c>
      <c r="H763" s="2">
        <v>44781</v>
      </c>
      <c r="I763" s="3">
        <v>0.74451388888889003</v>
      </c>
    </row>
    <row r="764" spans="1:9" x14ac:dyDescent="0.2">
      <c r="A764">
        <v>99</v>
      </c>
      <c r="B764" t="s">
        <v>357</v>
      </c>
      <c r="C764" t="s">
        <v>359</v>
      </c>
      <c r="D764" t="s">
        <v>358</v>
      </c>
      <c r="E764" t="s">
        <v>58</v>
      </c>
      <c r="F764" t="str">
        <f>_xlfn.XLOOKUP(E764,'Listado personal'!$C$2:$C$51,'Listado personal'!$B$2:$B$51)</f>
        <v>BERENGUERAS CULLERÉS ADRIÀ</v>
      </c>
      <c r="G764" t="s">
        <v>5</v>
      </c>
      <c r="H764" s="2">
        <v>44782</v>
      </c>
      <c r="I764" s="3">
        <v>0.36819444444443999</v>
      </c>
    </row>
    <row r="765" spans="1:9" x14ac:dyDescent="0.2">
      <c r="A765">
        <v>99</v>
      </c>
      <c r="B765" t="s">
        <v>357</v>
      </c>
      <c r="C765" t="s">
        <v>359</v>
      </c>
      <c r="D765" t="s">
        <v>358</v>
      </c>
      <c r="E765" t="s">
        <v>58</v>
      </c>
      <c r="F765" t="str">
        <f>_xlfn.XLOOKUP(E765,'Listado personal'!$C$2:$C$51,'Listado personal'!$B$2:$B$51)</f>
        <v>BERENGUERAS CULLERÉS ADRIÀ</v>
      </c>
      <c r="G765" t="s">
        <v>5</v>
      </c>
      <c r="H765" s="2">
        <v>44782</v>
      </c>
      <c r="I765" s="3">
        <v>0.54092592592593003</v>
      </c>
    </row>
    <row r="766" spans="1:9" x14ac:dyDescent="0.2">
      <c r="A766">
        <v>99</v>
      </c>
      <c r="B766" t="s">
        <v>357</v>
      </c>
      <c r="C766" t="s">
        <v>359</v>
      </c>
      <c r="D766" t="s">
        <v>358</v>
      </c>
      <c r="E766" t="s">
        <v>58</v>
      </c>
      <c r="F766" t="str">
        <f>_xlfn.XLOOKUP(E766,'Listado personal'!$C$2:$C$51,'Listado personal'!$B$2:$B$51)</f>
        <v>BERENGUERAS CULLERÉS ADRIÀ</v>
      </c>
      <c r="G766" t="s">
        <v>5</v>
      </c>
      <c r="H766" s="2">
        <v>44782</v>
      </c>
      <c r="I766" s="3">
        <v>0.62618055555555996</v>
      </c>
    </row>
    <row r="767" spans="1:9" x14ac:dyDescent="0.2">
      <c r="A767">
        <v>99</v>
      </c>
      <c r="B767" t="s">
        <v>357</v>
      </c>
      <c r="C767" t="s">
        <v>359</v>
      </c>
      <c r="D767" t="s">
        <v>358</v>
      </c>
      <c r="E767" t="s">
        <v>58</v>
      </c>
      <c r="F767" t="str">
        <f>_xlfn.XLOOKUP(E767,'Listado personal'!$C$2:$C$51,'Listado personal'!$B$2:$B$51)</f>
        <v>BERENGUERAS CULLERÉS ADRIÀ</v>
      </c>
      <c r="G767" t="s">
        <v>5</v>
      </c>
      <c r="H767" s="2">
        <v>44782</v>
      </c>
      <c r="I767" s="3">
        <v>0.76082175925925999</v>
      </c>
    </row>
    <row r="768" spans="1:9" x14ac:dyDescent="0.2">
      <c r="A768">
        <v>99</v>
      </c>
      <c r="B768" t="s">
        <v>357</v>
      </c>
      <c r="C768" t="s">
        <v>359</v>
      </c>
      <c r="D768" t="s">
        <v>358</v>
      </c>
      <c r="E768" t="s">
        <v>58</v>
      </c>
      <c r="F768" t="str">
        <f>_xlfn.XLOOKUP(E768,'Listado personal'!$C$2:$C$51,'Listado personal'!$B$2:$B$51)</f>
        <v>BERENGUERAS CULLERÉS ADRIÀ</v>
      </c>
      <c r="G768" t="s">
        <v>5</v>
      </c>
      <c r="H768" s="2">
        <v>44783</v>
      </c>
      <c r="I768" s="3">
        <v>0.78628472222222001</v>
      </c>
    </row>
    <row r="769" spans="1:9" x14ac:dyDescent="0.2">
      <c r="A769">
        <v>99</v>
      </c>
      <c r="B769" t="s">
        <v>357</v>
      </c>
      <c r="C769" t="s">
        <v>359</v>
      </c>
      <c r="D769" t="s">
        <v>358</v>
      </c>
      <c r="E769" t="s">
        <v>58</v>
      </c>
      <c r="F769" t="str">
        <f>_xlfn.XLOOKUP(E769,'Listado personal'!$C$2:$C$51,'Listado personal'!$B$2:$B$51)</f>
        <v>BERENGUERAS CULLERÉS ADRIÀ</v>
      </c>
      <c r="G769" t="s">
        <v>5</v>
      </c>
      <c r="H769" s="2">
        <v>44783</v>
      </c>
      <c r="I769" s="3">
        <v>0.66819444444443998</v>
      </c>
    </row>
    <row r="770" spans="1:9" x14ac:dyDescent="0.2">
      <c r="A770">
        <v>99</v>
      </c>
      <c r="B770" t="s">
        <v>357</v>
      </c>
      <c r="C770" t="s">
        <v>359</v>
      </c>
      <c r="D770" t="s">
        <v>358</v>
      </c>
      <c r="E770" t="s">
        <v>58</v>
      </c>
      <c r="F770" t="str">
        <f>_xlfn.XLOOKUP(E770,'Listado personal'!$C$2:$C$51,'Listado personal'!$B$2:$B$51)</f>
        <v>BERENGUERAS CULLERÉS ADRIÀ</v>
      </c>
      <c r="G770" t="s">
        <v>5</v>
      </c>
      <c r="H770" s="2">
        <v>44783</v>
      </c>
      <c r="I770" s="3">
        <v>0.60644675925925995</v>
      </c>
    </row>
    <row r="771" spans="1:9" x14ac:dyDescent="0.2">
      <c r="A771">
        <v>99</v>
      </c>
      <c r="B771" t="s">
        <v>357</v>
      </c>
      <c r="C771" t="s">
        <v>359</v>
      </c>
      <c r="D771" t="s">
        <v>358</v>
      </c>
      <c r="E771" t="s">
        <v>58</v>
      </c>
      <c r="F771" t="str">
        <f>_xlfn.XLOOKUP(E771,'Listado personal'!$C$2:$C$51,'Listado personal'!$B$2:$B$51)</f>
        <v>BERENGUERAS CULLERÉS ADRIÀ</v>
      </c>
      <c r="G771" t="s">
        <v>5</v>
      </c>
      <c r="H771" s="2">
        <v>44783</v>
      </c>
      <c r="I771" s="3">
        <v>0.37603009259259002</v>
      </c>
    </row>
    <row r="772" spans="1:9" x14ac:dyDescent="0.2">
      <c r="A772">
        <v>99</v>
      </c>
      <c r="B772" t="s">
        <v>357</v>
      </c>
      <c r="C772" t="s">
        <v>359</v>
      </c>
      <c r="D772" t="s">
        <v>358</v>
      </c>
      <c r="E772" t="s">
        <v>58</v>
      </c>
      <c r="F772" t="str">
        <f>_xlfn.XLOOKUP(E772,'Listado personal'!$C$2:$C$51,'Listado personal'!$B$2:$B$51)</f>
        <v>BERENGUERAS CULLERÉS ADRIÀ</v>
      </c>
      <c r="G772" t="s">
        <v>5</v>
      </c>
      <c r="H772" s="2">
        <v>44784</v>
      </c>
      <c r="I772" s="3">
        <v>0.36568287037037001</v>
      </c>
    </row>
    <row r="773" spans="1:9" x14ac:dyDescent="0.2">
      <c r="A773">
        <v>99</v>
      </c>
      <c r="B773" t="s">
        <v>357</v>
      </c>
      <c r="C773" t="s">
        <v>359</v>
      </c>
      <c r="D773" t="s">
        <v>358</v>
      </c>
      <c r="E773" t="s">
        <v>58</v>
      </c>
      <c r="F773" t="str">
        <f>_xlfn.XLOOKUP(E773,'Listado personal'!$C$2:$C$51,'Listado personal'!$B$2:$B$51)</f>
        <v>BERENGUERAS CULLERÉS ADRIÀ</v>
      </c>
      <c r="G773" t="s">
        <v>5</v>
      </c>
      <c r="H773" s="2">
        <v>44784</v>
      </c>
      <c r="I773" s="3">
        <v>0.55357638888889005</v>
      </c>
    </row>
    <row r="774" spans="1:9" x14ac:dyDescent="0.2">
      <c r="A774">
        <v>99</v>
      </c>
      <c r="B774" t="s">
        <v>357</v>
      </c>
      <c r="C774" t="s">
        <v>359</v>
      </c>
      <c r="D774" t="s">
        <v>358</v>
      </c>
      <c r="E774" t="s">
        <v>58</v>
      </c>
      <c r="F774" t="str">
        <f>_xlfn.XLOOKUP(E774,'Listado personal'!$C$2:$C$51,'Listado personal'!$B$2:$B$51)</f>
        <v>BERENGUERAS CULLERÉS ADRIÀ</v>
      </c>
      <c r="G774" t="s">
        <v>5</v>
      </c>
      <c r="H774" s="2">
        <v>44784</v>
      </c>
      <c r="I774" s="3">
        <v>0.62829861111110996</v>
      </c>
    </row>
    <row r="775" spans="1:9" x14ac:dyDescent="0.2">
      <c r="A775">
        <v>99</v>
      </c>
      <c r="B775" t="s">
        <v>357</v>
      </c>
      <c r="C775" t="s">
        <v>359</v>
      </c>
      <c r="D775" t="s">
        <v>358</v>
      </c>
      <c r="E775" t="s">
        <v>58</v>
      </c>
      <c r="F775" t="str">
        <f>_xlfn.XLOOKUP(E775,'Listado personal'!$C$2:$C$51,'Listado personal'!$B$2:$B$51)</f>
        <v>BERENGUERAS CULLERÉS ADRIÀ</v>
      </c>
      <c r="G775" t="s">
        <v>5</v>
      </c>
      <c r="H775" s="2">
        <v>44784</v>
      </c>
      <c r="I775" s="3">
        <v>0.76034722222221995</v>
      </c>
    </row>
    <row r="776" spans="1:9" x14ac:dyDescent="0.2">
      <c r="A776">
        <v>99</v>
      </c>
      <c r="B776" t="s">
        <v>357</v>
      </c>
      <c r="C776" t="s">
        <v>359</v>
      </c>
      <c r="D776" t="s">
        <v>358</v>
      </c>
      <c r="E776" t="s">
        <v>58</v>
      </c>
      <c r="F776" t="str">
        <f>_xlfn.XLOOKUP(E776,'Listado personal'!$C$2:$C$51,'Listado personal'!$B$2:$B$51)</f>
        <v>BERENGUERAS CULLERÉS ADRIÀ</v>
      </c>
      <c r="G776" t="s">
        <v>5</v>
      </c>
      <c r="H776" s="2">
        <v>44785</v>
      </c>
      <c r="I776" s="3">
        <v>0.36696759259258999</v>
      </c>
    </row>
    <row r="777" spans="1:9" x14ac:dyDescent="0.2">
      <c r="A777">
        <v>99</v>
      </c>
      <c r="B777" t="s">
        <v>357</v>
      </c>
      <c r="C777" t="s">
        <v>359</v>
      </c>
      <c r="D777" t="s">
        <v>358</v>
      </c>
      <c r="E777" t="s">
        <v>58</v>
      </c>
      <c r="F777" t="str">
        <f>_xlfn.XLOOKUP(E777,'Listado personal'!$C$2:$C$51,'Listado personal'!$B$2:$B$51)</f>
        <v>BERENGUERAS CULLERÉS ADRIÀ</v>
      </c>
      <c r="G777" t="s">
        <v>5</v>
      </c>
      <c r="H777" s="2">
        <v>44785</v>
      </c>
      <c r="I777" s="3">
        <v>0.56050925925925998</v>
      </c>
    </row>
    <row r="778" spans="1:9" x14ac:dyDescent="0.2">
      <c r="A778">
        <v>99</v>
      </c>
      <c r="B778" t="s">
        <v>357</v>
      </c>
      <c r="C778" t="s">
        <v>359</v>
      </c>
      <c r="D778" t="s">
        <v>358</v>
      </c>
      <c r="E778" t="s">
        <v>58</v>
      </c>
      <c r="F778" t="str">
        <f>_xlfn.XLOOKUP(E778,'Listado personal'!$C$2:$C$51,'Listado personal'!$B$2:$B$51)</f>
        <v>BERENGUERAS CULLERÉS ADRIÀ</v>
      </c>
      <c r="G778" t="s">
        <v>5</v>
      </c>
      <c r="H778" s="2">
        <v>44785</v>
      </c>
      <c r="I778" s="3">
        <v>0.81258101851852005</v>
      </c>
    </row>
    <row r="779" spans="1:9" x14ac:dyDescent="0.2">
      <c r="A779">
        <v>99</v>
      </c>
      <c r="B779" t="s">
        <v>357</v>
      </c>
      <c r="C779" t="s">
        <v>359</v>
      </c>
      <c r="D779" t="s">
        <v>358</v>
      </c>
      <c r="E779" t="s">
        <v>58</v>
      </c>
      <c r="F779" t="str">
        <f>_xlfn.XLOOKUP(E779,'Listado personal'!$C$2:$C$51,'Listado personal'!$B$2:$B$51)</f>
        <v>BERENGUERAS CULLERÉS ADRIÀ</v>
      </c>
      <c r="G779" t="s">
        <v>5</v>
      </c>
      <c r="H779" s="2">
        <v>44785</v>
      </c>
      <c r="I779" s="3">
        <v>0.84684027777778004</v>
      </c>
    </row>
    <row r="780" spans="1:9" x14ac:dyDescent="0.2">
      <c r="A780">
        <v>99</v>
      </c>
      <c r="B780" t="s">
        <v>357</v>
      </c>
      <c r="C780" t="s">
        <v>359</v>
      </c>
      <c r="D780" t="s">
        <v>358</v>
      </c>
      <c r="E780" t="s">
        <v>58</v>
      </c>
      <c r="F780" t="str">
        <f>_xlfn.XLOOKUP(E780,'Listado personal'!$C$2:$C$51,'Listado personal'!$B$2:$B$51)</f>
        <v>BERENGUERAS CULLERÉS ADRIÀ</v>
      </c>
      <c r="G780" t="s">
        <v>5</v>
      </c>
      <c r="H780" s="2">
        <v>44789</v>
      </c>
      <c r="I780" s="3">
        <v>0.78388888888888997</v>
      </c>
    </row>
    <row r="781" spans="1:9" x14ac:dyDescent="0.2">
      <c r="A781">
        <v>99</v>
      </c>
      <c r="B781" t="s">
        <v>357</v>
      </c>
      <c r="C781" t="s">
        <v>359</v>
      </c>
      <c r="D781" t="s">
        <v>358</v>
      </c>
      <c r="E781" t="s">
        <v>58</v>
      </c>
      <c r="F781" t="str">
        <f>_xlfn.XLOOKUP(E781,'Listado personal'!$C$2:$C$51,'Listado personal'!$B$2:$B$51)</f>
        <v>BERENGUERAS CULLERÉS ADRIÀ</v>
      </c>
      <c r="G781" t="s">
        <v>5</v>
      </c>
      <c r="H781" s="2">
        <v>44789</v>
      </c>
      <c r="I781" s="3">
        <v>0.62434027777778001</v>
      </c>
    </row>
    <row r="782" spans="1:9" x14ac:dyDescent="0.2">
      <c r="A782">
        <v>99</v>
      </c>
      <c r="B782" t="s">
        <v>357</v>
      </c>
      <c r="C782" t="s">
        <v>359</v>
      </c>
      <c r="D782" t="s">
        <v>358</v>
      </c>
      <c r="E782" t="s">
        <v>58</v>
      </c>
      <c r="F782" t="str">
        <f>_xlfn.XLOOKUP(E782,'Listado personal'!$C$2:$C$51,'Listado personal'!$B$2:$B$51)</f>
        <v>BERENGUERAS CULLERÉS ADRIÀ</v>
      </c>
      <c r="G782" t="s">
        <v>5</v>
      </c>
      <c r="H782" s="2">
        <v>44789</v>
      </c>
      <c r="I782" s="3">
        <v>0.55331018518519004</v>
      </c>
    </row>
    <row r="783" spans="1:9" x14ac:dyDescent="0.2">
      <c r="A783">
        <v>99</v>
      </c>
      <c r="B783" t="s">
        <v>357</v>
      </c>
      <c r="C783" t="s">
        <v>359</v>
      </c>
      <c r="D783" t="s">
        <v>358</v>
      </c>
      <c r="E783" t="s">
        <v>58</v>
      </c>
      <c r="F783" t="str">
        <f>_xlfn.XLOOKUP(E783,'Listado personal'!$C$2:$C$51,'Listado personal'!$B$2:$B$51)</f>
        <v>BERENGUERAS CULLERÉS ADRIÀ</v>
      </c>
      <c r="G783" t="s">
        <v>5</v>
      </c>
      <c r="H783" s="2">
        <v>44789</v>
      </c>
      <c r="I783" s="3">
        <v>0.36689814814815003</v>
      </c>
    </row>
    <row r="784" spans="1:9" x14ac:dyDescent="0.2">
      <c r="A784">
        <v>99</v>
      </c>
      <c r="B784" t="s">
        <v>357</v>
      </c>
      <c r="C784" t="s">
        <v>359</v>
      </c>
      <c r="D784" t="s">
        <v>358</v>
      </c>
      <c r="E784" t="s">
        <v>58</v>
      </c>
      <c r="F784" t="str">
        <f>_xlfn.XLOOKUP(E784,'Listado personal'!$C$2:$C$51,'Listado personal'!$B$2:$B$51)</f>
        <v>BERENGUERAS CULLERÉS ADRIÀ</v>
      </c>
      <c r="G784" t="s">
        <v>5</v>
      </c>
      <c r="H784" s="2">
        <v>44790</v>
      </c>
      <c r="I784" s="3">
        <v>0.36593750000000003</v>
      </c>
    </row>
    <row r="785" spans="1:9" x14ac:dyDescent="0.2">
      <c r="A785">
        <v>99</v>
      </c>
      <c r="B785" t="s">
        <v>357</v>
      </c>
      <c r="C785" t="s">
        <v>359</v>
      </c>
      <c r="D785" t="s">
        <v>358</v>
      </c>
      <c r="E785" t="s">
        <v>58</v>
      </c>
      <c r="F785" t="str">
        <f>_xlfn.XLOOKUP(E785,'Listado personal'!$C$2:$C$51,'Listado personal'!$B$2:$B$51)</f>
        <v>BERENGUERAS CULLERÉS ADRIÀ</v>
      </c>
      <c r="G785" t="s">
        <v>5</v>
      </c>
      <c r="H785" s="2">
        <v>44790</v>
      </c>
      <c r="I785" s="3">
        <v>0.57280092592593002</v>
      </c>
    </row>
    <row r="786" spans="1:9" x14ac:dyDescent="0.2">
      <c r="A786">
        <v>99</v>
      </c>
      <c r="B786" t="s">
        <v>357</v>
      </c>
      <c r="C786" t="s">
        <v>359</v>
      </c>
      <c r="D786" t="s">
        <v>358</v>
      </c>
      <c r="E786" t="s">
        <v>58</v>
      </c>
      <c r="F786" t="str">
        <f>_xlfn.XLOOKUP(E786,'Listado personal'!$C$2:$C$51,'Listado personal'!$B$2:$B$51)</f>
        <v>BERENGUERAS CULLERÉS ADRIÀ</v>
      </c>
      <c r="G786" t="s">
        <v>5</v>
      </c>
      <c r="H786" s="2">
        <v>44790</v>
      </c>
      <c r="I786" s="3">
        <v>0.62421296296296003</v>
      </c>
    </row>
    <row r="787" spans="1:9" x14ac:dyDescent="0.2">
      <c r="A787">
        <v>99</v>
      </c>
      <c r="B787" t="s">
        <v>357</v>
      </c>
      <c r="C787" t="s">
        <v>359</v>
      </c>
      <c r="D787" t="s">
        <v>358</v>
      </c>
      <c r="E787" t="s">
        <v>58</v>
      </c>
      <c r="F787" t="str">
        <f>_xlfn.XLOOKUP(E787,'Listado personal'!$C$2:$C$51,'Listado personal'!$B$2:$B$51)</f>
        <v>BERENGUERAS CULLERÉS ADRIÀ</v>
      </c>
      <c r="G787" t="s">
        <v>5</v>
      </c>
      <c r="H787" s="2">
        <v>44790</v>
      </c>
      <c r="I787" s="3">
        <v>0.74398148148148002</v>
      </c>
    </row>
    <row r="788" spans="1:9" x14ac:dyDescent="0.2">
      <c r="A788">
        <v>99</v>
      </c>
      <c r="B788" t="s">
        <v>357</v>
      </c>
      <c r="C788" t="s">
        <v>359</v>
      </c>
      <c r="D788" t="s">
        <v>358</v>
      </c>
      <c r="E788" t="s">
        <v>58</v>
      </c>
      <c r="F788" t="str">
        <f>_xlfn.XLOOKUP(E788,'Listado personal'!$C$2:$C$51,'Listado personal'!$B$2:$B$51)</f>
        <v>BERENGUERAS CULLERÉS ADRIÀ</v>
      </c>
      <c r="G788" t="s">
        <v>5</v>
      </c>
      <c r="H788" s="2">
        <v>44791</v>
      </c>
      <c r="I788" s="3">
        <v>0.36525462962963001</v>
      </c>
    </row>
    <row r="789" spans="1:9" x14ac:dyDescent="0.2">
      <c r="A789">
        <v>99</v>
      </c>
      <c r="B789" t="s">
        <v>357</v>
      </c>
      <c r="C789" t="s">
        <v>359</v>
      </c>
      <c r="D789" t="s">
        <v>358</v>
      </c>
      <c r="E789" t="s">
        <v>58</v>
      </c>
      <c r="F789" t="str">
        <f>_xlfn.XLOOKUP(E789,'Listado personal'!$C$2:$C$51,'Listado personal'!$B$2:$B$51)</f>
        <v>BERENGUERAS CULLERÉS ADRIÀ</v>
      </c>
      <c r="G789" t="s">
        <v>5</v>
      </c>
      <c r="H789" s="2">
        <v>44791</v>
      </c>
      <c r="I789" s="3">
        <v>0.54896990740741003</v>
      </c>
    </row>
    <row r="790" spans="1:9" x14ac:dyDescent="0.2">
      <c r="A790">
        <v>99</v>
      </c>
      <c r="B790" t="s">
        <v>357</v>
      </c>
      <c r="C790" t="s">
        <v>359</v>
      </c>
      <c r="D790" t="s">
        <v>358</v>
      </c>
      <c r="E790" t="s">
        <v>58</v>
      </c>
      <c r="F790" t="str">
        <f>_xlfn.XLOOKUP(E790,'Listado personal'!$C$2:$C$51,'Listado personal'!$B$2:$B$51)</f>
        <v>BERENGUERAS CULLERÉS ADRIÀ</v>
      </c>
      <c r="G790" t="s">
        <v>5</v>
      </c>
      <c r="H790" s="2">
        <v>44791</v>
      </c>
      <c r="I790" s="3">
        <v>0.75010416666667001</v>
      </c>
    </row>
    <row r="791" spans="1:9" x14ac:dyDescent="0.2">
      <c r="A791">
        <v>99</v>
      </c>
      <c r="B791" t="s">
        <v>357</v>
      </c>
      <c r="C791" t="s">
        <v>359</v>
      </c>
      <c r="D791" t="s">
        <v>358</v>
      </c>
      <c r="E791" t="s">
        <v>58</v>
      </c>
      <c r="F791" t="str">
        <f>_xlfn.XLOOKUP(E791,'Listado personal'!$C$2:$C$51,'Listado personal'!$B$2:$B$51)</f>
        <v>BERENGUERAS CULLERÉS ADRIÀ</v>
      </c>
      <c r="G791" t="s">
        <v>5</v>
      </c>
      <c r="H791" s="2">
        <v>44795</v>
      </c>
      <c r="I791" s="3">
        <v>0.3677662037037</v>
      </c>
    </row>
    <row r="792" spans="1:9" x14ac:dyDescent="0.2">
      <c r="A792">
        <v>99</v>
      </c>
      <c r="B792" t="s">
        <v>357</v>
      </c>
      <c r="C792" t="s">
        <v>359</v>
      </c>
      <c r="D792" t="s">
        <v>358</v>
      </c>
      <c r="E792" t="s">
        <v>58</v>
      </c>
      <c r="F792" t="str">
        <f>_xlfn.XLOOKUP(E792,'Listado personal'!$C$2:$C$51,'Listado personal'!$B$2:$B$51)</f>
        <v>BERENGUERAS CULLERÉS ADRIÀ</v>
      </c>
      <c r="G792" t="s">
        <v>5</v>
      </c>
      <c r="H792" s="2">
        <v>44795</v>
      </c>
      <c r="I792" s="3">
        <v>0.53892361111110998</v>
      </c>
    </row>
    <row r="793" spans="1:9" x14ac:dyDescent="0.2">
      <c r="A793">
        <v>99</v>
      </c>
      <c r="B793" t="s">
        <v>357</v>
      </c>
      <c r="C793" t="s">
        <v>359</v>
      </c>
      <c r="D793" t="s">
        <v>358</v>
      </c>
      <c r="E793" t="s">
        <v>58</v>
      </c>
      <c r="F793" t="str">
        <f>_xlfn.XLOOKUP(E793,'Listado personal'!$C$2:$C$51,'Listado personal'!$B$2:$B$51)</f>
        <v>BERENGUERAS CULLERÉS ADRIÀ</v>
      </c>
      <c r="G793" t="s">
        <v>5</v>
      </c>
      <c r="H793" s="2">
        <v>44795</v>
      </c>
      <c r="I793" s="3">
        <v>0.62181712962962998</v>
      </c>
    </row>
    <row r="794" spans="1:9" x14ac:dyDescent="0.2">
      <c r="A794">
        <v>99</v>
      </c>
      <c r="B794" t="s">
        <v>357</v>
      </c>
      <c r="C794" t="s">
        <v>359</v>
      </c>
      <c r="D794" t="s">
        <v>358</v>
      </c>
      <c r="E794" t="s">
        <v>58</v>
      </c>
      <c r="F794" t="str">
        <f>_xlfn.XLOOKUP(E794,'Listado personal'!$C$2:$C$51,'Listado personal'!$B$2:$B$51)</f>
        <v>BERENGUERAS CULLERÉS ADRIÀ</v>
      </c>
      <c r="G794" t="s">
        <v>5</v>
      </c>
      <c r="H794" s="2">
        <v>44795</v>
      </c>
      <c r="I794" s="3">
        <v>0.76670138888888995</v>
      </c>
    </row>
    <row r="795" spans="1:9" hidden="1" x14ac:dyDescent="0.2">
      <c r="A795" t="s">
        <v>0</v>
      </c>
      <c r="B795" t="s">
        <v>1</v>
      </c>
      <c r="C795" t="s">
        <v>2</v>
      </c>
      <c r="D795" t="s">
        <v>3</v>
      </c>
      <c r="E795" t="s">
        <v>59</v>
      </c>
      <c r="F795" t="e">
        <f>_xlfn.XLOOKUP(E795,'Listado personal'!$C$2:$C$51,'Listado personal'!$B$2:$B$51)</f>
        <v>#N/A</v>
      </c>
      <c r="G795" t="s">
        <v>7</v>
      </c>
      <c r="H795" s="2"/>
      <c r="I795" s="3">
        <v>0</v>
      </c>
    </row>
    <row r="796" spans="1:9" hidden="1" x14ac:dyDescent="0.2">
      <c r="A796" t="s">
        <v>0</v>
      </c>
      <c r="B796" t="s">
        <v>1</v>
      </c>
      <c r="C796" t="s">
        <v>2</v>
      </c>
      <c r="D796" t="s">
        <v>3</v>
      </c>
      <c r="E796" t="s">
        <v>60</v>
      </c>
      <c r="F796" t="e">
        <f>_xlfn.XLOOKUP(E796,'Listado personal'!$C$2:$C$51,'Listado personal'!$B$2:$B$51)</f>
        <v>#N/A</v>
      </c>
      <c r="G796" t="s">
        <v>7</v>
      </c>
      <c r="H796" s="2"/>
      <c r="I796" s="3">
        <v>0</v>
      </c>
    </row>
    <row r="797" spans="1:9" x14ac:dyDescent="0.2">
      <c r="A797">
        <v>99</v>
      </c>
      <c r="B797" t="s">
        <v>357</v>
      </c>
      <c r="C797" t="s">
        <v>359</v>
      </c>
      <c r="D797" t="s">
        <v>358</v>
      </c>
      <c r="E797" t="s">
        <v>61</v>
      </c>
      <c r="F797" t="str">
        <f>_xlfn.XLOOKUP(E797,'Listado personal'!$C$2:$C$51,'Listado personal'!$B$2:$B$51)</f>
        <v>ARNAU MORENO ELIOT</v>
      </c>
      <c r="G797" t="s">
        <v>5</v>
      </c>
      <c r="H797" s="2">
        <v>44774</v>
      </c>
      <c r="I797" s="3">
        <v>0.40016203703704001</v>
      </c>
    </row>
    <row r="798" spans="1:9" x14ac:dyDescent="0.2">
      <c r="A798">
        <v>99</v>
      </c>
      <c r="B798" t="s">
        <v>357</v>
      </c>
      <c r="C798" t="s">
        <v>359</v>
      </c>
      <c r="D798" t="s">
        <v>358</v>
      </c>
      <c r="E798" t="s">
        <v>61</v>
      </c>
      <c r="F798" t="str">
        <f>_xlfn.XLOOKUP(E798,'Listado personal'!$C$2:$C$51,'Listado personal'!$B$2:$B$51)</f>
        <v>ARNAU MORENO ELIOT</v>
      </c>
      <c r="G798" t="s">
        <v>5</v>
      </c>
      <c r="H798" s="2">
        <v>44774</v>
      </c>
      <c r="I798" s="3">
        <v>0.75317129629629997</v>
      </c>
    </row>
    <row r="799" spans="1:9" x14ac:dyDescent="0.2">
      <c r="A799">
        <v>99</v>
      </c>
      <c r="B799" t="s">
        <v>357</v>
      </c>
      <c r="C799" t="s">
        <v>359</v>
      </c>
      <c r="D799" t="s">
        <v>358</v>
      </c>
      <c r="E799" t="s">
        <v>61</v>
      </c>
      <c r="F799" t="str">
        <f>_xlfn.XLOOKUP(E799,'Listado personal'!$C$2:$C$51,'Listado personal'!$B$2:$B$51)</f>
        <v>ARNAU MORENO ELIOT</v>
      </c>
      <c r="G799" t="s">
        <v>5</v>
      </c>
      <c r="H799" s="2">
        <v>44775</v>
      </c>
      <c r="I799" s="3">
        <v>0.39151620370369999</v>
      </c>
    </row>
    <row r="800" spans="1:9" x14ac:dyDescent="0.2">
      <c r="A800">
        <v>99</v>
      </c>
      <c r="B800" t="s">
        <v>357</v>
      </c>
      <c r="C800" t="s">
        <v>359</v>
      </c>
      <c r="D800" t="s">
        <v>358</v>
      </c>
      <c r="E800" t="s">
        <v>61</v>
      </c>
      <c r="F800" t="str">
        <f>_xlfn.XLOOKUP(E800,'Listado personal'!$C$2:$C$51,'Listado personal'!$B$2:$B$51)</f>
        <v>ARNAU MORENO ELIOT</v>
      </c>
      <c r="G800" t="s">
        <v>5</v>
      </c>
      <c r="H800" s="2">
        <v>44775</v>
      </c>
      <c r="I800" s="3">
        <v>0.74049768518518999</v>
      </c>
    </row>
    <row r="801" spans="1:9" x14ac:dyDescent="0.2">
      <c r="A801">
        <v>99</v>
      </c>
      <c r="B801" t="s">
        <v>357</v>
      </c>
      <c r="C801" t="s">
        <v>359</v>
      </c>
      <c r="D801" t="s">
        <v>358</v>
      </c>
      <c r="E801" t="s">
        <v>61</v>
      </c>
      <c r="F801" t="str">
        <f>_xlfn.XLOOKUP(E801,'Listado personal'!$C$2:$C$51,'Listado personal'!$B$2:$B$51)</f>
        <v>ARNAU MORENO ELIOT</v>
      </c>
      <c r="G801" t="s">
        <v>5</v>
      </c>
      <c r="H801" s="2">
        <v>44776</v>
      </c>
      <c r="I801" s="3">
        <v>0.39501157407407</v>
      </c>
    </row>
    <row r="802" spans="1:9" x14ac:dyDescent="0.2">
      <c r="A802">
        <v>99</v>
      </c>
      <c r="B802" t="s">
        <v>357</v>
      </c>
      <c r="C802" t="s">
        <v>359</v>
      </c>
      <c r="D802" t="s">
        <v>358</v>
      </c>
      <c r="E802" t="s">
        <v>61</v>
      </c>
      <c r="F802" t="str">
        <f>_xlfn.XLOOKUP(E802,'Listado personal'!$C$2:$C$51,'Listado personal'!$B$2:$B$51)</f>
        <v>ARNAU MORENO ELIOT</v>
      </c>
      <c r="G802" t="s">
        <v>5</v>
      </c>
      <c r="H802" s="2">
        <v>44776</v>
      </c>
      <c r="I802" s="3">
        <v>0.58231481481480996</v>
      </c>
    </row>
    <row r="803" spans="1:9" x14ac:dyDescent="0.2">
      <c r="A803">
        <v>99</v>
      </c>
      <c r="B803" t="s">
        <v>357</v>
      </c>
      <c r="C803" t="s">
        <v>359</v>
      </c>
      <c r="D803" t="s">
        <v>358</v>
      </c>
      <c r="E803" t="s">
        <v>61</v>
      </c>
      <c r="F803" t="str">
        <f>_xlfn.XLOOKUP(E803,'Listado personal'!$C$2:$C$51,'Listado personal'!$B$2:$B$51)</f>
        <v>ARNAU MORENO ELIOT</v>
      </c>
      <c r="G803" t="s">
        <v>5</v>
      </c>
      <c r="H803" s="2">
        <v>44776</v>
      </c>
      <c r="I803" s="3">
        <v>0.72034722222222003</v>
      </c>
    </row>
    <row r="804" spans="1:9" x14ac:dyDescent="0.2">
      <c r="A804">
        <v>99</v>
      </c>
      <c r="B804" t="s">
        <v>357</v>
      </c>
      <c r="C804" t="s">
        <v>359</v>
      </c>
      <c r="D804" t="s">
        <v>358</v>
      </c>
      <c r="E804" t="s">
        <v>61</v>
      </c>
      <c r="F804" t="str">
        <f>_xlfn.XLOOKUP(E804,'Listado personal'!$C$2:$C$51,'Listado personal'!$B$2:$B$51)</f>
        <v>ARNAU MORENO ELIOT</v>
      </c>
      <c r="G804" t="s">
        <v>5</v>
      </c>
      <c r="H804" s="2">
        <v>44776</v>
      </c>
      <c r="I804" s="3">
        <v>0.86535879629629997</v>
      </c>
    </row>
    <row r="805" spans="1:9" x14ac:dyDescent="0.2">
      <c r="A805">
        <v>99</v>
      </c>
      <c r="B805" t="s">
        <v>357</v>
      </c>
      <c r="C805" t="s">
        <v>359</v>
      </c>
      <c r="D805" t="s">
        <v>358</v>
      </c>
      <c r="E805" t="s">
        <v>61</v>
      </c>
      <c r="F805" t="str">
        <f>_xlfn.XLOOKUP(E805,'Listado personal'!$C$2:$C$51,'Listado personal'!$B$2:$B$51)</f>
        <v>ARNAU MORENO ELIOT</v>
      </c>
      <c r="G805" t="s">
        <v>5</v>
      </c>
      <c r="H805" s="2">
        <v>44777</v>
      </c>
      <c r="I805" s="3">
        <v>0.38863425925925998</v>
      </c>
    </row>
    <row r="806" spans="1:9" x14ac:dyDescent="0.2">
      <c r="A806">
        <v>99</v>
      </c>
      <c r="B806" t="s">
        <v>357</v>
      </c>
      <c r="C806" t="s">
        <v>359</v>
      </c>
      <c r="D806" t="s">
        <v>358</v>
      </c>
      <c r="E806" t="s">
        <v>61</v>
      </c>
      <c r="F806" t="str">
        <f>_xlfn.XLOOKUP(E806,'Listado personal'!$C$2:$C$51,'Listado personal'!$B$2:$B$51)</f>
        <v>ARNAU MORENO ELIOT</v>
      </c>
      <c r="G806" t="s">
        <v>5</v>
      </c>
      <c r="H806" s="2">
        <v>44777</v>
      </c>
      <c r="I806" s="3">
        <v>0.58311342592592996</v>
      </c>
    </row>
    <row r="807" spans="1:9" x14ac:dyDescent="0.2">
      <c r="A807">
        <v>99</v>
      </c>
      <c r="B807" t="s">
        <v>357</v>
      </c>
      <c r="C807" t="s">
        <v>359</v>
      </c>
      <c r="D807" t="s">
        <v>358</v>
      </c>
      <c r="E807" t="s">
        <v>61</v>
      </c>
      <c r="F807" t="str">
        <f>_xlfn.XLOOKUP(E807,'Listado personal'!$C$2:$C$51,'Listado personal'!$B$2:$B$51)</f>
        <v>ARNAU MORENO ELIOT</v>
      </c>
      <c r="G807" t="s">
        <v>5</v>
      </c>
      <c r="H807" s="2">
        <v>44777</v>
      </c>
      <c r="I807" s="3">
        <v>0.71962962962962995</v>
      </c>
    </row>
    <row r="808" spans="1:9" x14ac:dyDescent="0.2">
      <c r="A808">
        <v>99</v>
      </c>
      <c r="B808" t="s">
        <v>357</v>
      </c>
      <c r="C808" t="s">
        <v>359</v>
      </c>
      <c r="D808" t="s">
        <v>358</v>
      </c>
      <c r="E808" t="s">
        <v>61</v>
      </c>
      <c r="F808" t="str">
        <f>_xlfn.XLOOKUP(E808,'Listado personal'!$C$2:$C$51,'Listado personal'!$B$2:$B$51)</f>
        <v>ARNAU MORENO ELIOT</v>
      </c>
      <c r="G808" t="s">
        <v>5</v>
      </c>
      <c r="H808" s="2">
        <v>44777</v>
      </c>
      <c r="I808" s="3">
        <v>0.86019675925925998</v>
      </c>
    </row>
    <row r="809" spans="1:9" x14ac:dyDescent="0.2">
      <c r="A809">
        <v>99</v>
      </c>
      <c r="B809" t="s">
        <v>357</v>
      </c>
      <c r="C809" t="s">
        <v>359</v>
      </c>
      <c r="D809" t="s">
        <v>358</v>
      </c>
      <c r="E809" t="s">
        <v>61</v>
      </c>
      <c r="F809" t="str">
        <f>_xlfn.XLOOKUP(E809,'Listado personal'!$C$2:$C$51,'Listado personal'!$B$2:$B$51)</f>
        <v>ARNAU MORENO ELIOT</v>
      </c>
      <c r="G809" t="s">
        <v>5</v>
      </c>
      <c r="H809" s="2">
        <v>44778</v>
      </c>
      <c r="I809" s="3">
        <v>0.83502314814815004</v>
      </c>
    </row>
    <row r="810" spans="1:9" x14ac:dyDescent="0.2">
      <c r="A810">
        <v>99</v>
      </c>
      <c r="B810" t="s">
        <v>357</v>
      </c>
      <c r="C810" t="s">
        <v>359</v>
      </c>
      <c r="D810" t="s">
        <v>358</v>
      </c>
      <c r="E810" t="s">
        <v>61</v>
      </c>
      <c r="F810" t="str">
        <f>_xlfn.XLOOKUP(E810,'Listado personal'!$C$2:$C$51,'Listado personal'!$B$2:$B$51)</f>
        <v>ARNAU MORENO ELIOT</v>
      </c>
      <c r="G810" t="s">
        <v>5</v>
      </c>
      <c r="H810" s="2">
        <v>44778</v>
      </c>
      <c r="I810" s="3">
        <v>0.71194444444444005</v>
      </c>
    </row>
    <row r="811" spans="1:9" x14ac:dyDescent="0.2">
      <c r="A811">
        <v>99</v>
      </c>
      <c r="B811" t="s">
        <v>357</v>
      </c>
      <c r="C811" t="s">
        <v>359</v>
      </c>
      <c r="D811" t="s">
        <v>358</v>
      </c>
      <c r="E811" t="s">
        <v>61</v>
      </c>
      <c r="F811" t="str">
        <f>_xlfn.XLOOKUP(E811,'Listado personal'!$C$2:$C$51,'Listado personal'!$B$2:$B$51)</f>
        <v>ARNAU MORENO ELIOT</v>
      </c>
      <c r="G811" t="s">
        <v>5</v>
      </c>
      <c r="H811" s="2">
        <v>44778</v>
      </c>
      <c r="I811" s="3">
        <v>0.58398148148147999</v>
      </c>
    </row>
    <row r="812" spans="1:9" x14ac:dyDescent="0.2">
      <c r="A812">
        <v>99</v>
      </c>
      <c r="B812" t="s">
        <v>357</v>
      </c>
      <c r="C812" t="s">
        <v>359</v>
      </c>
      <c r="D812" t="s">
        <v>358</v>
      </c>
      <c r="E812" t="s">
        <v>61</v>
      </c>
      <c r="F812" t="str">
        <f>_xlfn.XLOOKUP(E812,'Listado personal'!$C$2:$C$51,'Listado personal'!$B$2:$B$51)</f>
        <v>ARNAU MORENO ELIOT</v>
      </c>
      <c r="G812" t="s">
        <v>5</v>
      </c>
      <c r="H812" s="2">
        <v>44778</v>
      </c>
      <c r="I812" s="3">
        <v>0.38937500000000003</v>
      </c>
    </row>
    <row r="813" spans="1:9" x14ac:dyDescent="0.2">
      <c r="A813">
        <v>99</v>
      </c>
      <c r="B813" t="s">
        <v>357</v>
      </c>
      <c r="C813" t="s">
        <v>359</v>
      </c>
      <c r="D813" t="s">
        <v>358</v>
      </c>
      <c r="E813" t="s">
        <v>61</v>
      </c>
      <c r="F813" t="str">
        <f>_xlfn.XLOOKUP(E813,'Listado personal'!$C$2:$C$51,'Listado personal'!$B$2:$B$51)</f>
        <v>ARNAU MORENO ELIOT</v>
      </c>
      <c r="G813" t="s">
        <v>5</v>
      </c>
      <c r="H813" s="2">
        <v>44781</v>
      </c>
      <c r="I813" s="3">
        <v>0.38407407407407002</v>
      </c>
    </row>
    <row r="814" spans="1:9" x14ac:dyDescent="0.2">
      <c r="A814">
        <v>99</v>
      </c>
      <c r="B814" t="s">
        <v>357</v>
      </c>
      <c r="C814" t="s">
        <v>359</v>
      </c>
      <c r="D814" t="s">
        <v>358</v>
      </c>
      <c r="E814" t="s">
        <v>61</v>
      </c>
      <c r="F814" t="str">
        <f>_xlfn.XLOOKUP(E814,'Listado personal'!$C$2:$C$51,'Listado personal'!$B$2:$B$51)</f>
        <v>ARNAU MORENO ELIOT</v>
      </c>
      <c r="G814" t="s">
        <v>5</v>
      </c>
      <c r="H814" s="2">
        <v>44781</v>
      </c>
      <c r="I814" s="3">
        <v>0.58418981481481003</v>
      </c>
    </row>
    <row r="815" spans="1:9" x14ac:dyDescent="0.2">
      <c r="A815">
        <v>99</v>
      </c>
      <c r="B815" t="s">
        <v>357</v>
      </c>
      <c r="C815" t="s">
        <v>359</v>
      </c>
      <c r="D815" t="s">
        <v>358</v>
      </c>
      <c r="E815" t="s">
        <v>61</v>
      </c>
      <c r="F815" t="str">
        <f>_xlfn.XLOOKUP(E815,'Listado personal'!$C$2:$C$51,'Listado personal'!$B$2:$B$51)</f>
        <v>ARNAU MORENO ELIOT</v>
      </c>
      <c r="G815" t="s">
        <v>5</v>
      </c>
      <c r="H815" s="2">
        <v>44781</v>
      </c>
      <c r="I815" s="3">
        <v>0.71903935185184997</v>
      </c>
    </row>
    <row r="816" spans="1:9" x14ac:dyDescent="0.2">
      <c r="A816">
        <v>99</v>
      </c>
      <c r="B816" t="s">
        <v>357</v>
      </c>
      <c r="C816" t="s">
        <v>359</v>
      </c>
      <c r="D816" t="s">
        <v>358</v>
      </c>
      <c r="E816" t="s">
        <v>61</v>
      </c>
      <c r="F816" t="str">
        <f>_xlfn.XLOOKUP(E816,'Listado personal'!$C$2:$C$51,'Listado personal'!$B$2:$B$51)</f>
        <v>ARNAU MORENO ELIOT</v>
      </c>
      <c r="G816" t="s">
        <v>5</v>
      </c>
      <c r="H816" s="2">
        <v>44781</v>
      </c>
      <c r="I816" s="3">
        <v>0.87803240740740995</v>
      </c>
    </row>
    <row r="817" spans="1:9" x14ac:dyDescent="0.2">
      <c r="A817">
        <v>99</v>
      </c>
      <c r="B817" t="s">
        <v>357</v>
      </c>
      <c r="C817" t="s">
        <v>359</v>
      </c>
      <c r="D817" t="s">
        <v>358</v>
      </c>
      <c r="E817" t="s">
        <v>61</v>
      </c>
      <c r="F817" t="str">
        <f>_xlfn.XLOOKUP(E817,'Listado personal'!$C$2:$C$51,'Listado personal'!$B$2:$B$51)</f>
        <v>ARNAU MORENO ELIOT</v>
      </c>
      <c r="G817" t="s">
        <v>5</v>
      </c>
      <c r="H817" s="2">
        <v>44782</v>
      </c>
      <c r="I817" s="3">
        <v>0.39259259259259</v>
      </c>
    </row>
    <row r="818" spans="1:9" x14ac:dyDescent="0.2">
      <c r="A818">
        <v>99</v>
      </c>
      <c r="B818" t="s">
        <v>357</v>
      </c>
      <c r="C818" t="s">
        <v>359</v>
      </c>
      <c r="D818" t="s">
        <v>358</v>
      </c>
      <c r="E818" t="s">
        <v>61</v>
      </c>
      <c r="F818" t="str">
        <f>_xlfn.XLOOKUP(E818,'Listado personal'!$C$2:$C$51,'Listado personal'!$B$2:$B$51)</f>
        <v>ARNAU MORENO ELIOT</v>
      </c>
      <c r="G818" t="s">
        <v>5</v>
      </c>
      <c r="H818" s="2">
        <v>44782</v>
      </c>
      <c r="I818" s="3">
        <v>0.58303240740741002</v>
      </c>
    </row>
    <row r="819" spans="1:9" x14ac:dyDescent="0.2">
      <c r="A819">
        <v>99</v>
      </c>
      <c r="B819" t="s">
        <v>357</v>
      </c>
      <c r="C819" t="s">
        <v>359</v>
      </c>
      <c r="D819" t="s">
        <v>358</v>
      </c>
      <c r="E819" t="s">
        <v>61</v>
      </c>
      <c r="F819" t="str">
        <f>_xlfn.XLOOKUP(E819,'Listado personal'!$C$2:$C$51,'Listado personal'!$B$2:$B$51)</f>
        <v>ARNAU MORENO ELIOT</v>
      </c>
      <c r="G819" t="s">
        <v>5</v>
      </c>
      <c r="H819" s="2">
        <v>44782</v>
      </c>
      <c r="I819" s="3">
        <v>0.72108796296295996</v>
      </c>
    </row>
    <row r="820" spans="1:9" x14ac:dyDescent="0.2">
      <c r="A820">
        <v>99</v>
      </c>
      <c r="B820" t="s">
        <v>357</v>
      </c>
      <c r="C820" t="s">
        <v>359</v>
      </c>
      <c r="D820" t="s">
        <v>358</v>
      </c>
      <c r="E820" t="s">
        <v>61</v>
      </c>
      <c r="F820" t="str">
        <f>_xlfn.XLOOKUP(E820,'Listado personal'!$C$2:$C$51,'Listado personal'!$B$2:$B$51)</f>
        <v>ARNAU MORENO ELIOT</v>
      </c>
      <c r="G820" t="s">
        <v>5</v>
      </c>
      <c r="H820" s="2">
        <v>44782</v>
      </c>
      <c r="I820" s="3">
        <v>0.8652662037037</v>
      </c>
    </row>
    <row r="821" spans="1:9" x14ac:dyDescent="0.2">
      <c r="A821">
        <v>99</v>
      </c>
      <c r="B821" t="s">
        <v>357</v>
      </c>
      <c r="C821" t="s">
        <v>359</v>
      </c>
      <c r="D821" t="s">
        <v>358</v>
      </c>
      <c r="E821" t="s">
        <v>61</v>
      </c>
      <c r="F821" t="str">
        <f>_xlfn.XLOOKUP(E821,'Listado personal'!$C$2:$C$51,'Listado personal'!$B$2:$B$51)</f>
        <v>ARNAU MORENO ELIOT</v>
      </c>
      <c r="G821" t="s">
        <v>5</v>
      </c>
      <c r="H821" s="2">
        <v>44783</v>
      </c>
      <c r="I821" s="3">
        <v>0.72924768518519001</v>
      </c>
    </row>
    <row r="822" spans="1:9" x14ac:dyDescent="0.2">
      <c r="A822">
        <v>99</v>
      </c>
      <c r="B822" t="s">
        <v>357</v>
      </c>
      <c r="C822" t="s">
        <v>359</v>
      </c>
      <c r="D822" t="s">
        <v>358</v>
      </c>
      <c r="E822" t="s">
        <v>61</v>
      </c>
      <c r="F822" t="str">
        <f>_xlfn.XLOOKUP(E822,'Listado personal'!$C$2:$C$51,'Listado personal'!$B$2:$B$51)</f>
        <v>ARNAU MORENO ELIOT</v>
      </c>
      <c r="G822" t="s">
        <v>5</v>
      </c>
      <c r="H822" s="2">
        <v>44783</v>
      </c>
      <c r="I822" s="3">
        <v>0.58390046296296005</v>
      </c>
    </row>
    <row r="823" spans="1:9" x14ac:dyDescent="0.2">
      <c r="A823">
        <v>99</v>
      </c>
      <c r="B823" t="s">
        <v>357</v>
      </c>
      <c r="C823" t="s">
        <v>359</v>
      </c>
      <c r="D823" t="s">
        <v>358</v>
      </c>
      <c r="E823" t="s">
        <v>61</v>
      </c>
      <c r="F823" t="str">
        <f>_xlfn.XLOOKUP(E823,'Listado personal'!$C$2:$C$51,'Listado personal'!$B$2:$B$51)</f>
        <v>ARNAU MORENO ELIOT</v>
      </c>
      <c r="G823" t="s">
        <v>5</v>
      </c>
      <c r="H823" s="2">
        <v>44783</v>
      </c>
      <c r="I823" s="3">
        <v>0.58376157407407003</v>
      </c>
    </row>
    <row r="824" spans="1:9" x14ac:dyDescent="0.2">
      <c r="A824">
        <v>99</v>
      </c>
      <c r="B824" t="s">
        <v>357</v>
      </c>
      <c r="C824" t="s">
        <v>359</v>
      </c>
      <c r="D824" t="s">
        <v>358</v>
      </c>
      <c r="E824" t="s">
        <v>61</v>
      </c>
      <c r="F824" t="str">
        <f>_xlfn.XLOOKUP(E824,'Listado personal'!$C$2:$C$51,'Listado personal'!$B$2:$B$51)</f>
        <v>ARNAU MORENO ELIOT</v>
      </c>
      <c r="G824" t="s">
        <v>5</v>
      </c>
      <c r="H824" s="2">
        <v>44783</v>
      </c>
      <c r="I824" s="3">
        <v>0.39245370370369997</v>
      </c>
    </row>
    <row r="825" spans="1:9" x14ac:dyDescent="0.2">
      <c r="A825">
        <v>99</v>
      </c>
      <c r="B825" t="s">
        <v>357</v>
      </c>
      <c r="C825" t="s">
        <v>359</v>
      </c>
      <c r="D825" t="s">
        <v>358</v>
      </c>
      <c r="E825" t="s">
        <v>61</v>
      </c>
      <c r="F825" t="str">
        <f>_xlfn.XLOOKUP(E825,'Listado personal'!$C$2:$C$51,'Listado personal'!$B$2:$B$51)</f>
        <v>ARNAU MORENO ELIOT</v>
      </c>
      <c r="G825" t="s">
        <v>5</v>
      </c>
      <c r="H825" s="2">
        <v>44784</v>
      </c>
      <c r="I825" s="3">
        <v>0.39077546296296001</v>
      </c>
    </row>
    <row r="826" spans="1:9" x14ac:dyDescent="0.2">
      <c r="A826">
        <v>99</v>
      </c>
      <c r="B826" t="s">
        <v>357</v>
      </c>
      <c r="C826" t="s">
        <v>359</v>
      </c>
      <c r="D826" t="s">
        <v>358</v>
      </c>
      <c r="E826" t="s">
        <v>61</v>
      </c>
      <c r="F826" t="str">
        <f>_xlfn.XLOOKUP(E826,'Listado personal'!$C$2:$C$51,'Listado personal'!$B$2:$B$51)</f>
        <v>ARNAU MORENO ELIOT</v>
      </c>
      <c r="G826" t="s">
        <v>5</v>
      </c>
      <c r="H826" s="2">
        <v>44784</v>
      </c>
      <c r="I826" s="3">
        <v>0.58668981481480997</v>
      </c>
    </row>
    <row r="827" spans="1:9" x14ac:dyDescent="0.2">
      <c r="A827">
        <v>99</v>
      </c>
      <c r="B827" t="s">
        <v>357</v>
      </c>
      <c r="C827" t="s">
        <v>359</v>
      </c>
      <c r="D827" t="s">
        <v>358</v>
      </c>
      <c r="E827" t="s">
        <v>61</v>
      </c>
      <c r="F827" t="str">
        <f>_xlfn.XLOOKUP(E827,'Listado personal'!$C$2:$C$51,'Listado personal'!$B$2:$B$51)</f>
        <v>ARNAU MORENO ELIOT</v>
      </c>
      <c r="G827" t="s">
        <v>5</v>
      </c>
      <c r="H827" s="2">
        <v>44784</v>
      </c>
      <c r="I827" s="3">
        <v>0.71547453703704</v>
      </c>
    </row>
    <row r="828" spans="1:9" x14ac:dyDescent="0.2">
      <c r="A828">
        <v>99</v>
      </c>
      <c r="B828" t="s">
        <v>357</v>
      </c>
      <c r="C828" t="s">
        <v>359</v>
      </c>
      <c r="D828" t="s">
        <v>358</v>
      </c>
      <c r="E828" t="s">
        <v>61</v>
      </c>
      <c r="F828" t="str">
        <f>_xlfn.XLOOKUP(E828,'Listado personal'!$C$2:$C$51,'Listado personal'!$B$2:$B$51)</f>
        <v>ARNAU MORENO ELIOT</v>
      </c>
      <c r="G828" t="s">
        <v>5</v>
      </c>
      <c r="H828" s="2">
        <v>44784</v>
      </c>
      <c r="I828" s="3">
        <v>0.85839120370370003</v>
      </c>
    </row>
    <row r="829" spans="1:9" x14ac:dyDescent="0.2">
      <c r="A829">
        <v>99</v>
      </c>
      <c r="B829" t="s">
        <v>357</v>
      </c>
      <c r="C829" t="s">
        <v>359</v>
      </c>
      <c r="D829" t="s">
        <v>358</v>
      </c>
      <c r="E829" t="s">
        <v>61</v>
      </c>
      <c r="F829" t="str">
        <f>_xlfn.XLOOKUP(E829,'Listado personal'!$C$2:$C$51,'Listado personal'!$B$2:$B$51)</f>
        <v>ARNAU MORENO ELIOT</v>
      </c>
      <c r="G829" t="s">
        <v>5</v>
      </c>
      <c r="H829" s="2">
        <v>44785</v>
      </c>
      <c r="I829" s="3">
        <v>0.40773148148147997</v>
      </c>
    </row>
    <row r="830" spans="1:9" x14ac:dyDescent="0.2">
      <c r="A830">
        <v>99</v>
      </c>
      <c r="B830" t="s">
        <v>357</v>
      </c>
      <c r="C830" t="s">
        <v>359</v>
      </c>
      <c r="D830" t="s">
        <v>358</v>
      </c>
      <c r="E830" t="s">
        <v>61</v>
      </c>
      <c r="F830" t="str">
        <f>_xlfn.XLOOKUP(E830,'Listado personal'!$C$2:$C$51,'Listado personal'!$B$2:$B$51)</f>
        <v>ARNAU MORENO ELIOT</v>
      </c>
      <c r="G830" t="s">
        <v>5</v>
      </c>
      <c r="H830" s="2">
        <v>44785</v>
      </c>
      <c r="I830" s="3">
        <v>0.58465277777778002</v>
      </c>
    </row>
    <row r="831" spans="1:9" x14ac:dyDescent="0.2">
      <c r="A831">
        <v>99</v>
      </c>
      <c r="B831" t="s">
        <v>357</v>
      </c>
      <c r="C831" t="s">
        <v>359</v>
      </c>
      <c r="D831" t="s">
        <v>358</v>
      </c>
      <c r="E831" t="s">
        <v>61</v>
      </c>
      <c r="F831" t="str">
        <f>_xlfn.XLOOKUP(E831,'Listado personal'!$C$2:$C$51,'Listado personal'!$B$2:$B$51)</f>
        <v>ARNAU MORENO ELIOT</v>
      </c>
      <c r="G831" t="s">
        <v>5</v>
      </c>
      <c r="H831" s="2">
        <v>44785</v>
      </c>
      <c r="I831" s="3">
        <v>0.70704861111110995</v>
      </c>
    </row>
    <row r="832" spans="1:9" x14ac:dyDescent="0.2">
      <c r="A832">
        <v>99</v>
      </c>
      <c r="B832" t="s">
        <v>357</v>
      </c>
      <c r="C832" t="s">
        <v>359</v>
      </c>
      <c r="D832" t="s">
        <v>358</v>
      </c>
      <c r="E832" t="s">
        <v>61</v>
      </c>
      <c r="F832" t="str">
        <f>_xlfn.XLOOKUP(E832,'Listado personal'!$C$2:$C$51,'Listado personal'!$B$2:$B$51)</f>
        <v>ARNAU MORENO ELIOT</v>
      </c>
      <c r="G832" t="s">
        <v>5</v>
      </c>
      <c r="H832" s="2">
        <v>44785</v>
      </c>
      <c r="I832" s="3">
        <v>0.83994212962963</v>
      </c>
    </row>
    <row r="833" spans="1:9" x14ac:dyDescent="0.2">
      <c r="A833">
        <v>99</v>
      </c>
      <c r="B833" t="s">
        <v>357</v>
      </c>
      <c r="C833" t="s">
        <v>359</v>
      </c>
      <c r="D833" t="s">
        <v>358</v>
      </c>
      <c r="E833" t="s">
        <v>61</v>
      </c>
      <c r="F833" t="str">
        <f>_xlfn.XLOOKUP(E833,'Listado personal'!$C$2:$C$51,'Listado personal'!$B$2:$B$51)</f>
        <v>ARNAU MORENO ELIOT</v>
      </c>
      <c r="G833" t="s">
        <v>5</v>
      </c>
      <c r="H833" s="2">
        <v>44790</v>
      </c>
      <c r="I833" s="3">
        <v>0.86656250000000001</v>
      </c>
    </row>
    <row r="834" spans="1:9" x14ac:dyDescent="0.2">
      <c r="A834">
        <v>99</v>
      </c>
      <c r="B834" t="s">
        <v>357</v>
      </c>
      <c r="C834" t="s">
        <v>359</v>
      </c>
      <c r="D834" t="s">
        <v>358</v>
      </c>
      <c r="E834" t="s">
        <v>61</v>
      </c>
      <c r="F834" t="str">
        <f>_xlfn.XLOOKUP(E834,'Listado personal'!$C$2:$C$51,'Listado personal'!$B$2:$B$51)</f>
        <v>ARNAU MORENO ELIOT</v>
      </c>
      <c r="G834" t="s">
        <v>5</v>
      </c>
      <c r="H834" s="2">
        <v>44790</v>
      </c>
      <c r="I834" s="3">
        <v>0.72204861111110996</v>
      </c>
    </row>
    <row r="835" spans="1:9" x14ac:dyDescent="0.2">
      <c r="A835">
        <v>99</v>
      </c>
      <c r="B835" t="s">
        <v>357</v>
      </c>
      <c r="C835" t="s">
        <v>359</v>
      </c>
      <c r="D835" t="s">
        <v>358</v>
      </c>
      <c r="E835" t="s">
        <v>61</v>
      </c>
      <c r="F835" t="str">
        <f>_xlfn.XLOOKUP(E835,'Listado personal'!$C$2:$C$51,'Listado personal'!$B$2:$B$51)</f>
        <v>ARNAU MORENO ELIOT</v>
      </c>
      <c r="G835" t="s">
        <v>5</v>
      </c>
      <c r="H835" s="2">
        <v>44790</v>
      </c>
      <c r="I835" s="3">
        <v>0.59129629629629998</v>
      </c>
    </row>
    <row r="836" spans="1:9" x14ac:dyDescent="0.2">
      <c r="A836">
        <v>99</v>
      </c>
      <c r="B836" t="s">
        <v>357</v>
      </c>
      <c r="C836" t="s">
        <v>359</v>
      </c>
      <c r="D836" t="s">
        <v>358</v>
      </c>
      <c r="E836" t="s">
        <v>61</v>
      </c>
      <c r="F836" t="str">
        <f>_xlfn.XLOOKUP(E836,'Listado personal'!$C$2:$C$51,'Listado personal'!$B$2:$B$51)</f>
        <v>ARNAU MORENO ELIOT</v>
      </c>
      <c r="G836" t="s">
        <v>5</v>
      </c>
      <c r="H836" s="2">
        <v>44790</v>
      </c>
      <c r="I836" s="3">
        <v>0.38700231481481001</v>
      </c>
    </row>
    <row r="837" spans="1:9" x14ac:dyDescent="0.2">
      <c r="A837">
        <v>99</v>
      </c>
      <c r="B837" t="s">
        <v>357</v>
      </c>
      <c r="C837" t="s">
        <v>359</v>
      </c>
      <c r="D837" t="s">
        <v>358</v>
      </c>
      <c r="E837" t="s">
        <v>61</v>
      </c>
      <c r="F837" t="str">
        <f>_xlfn.XLOOKUP(E837,'Listado personal'!$C$2:$C$51,'Listado personal'!$B$2:$B$51)</f>
        <v>ARNAU MORENO ELIOT</v>
      </c>
      <c r="G837" t="s">
        <v>5</v>
      </c>
      <c r="H837" s="2">
        <v>44791</v>
      </c>
      <c r="I837" s="3">
        <v>0.39086805555555998</v>
      </c>
    </row>
    <row r="838" spans="1:9" x14ac:dyDescent="0.2">
      <c r="A838">
        <v>99</v>
      </c>
      <c r="B838" t="s">
        <v>357</v>
      </c>
      <c r="C838" t="s">
        <v>359</v>
      </c>
      <c r="D838" t="s">
        <v>358</v>
      </c>
      <c r="E838" t="s">
        <v>61</v>
      </c>
      <c r="F838" t="str">
        <f>_xlfn.XLOOKUP(E838,'Listado personal'!$C$2:$C$51,'Listado personal'!$B$2:$B$51)</f>
        <v>ARNAU MORENO ELIOT</v>
      </c>
      <c r="G838" t="s">
        <v>5</v>
      </c>
      <c r="H838" s="2">
        <v>44791</v>
      </c>
      <c r="I838" s="3">
        <v>0.58604166666667001</v>
      </c>
    </row>
    <row r="839" spans="1:9" x14ac:dyDescent="0.2">
      <c r="A839">
        <v>99</v>
      </c>
      <c r="B839" t="s">
        <v>357</v>
      </c>
      <c r="C839" t="s">
        <v>359</v>
      </c>
      <c r="D839" t="s">
        <v>358</v>
      </c>
      <c r="E839" t="s">
        <v>61</v>
      </c>
      <c r="F839" t="str">
        <f>_xlfn.XLOOKUP(E839,'Listado personal'!$C$2:$C$51,'Listado personal'!$B$2:$B$51)</f>
        <v>ARNAU MORENO ELIOT</v>
      </c>
      <c r="G839" t="s">
        <v>5</v>
      </c>
      <c r="H839" s="2">
        <v>44791</v>
      </c>
      <c r="I839" s="3">
        <v>0.72402777777778005</v>
      </c>
    </row>
    <row r="840" spans="1:9" x14ac:dyDescent="0.2">
      <c r="A840">
        <v>99</v>
      </c>
      <c r="B840" t="s">
        <v>357</v>
      </c>
      <c r="C840" t="s">
        <v>359</v>
      </c>
      <c r="D840" t="s">
        <v>358</v>
      </c>
      <c r="E840" t="s">
        <v>61</v>
      </c>
      <c r="F840" t="str">
        <f>_xlfn.XLOOKUP(E840,'Listado personal'!$C$2:$C$51,'Listado personal'!$B$2:$B$51)</f>
        <v>ARNAU MORENO ELIOT</v>
      </c>
      <c r="G840" t="s">
        <v>5</v>
      </c>
      <c r="H840" s="2">
        <v>44791</v>
      </c>
      <c r="I840" s="3">
        <v>0.85671296296295996</v>
      </c>
    </row>
    <row r="841" spans="1:9" x14ac:dyDescent="0.2">
      <c r="A841">
        <v>99</v>
      </c>
      <c r="B841" t="s">
        <v>357</v>
      </c>
      <c r="C841" t="s">
        <v>359</v>
      </c>
      <c r="D841" t="s">
        <v>358</v>
      </c>
      <c r="E841" t="s">
        <v>61</v>
      </c>
      <c r="F841" t="str">
        <f>_xlfn.XLOOKUP(E841,'Listado personal'!$C$2:$C$51,'Listado personal'!$B$2:$B$51)</f>
        <v>ARNAU MORENO ELIOT</v>
      </c>
      <c r="G841" t="s">
        <v>5</v>
      </c>
      <c r="H841" s="2">
        <v>44792</v>
      </c>
      <c r="I841" s="3">
        <v>0.38559027777777999</v>
      </c>
    </row>
    <row r="842" spans="1:9" x14ac:dyDescent="0.2">
      <c r="A842">
        <v>99</v>
      </c>
      <c r="B842" t="s">
        <v>357</v>
      </c>
      <c r="C842" t="s">
        <v>359</v>
      </c>
      <c r="D842" t="s">
        <v>358</v>
      </c>
      <c r="E842" t="s">
        <v>61</v>
      </c>
      <c r="F842" t="str">
        <f>_xlfn.XLOOKUP(E842,'Listado personal'!$C$2:$C$51,'Listado personal'!$B$2:$B$51)</f>
        <v>ARNAU MORENO ELIOT</v>
      </c>
      <c r="G842" t="s">
        <v>5</v>
      </c>
      <c r="H842" s="2">
        <v>44792</v>
      </c>
      <c r="I842" s="3">
        <v>0.58905092592593</v>
      </c>
    </row>
    <row r="843" spans="1:9" x14ac:dyDescent="0.2">
      <c r="A843">
        <v>99</v>
      </c>
      <c r="B843" t="s">
        <v>357</v>
      </c>
      <c r="C843" t="s">
        <v>359</v>
      </c>
      <c r="D843" t="s">
        <v>358</v>
      </c>
      <c r="E843" t="s">
        <v>61</v>
      </c>
      <c r="F843" t="str">
        <f>_xlfn.XLOOKUP(E843,'Listado personal'!$C$2:$C$51,'Listado personal'!$B$2:$B$51)</f>
        <v>ARNAU MORENO ELIOT</v>
      </c>
      <c r="G843" t="s">
        <v>5</v>
      </c>
      <c r="H843" s="2">
        <v>44792</v>
      </c>
      <c r="I843" s="3">
        <v>0.74530092592593</v>
      </c>
    </row>
    <row r="844" spans="1:9" x14ac:dyDescent="0.2">
      <c r="A844">
        <v>99</v>
      </c>
      <c r="B844" t="s">
        <v>357</v>
      </c>
      <c r="C844" t="s">
        <v>359</v>
      </c>
      <c r="D844" t="s">
        <v>358</v>
      </c>
      <c r="E844" t="s">
        <v>61</v>
      </c>
      <c r="F844" t="str">
        <f>_xlfn.XLOOKUP(E844,'Listado personal'!$C$2:$C$51,'Listado personal'!$B$2:$B$51)</f>
        <v>ARNAU MORENO ELIOT</v>
      </c>
      <c r="G844" t="s">
        <v>5</v>
      </c>
      <c r="H844" s="2">
        <v>44792</v>
      </c>
      <c r="I844" s="3">
        <v>0.84447916666667</v>
      </c>
    </row>
    <row r="845" spans="1:9" x14ac:dyDescent="0.2">
      <c r="A845">
        <v>99</v>
      </c>
      <c r="B845" t="s">
        <v>357</v>
      </c>
      <c r="C845" t="s">
        <v>359</v>
      </c>
      <c r="D845" t="s">
        <v>358</v>
      </c>
      <c r="E845" t="s">
        <v>61</v>
      </c>
      <c r="F845" t="str">
        <f>_xlfn.XLOOKUP(E845,'Listado personal'!$C$2:$C$51,'Listado personal'!$B$2:$B$51)</f>
        <v>ARNAU MORENO ELIOT</v>
      </c>
      <c r="G845" t="s">
        <v>5</v>
      </c>
      <c r="H845" s="2">
        <v>44795</v>
      </c>
      <c r="I845" s="3">
        <v>0.38405092592592999</v>
      </c>
    </row>
    <row r="846" spans="1:9" x14ac:dyDescent="0.2">
      <c r="A846">
        <v>99</v>
      </c>
      <c r="B846" t="s">
        <v>357</v>
      </c>
      <c r="C846" t="s">
        <v>359</v>
      </c>
      <c r="D846" t="s">
        <v>358</v>
      </c>
      <c r="E846" t="s">
        <v>61</v>
      </c>
      <c r="F846" t="str">
        <f>_xlfn.XLOOKUP(E846,'Listado personal'!$C$2:$C$51,'Listado personal'!$B$2:$B$51)</f>
        <v>ARNAU MORENO ELIOT</v>
      </c>
      <c r="G846" t="s">
        <v>5</v>
      </c>
      <c r="H846" s="2">
        <v>44795</v>
      </c>
      <c r="I846" s="3">
        <v>0.58626157407406998</v>
      </c>
    </row>
    <row r="847" spans="1:9" x14ac:dyDescent="0.2">
      <c r="A847">
        <v>99</v>
      </c>
      <c r="B847" t="s">
        <v>357</v>
      </c>
      <c r="C847" t="s">
        <v>359</v>
      </c>
      <c r="D847" t="s">
        <v>358</v>
      </c>
      <c r="E847" t="s">
        <v>61</v>
      </c>
      <c r="F847" t="str">
        <f>_xlfn.XLOOKUP(E847,'Listado personal'!$C$2:$C$51,'Listado personal'!$B$2:$B$51)</f>
        <v>ARNAU MORENO ELIOT</v>
      </c>
      <c r="G847" t="s">
        <v>5</v>
      </c>
      <c r="H847" s="2">
        <v>44795</v>
      </c>
      <c r="I847" s="3">
        <v>0.72072916666666997</v>
      </c>
    </row>
    <row r="848" spans="1:9" x14ac:dyDescent="0.2">
      <c r="A848">
        <v>99</v>
      </c>
      <c r="B848" t="s">
        <v>357</v>
      </c>
      <c r="C848" t="s">
        <v>359</v>
      </c>
      <c r="D848" t="s">
        <v>358</v>
      </c>
      <c r="E848" t="s">
        <v>61</v>
      </c>
      <c r="F848" t="str">
        <f>_xlfn.XLOOKUP(E848,'Listado personal'!$C$2:$C$51,'Listado personal'!$B$2:$B$51)</f>
        <v>ARNAU MORENO ELIOT</v>
      </c>
      <c r="G848" t="s">
        <v>5</v>
      </c>
      <c r="H848" s="2">
        <v>44795</v>
      </c>
      <c r="I848" s="3">
        <v>0.87137731481480996</v>
      </c>
    </row>
    <row r="849" spans="1:9" x14ac:dyDescent="0.2">
      <c r="A849">
        <v>99</v>
      </c>
      <c r="B849" t="s">
        <v>357</v>
      </c>
      <c r="C849" t="s">
        <v>359</v>
      </c>
      <c r="D849" t="s">
        <v>358</v>
      </c>
      <c r="E849" t="s">
        <v>62</v>
      </c>
      <c r="F849" t="str">
        <f>_xlfn.XLOOKUP(E849,'Listado personal'!$C$2:$C$51,'Listado personal'!$B$2:$B$51)</f>
        <v>RAYA GAVILAN JORDI</v>
      </c>
      <c r="G849" t="s">
        <v>5</v>
      </c>
      <c r="H849" s="2">
        <v>44774</v>
      </c>
      <c r="I849" s="3">
        <v>0.38666666666666999</v>
      </c>
    </row>
    <row r="850" spans="1:9" x14ac:dyDescent="0.2">
      <c r="A850">
        <v>99</v>
      </c>
      <c r="B850" t="s">
        <v>357</v>
      </c>
      <c r="C850" t="s">
        <v>359</v>
      </c>
      <c r="D850" t="s">
        <v>358</v>
      </c>
      <c r="E850" t="s">
        <v>62</v>
      </c>
      <c r="F850" t="str">
        <f>_xlfn.XLOOKUP(E850,'Listado personal'!$C$2:$C$51,'Listado personal'!$B$2:$B$51)</f>
        <v>RAYA GAVILAN JORDI</v>
      </c>
      <c r="G850" t="s">
        <v>5</v>
      </c>
      <c r="H850" s="2">
        <v>44774</v>
      </c>
      <c r="I850" s="3">
        <v>0.59637731481481004</v>
      </c>
    </row>
    <row r="851" spans="1:9" x14ac:dyDescent="0.2">
      <c r="A851">
        <v>99</v>
      </c>
      <c r="B851" t="s">
        <v>357</v>
      </c>
      <c r="C851" t="s">
        <v>359</v>
      </c>
      <c r="D851" t="s">
        <v>358</v>
      </c>
      <c r="E851" t="s">
        <v>62</v>
      </c>
      <c r="F851" t="str">
        <f>_xlfn.XLOOKUP(E851,'Listado personal'!$C$2:$C$51,'Listado personal'!$B$2:$B$51)</f>
        <v>RAYA GAVILAN JORDI</v>
      </c>
      <c r="G851" t="s">
        <v>5</v>
      </c>
      <c r="H851" s="2">
        <v>44774</v>
      </c>
      <c r="I851" s="3">
        <v>0.72099537037036998</v>
      </c>
    </row>
    <row r="852" spans="1:9" x14ac:dyDescent="0.2">
      <c r="A852">
        <v>99</v>
      </c>
      <c r="B852" t="s">
        <v>357</v>
      </c>
      <c r="C852" t="s">
        <v>359</v>
      </c>
      <c r="D852" t="s">
        <v>358</v>
      </c>
      <c r="E852" t="s">
        <v>62</v>
      </c>
      <c r="F852" t="str">
        <f>_xlfn.XLOOKUP(E852,'Listado personal'!$C$2:$C$51,'Listado personal'!$B$2:$B$51)</f>
        <v>RAYA GAVILAN JORDI</v>
      </c>
      <c r="G852" t="s">
        <v>5</v>
      </c>
      <c r="H852" s="2">
        <v>44774</v>
      </c>
      <c r="I852" s="3">
        <v>0.87568287037036996</v>
      </c>
    </row>
    <row r="853" spans="1:9" x14ac:dyDescent="0.2">
      <c r="A853">
        <v>99</v>
      </c>
      <c r="B853" t="s">
        <v>357</v>
      </c>
      <c r="C853" t="s">
        <v>359</v>
      </c>
      <c r="D853" t="s">
        <v>358</v>
      </c>
      <c r="E853" t="s">
        <v>62</v>
      </c>
      <c r="F853" t="str">
        <f>_xlfn.XLOOKUP(E853,'Listado personal'!$C$2:$C$51,'Listado personal'!$B$2:$B$51)</f>
        <v>RAYA GAVILAN JORDI</v>
      </c>
      <c r="G853" t="s">
        <v>5</v>
      </c>
      <c r="H853" s="2">
        <v>44775</v>
      </c>
      <c r="I853" s="3">
        <v>0.38557870370370001</v>
      </c>
    </row>
    <row r="854" spans="1:9" x14ac:dyDescent="0.2">
      <c r="A854">
        <v>99</v>
      </c>
      <c r="B854" t="s">
        <v>357</v>
      </c>
      <c r="C854" t="s">
        <v>359</v>
      </c>
      <c r="D854" t="s">
        <v>358</v>
      </c>
      <c r="E854" t="s">
        <v>62</v>
      </c>
      <c r="F854" t="str">
        <f>_xlfn.XLOOKUP(E854,'Listado personal'!$C$2:$C$51,'Listado personal'!$B$2:$B$51)</f>
        <v>RAYA GAVILAN JORDI</v>
      </c>
      <c r="G854" t="s">
        <v>5</v>
      </c>
      <c r="H854" s="2">
        <v>44775</v>
      </c>
      <c r="I854" s="3">
        <v>0.60357638888888998</v>
      </c>
    </row>
    <row r="855" spans="1:9" x14ac:dyDescent="0.2">
      <c r="A855">
        <v>99</v>
      </c>
      <c r="B855" t="s">
        <v>357</v>
      </c>
      <c r="C855" t="s">
        <v>359</v>
      </c>
      <c r="D855" t="s">
        <v>358</v>
      </c>
      <c r="E855" t="s">
        <v>62</v>
      </c>
      <c r="F855" t="str">
        <f>_xlfn.XLOOKUP(E855,'Listado personal'!$C$2:$C$51,'Listado personal'!$B$2:$B$51)</f>
        <v>RAYA GAVILAN JORDI</v>
      </c>
      <c r="G855" t="s">
        <v>5</v>
      </c>
      <c r="H855" s="2">
        <v>44775</v>
      </c>
      <c r="I855" s="3">
        <v>0.71063657407406999</v>
      </c>
    </row>
    <row r="856" spans="1:9" x14ac:dyDescent="0.2">
      <c r="A856">
        <v>99</v>
      </c>
      <c r="B856" t="s">
        <v>357</v>
      </c>
      <c r="C856" t="s">
        <v>359</v>
      </c>
      <c r="D856" t="s">
        <v>358</v>
      </c>
      <c r="E856" t="s">
        <v>62</v>
      </c>
      <c r="F856" t="str">
        <f>_xlfn.XLOOKUP(E856,'Listado personal'!$C$2:$C$51,'Listado personal'!$B$2:$B$51)</f>
        <v>RAYA GAVILAN JORDI</v>
      </c>
      <c r="G856" t="s">
        <v>5</v>
      </c>
      <c r="H856" s="2">
        <v>44775</v>
      </c>
      <c r="I856" s="3">
        <v>0.86499999999999999</v>
      </c>
    </row>
    <row r="857" spans="1:9" x14ac:dyDescent="0.2">
      <c r="A857">
        <v>99</v>
      </c>
      <c r="B857" t="s">
        <v>357</v>
      </c>
      <c r="C857" t="s">
        <v>359</v>
      </c>
      <c r="D857" t="s">
        <v>358</v>
      </c>
      <c r="E857" t="s">
        <v>62</v>
      </c>
      <c r="F857" t="str">
        <f>_xlfn.XLOOKUP(E857,'Listado personal'!$C$2:$C$51,'Listado personal'!$B$2:$B$51)</f>
        <v>RAYA GAVILAN JORDI</v>
      </c>
      <c r="G857" t="s">
        <v>5</v>
      </c>
      <c r="H857" s="2">
        <v>44776</v>
      </c>
      <c r="I857" s="3">
        <v>0.37753472222222001</v>
      </c>
    </row>
    <row r="858" spans="1:9" x14ac:dyDescent="0.2">
      <c r="A858">
        <v>99</v>
      </c>
      <c r="B858" t="s">
        <v>357</v>
      </c>
      <c r="C858" t="s">
        <v>359</v>
      </c>
      <c r="D858" t="s">
        <v>358</v>
      </c>
      <c r="E858" t="s">
        <v>62</v>
      </c>
      <c r="F858" t="str">
        <f>_xlfn.XLOOKUP(E858,'Listado personal'!$C$2:$C$51,'Listado personal'!$B$2:$B$51)</f>
        <v>RAYA GAVILAN JORDI</v>
      </c>
      <c r="G858" t="s">
        <v>5</v>
      </c>
      <c r="H858" s="2">
        <v>44776</v>
      </c>
      <c r="I858" s="3">
        <v>0.58568287037037003</v>
      </c>
    </row>
    <row r="859" spans="1:9" x14ac:dyDescent="0.2">
      <c r="A859">
        <v>99</v>
      </c>
      <c r="B859" t="s">
        <v>357</v>
      </c>
      <c r="C859" t="s">
        <v>359</v>
      </c>
      <c r="D859" t="s">
        <v>358</v>
      </c>
      <c r="E859" t="s">
        <v>62</v>
      </c>
      <c r="F859" t="str">
        <f>_xlfn.XLOOKUP(E859,'Listado personal'!$C$2:$C$51,'Listado personal'!$B$2:$B$51)</f>
        <v>RAYA GAVILAN JORDI</v>
      </c>
      <c r="G859" t="s">
        <v>5</v>
      </c>
      <c r="H859" s="2">
        <v>44776</v>
      </c>
      <c r="I859" s="3">
        <v>0.70710648148148003</v>
      </c>
    </row>
    <row r="860" spans="1:9" x14ac:dyDescent="0.2">
      <c r="A860">
        <v>99</v>
      </c>
      <c r="B860" t="s">
        <v>357</v>
      </c>
      <c r="C860" t="s">
        <v>359</v>
      </c>
      <c r="D860" t="s">
        <v>358</v>
      </c>
      <c r="E860" t="s">
        <v>62</v>
      </c>
      <c r="F860" t="str">
        <f>_xlfn.XLOOKUP(E860,'Listado personal'!$C$2:$C$51,'Listado personal'!$B$2:$B$51)</f>
        <v>RAYA GAVILAN JORDI</v>
      </c>
      <c r="G860" t="s">
        <v>5</v>
      </c>
      <c r="H860" s="2">
        <v>44776</v>
      </c>
      <c r="I860" s="3">
        <v>0.87278935185185003</v>
      </c>
    </row>
    <row r="861" spans="1:9" x14ac:dyDescent="0.2">
      <c r="A861">
        <v>99</v>
      </c>
      <c r="B861" t="s">
        <v>357</v>
      </c>
      <c r="C861" t="s">
        <v>359</v>
      </c>
      <c r="D861" t="s">
        <v>358</v>
      </c>
      <c r="E861" t="s">
        <v>62</v>
      </c>
      <c r="F861" t="str">
        <f>_xlfn.XLOOKUP(E861,'Listado personal'!$C$2:$C$51,'Listado personal'!$B$2:$B$51)</f>
        <v>RAYA GAVILAN JORDI</v>
      </c>
      <c r="G861" t="s">
        <v>5</v>
      </c>
      <c r="H861" s="2">
        <v>44777</v>
      </c>
      <c r="I861" s="3">
        <v>0.87596064814815</v>
      </c>
    </row>
    <row r="862" spans="1:9" x14ac:dyDescent="0.2">
      <c r="A862">
        <v>99</v>
      </c>
      <c r="B862" t="s">
        <v>357</v>
      </c>
      <c r="C862" t="s">
        <v>359</v>
      </c>
      <c r="D862" t="s">
        <v>358</v>
      </c>
      <c r="E862" t="s">
        <v>62</v>
      </c>
      <c r="F862" t="str">
        <f>_xlfn.XLOOKUP(E862,'Listado personal'!$C$2:$C$51,'Listado personal'!$B$2:$B$51)</f>
        <v>RAYA GAVILAN JORDI</v>
      </c>
      <c r="G862" t="s">
        <v>5</v>
      </c>
      <c r="H862" s="2">
        <v>44777</v>
      </c>
      <c r="I862" s="3">
        <v>0.87570601851852004</v>
      </c>
    </row>
    <row r="863" spans="1:9" x14ac:dyDescent="0.2">
      <c r="A863">
        <v>99</v>
      </c>
      <c r="B863" t="s">
        <v>357</v>
      </c>
      <c r="C863" t="s">
        <v>359</v>
      </c>
      <c r="D863" t="s">
        <v>358</v>
      </c>
      <c r="E863" t="s">
        <v>62</v>
      </c>
      <c r="F863" t="str">
        <f>_xlfn.XLOOKUP(E863,'Listado personal'!$C$2:$C$51,'Listado personal'!$B$2:$B$51)</f>
        <v>RAYA GAVILAN JORDI</v>
      </c>
      <c r="G863" t="s">
        <v>5</v>
      </c>
      <c r="H863" s="2">
        <v>44777</v>
      </c>
      <c r="I863" s="3">
        <v>0.87557870370369995</v>
      </c>
    </row>
    <row r="864" spans="1:9" x14ac:dyDescent="0.2">
      <c r="A864">
        <v>99</v>
      </c>
      <c r="B864" t="s">
        <v>357</v>
      </c>
      <c r="C864" t="s">
        <v>359</v>
      </c>
      <c r="D864" t="s">
        <v>358</v>
      </c>
      <c r="E864" t="s">
        <v>62</v>
      </c>
      <c r="F864" t="str">
        <f>_xlfn.XLOOKUP(E864,'Listado personal'!$C$2:$C$51,'Listado personal'!$B$2:$B$51)</f>
        <v>RAYA GAVILAN JORDI</v>
      </c>
      <c r="G864" t="s">
        <v>5</v>
      </c>
      <c r="H864" s="2">
        <v>44777</v>
      </c>
      <c r="I864" s="3">
        <v>0.875</v>
      </c>
    </row>
    <row r="865" spans="1:9" x14ac:dyDescent="0.2">
      <c r="A865">
        <v>99</v>
      </c>
      <c r="B865" t="s">
        <v>357</v>
      </c>
      <c r="C865" t="s">
        <v>359</v>
      </c>
      <c r="D865" t="s">
        <v>358</v>
      </c>
      <c r="E865" t="s">
        <v>62</v>
      </c>
      <c r="F865" t="str">
        <f>_xlfn.XLOOKUP(E865,'Listado personal'!$C$2:$C$51,'Listado personal'!$B$2:$B$51)</f>
        <v>RAYA GAVILAN JORDI</v>
      </c>
      <c r="G865" t="s">
        <v>5</v>
      </c>
      <c r="H865" s="2">
        <v>44777</v>
      </c>
      <c r="I865" s="3">
        <v>0.70890046296296005</v>
      </c>
    </row>
    <row r="866" spans="1:9" x14ac:dyDescent="0.2">
      <c r="A866">
        <v>99</v>
      </c>
      <c r="B866" t="s">
        <v>357</v>
      </c>
      <c r="C866" t="s">
        <v>359</v>
      </c>
      <c r="D866" t="s">
        <v>358</v>
      </c>
      <c r="E866" t="s">
        <v>62</v>
      </c>
      <c r="F866" t="str">
        <f>_xlfn.XLOOKUP(E866,'Listado personal'!$C$2:$C$51,'Listado personal'!$B$2:$B$51)</f>
        <v>RAYA GAVILAN JORDI</v>
      </c>
      <c r="G866" t="s">
        <v>5</v>
      </c>
      <c r="H866" s="2">
        <v>44777</v>
      </c>
      <c r="I866" s="3">
        <v>0.58436342592593005</v>
      </c>
    </row>
    <row r="867" spans="1:9" x14ac:dyDescent="0.2">
      <c r="A867">
        <v>99</v>
      </c>
      <c r="B867" t="s">
        <v>357</v>
      </c>
      <c r="C867" t="s">
        <v>359</v>
      </c>
      <c r="D867" t="s">
        <v>358</v>
      </c>
      <c r="E867" t="s">
        <v>62</v>
      </c>
      <c r="F867" t="str">
        <f>_xlfn.XLOOKUP(E867,'Listado personal'!$C$2:$C$51,'Listado personal'!$B$2:$B$51)</f>
        <v>RAYA GAVILAN JORDI</v>
      </c>
      <c r="G867" t="s">
        <v>5</v>
      </c>
      <c r="H867" s="2">
        <v>44777</v>
      </c>
      <c r="I867" s="3">
        <v>0.58423611111110996</v>
      </c>
    </row>
    <row r="868" spans="1:9" x14ac:dyDescent="0.2">
      <c r="A868">
        <v>99</v>
      </c>
      <c r="B868" t="s">
        <v>357</v>
      </c>
      <c r="C868" t="s">
        <v>359</v>
      </c>
      <c r="D868" t="s">
        <v>358</v>
      </c>
      <c r="E868" t="s">
        <v>62</v>
      </c>
      <c r="F868" t="str">
        <f>_xlfn.XLOOKUP(E868,'Listado personal'!$C$2:$C$51,'Listado personal'!$B$2:$B$51)</f>
        <v>RAYA GAVILAN JORDI</v>
      </c>
      <c r="G868" t="s">
        <v>5</v>
      </c>
      <c r="H868" s="2">
        <v>44777</v>
      </c>
      <c r="I868" s="3">
        <v>0.58406250000000004</v>
      </c>
    </row>
    <row r="869" spans="1:9" x14ac:dyDescent="0.2">
      <c r="A869">
        <v>99</v>
      </c>
      <c r="B869" t="s">
        <v>357</v>
      </c>
      <c r="C869" t="s">
        <v>359</v>
      </c>
      <c r="D869" t="s">
        <v>358</v>
      </c>
      <c r="E869" t="s">
        <v>62</v>
      </c>
      <c r="F869" t="str">
        <f>_xlfn.XLOOKUP(E869,'Listado personal'!$C$2:$C$51,'Listado personal'!$B$2:$B$51)</f>
        <v>RAYA GAVILAN JORDI</v>
      </c>
      <c r="G869" t="s">
        <v>5</v>
      </c>
      <c r="H869" s="2">
        <v>44777</v>
      </c>
      <c r="I869" s="3">
        <v>0.58391203703703998</v>
      </c>
    </row>
    <row r="870" spans="1:9" x14ac:dyDescent="0.2">
      <c r="A870">
        <v>99</v>
      </c>
      <c r="B870" t="s">
        <v>357</v>
      </c>
      <c r="C870" t="s">
        <v>359</v>
      </c>
      <c r="D870" t="s">
        <v>358</v>
      </c>
      <c r="E870" t="s">
        <v>62</v>
      </c>
      <c r="F870" t="str">
        <f>_xlfn.XLOOKUP(E870,'Listado personal'!$C$2:$C$51,'Listado personal'!$B$2:$B$51)</f>
        <v>RAYA GAVILAN JORDI</v>
      </c>
      <c r="G870" t="s">
        <v>5</v>
      </c>
      <c r="H870" s="2">
        <v>44777</v>
      </c>
      <c r="I870" s="3">
        <v>0.37589120370369999</v>
      </c>
    </row>
    <row r="871" spans="1:9" x14ac:dyDescent="0.2">
      <c r="A871">
        <v>99</v>
      </c>
      <c r="B871" t="s">
        <v>357</v>
      </c>
      <c r="C871" t="s">
        <v>359</v>
      </c>
      <c r="D871" t="s">
        <v>358</v>
      </c>
      <c r="E871" t="s">
        <v>62</v>
      </c>
      <c r="F871" t="str">
        <f>_xlfn.XLOOKUP(E871,'Listado personal'!$C$2:$C$51,'Listado personal'!$B$2:$B$51)</f>
        <v>RAYA GAVILAN JORDI</v>
      </c>
      <c r="G871" t="s">
        <v>5</v>
      </c>
      <c r="H871" s="2">
        <v>44778</v>
      </c>
      <c r="I871" s="3">
        <v>0.37762731481480999</v>
      </c>
    </row>
    <row r="872" spans="1:9" x14ac:dyDescent="0.2">
      <c r="A872">
        <v>99</v>
      </c>
      <c r="B872" t="s">
        <v>357</v>
      </c>
      <c r="C872" t="s">
        <v>359</v>
      </c>
      <c r="D872" t="s">
        <v>358</v>
      </c>
      <c r="E872" t="s">
        <v>62</v>
      </c>
      <c r="F872" t="str">
        <f>_xlfn.XLOOKUP(E872,'Listado personal'!$C$2:$C$51,'Listado personal'!$B$2:$B$51)</f>
        <v>RAYA GAVILAN JORDI</v>
      </c>
      <c r="G872" t="s">
        <v>5</v>
      </c>
      <c r="H872" s="2">
        <v>44778</v>
      </c>
      <c r="I872" s="3">
        <v>0.58435185185185001</v>
      </c>
    </row>
    <row r="873" spans="1:9" x14ac:dyDescent="0.2">
      <c r="A873">
        <v>99</v>
      </c>
      <c r="B873" t="s">
        <v>357</v>
      </c>
      <c r="C873" t="s">
        <v>359</v>
      </c>
      <c r="D873" t="s">
        <v>358</v>
      </c>
      <c r="E873" t="s">
        <v>62</v>
      </c>
      <c r="F873" t="str">
        <f>_xlfn.XLOOKUP(E873,'Listado personal'!$C$2:$C$51,'Listado personal'!$B$2:$B$51)</f>
        <v>RAYA GAVILAN JORDI</v>
      </c>
      <c r="G873" t="s">
        <v>5</v>
      </c>
      <c r="H873" s="2">
        <v>44778</v>
      </c>
      <c r="I873" s="3">
        <v>0.71062499999999995</v>
      </c>
    </row>
    <row r="874" spans="1:9" x14ac:dyDescent="0.2">
      <c r="A874">
        <v>99</v>
      </c>
      <c r="B874" t="s">
        <v>357</v>
      </c>
      <c r="C874" t="s">
        <v>359</v>
      </c>
      <c r="D874" t="s">
        <v>358</v>
      </c>
      <c r="E874" t="s">
        <v>62</v>
      </c>
      <c r="F874" t="str">
        <f>_xlfn.XLOOKUP(E874,'Listado personal'!$C$2:$C$51,'Listado personal'!$B$2:$B$51)</f>
        <v>RAYA GAVILAN JORDI</v>
      </c>
      <c r="G874" t="s">
        <v>5</v>
      </c>
      <c r="H874" s="2">
        <v>44778</v>
      </c>
      <c r="I874" s="3">
        <v>0.87369212962963005</v>
      </c>
    </row>
    <row r="875" spans="1:9" x14ac:dyDescent="0.2">
      <c r="A875">
        <v>99</v>
      </c>
      <c r="B875" t="s">
        <v>357</v>
      </c>
      <c r="C875" t="s">
        <v>359</v>
      </c>
      <c r="D875" t="s">
        <v>358</v>
      </c>
      <c r="E875" t="s">
        <v>62</v>
      </c>
      <c r="F875" t="str">
        <f>_xlfn.XLOOKUP(E875,'Listado personal'!$C$2:$C$51,'Listado personal'!$B$2:$B$51)</f>
        <v>RAYA GAVILAN JORDI</v>
      </c>
      <c r="G875" t="s">
        <v>5</v>
      </c>
      <c r="H875" s="2">
        <v>44781</v>
      </c>
      <c r="I875" s="3">
        <v>0.87284722222222</v>
      </c>
    </row>
    <row r="876" spans="1:9" x14ac:dyDescent="0.2">
      <c r="A876">
        <v>99</v>
      </c>
      <c r="B876" t="s">
        <v>357</v>
      </c>
      <c r="C876" t="s">
        <v>359</v>
      </c>
      <c r="D876" t="s">
        <v>358</v>
      </c>
      <c r="E876" t="s">
        <v>62</v>
      </c>
      <c r="F876" t="str">
        <f>_xlfn.XLOOKUP(E876,'Listado personal'!$C$2:$C$51,'Listado personal'!$B$2:$B$51)</f>
        <v>RAYA GAVILAN JORDI</v>
      </c>
      <c r="G876" t="s">
        <v>5</v>
      </c>
      <c r="H876" s="2">
        <v>44781</v>
      </c>
      <c r="I876" s="3">
        <v>0.76148148148147998</v>
      </c>
    </row>
    <row r="877" spans="1:9" x14ac:dyDescent="0.2">
      <c r="A877">
        <v>99</v>
      </c>
      <c r="B877" t="s">
        <v>357</v>
      </c>
      <c r="C877" t="s">
        <v>359</v>
      </c>
      <c r="D877" t="s">
        <v>358</v>
      </c>
      <c r="E877" t="s">
        <v>62</v>
      </c>
      <c r="F877" t="str">
        <f>_xlfn.XLOOKUP(E877,'Listado personal'!$C$2:$C$51,'Listado personal'!$B$2:$B$51)</f>
        <v>RAYA GAVILAN JORDI</v>
      </c>
      <c r="G877" t="s">
        <v>5</v>
      </c>
      <c r="H877" s="2">
        <v>44781</v>
      </c>
      <c r="I877" s="3">
        <v>0.58400462962962996</v>
      </c>
    </row>
    <row r="878" spans="1:9" x14ac:dyDescent="0.2">
      <c r="A878">
        <v>99</v>
      </c>
      <c r="B878" t="s">
        <v>357</v>
      </c>
      <c r="C878" t="s">
        <v>359</v>
      </c>
      <c r="D878" t="s">
        <v>358</v>
      </c>
      <c r="E878" t="s">
        <v>62</v>
      </c>
      <c r="F878" t="str">
        <f>_xlfn.XLOOKUP(E878,'Listado personal'!$C$2:$C$51,'Listado personal'!$B$2:$B$51)</f>
        <v>RAYA GAVILAN JORDI</v>
      </c>
      <c r="G878" t="s">
        <v>5</v>
      </c>
      <c r="H878" s="2">
        <v>44781</v>
      </c>
      <c r="I878" s="3">
        <v>0.37592592592592999</v>
      </c>
    </row>
    <row r="879" spans="1:9" x14ac:dyDescent="0.2">
      <c r="A879">
        <v>99</v>
      </c>
      <c r="B879" t="s">
        <v>357</v>
      </c>
      <c r="C879" t="s">
        <v>359</v>
      </c>
      <c r="D879" t="s">
        <v>358</v>
      </c>
      <c r="E879" t="s">
        <v>62</v>
      </c>
      <c r="F879" t="str">
        <f>_xlfn.XLOOKUP(E879,'Listado personal'!$C$2:$C$51,'Listado personal'!$B$2:$B$51)</f>
        <v>RAYA GAVILAN JORDI</v>
      </c>
      <c r="G879" t="s">
        <v>5</v>
      </c>
      <c r="H879" s="2">
        <v>44782</v>
      </c>
      <c r="I879" s="3">
        <v>0.37539351851851999</v>
      </c>
    </row>
    <row r="880" spans="1:9" x14ac:dyDescent="0.2">
      <c r="A880">
        <v>99</v>
      </c>
      <c r="B880" t="s">
        <v>357</v>
      </c>
      <c r="C880" t="s">
        <v>359</v>
      </c>
      <c r="D880" t="s">
        <v>358</v>
      </c>
      <c r="E880" t="s">
        <v>62</v>
      </c>
      <c r="F880" t="str">
        <f>_xlfn.XLOOKUP(E880,'Listado personal'!$C$2:$C$51,'Listado personal'!$B$2:$B$51)</f>
        <v>RAYA GAVILAN JORDI</v>
      </c>
      <c r="G880" t="s">
        <v>5</v>
      </c>
      <c r="H880" s="2">
        <v>44782</v>
      </c>
      <c r="I880" s="3">
        <v>0.37635416666666999</v>
      </c>
    </row>
    <row r="881" spans="1:9" x14ac:dyDescent="0.2">
      <c r="A881">
        <v>99</v>
      </c>
      <c r="B881" t="s">
        <v>357</v>
      </c>
      <c r="C881" t="s">
        <v>359</v>
      </c>
      <c r="D881" t="s">
        <v>358</v>
      </c>
      <c r="E881" t="s">
        <v>62</v>
      </c>
      <c r="F881" t="str">
        <f>_xlfn.XLOOKUP(E881,'Listado personal'!$C$2:$C$51,'Listado personal'!$B$2:$B$51)</f>
        <v>RAYA GAVILAN JORDI</v>
      </c>
      <c r="G881" t="s">
        <v>5</v>
      </c>
      <c r="H881" s="2">
        <v>44782</v>
      </c>
      <c r="I881" s="3">
        <v>0.37675925925926002</v>
      </c>
    </row>
    <row r="882" spans="1:9" x14ac:dyDescent="0.2">
      <c r="A882">
        <v>99</v>
      </c>
      <c r="B882" t="s">
        <v>357</v>
      </c>
      <c r="C882" t="s">
        <v>359</v>
      </c>
      <c r="D882" t="s">
        <v>358</v>
      </c>
      <c r="E882" t="s">
        <v>62</v>
      </c>
      <c r="F882" t="str">
        <f>_xlfn.XLOOKUP(E882,'Listado personal'!$C$2:$C$51,'Listado personal'!$B$2:$B$51)</f>
        <v>RAYA GAVILAN JORDI</v>
      </c>
      <c r="G882" t="s">
        <v>5</v>
      </c>
      <c r="H882" s="2">
        <v>44783</v>
      </c>
      <c r="I882" s="3">
        <v>0.37508101851851999</v>
      </c>
    </row>
    <row r="883" spans="1:9" x14ac:dyDescent="0.2">
      <c r="A883">
        <v>99</v>
      </c>
      <c r="B883" t="s">
        <v>357</v>
      </c>
      <c r="C883" t="s">
        <v>359</v>
      </c>
      <c r="D883" t="s">
        <v>358</v>
      </c>
      <c r="E883" t="s">
        <v>62</v>
      </c>
      <c r="F883" t="str">
        <f>_xlfn.XLOOKUP(E883,'Listado personal'!$C$2:$C$51,'Listado personal'!$B$2:$B$51)</f>
        <v>RAYA GAVILAN JORDI</v>
      </c>
      <c r="G883" t="s">
        <v>5</v>
      </c>
      <c r="H883" s="2">
        <v>44783</v>
      </c>
      <c r="I883" s="3">
        <v>0.58452546296296004</v>
      </c>
    </row>
    <row r="884" spans="1:9" x14ac:dyDescent="0.2">
      <c r="A884">
        <v>99</v>
      </c>
      <c r="B884" t="s">
        <v>357</v>
      </c>
      <c r="C884" t="s">
        <v>359</v>
      </c>
      <c r="D884" t="s">
        <v>358</v>
      </c>
      <c r="E884" t="s">
        <v>62</v>
      </c>
      <c r="F884" t="str">
        <f>_xlfn.XLOOKUP(E884,'Listado personal'!$C$2:$C$51,'Listado personal'!$B$2:$B$51)</f>
        <v>RAYA GAVILAN JORDI</v>
      </c>
      <c r="G884" t="s">
        <v>5</v>
      </c>
      <c r="H884" s="2">
        <v>44783</v>
      </c>
      <c r="I884" s="3">
        <v>0.71559027777777995</v>
      </c>
    </row>
    <row r="885" spans="1:9" x14ac:dyDescent="0.2">
      <c r="A885">
        <v>99</v>
      </c>
      <c r="B885" t="s">
        <v>357</v>
      </c>
      <c r="C885" t="s">
        <v>359</v>
      </c>
      <c r="D885" t="s">
        <v>358</v>
      </c>
      <c r="E885" t="s">
        <v>62</v>
      </c>
      <c r="F885" t="str">
        <f>_xlfn.XLOOKUP(E885,'Listado personal'!$C$2:$C$51,'Listado personal'!$B$2:$B$51)</f>
        <v>RAYA GAVILAN JORDI</v>
      </c>
      <c r="G885" t="s">
        <v>5</v>
      </c>
      <c r="H885" s="2">
        <v>44783</v>
      </c>
      <c r="I885" s="3">
        <v>0.87329861111110996</v>
      </c>
    </row>
    <row r="886" spans="1:9" x14ac:dyDescent="0.2">
      <c r="A886">
        <v>99</v>
      </c>
      <c r="B886" t="s">
        <v>357</v>
      </c>
      <c r="C886" t="s">
        <v>359</v>
      </c>
      <c r="D886" t="s">
        <v>358</v>
      </c>
      <c r="E886" t="s">
        <v>62</v>
      </c>
      <c r="F886" t="str">
        <f>_xlfn.XLOOKUP(E886,'Listado personal'!$C$2:$C$51,'Listado personal'!$B$2:$B$51)</f>
        <v>RAYA GAVILAN JORDI</v>
      </c>
      <c r="G886" t="s">
        <v>5</v>
      </c>
      <c r="H886" s="2">
        <v>44784</v>
      </c>
      <c r="I886" s="3">
        <v>0.37811342592593</v>
      </c>
    </row>
    <row r="887" spans="1:9" x14ac:dyDescent="0.2">
      <c r="A887">
        <v>99</v>
      </c>
      <c r="B887" t="s">
        <v>357</v>
      </c>
      <c r="C887" t="s">
        <v>359</v>
      </c>
      <c r="D887" t="s">
        <v>358</v>
      </c>
      <c r="E887" t="s">
        <v>62</v>
      </c>
      <c r="F887" t="str">
        <f>_xlfn.XLOOKUP(E887,'Listado personal'!$C$2:$C$51,'Listado personal'!$B$2:$B$51)</f>
        <v>RAYA GAVILAN JORDI</v>
      </c>
      <c r="G887" t="s">
        <v>5</v>
      </c>
      <c r="H887" s="2">
        <v>44784</v>
      </c>
      <c r="I887" s="3">
        <v>0.58831018518518996</v>
      </c>
    </row>
    <row r="888" spans="1:9" x14ac:dyDescent="0.2">
      <c r="A888">
        <v>99</v>
      </c>
      <c r="B888" t="s">
        <v>357</v>
      </c>
      <c r="C888" t="s">
        <v>359</v>
      </c>
      <c r="D888" t="s">
        <v>358</v>
      </c>
      <c r="E888" t="s">
        <v>62</v>
      </c>
      <c r="F888" t="str">
        <f>_xlfn.XLOOKUP(E888,'Listado personal'!$C$2:$C$51,'Listado personal'!$B$2:$B$51)</f>
        <v>RAYA GAVILAN JORDI</v>
      </c>
      <c r="G888" t="s">
        <v>5</v>
      </c>
      <c r="H888" s="2">
        <v>44784</v>
      </c>
      <c r="I888" s="3">
        <v>0.70917824074073998</v>
      </c>
    </row>
    <row r="889" spans="1:9" x14ac:dyDescent="0.2">
      <c r="A889">
        <v>99</v>
      </c>
      <c r="B889" t="s">
        <v>357</v>
      </c>
      <c r="C889" t="s">
        <v>359</v>
      </c>
      <c r="D889" t="s">
        <v>358</v>
      </c>
      <c r="E889" t="s">
        <v>62</v>
      </c>
      <c r="F889" t="str">
        <f>_xlfn.XLOOKUP(E889,'Listado personal'!$C$2:$C$51,'Listado personal'!$B$2:$B$51)</f>
        <v>RAYA GAVILAN JORDI</v>
      </c>
      <c r="G889" t="s">
        <v>5</v>
      </c>
      <c r="H889" s="2">
        <v>44784</v>
      </c>
      <c r="I889" s="3">
        <v>0.87109953703704002</v>
      </c>
    </row>
    <row r="890" spans="1:9" x14ac:dyDescent="0.2">
      <c r="A890">
        <v>99</v>
      </c>
      <c r="B890" t="s">
        <v>357</v>
      </c>
      <c r="C890" t="s">
        <v>359</v>
      </c>
      <c r="D890" t="s">
        <v>358</v>
      </c>
      <c r="E890" t="s">
        <v>62</v>
      </c>
      <c r="F890" t="str">
        <f>_xlfn.XLOOKUP(E890,'Listado personal'!$C$2:$C$51,'Listado personal'!$B$2:$B$51)</f>
        <v>RAYA GAVILAN JORDI</v>
      </c>
      <c r="G890" t="s">
        <v>5</v>
      </c>
      <c r="H890" s="2">
        <v>44785</v>
      </c>
      <c r="I890" s="3">
        <v>0.87250000000000005</v>
      </c>
    </row>
    <row r="891" spans="1:9" x14ac:dyDescent="0.2">
      <c r="A891">
        <v>99</v>
      </c>
      <c r="B891" t="s">
        <v>357</v>
      </c>
      <c r="C891" t="s">
        <v>359</v>
      </c>
      <c r="D891" t="s">
        <v>358</v>
      </c>
      <c r="E891" t="s">
        <v>62</v>
      </c>
      <c r="F891" t="str">
        <f>_xlfn.XLOOKUP(E891,'Listado personal'!$C$2:$C$51,'Listado personal'!$B$2:$B$51)</f>
        <v>RAYA GAVILAN JORDI</v>
      </c>
      <c r="G891" t="s">
        <v>5</v>
      </c>
      <c r="H891" s="2">
        <v>44785</v>
      </c>
      <c r="I891" s="3">
        <v>0.72387731481480999</v>
      </c>
    </row>
    <row r="892" spans="1:9" x14ac:dyDescent="0.2">
      <c r="A892">
        <v>99</v>
      </c>
      <c r="B892" t="s">
        <v>357</v>
      </c>
      <c r="C892" t="s">
        <v>359</v>
      </c>
      <c r="D892" t="s">
        <v>358</v>
      </c>
      <c r="E892" t="s">
        <v>62</v>
      </c>
      <c r="F892" t="str">
        <f>_xlfn.XLOOKUP(E892,'Listado personal'!$C$2:$C$51,'Listado personal'!$B$2:$B$51)</f>
        <v>RAYA GAVILAN JORDI</v>
      </c>
      <c r="G892" t="s">
        <v>5</v>
      </c>
      <c r="H892" s="2">
        <v>44785</v>
      </c>
      <c r="I892" s="3">
        <v>0.58371527777777998</v>
      </c>
    </row>
    <row r="893" spans="1:9" x14ac:dyDescent="0.2">
      <c r="A893">
        <v>99</v>
      </c>
      <c r="B893" t="s">
        <v>357</v>
      </c>
      <c r="C893" t="s">
        <v>359</v>
      </c>
      <c r="D893" t="s">
        <v>358</v>
      </c>
      <c r="E893" t="s">
        <v>62</v>
      </c>
      <c r="F893" t="str">
        <f>_xlfn.XLOOKUP(E893,'Listado personal'!$C$2:$C$51,'Listado personal'!$B$2:$B$51)</f>
        <v>RAYA GAVILAN JORDI</v>
      </c>
      <c r="G893" t="s">
        <v>5</v>
      </c>
      <c r="H893" s="2">
        <v>44785</v>
      </c>
      <c r="I893" s="3">
        <v>0.37527777777777999</v>
      </c>
    </row>
    <row r="894" spans="1:9" x14ac:dyDescent="0.2">
      <c r="A894">
        <v>99</v>
      </c>
      <c r="B894" t="s">
        <v>357</v>
      </c>
      <c r="C894" t="s">
        <v>359</v>
      </c>
      <c r="D894" t="s">
        <v>358</v>
      </c>
      <c r="E894" t="s">
        <v>62</v>
      </c>
      <c r="F894" t="str">
        <f>_xlfn.XLOOKUP(E894,'Listado personal'!$C$2:$C$51,'Listado personal'!$B$2:$B$51)</f>
        <v>RAYA GAVILAN JORDI</v>
      </c>
      <c r="G894" t="s">
        <v>5</v>
      </c>
      <c r="H894" s="2">
        <v>44790</v>
      </c>
      <c r="I894" s="3">
        <v>0.37672453703704001</v>
      </c>
    </row>
    <row r="895" spans="1:9" x14ac:dyDescent="0.2">
      <c r="A895">
        <v>99</v>
      </c>
      <c r="B895" t="s">
        <v>357</v>
      </c>
      <c r="C895" t="s">
        <v>359</v>
      </c>
      <c r="D895" t="s">
        <v>358</v>
      </c>
      <c r="E895" t="s">
        <v>62</v>
      </c>
      <c r="F895" t="str">
        <f>_xlfn.XLOOKUP(E895,'Listado personal'!$C$2:$C$51,'Listado personal'!$B$2:$B$51)</f>
        <v>RAYA GAVILAN JORDI</v>
      </c>
      <c r="G895" t="s">
        <v>5</v>
      </c>
      <c r="H895" s="2">
        <v>44790</v>
      </c>
      <c r="I895" s="3">
        <v>0.58540509259258999</v>
      </c>
    </row>
    <row r="896" spans="1:9" x14ac:dyDescent="0.2">
      <c r="A896">
        <v>99</v>
      </c>
      <c r="B896" t="s">
        <v>357</v>
      </c>
      <c r="C896" t="s">
        <v>359</v>
      </c>
      <c r="D896" t="s">
        <v>358</v>
      </c>
      <c r="E896" t="s">
        <v>62</v>
      </c>
      <c r="F896" t="str">
        <f>_xlfn.XLOOKUP(E896,'Listado personal'!$C$2:$C$51,'Listado personal'!$B$2:$B$51)</f>
        <v>RAYA GAVILAN JORDI</v>
      </c>
      <c r="G896" t="s">
        <v>5</v>
      </c>
      <c r="H896" s="2">
        <v>44790</v>
      </c>
      <c r="I896" s="3">
        <v>0.70795138888888998</v>
      </c>
    </row>
    <row r="897" spans="1:9" x14ac:dyDescent="0.2">
      <c r="A897">
        <v>99</v>
      </c>
      <c r="B897" t="s">
        <v>357</v>
      </c>
      <c r="C897" t="s">
        <v>359</v>
      </c>
      <c r="D897" t="s">
        <v>358</v>
      </c>
      <c r="E897" t="s">
        <v>62</v>
      </c>
      <c r="F897" t="str">
        <f>_xlfn.XLOOKUP(E897,'Listado personal'!$C$2:$C$51,'Listado personal'!$B$2:$B$51)</f>
        <v>RAYA GAVILAN JORDI</v>
      </c>
      <c r="G897" t="s">
        <v>5</v>
      </c>
      <c r="H897" s="2">
        <v>44790</v>
      </c>
      <c r="I897" s="3">
        <v>0.87237268518518996</v>
      </c>
    </row>
    <row r="898" spans="1:9" x14ac:dyDescent="0.2">
      <c r="A898">
        <v>99</v>
      </c>
      <c r="B898" t="s">
        <v>357</v>
      </c>
      <c r="C898" t="s">
        <v>359</v>
      </c>
      <c r="D898" t="s">
        <v>358</v>
      </c>
      <c r="E898" t="s">
        <v>62</v>
      </c>
      <c r="F898" t="str">
        <f>_xlfn.XLOOKUP(E898,'Listado personal'!$C$2:$C$51,'Listado personal'!$B$2:$B$51)</f>
        <v>RAYA GAVILAN JORDI</v>
      </c>
      <c r="G898" t="s">
        <v>5</v>
      </c>
      <c r="H898" s="2">
        <v>44791</v>
      </c>
      <c r="I898" s="3">
        <v>0.37540509259258997</v>
      </c>
    </row>
    <row r="899" spans="1:9" x14ac:dyDescent="0.2">
      <c r="A899">
        <v>99</v>
      </c>
      <c r="B899" t="s">
        <v>357</v>
      </c>
      <c r="C899" t="s">
        <v>359</v>
      </c>
      <c r="D899" t="s">
        <v>358</v>
      </c>
      <c r="E899" t="s">
        <v>62</v>
      </c>
      <c r="F899" t="str">
        <f>_xlfn.XLOOKUP(E899,'Listado personal'!$C$2:$C$51,'Listado personal'!$B$2:$B$51)</f>
        <v>RAYA GAVILAN JORDI</v>
      </c>
      <c r="G899" t="s">
        <v>5</v>
      </c>
      <c r="H899" s="2">
        <v>44791</v>
      </c>
      <c r="I899" s="3">
        <v>0.37567129629629997</v>
      </c>
    </row>
    <row r="900" spans="1:9" x14ac:dyDescent="0.2">
      <c r="A900">
        <v>99</v>
      </c>
      <c r="B900" t="s">
        <v>357</v>
      </c>
      <c r="C900" t="s">
        <v>359</v>
      </c>
      <c r="D900" t="s">
        <v>358</v>
      </c>
      <c r="E900" t="s">
        <v>62</v>
      </c>
      <c r="F900" t="str">
        <f>_xlfn.XLOOKUP(E900,'Listado personal'!$C$2:$C$51,'Listado personal'!$B$2:$B$51)</f>
        <v>RAYA GAVILAN JORDI</v>
      </c>
      <c r="G900" t="s">
        <v>5</v>
      </c>
      <c r="H900" s="2">
        <v>44791</v>
      </c>
      <c r="I900" s="3">
        <v>0.37579861111111001</v>
      </c>
    </row>
    <row r="901" spans="1:9" x14ac:dyDescent="0.2">
      <c r="A901">
        <v>99</v>
      </c>
      <c r="B901" t="s">
        <v>357</v>
      </c>
      <c r="C901" t="s">
        <v>359</v>
      </c>
      <c r="D901" t="s">
        <v>358</v>
      </c>
      <c r="E901" t="s">
        <v>62</v>
      </c>
      <c r="F901" t="str">
        <f>_xlfn.XLOOKUP(E901,'Listado personal'!$C$2:$C$51,'Listado personal'!$B$2:$B$51)</f>
        <v>RAYA GAVILAN JORDI</v>
      </c>
      <c r="G901" t="s">
        <v>5</v>
      </c>
      <c r="H901" s="2">
        <v>44792</v>
      </c>
      <c r="I901" s="3">
        <v>0.37494212962963003</v>
      </c>
    </row>
    <row r="902" spans="1:9" x14ac:dyDescent="0.2">
      <c r="A902">
        <v>99</v>
      </c>
      <c r="B902" t="s">
        <v>357</v>
      </c>
      <c r="C902" t="s">
        <v>359</v>
      </c>
      <c r="D902" t="s">
        <v>358</v>
      </c>
      <c r="E902" t="s">
        <v>62</v>
      </c>
      <c r="F902" t="str">
        <f>_xlfn.XLOOKUP(E902,'Listado personal'!$C$2:$C$51,'Listado personal'!$B$2:$B$51)</f>
        <v>RAYA GAVILAN JORDI</v>
      </c>
      <c r="G902" t="s">
        <v>5</v>
      </c>
      <c r="H902" s="2">
        <v>44792</v>
      </c>
      <c r="I902" s="3">
        <v>0.58267361111111005</v>
      </c>
    </row>
    <row r="903" spans="1:9" x14ac:dyDescent="0.2">
      <c r="A903">
        <v>99</v>
      </c>
      <c r="B903" t="s">
        <v>357</v>
      </c>
      <c r="C903" t="s">
        <v>359</v>
      </c>
      <c r="D903" t="s">
        <v>358</v>
      </c>
      <c r="E903" t="s">
        <v>62</v>
      </c>
      <c r="F903" t="str">
        <f>_xlfn.XLOOKUP(E903,'Listado personal'!$C$2:$C$51,'Listado personal'!$B$2:$B$51)</f>
        <v>RAYA GAVILAN JORDI</v>
      </c>
      <c r="G903" t="s">
        <v>5</v>
      </c>
      <c r="H903" s="2">
        <v>44792</v>
      </c>
      <c r="I903" s="3">
        <v>0.71111111111111003</v>
      </c>
    </row>
    <row r="904" spans="1:9" x14ac:dyDescent="0.2">
      <c r="A904">
        <v>99</v>
      </c>
      <c r="B904" t="s">
        <v>357</v>
      </c>
      <c r="C904" t="s">
        <v>359</v>
      </c>
      <c r="D904" t="s">
        <v>358</v>
      </c>
      <c r="E904" t="s">
        <v>62</v>
      </c>
      <c r="F904" t="str">
        <f>_xlfn.XLOOKUP(E904,'Listado personal'!$C$2:$C$51,'Listado personal'!$B$2:$B$51)</f>
        <v>RAYA GAVILAN JORDI</v>
      </c>
      <c r="G904" t="s">
        <v>5</v>
      </c>
      <c r="H904" s="2">
        <v>44792</v>
      </c>
      <c r="I904" s="3">
        <v>0.87446759259258999</v>
      </c>
    </row>
    <row r="905" spans="1:9" x14ac:dyDescent="0.2">
      <c r="A905">
        <v>99</v>
      </c>
      <c r="B905" t="s">
        <v>357</v>
      </c>
      <c r="C905" t="s">
        <v>359</v>
      </c>
      <c r="D905" t="s">
        <v>358</v>
      </c>
      <c r="E905" t="s">
        <v>62</v>
      </c>
      <c r="F905" t="str">
        <f>_xlfn.XLOOKUP(E905,'Listado personal'!$C$2:$C$51,'Listado personal'!$B$2:$B$51)</f>
        <v>RAYA GAVILAN JORDI</v>
      </c>
      <c r="G905" t="s">
        <v>5</v>
      </c>
      <c r="H905" s="2">
        <v>44795</v>
      </c>
      <c r="I905" s="3">
        <v>0.37655092592592998</v>
      </c>
    </row>
    <row r="906" spans="1:9" x14ac:dyDescent="0.2">
      <c r="A906">
        <v>99</v>
      </c>
      <c r="B906" t="s">
        <v>357</v>
      </c>
      <c r="C906" t="s">
        <v>359</v>
      </c>
      <c r="D906" t="s">
        <v>358</v>
      </c>
      <c r="E906" t="s">
        <v>62</v>
      </c>
      <c r="F906" t="str">
        <f>_xlfn.XLOOKUP(E906,'Listado personal'!$C$2:$C$51,'Listado personal'!$B$2:$B$51)</f>
        <v>RAYA GAVILAN JORDI</v>
      </c>
      <c r="G906" t="s">
        <v>5</v>
      </c>
      <c r="H906" s="2">
        <v>44795</v>
      </c>
      <c r="I906" s="3">
        <v>0.58607638888889002</v>
      </c>
    </row>
    <row r="907" spans="1:9" x14ac:dyDescent="0.2">
      <c r="A907">
        <v>99</v>
      </c>
      <c r="B907" t="s">
        <v>357</v>
      </c>
      <c r="C907" t="s">
        <v>359</v>
      </c>
      <c r="D907" t="s">
        <v>358</v>
      </c>
      <c r="E907" t="s">
        <v>62</v>
      </c>
      <c r="F907" t="str">
        <f>_xlfn.XLOOKUP(E907,'Listado personal'!$C$2:$C$51,'Listado personal'!$B$2:$B$51)</f>
        <v>RAYA GAVILAN JORDI</v>
      </c>
      <c r="G907" t="s">
        <v>5</v>
      </c>
      <c r="H907" s="2">
        <v>44795</v>
      </c>
      <c r="I907" s="3">
        <v>0.82398148148147998</v>
      </c>
    </row>
    <row r="908" spans="1:9" x14ac:dyDescent="0.2">
      <c r="A908">
        <v>99</v>
      </c>
      <c r="B908" t="s">
        <v>357</v>
      </c>
      <c r="C908" t="s">
        <v>359</v>
      </c>
      <c r="D908" t="s">
        <v>358</v>
      </c>
      <c r="E908" t="s">
        <v>62</v>
      </c>
      <c r="F908" t="str">
        <f>_xlfn.XLOOKUP(E908,'Listado personal'!$C$2:$C$51,'Listado personal'!$B$2:$B$51)</f>
        <v>RAYA GAVILAN JORDI</v>
      </c>
      <c r="G908" t="s">
        <v>5</v>
      </c>
      <c r="H908" s="2">
        <v>44795</v>
      </c>
      <c r="I908" s="3">
        <v>0.87420138888888999</v>
      </c>
    </row>
    <row r="909" spans="1:9" hidden="1" x14ac:dyDescent="0.2">
      <c r="A909" t="s">
        <v>0</v>
      </c>
      <c r="B909" t="s">
        <v>1</v>
      </c>
      <c r="C909" t="s">
        <v>2</v>
      </c>
      <c r="D909" t="s">
        <v>3</v>
      </c>
      <c r="E909" t="s">
        <v>63</v>
      </c>
      <c r="F909" t="e">
        <f>_xlfn.XLOOKUP(E909,'Listado personal'!$C$2:$C$51,'Listado personal'!$B$2:$B$51)</f>
        <v>#N/A</v>
      </c>
      <c r="G909" t="s">
        <v>7</v>
      </c>
      <c r="H909" s="2"/>
      <c r="I909" s="3">
        <v>0</v>
      </c>
    </row>
    <row r="910" spans="1:9" hidden="1" x14ac:dyDescent="0.2">
      <c r="A910" t="s">
        <v>0</v>
      </c>
      <c r="B910" t="s">
        <v>1</v>
      </c>
      <c r="C910" t="s">
        <v>2</v>
      </c>
      <c r="D910" t="s">
        <v>3</v>
      </c>
      <c r="E910" t="s">
        <v>64</v>
      </c>
      <c r="F910" t="e">
        <f>_xlfn.XLOOKUP(E910,'Listado personal'!$C$2:$C$51,'Listado personal'!$B$2:$B$51)</f>
        <v>#N/A</v>
      </c>
      <c r="G910" t="s">
        <v>7</v>
      </c>
      <c r="H910" s="2"/>
      <c r="I910" s="3">
        <v>0</v>
      </c>
    </row>
    <row r="911" spans="1:9" hidden="1" x14ac:dyDescent="0.2">
      <c r="A911" t="s">
        <v>0</v>
      </c>
      <c r="B911" t="s">
        <v>1</v>
      </c>
      <c r="C911" t="s">
        <v>2</v>
      </c>
      <c r="D911" t="s">
        <v>3</v>
      </c>
      <c r="E911" t="s">
        <v>65</v>
      </c>
      <c r="F911" t="e">
        <f>_xlfn.XLOOKUP(E911,'Listado personal'!$C$2:$C$51,'Listado personal'!$B$2:$B$51)</f>
        <v>#N/A</v>
      </c>
      <c r="G911" t="s">
        <v>7</v>
      </c>
      <c r="H911" s="2"/>
      <c r="I911" s="3">
        <v>0</v>
      </c>
    </row>
    <row r="912" spans="1:9" hidden="1" x14ac:dyDescent="0.2">
      <c r="A912" t="s">
        <v>0</v>
      </c>
      <c r="B912" t="s">
        <v>1</v>
      </c>
      <c r="C912" t="s">
        <v>2</v>
      </c>
      <c r="D912" t="s">
        <v>3</v>
      </c>
      <c r="E912" t="s">
        <v>66</v>
      </c>
      <c r="F912" t="e">
        <f>_xlfn.XLOOKUP(E912,'Listado personal'!$C$2:$C$51,'Listado personal'!$B$2:$B$51)</f>
        <v>#N/A</v>
      </c>
      <c r="G912" t="s">
        <v>7</v>
      </c>
      <c r="H912" s="2"/>
      <c r="I912" s="3">
        <v>0</v>
      </c>
    </row>
    <row r="913" spans="1:9" hidden="1" x14ac:dyDescent="0.2">
      <c r="A913" t="s">
        <v>0</v>
      </c>
      <c r="B913" t="s">
        <v>1</v>
      </c>
      <c r="C913" t="s">
        <v>2</v>
      </c>
      <c r="D913" t="s">
        <v>3</v>
      </c>
      <c r="E913" t="s">
        <v>67</v>
      </c>
      <c r="F913" t="e">
        <f>_xlfn.XLOOKUP(E913,'Listado personal'!$C$2:$C$51,'Listado personal'!$B$2:$B$51)</f>
        <v>#N/A</v>
      </c>
      <c r="G913" t="s">
        <v>7</v>
      </c>
      <c r="H913" s="2"/>
      <c r="I913" s="3">
        <v>0</v>
      </c>
    </row>
    <row r="914" spans="1:9" x14ac:dyDescent="0.2">
      <c r="A914">
        <v>99</v>
      </c>
      <c r="B914" t="s">
        <v>357</v>
      </c>
      <c r="C914" t="s">
        <v>359</v>
      </c>
      <c r="D914" t="s">
        <v>358</v>
      </c>
      <c r="E914" t="s">
        <v>68</v>
      </c>
      <c r="F914" t="str">
        <f>_xlfn.XLOOKUP(E914,'Listado personal'!$C$2:$C$51,'Listado personal'!$B$2:$B$51)</f>
        <v>ALIGUÉ BONVEHÍ MARIA ISABEL</v>
      </c>
      <c r="G914" t="s">
        <v>7</v>
      </c>
      <c r="H914" s="2"/>
      <c r="I914" s="3">
        <v>0</v>
      </c>
    </row>
    <row r="915" spans="1:9" x14ac:dyDescent="0.2">
      <c r="A915">
        <v>99</v>
      </c>
      <c r="B915" t="s">
        <v>357</v>
      </c>
      <c r="C915" t="s">
        <v>359</v>
      </c>
      <c r="D915" t="s">
        <v>358</v>
      </c>
      <c r="E915" t="s">
        <v>69</v>
      </c>
      <c r="F915" t="str">
        <f>_xlfn.XLOOKUP(E915,'Listado personal'!$C$2:$C$51,'Listado personal'!$B$2:$B$51)</f>
        <v>ANGUERA VILAFRANCA JOSEP</v>
      </c>
      <c r="G915" t="s">
        <v>7</v>
      </c>
      <c r="H915" s="2"/>
      <c r="I915" s="3">
        <v>0</v>
      </c>
    </row>
    <row r="916" spans="1:9" hidden="1" x14ac:dyDescent="0.2">
      <c r="A916" t="s">
        <v>0</v>
      </c>
      <c r="B916" t="s">
        <v>1</v>
      </c>
      <c r="C916" t="s">
        <v>2</v>
      </c>
      <c r="D916" t="s">
        <v>3</v>
      </c>
      <c r="E916" t="s">
        <v>70</v>
      </c>
      <c r="F916" t="e">
        <f>_xlfn.XLOOKUP(E916,'Listado personal'!$C$2:$C$51,'Listado personal'!$B$2:$B$51)</f>
        <v>#N/A</v>
      </c>
      <c r="G916" t="s">
        <v>7</v>
      </c>
      <c r="H916" s="2"/>
      <c r="I916" s="3">
        <v>0</v>
      </c>
    </row>
    <row r="917" spans="1:9" x14ac:dyDescent="0.2">
      <c r="A917">
        <v>99</v>
      </c>
      <c r="B917" t="s">
        <v>357</v>
      </c>
      <c r="C917" t="s">
        <v>359</v>
      </c>
      <c r="D917" t="s">
        <v>358</v>
      </c>
      <c r="E917" t="s">
        <v>71</v>
      </c>
      <c r="F917" t="str">
        <f>_xlfn.XLOOKUP(E917,'Listado personal'!$C$2:$C$51,'Listado personal'!$B$2:$B$51)</f>
        <v>AYALA TORNÉ JESUS</v>
      </c>
      <c r="G917" t="s">
        <v>7</v>
      </c>
      <c r="H917" s="2"/>
      <c r="I917" s="3">
        <v>0</v>
      </c>
    </row>
    <row r="918" spans="1:9" x14ac:dyDescent="0.2">
      <c r="A918">
        <v>99</v>
      </c>
      <c r="B918" t="s">
        <v>357</v>
      </c>
      <c r="C918" t="s">
        <v>359</v>
      </c>
      <c r="D918" t="s">
        <v>358</v>
      </c>
      <c r="E918" t="s">
        <v>72</v>
      </c>
      <c r="F918" t="str">
        <f>_xlfn.XLOOKUP(E918,'Listado personal'!$C$2:$C$51,'Listado personal'!$B$2:$B$51)</f>
        <v>SÁNCHEZ GÓMEZ MIREIA</v>
      </c>
      <c r="G918" t="s">
        <v>5</v>
      </c>
      <c r="H918" s="2">
        <v>44774</v>
      </c>
      <c r="I918" s="3">
        <v>0.37622685185185001</v>
      </c>
    </row>
    <row r="919" spans="1:9" x14ac:dyDescent="0.2">
      <c r="A919">
        <v>99</v>
      </c>
      <c r="B919" t="s">
        <v>357</v>
      </c>
      <c r="C919" t="s">
        <v>359</v>
      </c>
      <c r="D919" t="s">
        <v>358</v>
      </c>
      <c r="E919" t="s">
        <v>72</v>
      </c>
      <c r="F919" t="str">
        <f>_xlfn.XLOOKUP(E919,'Listado personal'!$C$2:$C$51,'Listado personal'!$B$2:$B$51)</f>
        <v>SÁNCHEZ GÓMEZ MIREIA</v>
      </c>
      <c r="G919" t="s">
        <v>5</v>
      </c>
      <c r="H919" s="2">
        <v>44774</v>
      </c>
      <c r="I919" s="3">
        <v>0.53869212962962998</v>
      </c>
    </row>
    <row r="920" spans="1:9" x14ac:dyDescent="0.2">
      <c r="A920">
        <v>99</v>
      </c>
      <c r="B920" t="s">
        <v>357</v>
      </c>
      <c r="C920" t="s">
        <v>359</v>
      </c>
      <c r="D920" t="s">
        <v>358</v>
      </c>
      <c r="E920" t="s">
        <v>72</v>
      </c>
      <c r="F920" t="str">
        <f>_xlfn.XLOOKUP(E920,'Listado personal'!$C$2:$C$51,'Listado personal'!$B$2:$B$51)</f>
        <v>SÁNCHEZ GÓMEZ MIREIA</v>
      </c>
      <c r="G920" t="s">
        <v>5</v>
      </c>
      <c r="H920" s="2">
        <v>44774</v>
      </c>
      <c r="I920" s="3">
        <v>0.65728009259259002</v>
      </c>
    </row>
    <row r="921" spans="1:9" x14ac:dyDescent="0.2">
      <c r="A921">
        <v>99</v>
      </c>
      <c r="B921" t="s">
        <v>357</v>
      </c>
      <c r="C921" t="s">
        <v>359</v>
      </c>
      <c r="D921" t="s">
        <v>358</v>
      </c>
      <c r="E921" t="s">
        <v>72</v>
      </c>
      <c r="F921" t="str">
        <f>_xlfn.XLOOKUP(E921,'Listado personal'!$C$2:$C$51,'Listado personal'!$B$2:$B$51)</f>
        <v>SÁNCHEZ GÓMEZ MIREIA</v>
      </c>
      <c r="G921" t="s">
        <v>5</v>
      </c>
      <c r="H921" s="2">
        <v>44774</v>
      </c>
      <c r="I921" s="3">
        <v>0.80986111111111003</v>
      </c>
    </row>
    <row r="922" spans="1:9" x14ac:dyDescent="0.2">
      <c r="A922">
        <v>99</v>
      </c>
      <c r="B922" t="s">
        <v>357</v>
      </c>
      <c r="C922" t="s">
        <v>359</v>
      </c>
      <c r="D922" t="s">
        <v>358</v>
      </c>
      <c r="E922" t="s">
        <v>72</v>
      </c>
      <c r="F922" t="str">
        <f>_xlfn.XLOOKUP(E922,'Listado personal'!$C$2:$C$51,'Listado personal'!$B$2:$B$51)</f>
        <v>SÁNCHEZ GÓMEZ MIREIA</v>
      </c>
      <c r="G922" t="s">
        <v>5</v>
      </c>
      <c r="H922" s="2">
        <v>44775</v>
      </c>
      <c r="I922" s="3">
        <v>0.38096064814815001</v>
      </c>
    </row>
    <row r="923" spans="1:9" x14ac:dyDescent="0.2">
      <c r="A923">
        <v>99</v>
      </c>
      <c r="B923" t="s">
        <v>357</v>
      </c>
      <c r="C923" t="s">
        <v>359</v>
      </c>
      <c r="D923" t="s">
        <v>358</v>
      </c>
      <c r="E923" t="s">
        <v>72</v>
      </c>
      <c r="F923" t="str">
        <f>_xlfn.XLOOKUP(E923,'Listado personal'!$C$2:$C$51,'Listado personal'!$B$2:$B$51)</f>
        <v>SÁNCHEZ GÓMEZ MIREIA</v>
      </c>
      <c r="G923" t="s">
        <v>5</v>
      </c>
      <c r="H923" s="2">
        <v>44775</v>
      </c>
      <c r="I923" s="3">
        <v>0.56136574074073997</v>
      </c>
    </row>
    <row r="924" spans="1:9" x14ac:dyDescent="0.2">
      <c r="A924">
        <v>99</v>
      </c>
      <c r="B924" t="s">
        <v>357</v>
      </c>
      <c r="C924" t="s">
        <v>359</v>
      </c>
      <c r="D924" t="s">
        <v>358</v>
      </c>
      <c r="E924" t="s">
        <v>72</v>
      </c>
      <c r="F924" t="str">
        <f>_xlfn.XLOOKUP(E924,'Listado personal'!$C$2:$C$51,'Listado personal'!$B$2:$B$51)</f>
        <v>SÁNCHEZ GÓMEZ MIREIA</v>
      </c>
      <c r="G924" t="s">
        <v>5</v>
      </c>
      <c r="H924" s="2">
        <v>44775</v>
      </c>
      <c r="I924" s="3">
        <v>0.65706018518519005</v>
      </c>
    </row>
    <row r="925" spans="1:9" x14ac:dyDescent="0.2">
      <c r="A925">
        <v>99</v>
      </c>
      <c r="B925" t="s">
        <v>357</v>
      </c>
      <c r="C925" t="s">
        <v>359</v>
      </c>
      <c r="D925" t="s">
        <v>358</v>
      </c>
      <c r="E925" t="s">
        <v>72</v>
      </c>
      <c r="F925" t="str">
        <f>_xlfn.XLOOKUP(E925,'Listado personal'!$C$2:$C$51,'Listado personal'!$B$2:$B$51)</f>
        <v>SÁNCHEZ GÓMEZ MIREIA</v>
      </c>
      <c r="G925" t="s">
        <v>5</v>
      </c>
      <c r="H925" s="2">
        <v>44775</v>
      </c>
      <c r="I925" s="3">
        <v>0.79103009259259005</v>
      </c>
    </row>
    <row r="926" spans="1:9" x14ac:dyDescent="0.2">
      <c r="A926">
        <v>99</v>
      </c>
      <c r="B926" t="s">
        <v>357</v>
      </c>
      <c r="C926" t="s">
        <v>359</v>
      </c>
      <c r="D926" t="s">
        <v>358</v>
      </c>
      <c r="E926" t="s">
        <v>72</v>
      </c>
      <c r="F926" t="str">
        <f>_xlfn.XLOOKUP(E926,'Listado personal'!$C$2:$C$51,'Listado personal'!$B$2:$B$51)</f>
        <v>SÁNCHEZ GÓMEZ MIREIA</v>
      </c>
      <c r="G926" t="s">
        <v>5</v>
      </c>
      <c r="H926" s="2">
        <v>44776</v>
      </c>
      <c r="I926" s="3">
        <v>0.38011574074074</v>
      </c>
    </row>
    <row r="927" spans="1:9" x14ac:dyDescent="0.2">
      <c r="A927">
        <v>99</v>
      </c>
      <c r="B927" t="s">
        <v>357</v>
      </c>
      <c r="C927" t="s">
        <v>359</v>
      </c>
      <c r="D927" t="s">
        <v>358</v>
      </c>
      <c r="E927" t="s">
        <v>72</v>
      </c>
      <c r="F927" t="str">
        <f>_xlfn.XLOOKUP(E927,'Listado personal'!$C$2:$C$51,'Listado personal'!$B$2:$B$51)</f>
        <v>SÁNCHEZ GÓMEZ MIREIA</v>
      </c>
      <c r="G927" t="s">
        <v>5</v>
      </c>
      <c r="H927" s="2">
        <v>44776</v>
      </c>
      <c r="I927" s="3">
        <v>0.54047453703703996</v>
      </c>
    </row>
    <row r="928" spans="1:9" x14ac:dyDescent="0.2">
      <c r="A928">
        <v>99</v>
      </c>
      <c r="B928" t="s">
        <v>357</v>
      </c>
      <c r="C928" t="s">
        <v>359</v>
      </c>
      <c r="D928" t="s">
        <v>358</v>
      </c>
      <c r="E928" t="s">
        <v>72</v>
      </c>
      <c r="F928" t="str">
        <f>_xlfn.XLOOKUP(E928,'Listado personal'!$C$2:$C$51,'Listado personal'!$B$2:$B$51)</f>
        <v>SÁNCHEZ GÓMEZ MIREIA</v>
      </c>
      <c r="G928" t="s">
        <v>5</v>
      </c>
      <c r="H928" s="2">
        <v>44776</v>
      </c>
      <c r="I928" s="3">
        <v>0.63434027777778002</v>
      </c>
    </row>
    <row r="929" spans="1:9" x14ac:dyDescent="0.2">
      <c r="A929">
        <v>99</v>
      </c>
      <c r="B929" t="s">
        <v>357</v>
      </c>
      <c r="C929" t="s">
        <v>359</v>
      </c>
      <c r="D929" t="s">
        <v>358</v>
      </c>
      <c r="E929" t="s">
        <v>72</v>
      </c>
      <c r="F929" t="str">
        <f>_xlfn.XLOOKUP(E929,'Listado personal'!$C$2:$C$51,'Listado personal'!$B$2:$B$51)</f>
        <v>SÁNCHEZ GÓMEZ MIREIA</v>
      </c>
      <c r="G929" t="s">
        <v>5</v>
      </c>
      <c r="H929" s="2">
        <v>44776</v>
      </c>
      <c r="I929" s="3">
        <v>0.80546296296296005</v>
      </c>
    </row>
    <row r="930" spans="1:9" x14ac:dyDescent="0.2">
      <c r="A930">
        <v>99</v>
      </c>
      <c r="B930" t="s">
        <v>357</v>
      </c>
      <c r="C930" t="s">
        <v>359</v>
      </c>
      <c r="D930" t="s">
        <v>358</v>
      </c>
      <c r="E930" t="s">
        <v>72</v>
      </c>
      <c r="F930" t="str">
        <f>_xlfn.XLOOKUP(E930,'Listado personal'!$C$2:$C$51,'Listado personal'!$B$2:$B$51)</f>
        <v>SÁNCHEZ GÓMEZ MIREIA</v>
      </c>
      <c r="G930" t="s">
        <v>5</v>
      </c>
      <c r="H930" s="2">
        <v>44777</v>
      </c>
      <c r="I930" s="3">
        <v>0.79547453703703996</v>
      </c>
    </row>
    <row r="931" spans="1:9" x14ac:dyDescent="0.2">
      <c r="A931">
        <v>99</v>
      </c>
      <c r="B931" t="s">
        <v>357</v>
      </c>
      <c r="C931" t="s">
        <v>359</v>
      </c>
      <c r="D931" t="s">
        <v>358</v>
      </c>
      <c r="E931" t="s">
        <v>72</v>
      </c>
      <c r="F931" t="str">
        <f>_xlfn.XLOOKUP(E931,'Listado personal'!$C$2:$C$51,'Listado personal'!$B$2:$B$51)</f>
        <v>SÁNCHEZ GÓMEZ MIREIA</v>
      </c>
      <c r="G931" t="s">
        <v>5</v>
      </c>
      <c r="H931" s="2">
        <v>44777</v>
      </c>
      <c r="I931" s="3">
        <v>0.63571759259258998</v>
      </c>
    </row>
    <row r="932" spans="1:9" x14ac:dyDescent="0.2">
      <c r="A932">
        <v>99</v>
      </c>
      <c r="B932" t="s">
        <v>357</v>
      </c>
      <c r="C932" t="s">
        <v>359</v>
      </c>
      <c r="D932" t="s">
        <v>358</v>
      </c>
      <c r="E932" t="s">
        <v>72</v>
      </c>
      <c r="F932" t="str">
        <f>_xlfn.XLOOKUP(E932,'Listado personal'!$C$2:$C$51,'Listado personal'!$B$2:$B$51)</f>
        <v>SÁNCHEZ GÓMEZ MIREIA</v>
      </c>
      <c r="G932" t="s">
        <v>5</v>
      </c>
      <c r="H932" s="2">
        <v>44777</v>
      </c>
      <c r="I932" s="3">
        <v>0.54241898148148004</v>
      </c>
    </row>
    <row r="933" spans="1:9" x14ac:dyDescent="0.2">
      <c r="A933">
        <v>99</v>
      </c>
      <c r="B933" t="s">
        <v>357</v>
      </c>
      <c r="C933" t="s">
        <v>359</v>
      </c>
      <c r="D933" t="s">
        <v>358</v>
      </c>
      <c r="E933" t="s">
        <v>72</v>
      </c>
      <c r="F933" t="str">
        <f>_xlfn.XLOOKUP(E933,'Listado personal'!$C$2:$C$51,'Listado personal'!$B$2:$B$51)</f>
        <v>SÁNCHEZ GÓMEZ MIREIA</v>
      </c>
      <c r="G933" t="s">
        <v>5</v>
      </c>
      <c r="H933" s="2">
        <v>44777</v>
      </c>
      <c r="I933" s="3">
        <v>0.37657407407407001</v>
      </c>
    </row>
    <row r="934" spans="1:9" x14ac:dyDescent="0.2">
      <c r="A934">
        <v>99</v>
      </c>
      <c r="B934" t="s">
        <v>357</v>
      </c>
      <c r="C934" t="s">
        <v>359</v>
      </c>
      <c r="D934" t="s">
        <v>358</v>
      </c>
      <c r="E934" t="s">
        <v>72</v>
      </c>
      <c r="F934" t="str">
        <f>_xlfn.XLOOKUP(E934,'Listado personal'!$C$2:$C$51,'Listado personal'!$B$2:$B$51)</f>
        <v>SÁNCHEZ GÓMEZ MIREIA</v>
      </c>
      <c r="G934" t="s">
        <v>5</v>
      </c>
      <c r="H934" s="2">
        <v>44778</v>
      </c>
      <c r="I934" s="3">
        <v>0.37579861111111001</v>
      </c>
    </row>
    <row r="935" spans="1:9" x14ac:dyDescent="0.2">
      <c r="A935">
        <v>99</v>
      </c>
      <c r="B935" t="s">
        <v>357</v>
      </c>
      <c r="C935" t="s">
        <v>359</v>
      </c>
      <c r="D935" t="s">
        <v>358</v>
      </c>
      <c r="E935" t="s">
        <v>72</v>
      </c>
      <c r="F935" t="str">
        <f>_xlfn.XLOOKUP(E935,'Listado personal'!$C$2:$C$51,'Listado personal'!$B$2:$B$51)</f>
        <v>SÁNCHEZ GÓMEZ MIREIA</v>
      </c>
      <c r="G935" t="s">
        <v>5</v>
      </c>
      <c r="H935" s="2">
        <v>44778</v>
      </c>
      <c r="I935" s="3">
        <v>0.37597222222221999</v>
      </c>
    </row>
    <row r="936" spans="1:9" x14ac:dyDescent="0.2">
      <c r="A936">
        <v>99</v>
      </c>
      <c r="B936" t="s">
        <v>357</v>
      </c>
      <c r="C936" t="s">
        <v>359</v>
      </c>
      <c r="D936" t="s">
        <v>358</v>
      </c>
      <c r="E936" t="s">
        <v>72</v>
      </c>
      <c r="F936" t="str">
        <f>_xlfn.XLOOKUP(E936,'Listado personal'!$C$2:$C$51,'Listado personal'!$B$2:$B$51)</f>
        <v>SÁNCHEZ GÓMEZ MIREIA</v>
      </c>
      <c r="G936" t="s">
        <v>5</v>
      </c>
      <c r="H936" s="2">
        <v>44778</v>
      </c>
      <c r="I936" s="3">
        <v>0.37648148148147997</v>
      </c>
    </row>
    <row r="937" spans="1:9" x14ac:dyDescent="0.2">
      <c r="A937">
        <v>99</v>
      </c>
      <c r="B937" t="s">
        <v>357</v>
      </c>
      <c r="C937" t="s">
        <v>359</v>
      </c>
      <c r="D937" t="s">
        <v>358</v>
      </c>
      <c r="E937" t="s">
        <v>72</v>
      </c>
      <c r="F937" t="str">
        <f>_xlfn.XLOOKUP(E937,'Listado personal'!$C$2:$C$51,'Listado personal'!$B$2:$B$51)</f>
        <v>SÁNCHEZ GÓMEZ MIREIA</v>
      </c>
      <c r="G937" t="s">
        <v>5</v>
      </c>
      <c r="H937" s="2">
        <v>44778</v>
      </c>
      <c r="I937" s="3">
        <v>0.54653935185184999</v>
      </c>
    </row>
    <row r="938" spans="1:9" x14ac:dyDescent="0.2">
      <c r="A938">
        <v>99</v>
      </c>
      <c r="B938" t="s">
        <v>357</v>
      </c>
      <c r="C938" t="s">
        <v>359</v>
      </c>
      <c r="D938" t="s">
        <v>358</v>
      </c>
      <c r="E938" t="s">
        <v>72</v>
      </c>
      <c r="F938" t="str">
        <f>_xlfn.XLOOKUP(E938,'Listado personal'!$C$2:$C$51,'Listado personal'!$B$2:$B$51)</f>
        <v>SÁNCHEZ GÓMEZ MIREIA</v>
      </c>
      <c r="G938" t="s">
        <v>5</v>
      </c>
      <c r="H938" s="2">
        <v>44778</v>
      </c>
      <c r="I938" s="3">
        <v>0.64997685185184995</v>
      </c>
    </row>
    <row r="939" spans="1:9" x14ac:dyDescent="0.2">
      <c r="A939">
        <v>99</v>
      </c>
      <c r="B939" t="s">
        <v>357</v>
      </c>
      <c r="C939" t="s">
        <v>359</v>
      </c>
      <c r="D939" t="s">
        <v>358</v>
      </c>
      <c r="E939" t="s">
        <v>72</v>
      </c>
      <c r="F939" t="str">
        <f>_xlfn.XLOOKUP(E939,'Listado personal'!$C$2:$C$51,'Listado personal'!$B$2:$B$51)</f>
        <v>SÁNCHEZ GÓMEZ MIREIA</v>
      </c>
      <c r="G939" t="s">
        <v>5</v>
      </c>
      <c r="H939" s="2">
        <v>44778</v>
      </c>
      <c r="I939" s="3">
        <v>0.80155092592593002</v>
      </c>
    </row>
    <row r="940" spans="1:9" x14ac:dyDescent="0.2">
      <c r="A940">
        <v>99</v>
      </c>
      <c r="B940" t="s">
        <v>357</v>
      </c>
      <c r="C940" t="s">
        <v>359</v>
      </c>
      <c r="D940" t="s">
        <v>358</v>
      </c>
      <c r="E940" t="s">
        <v>72</v>
      </c>
      <c r="F940" t="str">
        <f>_xlfn.XLOOKUP(E940,'Listado personal'!$C$2:$C$51,'Listado personal'!$B$2:$B$51)</f>
        <v>SÁNCHEZ GÓMEZ MIREIA</v>
      </c>
      <c r="G940" t="s">
        <v>5</v>
      </c>
      <c r="H940" s="2">
        <v>44781</v>
      </c>
      <c r="I940" s="3">
        <v>0.38049768518519</v>
      </c>
    </row>
    <row r="941" spans="1:9" x14ac:dyDescent="0.2">
      <c r="A941">
        <v>99</v>
      </c>
      <c r="B941" t="s">
        <v>357</v>
      </c>
      <c r="C941" t="s">
        <v>359</v>
      </c>
      <c r="D941" t="s">
        <v>358</v>
      </c>
      <c r="E941" t="s">
        <v>72</v>
      </c>
      <c r="F941" t="str">
        <f>_xlfn.XLOOKUP(E941,'Listado personal'!$C$2:$C$51,'Listado personal'!$B$2:$B$51)</f>
        <v>SÁNCHEZ GÓMEZ MIREIA</v>
      </c>
      <c r="G941" t="s">
        <v>5</v>
      </c>
      <c r="H941" s="2">
        <v>44781</v>
      </c>
      <c r="I941" s="3">
        <v>0.54666666666666996</v>
      </c>
    </row>
    <row r="942" spans="1:9" x14ac:dyDescent="0.2">
      <c r="A942">
        <v>99</v>
      </c>
      <c r="B942" t="s">
        <v>357</v>
      </c>
      <c r="C942" t="s">
        <v>359</v>
      </c>
      <c r="D942" t="s">
        <v>358</v>
      </c>
      <c r="E942" t="s">
        <v>72</v>
      </c>
      <c r="F942" t="str">
        <f>_xlfn.XLOOKUP(E942,'Listado personal'!$C$2:$C$51,'Listado personal'!$B$2:$B$51)</f>
        <v>SÁNCHEZ GÓMEZ MIREIA</v>
      </c>
      <c r="G942" t="s">
        <v>5</v>
      </c>
      <c r="H942" s="2">
        <v>44781</v>
      </c>
      <c r="I942" s="3">
        <v>0.64271990740741003</v>
      </c>
    </row>
    <row r="943" spans="1:9" x14ac:dyDescent="0.2">
      <c r="A943">
        <v>99</v>
      </c>
      <c r="B943" t="s">
        <v>357</v>
      </c>
      <c r="C943" t="s">
        <v>359</v>
      </c>
      <c r="D943" t="s">
        <v>358</v>
      </c>
      <c r="E943" t="s">
        <v>72</v>
      </c>
      <c r="F943" t="str">
        <f>_xlfn.XLOOKUP(E943,'Listado personal'!$C$2:$C$51,'Listado personal'!$B$2:$B$51)</f>
        <v>SÁNCHEZ GÓMEZ MIREIA</v>
      </c>
      <c r="G943" t="s">
        <v>5</v>
      </c>
      <c r="H943" s="2">
        <v>44781</v>
      </c>
      <c r="I943" s="3">
        <v>0.81090277777777997</v>
      </c>
    </row>
    <row r="944" spans="1:9" x14ac:dyDescent="0.2">
      <c r="A944">
        <v>99</v>
      </c>
      <c r="B944" t="s">
        <v>357</v>
      </c>
      <c r="C944" t="s">
        <v>359</v>
      </c>
      <c r="D944" t="s">
        <v>358</v>
      </c>
      <c r="E944" t="s">
        <v>72</v>
      </c>
      <c r="F944" t="str">
        <f>_xlfn.XLOOKUP(E944,'Listado personal'!$C$2:$C$51,'Listado personal'!$B$2:$B$51)</f>
        <v>SÁNCHEZ GÓMEZ MIREIA</v>
      </c>
      <c r="G944" t="s">
        <v>5</v>
      </c>
      <c r="H944" s="2">
        <v>44782</v>
      </c>
      <c r="I944" s="3">
        <v>0.80857638888889005</v>
      </c>
    </row>
    <row r="945" spans="1:9" x14ac:dyDescent="0.2">
      <c r="A945">
        <v>99</v>
      </c>
      <c r="B945" t="s">
        <v>357</v>
      </c>
      <c r="C945" t="s">
        <v>359</v>
      </c>
      <c r="D945" t="s">
        <v>358</v>
      </c>
      <c r="E945" t="s">
        <v>72</v>
      </c>
      <c r="F945" t="str">
        <f>_xlfn.XLOOKUP(E945,'Listado personal'!$C$2:$C$51,'Listado personal'!$B$2:$B$51)</f>
        <v>SÁNCHEZ GÓMEZ MIREIA</v>
      </c>
      <c r="G945" t="s">
        <v>5</v>
      </c>
      <c r="H945" s="2">
        <v>44782</v>
      </c>
      <c r="I945" s="3">
        <v>0.63839120370369995</v>
      </c>
    </row>
    <row r="946" spans="1:9" x14ac:dyDescent="0.2">
      <c r="A946">
        <v>99</v>
      </c>
      <c r="B946" t="s">
        <v>357</v>
      </c>
      <c r="C946" t="s">
        <v>359</v>
      </c>
      <c r="D946" t="s">
        <v>358</v>
      </c>
      <c r="E946" t="s">
        <v>72</v>
      </c>
      <c r="F946" t="str">
        <f>_xlfn.XLOOKUP(E946,'Listado personal'!$C$2:$C$51,'Listado personal'!$B$2:$B$51)</f>
        <v>SÁNCHEZ GÓMEZ MIREIA</v>
      </c>
      <c r="G946" t="s">
        <v>5</v>
      </c>
      <c r="H946" s="2">
        <v>44782</v>
      </c>
      <c r="I946" s="3">
        <v>0.55221064814815002</v>
      </c>
    </row>
    <row r="947" spans="1:9" x14ac:dyDescent="0.2">
      <c r="A947">
        <v>99</v>
      </c>
      <c r="B947" t="s">
        <v>357</v>
      </c>
      <c r="C947" t="s">
        <v>359</v>
      </c>
      <c r="D947" t="s">
        <v>358</v>
      </c>
      <c r="E947" t="s">
        <v>72</v>
      </c>
      <c r="F947" t="str">
        <f>_xlfn.XLOOKUP(E947,'Listado personal'!$C$2:$C$51,'Listado personal'!$B$2:$B$51)</f>
        <v>SÁNCHEZ GÓMEZ MIREIA</v>
      </c>
      <c r="G947" t="s">
        <v>5</v>
      </c>
      <c r="H947" s="2">
        <v>44782</v>
      </c>
      <c r="I947" s="3">
        <v>0.37923611111111</v>
      </c>
    </row>
    <row r="948" spans="1:9" x14ac:dyDescent="0.2">
      <c r="A948">
        <v>99</v>
      </c>
      <c r="B948" t="s">
        <v>357</v>
      </c>
      <c r="C948" t="s">
        <v>359</v>
      </c>
      <c r="D948" t="s">
        <v>358</v>
      </c>
      <c r="E948" t="s">
        <v>72</v>
      </c>
      <c r="F948" t="str">
        <f>_xlfn.XLOOKUP(E948,'Listado personal'!$C$2:$C$51,'Listado personal'!$B$2:$B$51)</f>
        <v>SÁNCHEZ GÓMEZ MIREIA</v>
      </c>
      <c r="G948" t="s">
        <v>5</v>
      </c>
      <c r="H948" s="2">
        <v>44783</v>
      </c>
      <c r="I948" s="3">
        <v>0.37740740740741002</v>
      </c>
    </row>
    <row r="949" spans="1:9" x14ac:dyDescent="0.2">
      <c r="A949">
        <v>99</v>
      </c>
      <c r="B949" t="s">
        <v>357</v>
      </c>
      <c r="C949" t="s">
        <v>359</v>
      </c>
      <c r="D949" t="s">
        <v>358</v>
      </c>
      <c r="E949" t="s">
        <v>72</v>
      </c>
      <c r="F949" t="str">
        <f>_xlfn.XLOOKUP(E949,'Listado personal'!$C$2:$C$51,'Listado personal'!$B$2:$B$51)</f>
        <v>SÁNCHEZ GÓMEZ MIREIA</v>
      </c>
      <c r="G949" t="s">
        <v>5</v>
      </c>
      <c r="H949" s="2">
        <v>44783</v>
      </c>
      <c r="I949" s="3">
        <v>0.54175925925926005</v>
      </c>
    </row>
    <row r="950" spans="1:9" x14ac:dyDescent="0.2">
      <c r="A950">
        <v>99</v>
      </c>
      <c r="B950" t="s">
        <v>357</v>
      </c>
      <c r="C950" t="s">
        <v>359</v>
      </c>
      <c r="D950" t="s">
        <v>358</v>
      </c>
      <c r="E950" t="s">
        <v>72</v>
      </c>
      <c r="F950" t="str">
        <f>_xlfn.XLOOKUP(E950,'Listado personal'!$C$2:$C$51,'Listado personal'!$B$2:$B$51)</f>
        <v>SÁNCHEZ GÓMEZ MIREIA</v>
      </c>
      <c r="G950" t="s">
        <v>5</v>
      </c>
      <c r="H950" s="2">
        <v>44783</v>
      </c>
      <c r="I950" s="3">
        <v>0.63015046296295996</v>
      </c>
    </row>
    <row r="951" spans="1:9" x14ac:dyDescent="0.2">
      <c r="A951">
        <v>99</v>
      </c>
      <c r="B951" t="s">
        <v>357</v>
      </c>
      <c r="C951" t="s">
        <v>359</v>
      </c>
      <c r="D951" t="s">
        <v>358</v>
      </c>
      <c r="E951" t="s">
        <v>72</v>
      </c>
      <c r="F951" t="str">
        <f>_xlfn.XLOOKUP(E951,'Listado personal'!$C$2:$C$51,'Listado personal'!$B$2:$B$51)</f>
        <v>SÁNCHEZ GÓMEZ MIREIA</v>
      </c>
      <c r="G951" t="s">
        <v>5</v>
      </c>
      <c r="H951" s="2">
        <v>44784</v>
      </c>
      <c r="I951" s="3">
        <v>0.37862268518518999</v>
      </c>
    </row>
    <row r="952" spans="1:9" x14ac:dyDescent="0.2">
      <c r="A952">
        <v>99</v>
      </c>
      <c r="B952" t="s">
        <v>357</v>
      </c>
      <c r="C952" t="s">
        <v>359</v>
      </c>
      <c r="D952" t="s">
        <v>358</v>
      </c>
      <c r="E952" t="s">
        <v>72</v>
      </c>
      <c r="F952" t="str">
        <f>_xlfn.XLOOKUP(E952,'Listado personal'!$C$2:$C$51,'Listado personal'!$B$2:$B$51)</f>
        <v>SÁNCHEZ GÓMEZ MIREIA</v>
      </c>
      <c r="G952" t="s">
        <v>5</v>
      </c>
      <c r="H952" s="2">
        <v>44784</v>
      </c>
      <c r="I952" s="3">
        <v>0.54383101851852</v>
      </c>
    </row>
    <row r="953" spans="1:9" x14ac:dyDescent="0.2">
      <c r="A953">
        <v>99</v>
      </c>
      <c r="B953" t="s">
        <v>357</v>
      </c>
      <c r="C953" t="s">
        <v>359</v>
      </c>
      <c r="D953" t="s">
        <v>358</v>
      </c>
      <c r="E953" t="s">
        <v>72</v>
      </c>
      <c r="F953" t="str">
        <f>_xlfn.XLOOKUP(E953,'Listado personal'!$C$2:$C$51,'Listado personal'!$B$2:$B$51)</f>
        <v>SÁNCHEZ GÓMEZ MIREIA</v>
      </c>
      <c r="G953" t="s">
        <v>5</v>
      </c>
      <c r="H953" s="2">
        <v>44784</v>
      </c>
      <c r="I953" s="3">
        <v>0.64145833333333002</v>
      </c>
    </row>
    <row r="954" spans="1:9" x14ac:dyDescent="0.2">
      <c r="A954">
        <v>99</v>
      </c>
      <c r="B954" t="s">
        <v>357</v>
      </c>
      <c r="C954" t="s">
        <v>359</v>
      </c>
      <c r="D954" t="s">
        <v>358</v>
      </c>
      <c r="E954" t="s">
        <v>72</v>
      </c>
      <c r="F954" t="str">
        <f>_xlfn.XLOOKUP(E954,'Listado personal'!$C$2:$C$51,'Listado personal'!$B$2:$B$51)</f>
        <v>SÁNCHEZ GÓMEZ MIREIA</v>
      </c>
      <c r="G954" t="s">
        <v>5</v>
      </c>
      <c r="H954" s="2">
        <v>44784</v>
      </c>
      <c r="I954" s="3">
        <v>0.80223379629629998</v>
      </c>
    </row>
    <row r="955" spans="1:9" x14ac:dyDescent="0.2">
      <c r="A955">
        <v>99</v>
      </c>
      <c r="B955" t="s">
        <v>357</v>
      </c>
      <c r="C955" t="s">
        <v>359</v>
      </c>
      <c r="D955" t="s">
        <v>358</v>
      </c>
      <c r="E955" t="s">
        <v>72</v>
      </c>
      <c r="F955" t="str">
        <f>_xlfn.XLOOKUP(E955,'Listado personal'!$C$2:$C$51,'Listado personal'!$B$2:$B$51)</f>
        <v>SÁNCHEZ GÓMEZ MIREIA</v>
      </c>
      <c r="G955" t="s">
        <v>5</v>
      </c>
      <c r="H955" s="2">
        <v>44785</v>
      </c>
      <c r="I955" s="3">
        <v>0.81765046296295996</v>
      </c>
    </row>
    <row r="956" spans="1:9" x14ac:dyDescent="0.2">
      <c r="A956">
        <v>99</v>
      </c>
      <c r="B956" t="s">
        <v>357</v>
      </c>
      <c r="C956" t="s">
        <v>359</v>
      </c>
      <c r="D956" t="s">
        <v>358</v>
      </c>
      <c r="E956" t="s">
        <v>72</v>
      </c>
      <c r="F956" t="str">
        <f>_xlfn.XLOOKUP(E956,'Listado personal'!$C$2:$C$51,'Listado personal'!$B$2:$B$51)</f>
        <v>SÁNCHEZ GÓMEZ MIREIA</v>
      </c>
      <c r="G956" t="s">
        <v>5</v>
      </c>
      <c r="H956" s="2">
        <v>44785</v>
      </c>
      <c r="I956" s="3">
        <v>0.63278935185185003</v>
      </c>
    </row>
    <row r="957" spans="1:9" x14ac:dyDescent="0.2">
      <c r="A957">
        <v>99</v>
      </c>
      <c r="B957" t="s">
        <v>357</v>
      </c>
      <c r="C957" t="s">
        <v>359</v>
      </c>
      <c r="D957" t="s">
        <v>358</v>
      </c>
      <c r="E957" t="s">
        <v>72</v>
      </c>
      <c r="F957" t="str">
        <f>_xlfn.XLOOKUP(E957,'Listado personal'!$C$2:$C$51,'Listado personal'!$B$2:$B$51)</f>
        <v>SÁNCHEZ GÓMEZ MIREIA</v>
      </c>
      <c r="G957" t="s">
        <v>5</v>
      </c>
      <c r="H957" s="2">
        <v>44785</v>
      </c>
      <c r="I957" s="3">
        <v>0.54775462962962995</v>
      </c>
    </row>
    <row r="958" spans="1:9" x14ac:dyDescent="0.2">
      <c r="A958">
        <v>99</v>
      </c>
      <c r="B958" t="s">
        <v>357</v>
      </c>
      <c r="C958" t="s">
        <v>359</v>
      </c>
      <c r="D958" t="s">
        <v>358</v>
      </c>
      <c r="E958" t="s">
        <v>72</v>
      </c>
      <c r="F958" t="str">
        <f>_xlfn.XLOOKUP(E958,'Listado personal'!$C$2:$C$51,'Listado personal'!$B$2:$B$51)</f>
        <v>SÁNCHEZ GÓMEZ MIREIA</v>
      </c>
      <c r="G958" t="s">
        <v>5</v>
      </c>
      <c r="H958" s="2">
        <v>44785</v>
      </c>
      <c r="I958" s="3">
        <v>0.38276620370370001</v>
      </c>
    </row>
    <row r="959" spans="1:9" x14ac:dyDescent="0.2">
      <c r="A959">
        <v>99</v>
      </c>
      <c r="B959" t="s">
        <v>357</v>
      </c>
      <c r="C959" t="s">
        <v>359</v>
      </c>
      <c r="D959" t="s">
        <v>358</v>
      </c>
      <c r="E959" t="s">
        <v>72</v>
      </c>
      <c r="F959" t="str">
        <f>_xlfn.XLOOKUP(E959,'Listado personal'!$C$2:$C$51,'Listado personal'!$B$2:$B$51)</f>
        <v>SÁNCHEZ GÓMEZ MIREIA</v>
      </c>
      <c r="G959" t="s">
        <v>5</v>
      </c>
      <c r="H959" s="2">
        <v>44785</v>
      </c>
      <c r="I959" s="3">
        <v>0.38261574074074001</v>
      </c>
    </row>
    <row r="960" spans="1:9" x14ac:dyDescent="0.2">
      <c r="A960">
        <v>99</v>
      </c>
      <c r="B960" t="s">
        <v>357</v>
      </c>
      <c r="C960" t="s">
        <v>359</v>
      </c>
      <c r="D960" t="s">
        <v>358</v>
      </c>
      <c r="E960" t="s">
        <v>72</v>
      </c>
      <c r="F960" t="str">
        <f>_xlfn.XLOOKUP(E960,'Listado personal'!$C$2:$C$51,'Listado personal'!$B$2:$B$51)</f>
        <v>SÁNCHEZ GÓMEZ MIREIA</v>
      </c>
      <c r="G960" t="s">
        <v>5</v>
      </c>
      <c r="H960" s="2">
        <v>44785</v>
      </c>
      <c r="I960" s="3">
        <v>0.37624999999999997</v>
      </c>
    </row>
    <row r="961" spans="1:9" x14ac:dyDescent="0.2">
      <c r="A961">
        <v>99</v>
      </c>
      <c r="B961" t="s">
        <v>357</v>
      </c>
      <c r="C961" t="s">
        <v>359</v>
      </c>
      <c r="D961" t="s">
        <v>358</v>
      </c>
      <c r="E961" t="s">
        <v>72</v>
      </c>
      <c r="F961" t="str">
        <f>_xlfn.XLOOKUP(E961,'Listado personal'!$C$2:$C$51,'Listado personal'!$B$2:$B$51)</f>
        <v>SÁNCHEZ GÓMEZ MIREIA</v>
      </c>
      <c r="G961" t="s">
        <v>5</v>
      </c>
      <c r="H961" s="2">
        <v>44790</v>
      </c>
      <c r="I961" s="3">
        <v>0.38623842592593</v>
      </c>
    </row>
    <row r="962" spans="1:9" x14ac:dyDescent="0.2">
      <c r="A962">
        <v>99</v>
      </c>
      <c r="B962" t="s">
        <v>357</v>
      </c>
      <c r="C962" t="s">
        <v>359</v>
      </c>
      <c r="D962" t="s">
        <v>358</v>
      </c>
      <c r="E962" t="s">
        <v>72</v>
      </c>
      <c r="F962" t="str">
        <f>_xlfn.XLOOKUP(E962,'Listado personal'!$C$2:$C$51,'Listado personal'!$B$2:$B$51)</f>
        <v>SÁNCHEZ GÓMEZ MIREIA</v>
      </c>
      <c r="G962" t="s">
        <v>5</v>
      </c>
      <c r="H962" s="2">
        <v>44790</v>
      </c>
      <c r="I962" s="3">
        <v>0.56996527777778005</v>
      </c>
    </row>
    <row r="963" spans="1:9" x14ac:dyDescent="0.2">
      <c r="A963">
        <v>99</v>
      </c>
      <c r="B963" t="s">
        <v>357</v>
      </c>
      <c r="C963" t="s">
        <v>359</v>
      </c>
      <c r="D963" t="s">
        <v>358</v>
      </c>
      <c r="E963" t="s">
        <v>72</v>
      </c>
      <c r="F963" t="str">
        <f>_xlfn.XLOOKUP(E963,'Listado personal'!$C$2:$C$51,'Listado personal'!$B$2:$B$51)</f>
        <v>SÁNCHEZ GÓMEZ MIREIA</v>
      </c>
      <c r="G963" t="s">
        <v>5</v>
      </c>
      <c r="H963" s="2">
        <v>44790</v>
      </c>
      <c r="I963" s="3">
        <v>0.66107638888888998</v>
      </c>
    </row>
    <row r="964" spans="1:9" x14ac:dyDescent="0.2">
      <c r="A964">
        <v>99</v>
      </c>
      <c r="B964" t="s">
        <v>357</v>
      </c>
      <c r="C964" t="s">
        <v>359</v>
      </c>
      <c r="D964" t="s">
        <v>358</v>
      </c>
      <c r="E964" t="s">
        <v>72</v>
      </c>
      <c r="F964" t="str">
        <f>_xlfn.XLOOKUP(E964,'Listado personal'!$C$2:$C$51,'Listado personal'!$B$2:$B$51)</f>
        <v>SÁNCHEZ GÓMEZ MIREIA</v>
      </c>
      <c r="G964" t="s">
        <v>5</v>
      </c>
      <c r="H964" s="2">
        <v>44790</v>
      </c>
      <c r="I964" s="3">
        <v>0.79966435185185003</v>
      </c>
    </row>
    <row r="965" spans="1:9" x14ac:dyDescent="0.2">
      <c r="A965">
        <v>99</v>
      </c>
      <c r="B965" t="s">
        <v>357</v>
      </c>
      <c r="C965" t="s">
        <v>359</v>
      </c>
      <c r="D965" t="s">
        <v>358</v>
      </c>
      <c r="E965" t="s">
        <v>72</v>
      </c>
      <c r="F965" t="str">
        <f>_xlfn.XLOOKUP(E965,'Listado personal'!$C$2:$C$51,'Listado personal'!$B$2:$B$51)</f>
        <v>SÁNCHEZ GÓMEZ MIREIA</v>
      </c>
      <c r="G965" t="s">
        <v>5</v>
      </c>
      <c r="H965" s="2">
        <v>44791</v>
      </c>
      <c r="I965" s="3">
        <v>0.38138888888889</v>
      </c>
    </row>
    <row r="966" spans="1:9" x14ac:dyDescent="0.2">
      <c r="A966">
        <v>99</v>
      </c>
      <c r="B966" t="s">
        <v>357</v>
      </c>
      <c r="C966" t="s">
        <v>359</v>
      </c>
      <c r="D966" t="s">
        <v>358</v>
      </c>
      <c r="E966" t="s">
        <v>72</v>
      </c>
      <c r="F966" t="str">
        <f>_xlfn.XLOOKUP(E966,'Listado personal'!$C$2:$C$51,'Listado personal'!$B$2:$B$51)</f>
        <v>SÁNCHEZ GÓMEZ MIREIA</v>
      </c>
      <c r="G966" t="s">
        <v>5</v>
      </c>
      <c r="H966" s="2">
        <v>44791</v>
      </c>
      <c r="I966" s="3">
        <v>0.54597222222221997</v>
      </c>
    </row>
    <row r="967" spans="1:9" x14ac:dyDescent="0.2">
      <c r="A967">
        <v>99</v>
      </c>
      <c r="B967" t="s">
        <v>357</v>
      </c>
      <c r="C967" t="s">
        <v>359</v>
      </c>
      <c r="D967" t="s">
        <v>358</v>
      </c>
      <c r="E967" t="s">
        <v>72</v>
      </c>
      <c r="F967" t="str">
        <f>_xlfn.XLOOKUP(E967,'Listado personal'!$C$2:$C$51,'Listado personal'!$B$2:$B$51)</f>
        <v>SÁNCHEZ GÓMEZ MIREIA</v>
      </c>
      <c r="G967" t="s">
        <v>5</v>
      </c>
      <c r="H967" s="2">
        <v>44791</v>
      </c>
      <c r="I967" s="3">
        <v>0.64586805555556004</v>
      </c>
    </row>
    <row r="968" spans="1:9" x14ac:dyDescent="0.2">
      <c r="A968">
        <v>99</v>
      </c>
      <c r="B968" t="s">
        <v>357</v>
      </c>
      <c r="C968" t="s">
        <v>359</v>
      </c>
      <c r="D968" t="s">
        <v>358</v>
      </c>
      <c r="E968" t="s">
        <v>72</v>
      </c>
      <c r="F968" t="str">
        <f>_xlfn.XLOOKUP(E968,'Listado personal'!$C$2:$C$51,'Listado personal'!$B$2:$B$51)</f>
        <v>SÁNCHEZ GÓMEZ MIREIA</v>
      </c>
      <c r="G968" t="s">
        <v>5</v>
      </c>
      <c r="H968" s="2">
        <v>44791</v>
      </c>
      <c r="I968" s="3">
        <v>0.8096875</v>
      </c>
    </row>
    <row r="969" spans="1:9" x14ac:dyDescent="0.2">
      <c r="A969">
        <v>99</v>
      </c>
      <c r="B969" t="s">
        <v>357</v>
      </c>
      <c r="C969" t="s">
        <v>359</v>
      </c>
      <c r="D969" t="s">
        <v>358</v>
      </c>
      <c r="E969" t="s">
        <v>72</v>
      </c>
      <c r="F969" t="str">
        <f>_xlfn.XLOOKUP(E969,'Listado personal'!$C$2:$C$51,'Listado personal'!$B$2:$B$51)</f>
        <v>SÁNCHEZ GÓMEZ MIREIA</v>
      </c>
      <c r="G969" t="s">
        <v>5</v>
      </c>
      <c r="H969" s="2">
        <v>44792</v>
      </c>
      <c r="I969" s="3">
        <v>0.37665509259259</v>
      </c>
    </row>
    <row r="970" spans="1:9" x14ac:dyDescent="0.2">
      <c r="A970">
        <v>99</v>
      </c>
      <c r="B970" t="s">
        <v>357</v>
      </c>
      <c r="C970" t="s">
        <v>359</v>
      </c>
      <c r="D970" t="s">
        <v>358</v>
      </c>
      <c r="E970" t="s">
        <v>72</v>
      </c>
      <c r="F970" t="str">
        <f>_xlfn.XLOOKUP(E970,'Listado personal'!$C$2:$C$51,'Listado personal'!$B$2:$B$51)</f>
        <v>SÁNCHEZ GÓMEZ MIREIA</v>
      </c>
      <c r="G970" t="s">
        <v>5</v>
      </c>
      <c r="H970" s="2">
        <v>44792</v>
      </c>
      <c r="I970" s="3">
        <v>0.54743055555555997</v>
      </c>
    </row>
    <row r="971" spans="1:9" x14ac:dyDescent="0.2">
      <c r="A971">
        <v>99</v>
      </c>
      <c r="B971" t="s">
        <v>357</v>
      </c>
      <c r="C971" t="s">
        <v>359</v>
      </c>
      <c r="D971" t="s">
        <v>358</v>
      </c>
      <c r="E971" t="s">
        <v>72</v>
      </c>
      <c r="F971" t="str">
        <f>_xlfn.XLOOKUP(E971,'Listado personal'!$C$2:$C$51,'Listado personal'!$B$2:$B$51)</f>
        <v>SÁNCHEZ GÓMEZ MIREIA</v>
      </c>
      <c r="G971" t="s">
        <v>5</v>
      </c>
      <c r="H971" s="2">
        <v>44792</v>
      </c>
      <c r="I971" s="3">
        <v>0.65208333333333002</v>
      </c>
    </row>
    <row r="972" spans="1:9" x14ac:dyDescent="0.2">
      <c r="A972">
        <v>99</v>
      </c>
      <c r="B972" t="s">
        <v>357</v>
      </c>
      <c r="C972" t="s">
        <v>359</v>
      </c>
      <c r="D972" t="s">
        <v>358</v>
      </c>
      <c r="E972" t="s">
        <v>72</v>
      </c>
      <c r="F972" t="str">
        <f>_xlfn.XLOOKUP(E972,'Listado personal'!$C$2:$C$51,'Listado personal'!$B$2:$B$51)</f>
        <v>SÁNCHEZ GÓMEZ MIREIA</v>
      </c>
      <c r="G972" t="s">
        <v>5</v>
      </c>
      <c r="H972" s="2">
        <v>44795</v>
      </c>
      <c r="I972" s="3">
        <v>0.38520833333332999</v>
      </c>
    </row>
    <row r="973" spans="1:9" x14ac:dyDescent="0.2">
      <c r="A973">
        <v>99</v>
      </c>
      <c r="B973" t="s">
        <v>357</v>
      </c>
      <c r="C973" t="s">
        <v>359</v>
      </c>
      <c r="D973" t="s">
        <v>358</v>
      </c>
      <c r="E973" t="s">
        <v>72</v>
      </c>
      <c r="F973" t="str">
        <f>_xlfn.XLOOKUP(E973,'Listado personal'!$C$2:$C$51,'Listado personal'!$B$2:$B$51)</f>
        <v>SÁNCHEZ GÓMEZ MIREIA</v>
      </c>
      <c r="G973" t="s">
        <v>5</v>
      </c>
      <c r="H973" s="2">
        <v>44795</v>
      </c>
      <c r="I973" s="3">
        <v>0.54418981481480999</v>
      </c>
    </row>
    <row r="974" spans="1:9" x14ac:dyDescent="0.2">
      <c r="A974">
        <v>99</v>
      </c>
      <c r="B974" t="s">
        <v>357</v>
      </c>
      <c r="C974" t="s">
        <v>359</v>
      </c>
      <c r="D974" t="s">
        <v>358</v>
      </c>
      <c r="E974" t="s">
        <v>72</v>
      </c>
      <c r="F974" t="str">
        <f>_xlfn.XLOOKUP(E974,'Listado personal'!$C$2:$C$51,'Listado personal'!$B$2:$B$51)</f>
        <v>SÁNCHEZ GÓMEZ MIREIA</v>
      </c>
      <c r="G974" t="s">
        <v>5</v>
      </c>
      <c r="H974" s="2">
        <v>44795</v>
      </c>
      <c r="I974" s="3">
        <v>0.63112268518518999</v>
      </c>
    </row>
    <row r="975" spans="1:9" x14ac:dyDescent="0.2">
      <c r="A975">
        <v>99</v>
      </c>
      <c r="B975" t="s">
        <v>357</v>
      </c>
      <c r="C975" t="s">
        <v>359</v>
      </c>
      <c r="D975" t="s">
        <v>358</v>
      </c>
      <c r="E975" t="s">
        <v>72</v>
      </c>
      <c r="F975" t="str">
        <f>_xlfn.XLOOKUP(E975,'Listado personal'!$C$2:$C$51,'Listado personal'!$B$2:$B$51)</f>
        <v>SÁNCHEZ GÓMEZ MIREIA</v>
      </c>
      <c r="G975" t="s">
        <v>5</v>
      </c>
      <c r="H975" s="2">
        <v>44795</v>
      </c>
      <c r="I975" s="3">
        <v>0.80333333333333001</v>
      </c>
    </row>
    <row r="976" spans="1:9" hidden="1" x14ac:dyDescent="0.2">
      <c r="A976" t="s">
        <v>0</v>
      </c>
      <c r="B976" t="s">
        <v>1</v>
      </c>
      <c r="C976" t="s">
        <v>2</v>
      </c>
      <c r="D976" t="s">
        <v>3</v>
      </c>
      <c r="E976" t="s">
        <v>73</v>
      </c>
      <c r="F976" t="e">
        <f>_xlfn.XLOOKUP(E976,'Listado personal'!$C$2:$C$51,'Listado personal'!$B$2:$B$51)</f>
        <v>#N/A</v>
      </c>
      <c r="G976" t="s">
        <v>7</v>
      </c>
      <c r="H976" s="2"/>
      <c r="I976" s="3">
        <v>0</v>
      </c>
    </row>
    <row r="977" spans="1:9" hidden="1" x14ac:dyDescent="0.2">
      <c r="A977" t="s">
        <v>0</v>
      </c>
      <c r="B977" t="s">
        <v>1</v>
      </c>
      <c r="C977" t="s">
        <v>2</v>
      </c>
      <c r="D977" t="s">
        <v>3</v>
      </c>
      <c r="E977" t="s">
        <v>74</v>
      </c>
      <c r="F977" t="e">
        <f>_xlfn.XLOOKUP(E977,'Listado personal'!$C$2:$C$51,'Listado personal'!$B$2:$B$51)</f>
        <v>#N/A</v>
      </c>
      <c r="G977" t="s">
        <v>7</v>
      </c>
      <c r="H977" s="2"/>
      <c r="I977" s="3">
        <v>0</v>
      </c>
    </row>
    <row r="978" spans="1:9" x14ac:dyDescent="0.2">
      <c r="A978">
        <v>99</v>
      </c>
      <c r="B978" t="s">
        <v>357</v>
      </c>
      <c r="C978" t="s">
        <v>359</v>
      </c>
      <c r="D978" t="s">
        <v>358</v>
      </c>
      <c r="E978" t="s">
        <v>75</v>
      </c>
      <c r="F978" t="str">
        <f>_xlfn.XLOOKUP(E978,'Listado personal'!$C$2:$C$51,'Listado personal'!$B$2:$B$51)</f>
        <v>ARNALOT PUIG ALBERT</v>
      </c>
      <c r="G978" t="s">
        <v>5</v>
      </c>
      <c r="H978" s="2">
        <v>44774</v>
      </c>
      <c r="I978" s="3">
        <v>0.35402777777778</v>
      </c>
    </row>
    <row r="979" spans="1:9" x14ac:dyDescent="0.2">
      <c r="A979">
        <v>99</v>
      </c>
      <c r="B979" t="s">
        <v>357</v>
      </c>
      <c r="C979" t="s">
        <v>359</v>
      </c>
      <c r="D979" t="s">
        <v>358</v>
      </c>
      <c r="E979" t="s">
        <v>75</v>
      </c>
      <c r="F979" t="str">
        <f>_xlfn.XLOOKUP(E979,'Listado personal'!$C$2:$C$51,'Listado personal'!$B$2:$B$51)</f>
        <v>ARNALOT PUIG ALBERT</v>
      </c>
      <c r="G979" t="s">
        <v>5</v>
      </c>
      <c r="H979" s="2">
        <v>44774</v>
      </c>
      <c r="I979" s="3">
        <v>0.57413194444444005</v>
      </c>
    </row>
    <row r="980" spans="1:9" x14ac:dyDescent="0.2">
      <c r="A980">
        <v>99</v>
      </c>
      <c r="B980" t="s">
        <v>357</v>
      </c>
      <c r="C980" t="s">
        <v>359</v>
      </c>
      <c r="D980" t="s">
        <v>358</v>
      </c>
      <c r="E980" t="s">
        <v>75</v>
      </c>
      <c r="F980" t="str">
        <f>_xlfn.XLOOKUP(E980,'Listado personal'!$C$2:$C$51,'Listado personal'!$B$2:$B$51)</f>
        <v>ARNALOT PUIG ALBERT</v>
      </c>
      <c r="G980" t="s">
        <v>5</v>
      </c>
      <c r="H980" s="2">
        <v>44774</v>
      </c>
      <c r="I980" s="3">
        <v>0.67995370370370001</v>
      </c>
    </row>
    <row r="981" spans="1:9" x14ac:dyDescent="0.2">
      <c r="A981">
        <v>99</v>
      </c>
      <c r="B981" t="s">
        <v>357</v>
      </c>
      <c r="C981" t="s">
        <v>359</v>
      </c>
      <c r="D981" t="s">
        <v>358</v>
      </c>
      <c r="E981" t="s">
        <v>75</v>
      </c>
      <c r="F981" t="str">
        <f>_xlfn.XLOOKUP(E981,'Listado personal'!$C$2:$C$51,'Listado personal'!$B$2:$B$51)</f>
        <v>ARNALOT PUIG ALBERT</v>
      </c>
      <c r="G981" t="s">
        <v>5</v>
      </c>
      <c r="H981" s="2">
        <v>44774</v>
      </c>
      <c r="I981" s="3">
        <v>0.81273148148148</v>
      </c>
    </row>
    <row r="982" spans="1:9" x14ac:dyDescent="0.2">
      <c r="A982">
        <v>99</v>
      </c>
      <c r="B982" t="s">
        <v>357</v>
      </c>
      <c r="C982" t="s">
        <v>359</v>
      </c>
      <c r="D982" t="s">
        <v>358</v>
      </c>
      <c r="E982" t="s">
        <v>75</v>
      </c>
      <c r="F982" t="str">
        <f>_xlfn.XLOOKUP(E982,'Listado personal'!$C$2:$C$51,'Listado personal'!$B$2:$B$51)</f>
        <v>ARNALOT PUIG ALBERT</v>
      </c>
      <c r="G982" t="s">
        <v>5</v>
      </c>
      <c r="H982" s="2">
        <v>44775</v>
      </c>
      <c r="I982" s="3">
        <v>0.35355324074074002</v>
      </c>
    </row>
    <row r="983" spans="1:9" x14ac:dyDescent="0.2">
      <c r="A983">
        <v>99</v>
      </c>
      <c r="B983" t="s">
        <v>357</v>
      </c>
      <c r="C983" t="s">
        <v>359</v>
      </c>
      <c r="D983" t="s">
        <v>358</v>
      </c>
      <c r="E983" t="s">
        <v>75</v>
      </c>
      <c r="F983" t="str">
        <f>_xlfn.XLOOKUP(E983,'Listado personal'!$C$2:$C$51,'Listado personal'!$B$2:$B$51)</f>
        <v>ARNALOT PUIG ALBERT</v>
      </c>
      <c r="G983" t="s">
        <v>5</v>
      </c>
      <c r="H983" s="2">
        <v>44775</v>
      </c>
      <c r="I983" s="3">
        <v>0.57246527777778</v>
      </c>
    </row>
    <row r="984" spans="1:9" x14ac:dyDescent="0.2">
      <c r="A984">
        <v>99</v>
      </c>
      <c r="B984" t="s">
        <v>357</v>
      </c>
      <c r="C984" t="s">
        <v>359</v>
      </c>
      <c r="D984" t="s">
        <v>358</v>
      </c>
      <c r="E984" t="s">
        <v>75</v>
      </c>
      <c r="F984" t="str">
        <f>_xlfn.XLOOKUP(E984,'Listado personal'!$C$2:$C$51,'Listado personal'!$B$2:$B$51)</f>
        <v>ARNALOT PUIG ALBERT</v>
      </c>
      <c r="G984" t="s">
        <v>5</v>
      </c>
      <c r="H984" s="2">
        <v>44775</v>
      </c>
      <c r="I984" s="3">
        <v>0.68006944444443995</v>
      </c>
    </row>
    <row r="985" spans="1:9" x14ac:dyDescent="0.2">
      <c r="A985">
        <v>99</v>
      </c>
      <c r="B985" t="s">
        <v>357</v>
      </c>
      <c r="C985" t="s">
        <v>359</v>
      </c>
      <c r="D985" t="s">
        <v>358</v>
      </c>
      <c r="E985" t="s">
        <v>75</v>
      </c>
      <c r="F985" t="str">
        <f>_xlfn.XLOOKUP(E985,'Listado personal'!$C$2:$C$51,'Listado personal'!$B$2:$B$51)</f>
        <v>ARNALOT PUIG ALBERT</v>
      </c>
      <c r="G985" t="s">
        <v>5</v>
      </c>
      <c r="H985" s="2">
        <v>44775</v>
      </c>
      <c r="I985" s="3">
        <v>0.80546296296296005</v>
      </c>
    </row>
    <row r="986" spans="1:9" x14ac:dyDescent="0.2">
      <c r="A986">
        <v>99</v>
      </c>
      <c r="B986" t="s">
        <v>357</v>
      </c>
      <c r="C986" t="s">
        <v>359</v>
      </c>
      <c r="D986" t="s">
        <v>358</v>
      </c>
      <c r="E986" t="s">
        <v>75</v>
      </c>
      <c r="F986" t="str">
        <f>_xlfn.XLOOKUP(E986,'Listado personal'!$C$2:$C$51,'Listado personal'!$B$2:$B$51)</f>
        <v>ARNALOT PUIG ALBERT</v>
      </c>
      <c r="G986" t="s">
        <v>5</v>
      </c>
      <c r="H986" s="2">
        <v>44776</v>
      </c>
      <c r="I986" s="3">
        <v>0.35346064814814998</v>
      </c>
    </row>
    <row r="987" spans="1:9" x14ac:dyDescent="0.2">
      <c r="A987">
        <v>99</v>
      </c>
      <c r="B987" t="s">
        <v>357</v>
      </c>
      <c r="C987" t="s">
        <v>359</v>
      </c>
      <c r="D987" t="s">
        <v>358</v>
      </c>
      <c r="E987" t="s">
        <v>75</v>
      </c>
      <c r="F987" t="str">
        <f>_xlfn.XLOOKUP(E987,'Listado personal'!$C$2:$C$51,'Listado personal'!$B$2:$B$51)</f>
        <v>ARNALOT PUIG ALBERT</v>
      </c>
      <c r="G987" t="s">
        <v>5</v>
      </c>
      <c r="H987" s="2">
        <v>44776</v>
      </c>
      <c r="I987" s="3">
        <v>0.57282407407406999</v>
      </c>
    </row>
    <row r="988" spans="1:9" x14ac:dyDescent="0.2">
      <c r="A988">
        <v>99</v>
      </c>
      <c r="B988" t="s">
        <v>357</v>
      </c>
      <c r="C988" t="s">
        <v>359</v>
      </c>
      <c r="D988" t="s">
        <v>358</v>
      </c>
      <c r="E988" t="s">
        <v>75</v>
      </c>
      <c r="F988" t="str">
        <f>_xlfn.XLOOKUP(E988,'Listado personal'!$C$2:$C$51,'Listado personal'!$B$2:$B$51)</f>
        <v>ARNALOT PUIG ALBERT</v>
      </c>
      <c r="G988" t="s">
        <v>5</v>
      </c>
      <c r="H988" s="2">
        <v>44776</v>
      </c>
      <c r="I988" s="3">
        <v>0.68039351851852004</v>
      </c>
    </row>
    <row r="989" spans="1:9" x14ac:dyDescent="0.2">
      <c r="A989">
        <v>99</v>
      </c>
      <c r="B989" t="s">
        <v>357</v>
      </c>
      <c r="C989" t="s">
        <v>359</v>
      </c>
      <c r="D989" t="s">
        <v>358</v>
      </c>
      <c r="E989" t="s">
        <v>75</v>
      </c>
      <c r="F989" t="str">
        <f>_xlfn.XLOOKUP(E989,'Listado personal'!$C$2:$C$51,'Listado personal'!$B$2:$B$51)</f>
        <v>ARNALOT PUIG ALBERT</v>
      </c>
      <c r="G989" t="s">
        <v>5</v>
      </c>
      <c r="H989" s="2">
        <v>44776</v>
      </c>
      <c r="I989" s="3">
        <v>0.80565972222222004</v>
      </c>
    </row>
    <row r="990" spans="1:9" x14ac:dyDescent="0.2">
      <c r="A990">
        <v>99</v>
      </c>
      <c r="B990" t="s">
        <v>357</v>
      </c>
      <c r="C990" t="s">
        <v>359</v>
      </c>
      <c r="D990" t="s">
        <v>358</v>
      </c>
      <c r="E990" t="s">
        <v>75</v>
      </c>
      <c r="F990" t="str">
        <f>_xlfn.XLOOKUP(E990,'Listado personal'!$C$2:$C$51,'Listado personal'!$B$2:$B$51)</f>
        <v>ARNALOT PUIG ALBERT</v>
      </c>
      <c r="G990" t="s">
        <v>5</v>
      </c>
      <c r="H990" s="2">
        <v>44777</v>
      </c>
      <c r="I990" s="3">
        <v>0.80712962962962997</v>
      </c>
    </row>
    <row r="991" spans="1:9" x14ac:dyDescent="0.2">
      <c r="A991">
        <v>99</v>
      </c>
      <c r="B991" t="s">
        <v>357</v>
      </c>
      <c r="C991" t="s">
        <v>359</v>
      </c>
      <c r="D991" t="s">
        <v>358</v>
      </c>
      <c r="E991" t="s">
        <v>75</v>
      </c>
      <c r="F991" t="str">
        <f>_xlfn.XLOOKUP(E991,'Listado personal'!$C$2:$C$51,'Listado personal'!$B$2:$B$51)</f>
        <v>ARNALOT PUIG ALBERT</v>
      </c>
      <c r="G991" t="s">
        <v>5</v>
      </c>
      <c r="H991" s="2">
        <v>44777</v>
      </c>
      <c r="I991" s="3">
        <v>0.67982638888889002</v>
      </c>
    </row>
    <row r="992" spans="1:9" x14ac:dyDescent="0.2">
      <c r="A992">
        <v>99</v>
      </c>
      <c r="B992" t="s">
        <v>357</v>
      </c>
      <c r="C992" t="s">
        <v>359</v>
      </c>
      <c r="D992" t="s">
        <v>358</v>
      </c>
      <c r="E992" t="s">
        <v>75</v>
      </c>
      <c r="F992" t="str">
        <f>_xlfn.XLOOKUP(E992,'Listado personal'!$C$2:$C$51,'Listado personal'!$B$2:$B$51)</f>
        <v>ARNALOT PUIG ALBERT</v>
      </c>
      <c r="G992" t="s">
        <v>5</v>
      </c>
      <c r="H992" s="2">
        <v>44777</v>
      </c>
      <c r="I992" s="3">
        <v>0.57226851851852001</v>
      </c>
    </row>
    <row r="993" spans="1:9" x14ac:dyDescent="0.2">
      <c r="A993">
        <v>99</v>
      </c>
      <c r="B993" t="s">
        <v>357</v>
      </c>
      <c r="C993" t="s">
        <v>359</v>
      </c>
      <c r="D993" t="s">
        <v>358</v>
      </c>
      <c r="E993" t="s">
        <v>75</v>
      </c>
      <c r="F993" t="str">
        <f>_xlfn.XLOOKUP(E993,'Listado personal'!$C$2:$C$51,'Listado personal'!$B$2:$B$51)</f>
        <v>ARNALOT PUIG ALBERT</v>
      </c>
      <c r="G993" t="s">
        <v>5</v>
      </c>
      <c r="H993" s="2">
        <v>44777</v>
      </c>
      <c r="I993" s="3">
        <v>0.35351851851852001</v>
      </c>
    </row>
    <row r="994" spans="1:9" x14ac:dyDescent="0.2">
      <c r="A994">
        <v>99</v>
      </c>
      <c r="B994" t="s">
        <v>357</v>
      </c>
      <c r="C994" t="s">
        <v>359</v>
      </c>
      <c r="D994" t="s">
        <v>358</v>
      </c>
      <c r="E994" t="s">
        <v>75</v>
      </c>
      <c r="F994" t="str">
        <f>_xlfn.XLOOKUP(E994,'Listado personal'!$C$2:$C$51,'Listado personal'!$B$2:$B$51)</f>
        <v>ARNALOT PUIG ALBERT</v>
      </c>
      <c r="G994" t="s">
        <v>5</v>
      </c>
      <c r="H994" s="2">
        <v>44778</v>
      </c>
      <c r="I994" s="3">
        <v>0.35373842592593002</v>
      </c>
    </row>
    <row r="995" spans="1:9" x14ac:dyDescent="0.2">
      <c r="A995">
        <v>99</v>
      </c>
      <c r="B995" t="s">
        <v>357</v>
      </c>
      <c r="C995" t="s">
        <v>359</v>
      </c>
      <c r="D995" t="s">
        <v>358</v>
      </c>
      <c r="E995" t="s">
        <v>75</v>
      </c>
      <c r="F995" t="str">
        <f>_xlfn.XLOOKUP(E995,'Listado personal'!$C$2:$C$51,'Listado personal'!$B$2:$B$51)</f>
        <v>ARNALOT PUIG ALBERT</v>
      </c>
      <c r="G995" t="s">
        <v>5</v>
      </c>
      <c r="H995" s="2">
        <v>44778</v>
      </c>
      <c r="I995" s="3">
        <v>0.57238425925925995</v>
      </c>
    </row>
    <row r="996" spans="1:9" x14ac:dyDescent="0.2">
      <c r="A996">
        <v>99</v>
      </c>
      <c r="B996" t="s">
        <v>357</v>
      </c>
      <c r="C996" t="s">
        <v>359</v>
      </c>
      <c r="D996" t="s">
        <v>358</v>
      </c>
      <c r="E996" t="s">
        <v>75</v>
      </c>
      <c r="F996" t="str">
        <f>_xlfn.XLOOKUP(E996,'Listado personal'!$C$2:$C$51,'Listado personal'!$B$2:$B$51)</f>
        <v>ARNALOT PUIG ALBERT</v>
      </c>
      <c r="G996" t="s">
        <v>5</v>
      </c>
      <c r="H996" s="2">
        <v>44778</v>
      </c>
      <c r="I996" s="3">
        <v>0.68497685185184998</v>
      </c>
    </row>
    <row r="997" spans="1:9" x14ac:dyDescent="0.2">
      <c r="A997">
        <v>99</v>
      </c>
      <c r="B997" t="s">
        <v>357</v>
      </c>
      <c r="C997" t="s">
        <v>359</v>
      </c>
      <c r="D997" t="s">
        <v>358</v>
      </c>
      <c r="E997" t="s">
        <v>75</v>
      </c>
      <c r="F997" t="str">
        <f>_xlfn.XLOOKUP(E997,'Listado personal'!$C$2:$C$51,'Listado personal'!$B$2:$B$51)</f>
        <v>ARNALOT PUIG ALBERT</v>
      </c>
      <c r="G997" t="s">
        <v>5</v>
      </c>
      <c r="H997" s="2">
        <v>44778</v>
      </c>
      <c r="I997" s="3">
        <v>0.80478009259258998</v>
      </c>
    </row>
    <row r="998" spans="1:9" x14ac:dyDescent="0.2">
      <c r="A998">
        <v>99</v>
      </c>
      <c r="B998" t="s">
        <v>357</v>
      </c>
      <c r="C998" t="s">
        <v>359</v>
      </c>
      <c r="D998" t="s">
        <v>358</v>
      </c>
      <c r="E998" t="s">
        <v>75</v>
      </c>
      <c r="F998" t="str">
        <f>_xlfn.XLOOKUP(E998,'Listado personal'!$C$2:$C$51,'Listado personal'!$B$2:$B$51)</f>
        <v>ARNALOT PUIG ALBERT</v>
      </c>
      <c r="G998" t="s">
        <v>5</v>
      </c>
      <c r="H998" s="2">
        <v>44779</v>
      </c>
      <c r="I998" s="3">
        <v>0.35788194444443999</v>
      </c>
    </row>
    <row r="999" spans="1:9" x14ac:dyDescent="0.2">
      <c r="A999">
        <v>99</v>
      </c>
      <c r="B999" t="s">
        <v>357</v>
      </c>
      <c r="C999" t="s">
        <v>359</v>
      </c>
      <c r="D999" t="s">
        <v>358</v>
      </c>
      <c r="E999" t="s">
        <v>75</v>
      </c>
      <c r="F999" t="str">
        <f>_xlfn.XLOOKUP(E999,'Listado personal'!$C$2:$C$51,'Listado personal'!$B$2:$B$51)</f>
        <v>ARNALOT PUIG ALBERT</v>
      </c>
      <c r="G999" t="s">
        <v>5</v>
      </c>
      <c r="H999" s="2">
        <v>44779</v>
      </c>
      <c r="I999" s="3">
        <v>0.70789351851852</v>
      </c>
    </row>
    <row r="1000" spans="1:9" x14ac:dyDescent="0.2">
      <c r="A1000">
        <v>99</v>
      </c>
      <c r="B1000" t="s">
        <v>357</v>
      </c>
      <c r="C1000" t="s">
        <v>359</v>
      </c>
      <c r="D1000" t="s">
        <v>358</v>
      </c>
      <c r="E1000" t="s">
        <v>75</v>
      </c>
      <c r="F1000" t="str">
        <f>_xlfn.XLOOKUP(E1000,'Listado personal'!$C$2:$C$51,'Listado personal'!$B$2:$B$51)</f>
        <v>ARNALOT PUIG ALBERT</v>
      </c>
      <c r="G1000" t="s">
        <v>5</v>
      </c>
      <c r="H1000" s="2">
        <v>44781</v>
      </c>
      <c r="I1000" s="3">
        <v>0.35342592592592997</v>
      </c>
    </row>
    <row r="1001" spans="1:9" x14ac:dyDescent="0.2">
      <c r="A1001">
        <v>99</v>
      </c>
      <c r="B1001" t="s">
        <v>357</v>
      </c>
      <c r="C1001" t="s">
        <v>359</v>
      </c>
      <c r="D1001" t="s">
        <v>358</v>
      </c>
      <c r="E1001" t="s">
        <v>75</v>
      </c>
      <c r="F1001" t="str">
        <f>_xlfn.XLOOKUP(E1001,'Listado personal'!$C$2:$C$51,'Listado personal'!$B$2:$B$51)</f>
        <v>ARNALOT PUIG ALBERT</v>
      </c>
      <c r="G1001" t="s">
        <v>5</v>
      </c>
      <c r="H1001" s="2">
        <v>44781</v>
      </c>
      <c r="I1001" s="3">
        <v>0.57271990740740997</v>
      </c>
    </row>
    <row r="1002" spans="1:9" x14ac:dyDescent="0.2">
      <c r="A1002">
        <v>99</v>
      </c>
      <c r="B1002" t="s">
        <v>357</v>
      </c>
      <c r="C1002" t="s">
        <v>359</v>
      </c>
      <c r="D1002" t="s">
        <v>358</v>
      </c>
      <c r="E1002" t="s">
        <v>75</v>
      </c>
      <c r="F1002" t="str">
        <f>_xlfn.XLOOKUP(E1002,'Listado personal'!$C$2:$C$51,'Listado personal'!$B$2:$B$51)</f>
        <v>ARNALOT PUIG ALBERT</v>
      </c>
      <c r="G1002" t="s">
        <v>5</v>
      </c>
      <c r="H1002" s="2">
        <v>44781</v>
      </c>
      <c r="I1002" s="3">
        <v>0.67983796296295995</v>
      </c>
    </row>
    <row r="1003" spans="1:9" x14ac:dyDescent="0.2">
      <c r="A1003">
        <v>99</v>
      </c>
      <c r="B1003" t="s">
        <v>357</v>
      </c>
      <c r="C1003" t="s">
        <v>359</v>
      </c>
      <c r="D1003" t="s">
        <v>358</v>
      </c>
      <c r="E1003" t="s">
        <v>75</v>
      </c>
      <c r="F1003" t="str">
        <f>_xlfn.XLOOKUP(E1003,'Listado personal'!$C$2:$C$51,'Listado personal'!$B$2:$B$51)</f>
        <v>ARNALOT PUIG ALBERT</v>
      </c>
      <c r="G1003" t="s">
        <v>5</v>
      </c>
      <c r="H1003" s="2">
        <v>44781</v>
      </c>
      <c r="I1003" s="3">
        <v>0.80478009259258998</v>
      </c>
    </row>
    <row r="1004" spans="1:9" x14ac:dyDescent="0.2">
      <c r="A1004">
        <v>99</v>
      </c>
      <c r="B1004" t="s">
        <v>357</v>
      </c>
      <c r="C1004" t="s">
        <v>359</v>
      </c>
      <c r="D1004" t="s">
        <v>358</v>
      </c>
      <c r="E1004" t="s">
        <v>75</v>
      </c>
      <c r="F1004" t="str">
        <f>_xlfn.XLOOKUP(E1004,'Listado personal'!$C$2:$C$51,'Listado personal'!$B$2:$B$51)</f>
        <v>ARNALOT PUIG ALBERT</v>
      </c>
      <c r="G1004" t="s">
        <v>5</v>
      </c>
      <c r="H1004" s="2">
        <v>44782</v>
      </c>
      <c r="I1004" s="3">
        <v>0.68023148148148005</v>
      </c>
    </row>
    <row r="1005" spans="1:9" x14ac:dyDescent="0.2">
      <c r="A1005">
        <v>99</v>
      </c>
      <c r="B1005" t="s">
        <v>357</v>
      </c>
      <c r="C1005" t="s">
        <v>359</v>
      </c>
      <c r="D1005" t="s">
        <v>358</v>
      </c>
      <c r="E1005" t="s">
        <v>75</v>
      </c>
      <c r="F1005" t="str">
        <f>_xlfn.XLOOKUP(E1005,'Listado personal'!$C$2:$C$51,'Listado personal'!$B$2:$B$51)</f>
        <v>ARNALOT PUIG ALBERT</v>
      </c>
      <c r="G1005" t="s">
        <v>5</v>
      </c>
      <c r="H1005" s="2">
        <v>44782</v>
      </c>
      <c r="I1005" s="3">
        <v>0.57268518518518996</v>
      </c>
    </row>
    <row r="1006" spans="1:9" x14ac:dyDescent="0.2">
      <c r="A1006">
        <v>99</v>
      </c>
      <c r="B1006" t="s">
        <v>357</v>
      </c>
      <c r="C1006" t="s">
        <v>359</v>
      </c>
      <c r="D1006" t="s">
        <v>358</v>
      </c>
      <c r="E1006" t="s">
        <v>75</v>
      </c>
      <c r="F1006" t="str">
        <f>_xlfn.XLOOKUP(E1006,'Listado personal'!$C$2:$C$51,'Listado personal'!$B$2:$B$51)</f>
        <v>ARNALOT PUIG ALBERT</v>
      </c>
      <c r="G1006" t="s">
        <v>5</v>
      </c>
      <c r="H1006" s="2">
        <v>44782</v>
      </c>
      <c r="I1006" s="3">
        <v>0.35346064814814998</v>
      </c>
    </row>
    <row r="1007" spans="1:9" x14ac:dyDescent="0.2">
      <c r="A1007">
        <v>99</v>
      </c>
      <c r="B1007" t="s">
        <v>357</v>
      </c>
      <c r="C1007" t="s">
        <v>359</v>
      </c>
      <c r="D1007" t="s">
        <v>358</v>
      </c>
      <c r="E1007" t="s">
        <v>75</v>
      </c>
      <c r="F1007" t="str">
        <f>_xlfn.XLOOKUP(E1007,'Listado personal'!$C$2:$C$51,'Listado personal'!$B$2:$B$51)</f>
        <v>ARNALOT PUIG ALBERT</v>
      </c>
      <c r="G1007" t="s">
        <v>5</v>
      </c>
      <c r="H1007" s="2">
        <v>44783</v>
      </c>
      <c r="I1007" s="3">
        <v>0.35358796296296002</v>
      </c>
    </row>
    <row r="1008" spans="1:9" x14ac:dyDescent="0.2">
      <c r="A1008">
        <v>99</v>
      </c>
      <c r="B1008" t="s">
        <v>357</v>
      </c>
      <c r="C1008" t="s">
        <v>359</v>
      </c>
      <c r="D1008" t="s">
        <v>358</v>
      </c>
      <c r="E1008" t="s">
        <v>75</v>
      </c>
      <c r="F1008" t="str">
        <f>_xlfn.XLOOKUP(E1008,'Listado personal'!$C$2:$C$51,'Listado personal'!$B$2:$B$51)</f>
        <v>ARNALOT PUIG ALBERT</v>
      </c>
      <c r="G1008" t="s">
        <v>5</v>
      </c>
      <c r="H1008" s="2">
        <v>44783</v>
      </c>
      <c r="I1008" s="3">
        <v>0.57219907407407</v>
      </c>
    </row>
    <row r="1009" spans="1:9" x14ac:dyDescent="0.2">
      <c r="A1009">
        <v>99</v>
      </c>
      <c r="B1009" t="s">
        <v>357</v>
      </c>
      <c r="C1009" t="s">
        <v>359</v>
      </c>
      <c r="D1009" t="s">
        <v>358</v>
      </c>
      <c r="E1009" t="s">
        <v>75</v>
      </c>
      <c r="F1009" t="str">
        <f>_xlfn.XLOOKUP(E1009,'Listado personal'!$C$2:$C$51,'Listado personal'!$B$2:$B$51)</f>
        <v>ARNALOT PUIG ALBERT</v>
      </c>
      <c r="G1009" t="s">
        <v>5</v>
      </c>
      <c r="H1009" s="2">
        <v>44783</v>
      </c>
      <c r="I1009" s="3">
        <v>0.68957175925925995</v>
      </c>
    </row>
    <row r="1010" spans="1:9" x14ac:dyDescent="0.2">
      <c r="A1010">
        <v>99</v>
      </c>
      <c r="B1010" t="s">
        <v>357</v>
      </c>
      <c r="C1010" t="s">
        <v>359</v>
      </c>
      <c r="D1010" t="s">
        <v>358</v>
      </c>
      <c r="E1010" t="s">
        <v>75</v>
      </c>
      <c r="F1010" t="str">
        <f>_xlfn.XLOOKUP(E1010,'Listado personal'!$C$2:$C$51,'Listado personal'!$B$2:$B$51)</f>
        <v>ARNALOT PUIG ALBERT</v>
      </c>
      <c r="G1010" t="s">
        <v>5</v>
      </c>
      <c r="H1010" s="2">
        <v>44783</v>
      </c>
      <c r="I1010" s="3">
        <v>0.83270833333333005</v>
      </c>
    </row>
    <row r="1011" spans="1:9" x14ac:dyDescent="0.2">
      <c r="A1011">
        <v>99</v>
      </c>
      <c r="B1011" t="s">
        <v>357</v>
      </c>
      <c r="C1011" t="s">
        <v>359</v>
      </c>
      <c r="D1011" t="s">
        <v>358</v>
      </c>
      <c r="E1011" t="s">
        <v>75</v>
      </c>
      <c r="F1011" t="str">
        <f>_xlfn.XLOOKUP(E1011,'Listado personal'!$C$2:$C$51,'Listado personal'!$B$2:$B$51)</f>
        <v>ARNALOT PUIG ALBERT</v>
      </c>
      <c r="G1011" t="s">
        <v>5</v>
      </c>
      <c r="H1011" s="2">
        <v>44784</v>
      </c>
      <c r="I1011" s="3">
        <v>0.35347222222222002</v>
      </c>
    </row>
    <row r="1012" spans="1:9" x14ac:dyDescent="0.2">
      <c r="A1012">
        <v>99</v>
      </c>
      <c r="B1012" t="s">
        <v>357</v>
      </c>
      <c r="C1012" t="s">
        <v>359</v>
      </c>
      <c r="D1012" t="s">
        <v>358</v>
      </c>
      <c r="E1012" t="s">
        <v>75</v>
      </c>
      <c r="F1012" t="str">
        <f>_xlfn.XLOOKUP(E1012,'Listado personal'!$C$2:$C$51,'Listado personal'!$B$2:$B$51)</f>
        <v>ARNALOT PUIG ALBERT</v>
      </c>
      <c r="G1012" t="s">
        <v>5</v>
      </c>
      <c r="H1012" s="2">
        <v>44784</v>
      </c>
      <c r="I1012" s="3">
        <v>0.57645833333332996</v>
      </c>
    </row>
    <row r="1013" spans="1:9" x14ac:dyDescent="0.2">
      <c r="A1013">
        <v>99</v>
      </c>
      <c r="B1013" t="s">
        <v>357</v>
      </c>
      <c r="C1013" t="s">
        <v>359</v>
      </c>
      <c r="D1013" t="s">
        <v>358</v>
      </c>
      <c r="E1013" t="s">
        <v>75</v>
      </c>
      <c r="F1013" t="str">
        <f>_xlfn.XLOOKUP(E1013,'Listado personal'!$C$2:$C$51,'Listado personal'!$B$2:$B$51)</f>
        <v>ARNALOT PUIG ALBERT</v>
      </c>
      <c r="G1013" t="s">
        <v>5</v>
      </c>
      <c r="H1013" s="2">
        <v>44784</v>
      </c>
      <c r="I1013" s="3">
        <v>0.68023148148148005</v>
      </c>
    </row>
    <row r="1014" spans="1:9" x14ac:dyDescent="0.2">
      <c r="A1014">
        <v>99</v>
      </c>
      <c r="B1014" t="s">
        <v>357</v>
      </c>
      <c r="C1014" t="s">
        <v>359</v>
      </c>
      <c r="D1014" t="s">
        <v>358</v>
      </c>
      <c r="E1014" t="s">
        <v>75</v>
      </c>
      <c r="F1014" t="str">
        <f>_xlfn.XLOOKUP(E1014,'Listado personal'!$C$2:$C$51,'Listado personal'!$B$2:$B$51)</f>
        <v>ARNALOT PUIG ALBERT</v>
      </c>
      <c r="G1014" t="s">
        <v>5</v>
      </c>
      <c r="H1014" s="2">
        <v>44784</v>
      </c>
      <c r="I1014" s="3">
        <v>0.81236111111110998</v>
      </c>
    </row>
    <row r="1015" spans="1:9" x14ac:dyDescent="0.2">
      <c r="A1015">
        <v>99</v>
      </c>
      <c r="B1015" t="s">
        <v>357</v>
      </c>
      <c r="C1015" t="s">
        <v>359</v>
      </c>
      <c r="D1015" t="s">
        <v>358</v>
      </c>
      <c r="E1015" t="s">
        <v>75</v>
      </c>
      <c r="F1015" t="str">
        <f>_xlfn.XLOOKUP(E1015,'Listado personal'!$C$2:$C$51,'Listado personal'!$B$2:$B$51)</f>
        <v>ARNALOT PUIG ALBERT</v>
      </c>
      <c r="G1015" t="s">
        <v>5</v>
      </c>
      <c r="H1015" s="2">
        <v>44785</v>
      </c>
      <c r="I1015" s="3">
        <v>0.35354166666666997</v>
      </c>
    </row>
    <row r="1016" spans="1:9" x14ac:dyDescent="0.2">
      <c r="A1016">
        <v>99</v>
      </c>
      <c r="B1016" t="s">
        <v>357</v>
      </c>
      <c r="C1016" t="s">
        <v>359</v>
      </c>
      <c r="D1016" t="s">
        <v>358</v>
      </c>
      <c r="E1016" t="s">
        <v>75</v>
      </c>
      <c r="F1016" t="str">
        <f>_xlfn.XLOOKUP(E1016,'Listado personal'!$C$2:$C$51,'Listado personal'!$B$2:$B$51)</f>
        <v>ARNALOT PUIG ALBERT</v>
      </c>
      <c r="G1016" t="s">
        <v>5</v>
      </c>
      <c r="H1016" s="2">
        <v>44785</v>
      </c>
      <c r="I1016" s="3">
        <v>0.57277777777778005</v>
      </c>
    </row>
    <row r="1017" spans="1:9" x14ac:dyDescent="0.2">
      <c r="A1017">
        <v>99</v>
      </c>
      <c r="B1017" t="s">
        <v>357</v>
      </c>
      <c r="C1017" t="s">
        <v>359</v>
      </c>
      <c r="D1017" t="s">
        <v>358</v>
      </c>
      <c r="E1017" t="s">
        <v>75</v>
      </c>
      <c r="F1017" t="str">
        <f>_xlfn.XLOOKUP(E1017,'Listado personal'!$C$2:$C$51,'Listado personal'!$B$2:$B$51)</f>
        <v>ARNALOT PUIG ALBERT</v>
      </c>
      <c r="G1017" t="s">
        <v>5</v>
      </c>
      <c r="H1017" s="2">
        <v>44785</v>
      </c>
      <c r="I1017" s="3">
        <v>0.67996527777778004</v>
      </c>
    </row>
    <row r="1018" spans="1:9" x14ac:dyDescent="0.2">
      <c r="A1018">
        <v>99</v>
      </c>
      <c r="B1018" t="s">
        <v>357</v>
      </c>
      <c r="C1018" t="s">
        <v>359</v>
      </c>
      <c r="D1018" t="s">
        <v>358</v>
      </c>
      <c r="E1018" t="s">
        <v>75</v>
      </c>
      <c r="F1018" t="str">
        <f>_xlfn.XLOOKUP(E1018,'Listado personal'!$C$2:$C$51,'Listado personal'!$B$2:$B$51)</f>
        <v>ARNALOT PUIG ALBERT</v>
      </c>
      <c r="G1018" t="s">
        <v>5</v>
      </c>
      <c r="H1018" s="2">
        <v>44785</v>
      </c>
      <c r="I1018" s="3">
        <v>0.82420138888889005</v>
      </c>
    </row>
    <row r="1019" spans="1:9" x14ac:dyDescent="0.2">
      <c r="A1019">
        <v>99</v>
      </c>
      <c r="B1019" t="s">
        <v>357</v>
      </c>
      <c r="C1019" t="s">
        <v>359</v>
      </c>
      <c r="D1019" t="s">
        <v>358</v>
      </c>
      <c r="E1019" t="s">
        <v>75</v>
      </c>
      <c r="F1019" t="str">
        <f>_xlfn.XLOOKUP(E1019,'Listado personal'!$C$2:$C$51,'Listado personal'!$B$2:$B$51)</f>
        <v>ARNALOT PUIG ALBERT</v>
      </c>
      <c r="G1019" t="s">
        <v>5</v>
      </c>
      <c r="H1019" s="2">
        <v>44786</v>
      </c>
      <c r="I1019" s="3">
        <v>0.40802083333333</v>
      </c>
    </row>
    <row r="1020" spans="1:9" x14ac:dyDescent="0.2">
      <c r="A1020">
        <v>99</v>
      </c>
      <c r="B1020" t="s">
        <v>357</v>
      </c>
      <c r="C1020" t="s">
        <v>359</v>
      </c>
      <c r="D1020" t="s">
        <v>358</v>
      </c>
      <c r="E1020" t="s">
        <v>75</v>
      </c>
      <c r="F1020" t="str">
        <f>_xlfn.XLOOKUP(E1020,'Listado personal'!$C$2:$C$51,'Listado personal'!$B$2:$B$51)</f>
        <v>ARNALOT PUIG ALBERT</v>
      </c>
      <c r="G1020" t="s">
        <v>5</v>
      </c>
      <c r="H1020" s="2">
        <v>44789</v>
      </c>
      <c r="I1020" s="3">
        <v>0.80498842592593001</v>
      </c>
    </row>
    <row r="1021" spans="1:9" x14ac:dyDescent="0.2">
      <c r="A1021">
        <v>99</v>
      </c>
      <c r="B1021" t="s">
        <v>357</v>
      </c>
      <c r="C1021" t="s">
        <v>359</v>
      </c>
      <c r="D1021" t="s">
        <v>358</v>
      </c>
      <c r="E1021" t="s">
        <v>75</v>
      </c>
      <c r="F1021" t="str">
        <f>_xlfn.XLOOKUP(E1021,'Listado personal'!$C$2:$C$51,'Listado personal'!$B$2:$B$51)</f>
        <v>ARNALOT PUIG ALBERT</v>
      </c>
      <c r="G1021" t="s">
        <v>5</v>
      </c>
      <c r="H1021" s="2">
        <v>44789</v>
      </c>
      <c r="I1021" s="3">
        <v>0.68057870370369999</v>
      </c>
    </row>
    <row r="1022" spans="1:9" x14ac:dyDescent="0.2">
      <c r="A1022">
        <v>99</v>
      </c>
      <c r="B1022" t="s">
        <v>357</v>
      </c>
      <c r="C1022" t="s">
        <v>359</v>
      </c>
      <c r="D1022" t="s">
        <v>358</v>
      </c>
      <c r="E1022" t="s">
        <v>75</v>
      </c>
      <c r="F1022" t="str">
        <f>_xlfn.XLOOKUP(E1022,'Listado personal'!$C$2:$C$51,'Listado personal'!$B$2:$B$51)</f>
        <v>ARNALOT PUIG ALBERT</v>
      </c>
      <c r="G1022" t="s">
        <v>5</v>
      </c>
      <c r="H1022" s="2">
        <v>44789</v>
      </c>
      <c r="I1022" s="3">
        <v>0.5722337962963</v>
      </c>
    </row>
    <row r="1023" spans="1:9" x14ac:dyDescent="0.2">
      <c r="A1023">
        <v>99</v>
      </c>
      <c r="B1023" t="s">
        <v>357</v>
      </c>
      <c r="C1023" t="s">
        <v>359</v>
      </c>
      <c r="D1023" t="s">
        <v>358</v>
      </c>
      <c r="E1023" t="s">
        <v>75</v>
      </c>
      <c r="F1023" t="str">
        <f>_xlfn.XLOOKUP(E1023,'Listado personal'!$C$2:$C$51,'Listado personal'!$B$2:$B$51)</f>
        <v>ARNALOT PUIG ALBERT</v>
      </c>
      <c r="G1023" t="s">
        <v>5</v>
      </c>
      <c r="H1023" s="2">
        <v>44789</v>
      </c>
      <c r="I1023" s="3">
        <v>0.35349537037036999</v>
      </c>
    </row>
    <row r="1024" spans="1:9" x14ac:dyDescent="0.2">
      <c r="A1024">
        <v>99</v>
      </c>
      <c r="B1024" t="s">
        <v>357</v>
      </c>
      <c r="C1024" t="s">
        <v>359</v>
      </c>
      <c r="D1024" t="s">
        <v>358</v>
      </c>
      <c r="E1024" t="s">
        <v>75</v>
      </c>
      <c r="F1024" t="str">
        <f>_xlfn.XLOOKUP(E1024,'Listado personal'!$C$2:$C$51,'Listado personal'!$B$2:$B$51)</f>
        <v>ARNALOT PUIG ALBERT</v>
      </c>
      <c r="G1024" t="s">
        <v>5</v>
      </c>
      <c r="H1024" s="2">
        <v>44790</v>
      </c>
      <c r="I1024" s="3">
        <v>0.35398148148148001</v>
      </c>
    </row>
    <row r="1025" spans="1:9" x14ac:dyDescent="0.2">
      <c r="A1025">
        <v>99</v>
      </c>
      <c r="B1025" t="s">
        <v>357</v>
      </c>
      <c r="C1025" t="s">
        <v>359</v>
      </c>
      <c r="D1025" t="s">
        <v>358</v>
      </c>
      <c r="E1025" t="s">
        <v>75</v>
      </c>
      <c r="F1025" t="str">
        <f>_xlfn.XLOOKUP(E1025,'Listado personal'!$C$2:$C$51,'Listado personal'!$B$2:$B$51)</f>
        <v>ARNALOT PUIG ALBERT</v>
      </c>
      <c r="G1025" t="s">
        <v>5</v>
      </c>
      <c r="H1025" s="2">
        <v>44790</v>
      </c>
      <c r="I1025" s="3">
        <v>0.57259259259258999</v>
      </c>
    </row>
    <row r="1026" spans="1:9" x14ac:dyDescent="0.2">
      <c r="A1026">
        <v>99</v>
      </c>
      <c r="B1026" t="s">
        <v>357</v>
      </c>
      <c r="C1026" t="s">
        <v>359</v>
      </c>
      <c r="D1026" t="s">
        <v>358</v>
      </c>
      <c r="E1026" t="s">
        <v>75</v>
      </c>
      <c r="F1026" t="str">
        <f>_xlfn.XLOOKUP(E1026,'Listado personal'!$C$2:$C$51,'Listado personal'!$B$2:$B$51)</f>
        <v>ARNALOT PUIG ALBERT</v>
      </c>
      <c r="G1026" t="s">
        <v>5</v>
      </c>
      <c r="H1026" s="2">
        <v>44790</v>
      </c>
      <c r="I1026" s="3">
        <v>0.67982638888889002</v>
      </c>
    </row>
    <row r="1027" spans="1:9" x14ac:dyDescent="0.2">
      <c r="A1027">
        <v>99</v>
      </c>
      <c r="B1027" t="s">
        <v>357</v>
      </c>
      <c r="C1027" t="s">
        <v>359</v>
      </c>
      <c r="D1027" t="s">
        <v>358</v>
      </c>
      <c r="E1027" t="s">
        <v>75</v>
      </c>
      <c r="F1027" t="str">
        <f>_xlfn.XLOOKUP(E1027,'Listado personal'!$C$2:$C$51,'Listado personal'!$B$2:$B$51)</f>
        <v>ARNALOT PUIG ALBERT</v>
      </c>
      <c r="G1027" t="s">
        <v>5</v>
      </c>
      <c r="H1027" s="2">
        <v>44790</v>
      </c>
      <c r="I1027" s="3">
        <v>0.80501157407406998</v>
      </c>
    </row>
    <row r="1028" spans="1:9" x14ac:dyDescent="0.2">
      <c r="A1028">
        <v>99</v>
      </c>
      <c r="B1028" t="s">
        <v>357</v>
      </c>
      <c r="C1028" t="s">
        <v>359</v>
      </c>
      <c r="D1028" t="s">
        <v>358</v>
      </c>
      <c r="E1028" t="s">
        <v>75</v>
      </c>
      <c r="F1028" t="str">
        <f>_xlfn.XLOOKUP(E1028,'Listado personal'!$C$2:$C$51,'Listado personal'!$B$2:$B$51)</f>
        <v>ARNALOT PUIG ALBERT</v>
      </c>
      <c r="G1028" t="s">
        <v>5</v>
      </c>
      <c r="H1028" s="2">
        <v>44792</v>
      </c>
      <c r="I1028" s="3">
        <v>0.35334490740740998</v>
      </c>
    </row>
    <row r="1029" spans="1:9" x14ac:dyDescent="0.2">
      <c r="A1029">
        <v>99</v>
      </c>
      <c r="B1029" t="s">
        <v>357</v>
      </c>
      <c r="C1029" t="s">
        <v>359</v>
      </c>
      <c r="D1029" t="s">
        <v>358</v>
      </c>
      <c r="E1029" t="s">
        <v>75</v>
      </c>
      <c r="F1029" t="str">
        <f>_xlfn.XLOOKUP(E1029,'Listado personal'!$C$2:$C$51,'Listado personal'!$B$2:$B$51)</f>
        <v>ARNALOT PUIG ALBERT</v>
      </c>
      <c r="G1029" t="s">
        <v>5</v>
      </c>
      <c r="H1029" s="2">
        <v>44792</v>
      </c>
      <c r="I1029" s="3">
        <v>0.57357638888888995</v>
      </c>
    </row>
    <row r="1030" spans="1:9" x14ac:dyDescent="0.2">
      <c r="A1030">
        <v>99</v>
      </c>
      <c r="B1030" t="s">
        <v>357</v>
      </c>
      <c r="C1030" t="s">
        <v>359</v>
      </c>
      <c r="D1030" t="s">
        <v>358</v>
      </c>
      <c r="E1030" t="s">
        <v>75</v>
      </c>
      <c r="F1030" t="str">
        <f>_xlfn.XLOOKUP(E1030,'Listado personal'!$C$2:$C$51,'Listado personal'!$B$2:$B$51)</f>
        <v>ARNALOT PUIG ALBERT</v>
      </c>
      <c r="G1030" t="s">
        <v>5</v>
      </c>
      <c r="H1030" s="2">
        <v>44792</v>
      </c>
      <c r="I1030" s="3">
        <v>0.67997685185184997</v>
      </c>
    </row>
    <row r="1031" spans="1:9" x14ac:dyDescent="0.2">
      <c r="A1031">
        <v>99</v>
      </c>
      <c r="B1031" t="s">
        <v>357</v>
      </c>
      <c r="C1031" t="s">
        <v>359</v>
      </c>
      <c r="D1031" t="s">
        <v>358</v>
      </c>
      <c r="E1031" t="s">
        <v>75</v>
      </c>
      <c r="F1031" t="str">
        <f>_xlfn.XLOOKUP(E1031,'Listado personal'!$C$2:$C$51,'Listado personal'!$B$2:$B$51)</f>
        <v>ARNALOT PUIG ALBERT</v>
      </c>
      <c r="G1031" t="s">
        <v>5</v>
      </c>
      <c r="H1031" s="2">
        <v>44792</v>
      </c>
      <c r="I1031" s="3">
        <v>0.80493055555556003</v>
      </c>
    </row>
    <row r="1032" spans="1:9" x14ac:dyDescent="0.2">
      <c r="A1032">
        <v>99</v>
      </c>
      <c r="B1032" t="s">
        <v>357</v>
      </c>
      <c r="C1032" t="s">
        <v>359</v>
      </c>
      <c r="D1032" t="s">
        <v>358</v>
      </c>
      <c r="E1032" t="s">
        <v>75</v>
      </c>
      <c r="F1032" t="str">
        <f>_xlfn.XLOOKUP(E1032,'Listado personal'!$C$2:$C$51,'Listado personal'!$B$2:$B$51)</f>
        <v>ARNALOT PUIG ALBERT</v>
      </c>
      <c r="G1032" t="s">
        <v>5</v>
      </c>
      <c r="H1032" s="2">
        <v>44795</v>
      </c>
      <c r="I1032" s="3">
        <v>0.35326388888888999</v>
      </c>
    </row>
    <row r="1033" spans="1:9" x14ac:dyDescent="0.2">
      <c r="A1033">
        <v>99</v>
      </c>
      <c r="B1033" t="s">
        <v>357</v>
      </c>
      <c r="C1033" t="s">
        <v>359</v>
      </c>
      <c r="D1033" t="s">
        <v>358</v>
      </c>
      <c r="E1033" t="s">
        <v>75</v>
      </c>
      <c r="F1033" t="str">
        <f>_xlfn.XLOOKUP(E1033,'Listado personal'!$C$2:$C$51,'Listado personal'!$B$2:$B$51)</f>
        <v>ARNALOT PUIG ALBERT</v>
      </c>
      <c r="G1033" t="s">
        <v>5</v>
      </c>
      <c r="H1033" s="2">
        <v>44795</v>
      </c>
      <c r="I1033" s="3">
        <v>0.57196759259259</v>
      </c>
    </row>
    <row r="1034" spans="1:9" x14ac:dyDescent="0.2">
      <c r="A1034">
        <v>99</v>
      </c>
      <c r="B1034" t="s">
        <v>357</v>
      </c>
      <c r="C1034" t="s">
        <v>359</v>
      </c>
      <c r="D1034" t="s">
        <v>358</v>
      </c>
      <c r="E1034" t="s">
        <v>75</v>
      </c>
      <c r="F1034" t="str">
        <f>_xlfn.XLOOKUP(E1034,'Listado personal'!$C$2:$C$51,'Listado personal'!$B$2:$B$51)</f>
        <v>ARNALOT PUIG ALBERT</v>
      </c>
      <c r="G1034" t="s">
        <v>5</v>
      </c>
      <c r="H1034" s="2">
        <v>44795</v>
      </c>
      <c r="I1034" s="3">
        <v>0.67973379629630004</v>
      </c>
    </row>
    <row r="1035" spans="1:9" x14ac:dyDescent="0.2">
      <c r="A1035">
        <v>99</v>
      </c>
      <c r="B1035" t="s">
        <v>357</v>
      </c>
      <c r="C1035" t="s">
        <v>359</v>
      </c>
      <c r="D1035" t="s">
        <v>358</v>
      </c>
      <c r="E1035" t="s">
        <v>75</v>
      </c>
      <c r="F1035" t="str">
        <f>_xlfn.XLOOKUP(E1035,'Listado personal'!$C$2:$C$51,'Listado personal'!$B$2:$B$51)</f>
        <v>ARNALOT PUIG ALBERT</v>
      </c>
      <c r="G1035" t="s">
        <v>5</v>
      </c>
      <c r="H1035" s="2">
        <v>44795</v>
      </c>
      <c r="I1035" s="3">
        <v>0.80599537037036995</v>
      </c>
    </row>
    <row r="1036" spans="1:9" x14ac:dyDescent="0.2">
      <c r="A1036">
        <v>99</v>
      </c>
      <c r="B1036" t="s">
        <v>357</v>
      </c>
      <c r="C1036" t="s">
        <v>359</v>
      </c>
      <c r="D1036" t="s">
        <v>358</v>
      </c>
      <c r="E1036" t="s">
        <v>76</v>
      </c>
      <c r="F1036" t="str">
        <f>_xlfn.XLOOKUP(E1036,'Listado personal'!$C$2:$C$51,'Listado personal'!$B$2:$B$51)</f>
        <v>MORALES GESE RAMON</v>
      </c>
      <c r="G1036" t="s">
        <v>7</v>
      </c>
      <c r="H1036" s="2"/>
      <c r="I1036" s="3">
        <v>0</v>
      </c>
    </row>
    <row r="1037" spans="1:9" hidden="1" x14ac:dyDescent="0.2">
      <c r="A1037" t="s">
        <v>0</v>
      </c>
      <c r="B1037" t="s">
        <v>1</v>
      </c>
      <c r="C1037" t="s">
        <v>2</v>
      </c>
      <c r="D1037" t="s">
        <v>3</v>
      </c>
      <c r="E1037" t="s">
        <v>77</v>
      </c>
      <c r="F1037" t="e">
        <f>_xlfn.XLOOKUP(E1037,'Listado personal'!$C$2:$C$51,'Listado personal'!$B$2:$B$51)</f>
        <v>#N/A</v>
      </c>
      <c r="G1037" t="s">
        <v>7</v>
      </c>
      <c r="H1037" s="2"/>
      <c r="I1037" s="3">
        <v>0</v>
      </c>
    </row>
    <row r="1038" spans="1:9" hidden="1" x14ac:dyDescent="0.2">
      <c r="A1038" t="s">
        <v>0</v>
      </c>
      <c r="B1038" t="s">
        <v>1</v>
      </c>
      <c r="C1038" t="s">
        <v>2</v>
      </c>
      <c r="D1038" t="s">
        <v>3</v>
      </c>
      <c r="E1038" t="s">
        <v>78</v>
      </c>
      <c r="F1038" t="e">
        <f>_xlfn.XLOOKUP(E1038,'Listado personal'!$C$2:$C$51,'Listado personal'!$B$2:$B$51)</f>
        <v>#N/A</v>
      </c>
      <c r="G1038" t="s">
        <v>7</v>
      </c>
      <c r="H1038" s="2"/>
      <c r="I1038" s="3">
        <v>0</v>
      </c>
    </row>
    <row r="1039" spans="1:9" hidden="1" x14ac:dyDescent="0.2">
      <c r="A1039" t="s">
        <v>0</v>
      </c>
      <c r="B1039" t="s">
        <v>1</v>
      </c>
      <c r="C1039" t="s">
        <v>2</v>
      </c>
      <c r="D1039" t="s">
        <v>3</v>
      </c>
      <c r="E1039" t="s">
        <v>79</v>
      </c>
      <c r="F1039" t="e">
        <f>_xlfn.XLOOKUP(E1039,'Listado personal'!$C$2:$C$51,'Listado personal'!$B$2:$B$51)</f>
        <v>#N/A</v>
      </c>
      <c r="G1039" t="s">
        <v>5</v>
      </c>
      <c r="H1039" s="2">
        <v>44775</v>
      </c>
      <c r="I1039" s="3">
        <v>0.37569444444444</v>
      </c>
    </row>
    <row r="1040" spans="1:9" hidden="1" x14ac:dyDescent="0.2">
      <c r="A1040" t="s">
        <v>0</v>
      </c>
      <c r="B1040" t="s">
        <v>1</v>
      </c>
      <c r="C1040" t="s">
        <v>2</v>
      </c>
      <c r="D1040" t="s">
        <v>3</v>
      </c>
      <c r="E1040" t="s">
        <v>79</v>
      </c>
      <c r="F1040" t="e">
        <f>_xlfn.XLOOKUP(E1040,'Listado personal'!$C$2:$C$51,'Listado personal'!$B$2:$B$51)</f>
        <v>#N/A</v>
      </c>
      <c r="G1040" t="s">
        <v>5</v>
      </c>
      <c r="H1040" s="2">
        <v>44775</v>
      </c>
      <c r="I1040" s="3">
        <v>0.59351851851852</v>
      </c>
    </row>
    <row r="1041" spans="1:9" hidden="1" x14ac:dyDescent="0.2">
      <c r="A1041" t="s">
        <v>0</v>
      </c>
      <c r="B1041" t="s">
        <v>1</v>
      </c>
      <c r="C1041" t="s">
        <v>2</v>
      </c>
      <c r="D1041" t="s">
        <v>3</v>
      </c>
      <c r="E1041" t="s">
        <v>79</v>
      </c>
      <c r="F1041" t="e">
        <f>_xlfn.XLOOKUP(E1041,'Listado personal'!$C$2:$C$51,'Listado personal'!$B$2:$B$51)</f>
        <v>#N/A</v>
      </c>
      <c r="G1041" t="s">
        <v>5</v>
      </c>
      <c r="H1041" s="2">
        <v>44775</v>
      </c>
      <c r="I1041" s="3">
        <v>0.72313657407406995</v>
      </c>
    </row>
    <row r="1042" spans="1:9" hidden="1" x14ac:dyDescent="0.2">
      <c r="A1042" t="s">
        <v>0</v>
      </c>
      <c r="B1042" t="s">
        <v>1</v>
      </c>
      <c r="C1042" t="s">
        <v>2</v>
      </c>
      <c r="D1042" t="s">
        <v>3</v>
      </c>
      <c r="E1042" t="s">
        <v>79</v>
      </c>
      <c r="F1042" t="e">
        <f>_xlfn.XLOOKUP(E1042,'Listado personal'!$C$2:$C$51,'Listado personal'!$B$2:$B$51)</f>
        <v>#N/A</v>
      </c>
      <c r="G1042" t="s">
        <v>5</v>
      </c>
      <c r="H1042" s="2">
        <v>44775</v>
      </c>
      <c r="I1042" s="3">
        <v>0.84714120370370005</v>
      </c>
    </row>
    <row r="1043" spans="1:9" hidden="1" x14ac:dyDescent="0.2">
      <c r="A1043" t="s">
        <v>0</v>
      </c>
      <c r="B1043" t="s">
        <v>1</v>
      </c>
      <c r="C1043" t="s">
        <v>2</v>
      </c>
      <c r="D1043" t="s">
        <v>3</v>
      </c>
      <c r="E1043" t="s">
        <v>79</v>
      </c>
      <c r="F1043" t="e">
        <f>_xlfn.XLOOKUP(E1043,'Listado personal'!$C$2:$C$51,'Listado personal'!$B$2:$B$51)</f>
        <v>#N/A</v>
      </c>
      <c r="G1043" t="s">
        <v>5</v>
      </c>
      <c r="H1043" s="2">
        <v>44776</v>
      </c>
      <c r="I1043" s="3">
        <v>0.37596064814815</v>
      </c>
    </row>
    <row r="1044" spans="1:9" hidden="1" x14ac:dyDescent="0.2">
      <c r="A1044" t="s">
        <v>0</v>
      </c>
      <c r="B1044" t="s">
        <v>1</v>
      </c>
      <c r="C1044" t="s">
        <v>2</v>
      </c>
      <c r="D1044" t="s">
        <v>3</v>
      </c>
      <c r="E1044" t="s">
        <v>79</v>
      </c>
      <c r="F1044" t="e">
        <f>_xlfn.XLOOKUP(E1044,'Listado personal'!$C$2:$C$51,'Listado personal'!$B$2:$B$51)</f>
        <v>#N/A</v>
      </c>
      <c r="G1044" t="s">
        <v>5</v>
      </c>
      <c r="H1044" s="2">
        <v>44776</v>
      </c>
      <c r="I1044" s="3">
        <v>0.58509259259259006</v>
      </c>
    </row>
    <row r="1045" spans="1:9" hidden="1" x14ac:dyDescent="0.2">
      <c r="A1045" t="s">
        <v>0</v>
      </c>
      <c r="B1045" t="s">
        <v>1</v>
      </c>
      <c r="C1045" t="s">
        <v>2</v>
      </c>
      <c r="D1045" t="s">
        <v>3</v>
      </c>
      <c r="E1045" t="s">
        <v>79</v>
      </c>
      <c r="F1045" t="e">
        <f>_xlfn.XLOOKUP(E1045,'Listado personal'!$C$2:$C$51,'Listado personal'!$B$2:$B$51)</f>
        <v>#N/A</v>
      </c>
      <c r="G1045" t="s">
        <v>5</v>
      </c>
      <c r="H1045" s="2">
        <v>44776</v>
      </c>
      <c r="I1045" s="3">
        <v>0.71619212962962997</v>
      </c>
    </row>
    <row r="1046" spans="1:9" hidden="1" x14ac:dyDescent="0.2">
      <c r="A1046" t="s">
        <v>0</v>
      </c>
      <c r="B1046" t="s">
        <v>1</v>
      </c>
      <c r="C1046" t="s">
        <v>2</v>
      </c>
      <c r="D1046" t="s">
        <v>3</v>
      </c>
      <c r="E1046" t="s">
        <v>79</v>
      </c>
      <c r="F1046" t="e">
        <f>_xlfn.XLOOKUP(E1046,'Listado personal'!$C$2:$C$51,'Listado personal'!$B$2:$B$51)</f>
        <v>#N/A</v>
      </c>
      <c r="G1046" t="s">
        <v>5</v>
      </c>
      <c r="H1046" s="2">
        <v>44776</v>
      </c>
      <c r="I1046" s="3">
        <v>0.84644675925926005</v>
      </c>
    </row>
    <row r="1047" spans="1:9" hidden="1" x14ac:dyDescent="0.2">
      <c r="A1047" t="s">
        <v>0</v>
      </c>
      <c r="B1047" t="s">
        <v>1</v>
      </c>
      <c r="C1047" t="s">
        <v>2</v>
      </c>
      <c r="D1047" t="s">
        <v>3</v>
      </c>
      <c r="E1047" t="s">
        <v>79</v>
      </c>
      <c r="F1047" t="e">
        <f>_xlfn.XLOOKUP(E1047,'Listado personal'!$C$2:$C$51,'Listado personal'!$B$2:$B$51)</f>
        <v>#N/A</v>
      </c>
      <c r="G1047" t="s">
        <v>5</v>
      </c>
      <c r="H1047" s="2">
        <v>44777</v>
      </c>
      <c r="I1047" s="3">
        <v>0.37672453703704001</v>
      </c>
    </row>
    <row r="1048" spans="1:9" hidden="1" x14ac:dyDescent="0.2">
      <c r="A1048" t="s">
        <v>0</v>
      </c>
      <c r="B1048" t="s">
        <v>1</v>
      </c>
      <c r="C1048" t="s">
        <v>2</v>
      </c>
      <c r="D1048" t="s">
        <v>3</v>
      </c>
      <c r="E1048" t="s">
        <v>79</v>
      </c>
      <c r="F1048" t="e">
        <f>_xlfn.XLOOKUP(E1048,'Listado personal'!$C$2:$C$51,'Listado personal'!$B$2:$B$51)</f>
        <v>#N/A</v>
      </c>
      <c r="G1048" t="s">
        <v>5</v>
      </c>
      <c r="H1048" s="2">
        <v>44777</v>
      </c>
      <c r="I1048" s="3">
        <v>0.59256944444444004</v>
      </c>
    </row>
    <row r="1049" spans="1:9" hidden="1" x14ac:dyDescent="0.2">
      <c r="A1049" t="s">
        <v>0</v>
      </c>
      <c r="B1049" t="s">
        <v>1</v>
      </c>
      <c r="C1049" t="s">
        <v>2</v>
      </c>
      <c r="D1049" t="s">
        <v>3</v>
      </c>
      <c r="E1049" t="s">
        <v>79</v>
      </c>
      <c r="F1049" t="e">
        <f>_xlfn.XLOOKUP(E1049,'Listado personal'!$C$2:$C$51,'Listado personal'!$B$2:$B$51)</f>
        <v>#N/A</v>
      </c>
      <c r="G1049" t="s">
        <v>5</v>
      </c>
      <c r="H1049" s="2">
        <v>44777</v>
      </c>
      <c r="I1049" s="3">
        <v>0.72304398148147997</v>
      </c>
    </row>
    <row r="1050" spans="1:9" hidden="1" x14ac:dyDescent="0.2">
      <c r="A1050" t="s">
        <v>0</v>
      </c>
      <c r="B1050" t="s">
        <v>1</v>
      </c>
      <c r="C1050" t="s">
        <v>2</v>
      </c>
      <c r="D1050" t="s">
        <v>3</v>
      </c>
      <c r="E1050" t="s">
        <v>79</v>
      </c>
      <c r="F1050" t="e">
        <f>_xlfn.XLOOKUP(E1050,'Listado personal'!$C$2:$C$51,'Listado personal'!$B$2:$B$51)</f>
        <v>#N/A</v>
      </c>
      <c r="G1050" t="s">
        <v>5</v>
      </c>
      <c r="H1050" s="2">
        <v>44777</v>
      </c>
      <c r="I1050" s="3">
        <v>0.85050925925926002</v>
      </c>
    </row>
    <row r="1051" spans="1:9" hidden="1" x14ac:dyDescent="0.2">
      <c r="A1051" t="s">
        <v>0</v>
      </c>
      <c r="B1051" t="s">
        <v>1</v>
      </c>
      <c r="C1051" t="s">
        <v>2</v>
      </c>
      <c r="D1051" t="s">
        <v>3</v>
      </c>
      <c r="E1051" t="s">
        <v>79</v>
      </c>
      <c r="F1051" t="e">
        <f>_xlfn.XLOOKUP(E1051,'Listado personal'!$C$2:$C$51,'Listado personal'!$B$2:$B$51)</f>
        <v>#N/A</v>
      </c>
      <c r="G1051" t="s">
        <v>5</v>
      </c>
      <c r="H1051" s="2">
        <v>44778</v>
      </c>
      <c r="I1051" s="3">
        <v>0.84841435185184999</v>
      </c>
    </row>
    <row r="1052" spans="1:9" hidden="1" x14ac:dyDescent="0.2">
      <c r="A1052" t="s">
        <v>0</v>
      </c>
      <c r="B1052" t="s">
        <v>1</v>
      </c>
      <c r="C1052" t="s">
        <v>2</v>
      </c>
      <c r="D1052" t="s">
        <v>3</v>
      </c>
      <c r="E1052" t="s">
        <v>79</v>
      </c>
      <c r="F1052" t="e">
        <f>_xlfn.XLOOKUP(E1052,'Listado personal'!$C$2:$C$51,'Listado personal'!$B$2:$B$51)</f>
        <v>#N/A</v>
      </c>
      <c r="G1052" t="s">
        <v>5</v>
      </c>
      <c r="H1052" s="2">
        <v>44778</v>
      </c>
      <c r="I1052" s="3">
        <v>0.71861111111110998</v>
      </c>
    </row>
    <row r="1053" spans="1:9" hidden="1" x14ac:dyDescent="0.2">
      <c r="A1053" t="s">
        <v>0</v>
      </c>
      <c r="B1053" t="s">
        <v>1</v>
      </c>
      <c r="C1053" t="s">
        <v>2</v>
      </c>
      <c r="D1053" t="s">
        <v>3</v>
      </c>
      <c r="E1053" t="s">
        <v>79</v>
      </c>
      <c r="F1053" t="e">
        <f>_xlfn.XLOOKUP(E1053,'Listado personal'!$C$2:$C$51,'Listado personal'!$B$2:$B$51)</f>
        <v>#N/A</v>
      </c>
      <c r="G1053" t="s">
        <v>5</v>
      </c>
      <c r="H1053" s="2">
        <v>44778</v>
      </c>
      <c r="I1053" s="3">
        <v>0.59237268518519004</v>
      </c>
    </row>
    <row r="1054" spans="1:9" hidden="1" x14ac:dyDescent="0.2">
      <c r="A1054" t="s">
        <v>0</v>
      </c>
      <c r="B1054" t="s">
        <v>1</v>
      </c>
      <c r="C1054" t="s">
        <v>2</v>
      </c>
      <c r="D1054" t="s">
        <v>3</v>
      </c>
      <c r="E1054" t="s">
        <v>79</v>
      </c>
      <c r="F1054" t="e">
        <f>_xlfn.XLOOKUP(E1054,'Listado personal'!$C$2:$C$51,'Listado personal'!$B$2:$B$51)</f>
        <v>#N/A</v>
      </c>
      <c r="G1054" t="s">
        <v>5</v>
      </c>
      <c r="H1054" s="2">
        <v>44778</v>
      </c>
      <c r="I1054" s="3">
        <v>0.37866898148147998</v>
      </c>
    </row>
    <row r="1055" spans="1:9" hidden="1" x14ac:dyDescent="0.2">
      <c r="A1055" t="s">
        <v>0</v>
      </c>
      <c r="B1055" t="s">
        <v>1</v>
      </c>
      <c r="C1055" t="s">
        <v>2</v>
      </c>
      <c r="D1055" t="s">
        <v>3</v>
      </c>
      <c r="E1055" t="s">
        <v>79</v>
      </c>
      <c r="F1055" t="e">
        <f>_xlfn.XLOOKUP(E1055,'Listado personal'!$C$2:$C$51,'Listado personal'!$B$2:$B$51)</f>
        <v>#N/A</v>
      </c>
      <c r="G1055" t="s">
        <v>5</v>
      </c>
      <c r="H1055" s="2">
        <v>44779</v>
      </c>
      <c r="I1055" s="3">
        <v>0.37811342592593</v>
      </c>
    </row>
    <row r="1056" spans="1:9" hidden="1" x14ac:dyDescent="0.2">
      <c r="A1056" t="s">
        <v>0</v>
      </c>
      <c r="B1056" t="s">
        <v>1</v>
      </c>
      <c r="C1056" t="s">
        <v>2</v>
      </c>
      <c r="D1056" t="s">
        <v>3</v>
      </c>
      <c r="E1056" t="s">
        <v>79</v>
      </c>
      <c r="F1056" t="e">
        <f>_xlfn.XLOOKUP(E1056,'Listado personal'!$C$2:$C$51,'Listado personal'!$B$2:$B$51)</f>
        <v>#N/A</v>
      </c>
      <c r="G1056" t="s">
        <v>5</v>
      </c>
      <c r="H1056" s="2">
        <v>44779</v>
      </c>
      <c r="I1056" s="3">
        <v>0.59193287037037001</v>
      </c>
    </row>
    <row r="1057" spans="1:9" hidden="1" x14ac:dyDescent="0.2">
      <c r="A1057" t="s">
        <v>0</v>
      </c>
      <c r="B1057" t="s">
        <v>1</v>
      </c>
      <c r="C1057" t="s">
        <v>2</v>
      </c>
      <c r="D1057" t="s">
        <v>3</v>
      </c>
      <c r="E1057" t="s">
        <v>79</v>
      </c>
      <c r="F1057" t="e">
        <f>_xlfn.XLOOKUP(E1057,'Listado personal'!$C$2:$C$51,'Listado personal'!$B$2:$B$51)</f>
        <v>#N/A</v>
      </c>
      <c r="G1057" t="s">
        <v>5</v>
      </c>
      <c r="H1057" s="2">
        <v>44779</v>
      </c>
      <c r="I1057" s="3">
        <v>0.75875000000000004</v>
      </c>
    </row>
    <row r="1058" spans="1:9" hidden="1" x14ac:dyDescent="0.2">
      <c r="A1058" t="s">
        <v>0</v>
      </c>
      <c r="B1058" t="s">
        <v>1</v>
      </c>
      <c r="C1058" t="s">
        <v>2</v>
      </c>
      <c r="D1058" t="s">
        <v>3</v>
      </c>
      <c r="E1058" t="s">
        <v>79</v>
      </c>
      <c r="F1058" t="e">
        <f>_xlfn.XLOOKUP(E1058,'Listado personal'!$C$2:$C$51,'Listado personal'!$B$2:$B$51)</f>
        <v>#N/A</v>
      </c>
      <c r="G1058" t="s">
        <v>5</v>
      </c>
      <c r="H1058" s="2">
        <v>44779</v>
      </c>
      <c r="I1058" s="3">
        <v>0.85092592592592997</v>
      </c>
    </row>
    <row r="1059" spans="1:9" hidden="1" x14ac:dyDescent="0.2">
      <c r="A1059" t="s">
        <v>0</v>
      </c>
      <c r="B1059" t="s">
        <v>1</v>
      </c>
      <c r="C1059" t="s">
        <v>2</v>
      </c>
      <c r="D1059" t="s">
        <v>3</v>
      </c>
      <c r="E1059" t="s">
        <v>79</v>
      </c>
      <c r="F1059" t="e">
        <f>_xlfn.XLOOKUP(E1059,'Listado personal'!$C$2:$C$51,'Listado personal'!$B$2:$B$51)</f>
        <v>#N/A</v>
      </c>
      <c r="G1059" t="s">
        <v>5</v>
      </c>
      <c r="H1059" s="2">
        <v>44782</v>
      </c>
      <c r="I1059" s="3">
        <v>0.37888888888889</v>
      </c>
    </row>
    <row r="1060" spans="1:9" hidden="1" x14ac:dyDescent="0.2">
      <c r="A1060" t="s">
        <v>0</v>
      </c>
      <c r="B1060" t="s">
        <v>1</v>
      </c>
      <c r="C1060" t="s">
        <v>2</v>
      </c>
      <c r="D1060" t="s">
        <v>3</v>
      </c>
      <c r="E1060" t="s">
        <v>79</v>
      </c>
      <c r="F1060" t="e">
        <f>_xlfn.XLOOKUP(E1060,'Listado personal'!$C$2:$C$51,'Listado personal'!$B$2:$B$51)</f>
        <v>#N/A</v>
      </c>
      <c r="G1060" t="s">
        <v>5</v>
      </c>
      <c r="H1060" s="2">
        <v>44782</v>
      </c>
      <c r="I1060" s="3">
        <v>0.59811342592592998</v>
      </c>
    </row>
    <row r="1061" spans="1:9" hidden="1" x14ac:dyDescent="0.2">
      <c r="A1061" t="s">
        <v>0</v>
      </c>
      <c r="B1061" t="s">
        <v>1</v>
      </c>
      <c r="C1061" t="s">
        <v>2</v>
      </c>
      <c r="D1061" t="s">
        <v>3</v>
      </c>
      <c r="E1061" t="s">
        <v>79</v>
      </c>
      <c r="F1061" t="e">
        <f>_xlfn.XLOOKUP(E1061,'Listado personal'!$C$2:$C$51,'Listado personal'!$B$2:$B$51)</f>
        <v>#N/A</v>
      </c>
      <c r="G1061" t="s">
        <v>5</v>
      </c>
      <c r="H1061" s="2">
        <v>44782</v>
      </c>
      <c r="I1061" s="3">
        <v>0.71863425925926006</v>
      </c>
    </row>
    <row r="1062" spans="1:9" hidden="1" x14ac:dyDescent="0.2">
      <c r="A1062" t="s">
        <v>0</v>
      </c>
      <c r="B1062" t="s">
        <v>1</v>
      </c>
      <c r="C1062" t="s">
        <v>2</v>
      </c>
      <c r="D1062" t="s">
        <v>3</v>
      </c>
      <c r="E1062" t="s">
        <v>79</v>
      </c>
      <c r="F1062" t="e">
        <f>_xlfn.XLOOKUP(E1062,'Listado personal'!$C$2:$C$51,'Listado personal'!$B$2:$B$51)</f>
        <v>#N/A</v>
      </c>
      <c r="G1062" t="s">
        <v>5</v>
      </c>
      <c r="H1062" s="2">
        <v>44782</v>
      </c>
      <c r="I1062" s="3">
        <v>0.85467592592593</v>
      </c>
    </row>
    <row r="1063" spans="1:9" hidden="1" x14ac:dyDescent="0.2">
      <c r="A1063" t="s">
        <v>0</v>
      </c>
      <c r="B1063" t="s">
        <v>1</v>
      </c>
      <c r="C1063" t="s">
        <v>2</v>
      </c>
      <c r="D1063" t="s">
        <v>3</v>
      </c>
      <c r="E1063" t="s">
        <v>79</v>
      </c>
      <c r="F1063" t="e">
        <f>_xlfn.XLOOKUP(E1063,'Listado personal'!$C$2:$C$51,'Listado personal'!$B$2:$B$51)</f>
        <v>#N/A</v>
      </c>
      <c r="G1063" t="s">
        <v>5</v>
      </c>
      <c r="H1063" s="2">
        <v>44783</v>
      </c>
      <c r="I1063" s="3">
        <v>0.72033564814814999</v>
      </c>
    </row>
    <row r="1064" spans="1:9" hidden="1" x14ac:dyDescent="0.2">
      <c r="A1064" t="s">
        <v>0</v>
      </c>
      <c r="B1064" t="s">
        <v>1</v>
      </c>
      <c r="C1064" t="s">
        <v>2</v>
      </c>
      <c r="D1064" t="s">
        <v>3</v>
      </c>
      <c r="E1064" t="s">
        <v>79</v>
      </c>
      <c r="F1064" t="e">
        <f>_xlfn.XLOOKUP(E1064,'Listado personal'!$C$2:$C$51,'Listado personal'!$B$2:$B$51)</f>
        <v>#N/A</v>
      </c>
      <c r="G1064" t="s">
        <v>5</v>
      </c>
      <c r="H1064" s="2">
        <v>44783</v>
      </c>
      <c r="I1064" s="3">
        <v>0.59239583333333001</v>
      </c>
    </row>
    <row r="1065" spans="1:9" hidden="1" x14ac:dyDescent="0.2">
      <c r="A1065" t="s">
        <v>0</v>
      </c>
      <c r="B1065" t="s">
        <v>1</v>
      </c>
      <c r="C1065" t="s">
        <v>2</v>
      </c>
      <c r="D1065" t="s">
        <v>3</v>
      </c>
      <c r="E1065" t="s">
        <v>79</v>
      </c>
      <c r="F1065" t="e">
        <f>_xlfn.XLOOKUP(E1065,'Listado personal'!$C$2:$C$51,'Listado personal'!$B$2:$B$51)</f>
        <v>#N/A</v>
      </c>
      <c r="G1065" t="s">
        <v>5</v>
      </c>
      <c r="H1065" s="2">
        <v>44783</v>
      </c>
      <c r="I1065" s="3">
        <v>0.38019675925926</v>
      </c>
    </row>
    <row r="1066" spans="1:9" hidden="1" x14ac:dyDescent="0.2">
      <c r="A1066" t="s">
        <v>0</v>
      </c>
      <c r="B1066" t="s">
        <v>1</v>
      </c>
      <c r="C1066" t="s">
        <v>2</v>
      </c>
      <c r="D1066" t="s">
        <v>3</v>
      </c>
      <c r="E1066" t="s">
        <v>79</v>
      </c>
      <c r="F1066" t="e">
        <f>_xlfn.XLOOKUP(E1066,'Listado personal'!$C$2:$C$51,'Listado personal'!$B$2:$B$51)</f>
        <v>#N/A</v>
      </c>
      <c r="G1066" t="s">
        <v>5</v>
      </c>
      <c r="H1066" s="2">
        <v>44784</v>
      </c>
      <c r="I1066" s="3">
        <v>0.37628472222221998</v>
      </c>
    </row>
    <row r="1067" spans="1:9" hidden="1" x14ac:dyDescent="0.2">
      <c r="A1067" t="s">
        <v>0</v>
      </c>
      <c r="B1067" t="s">
        <v>1</v>
      </c>
      <c r="C1067" t="s">
        <v>2</v>
      </c>
      <c r="D1067" t="s">
        <v>3</v>
      </c>
      <c r="E1067" t="s">
        <v>79</v>
      </c>
      <c r="F1067" t="e">
        <f>_xlfn.XLOOKUP(E1067,'Listado personal'!$C$2:$C$51,'Listado personal'!$B$2:$B$51)</f>
        <v>#N/A</v>
      </c>
      <c r="G1067" t="s">
        <v>5</v>
      </c>
      <c r="H1067" s="2">
        <v>44784</v>
      </c>
      <c r="I1067" s="3">
        <v>0.59082175925925995</v>
      </c>
    </row>
    <row r="1068" spans="1:9" hidden="1" x14ac:dyDescent="0.2">
      <c r="A1068" t="s">
        <v>0</v>
      </c>
      <c r="B1068" t="s">
        <v>1</v>
      </c>
      <c r="C1068" t="s">
        <v>2</v>
      </c>
      <c r="D1068" t="s">
        <v>3</v>
      </c>
      <c r="E1068" t="s">
        <v>79</v>
      </c>
      <c r="F1068" t="e">
        <f>_xlfn.XLOOKUP(E1068,'Listado personal'!$C$2:$C$51,'Listado personal'!$B$2:$B$51)</f>
        <v>#N/A</v>
      </c>
      <c r="G1068" t="s">
        <v>5</v>
      </c>
      <c r="H1068" s="2">
        <v>44784</v>
      </c>
      <c r="I1068" s="3">
        <v>0.71247685185184995</v>
      </c>
    </row>
    <row r="1069" spans="1:9" hidden="1" x14ac:dyDescent="0.2">
      <c r="A1069" t="s">
        <v>0</v>
      </c>
      <c r="B1069" t="s">
        <v>1</v>
      </c>
      <c r="C1069" t="s">
        <v>2</v>
      </c>
      <c r="D1069" t="s">
        <v>3</v>
      </c>
      <c r="E1069" t="s">
        <v>79</v>
      </c>
      <c r="F1069" t="e">
        <f>_xlfn.XLOOKUP(E1069,'Listado personal'!$C$2:$C$51,'Listado personal'!$B$2:$B$51)</f>
        <v>#N/A</v>
      </c>
      <c r="G1069" t="s">
        <v>5</v>
      </c>
      <c r="H1069" s="2">
        <v>44784</v>
      </c>
      <c r="I1069" s="3">
        <v>0.85289351851852002</v>
      </c>
    </row>
    <row r="1070" spans="1:9" hidden="1" x14ac:dyDescent="0.2">
      <c r="A1070" t="s">
        <v>0</v>
      </c>
      <c r="B1070" t="s">
        <v>1</v>
      </c>
      <c r="C1070" t="s">
        <v>2</v>
      </c>
      <c r="D1070" t="s">
        <v>3</v>
      </c>
      <c r="E1070" t="s">
        <v>79</v>
      </c>
      <c r="F1070" t="e">
        <f>_xlfn.XLOOKUP(E1070,'Listado personal'!$C$2:$C$51,'Listado personal'!$B$2:$B$51)</f>
        <v>#N/A</v>
      </c>
      <c r="G1070" t="s">
        <v>5</v>
      </c>
      <c r="H1070" s="2">
        <v>44785</v>
      </c>
      <c r="I1070" s="3">
        <v>0.37721064814814997</v>
      </c>
    </row>
    <row r="1071" spans="1:9" hidden="1" x14ac:dyDescent="0.2">
      <c r="A1071" t="s">
        <v>0</v>
      </c>
      <c r="B1071" t="s">
        <v>1</v>
      </c>
      <c r="C1071" t="s">
        <v>2</v>
      </c>
      <c r="D1071" t="s">
        <v>3</v>
      </c>
      <c r="E1071" t="s">
        <v>79</v>
      </c>
      <c r="F1071" t="e">
        <f>_xlfn.XLOOKUP(E1071,'Listado personal'!$C$2:$C$51,'Listado personal'!$B$2:$B$51)</f>
        <v>#N/A</v>
      </c>
      <c r="G1071" t="s">
        <v>5</v>
      </c>
      <c r="H1071" s="2">
        <v>44785</v>
      </c>
      <c r="I1071" s="3">
        <v>0.59296296296296003</v>
      </c>
    </row>
    <row r="1072" spans="1:9" hidden="1" x14ac:dyDescent="0.2">
      <c r="A1072" t="s">
        <v>0</v>
      </c>
      <c r="B1072" t="s">
        <v>1</v>
      </c>
      <c r="C1072" t="s">
        <v>2</v>
      </c>
      <c r="D1072" t="s">
        <v>3</v>
      </c>
      <c r="E1072" t="s">
        <v>79</v>
      </c>
      <c r="F1072" t="e">
        <f>_xlfn.XLOOKUP(E1072,'Listado personal'!$C$2:$C$51,'Listado personal'!$B$2:$B$51)</f>
        <v>#N/A</v>
      </c>
      <c r="G1072" t="s">
        <v>5</v>
      </c>
      <c r="H1072" s="2">
        <v>44785</v>
      </c>
      <c r="I1072" s="3">
        <v>0.71921296296296</v>
      </c>
    </row>
    <row r="1073" spans="1:9" hidden="1" x14ac:dyDescent="0.2">
      <c r="A1073" t="s">
        <v>0</v>
      </c>
      <c r="B1073" t="s">
        <v>1</v>
      </c>
      <c r="C1073" t="s">
        <v>2</v>
      </c>
      <c r="D1073" t="s">
        <v>3</v>
      </c>
      <c r="E1073" t="s">
        <v>79</v>
      </c>
      <c r="F1073" t="e">
        <f>_xlfn.XLOOKUP(E1073,'Listado personal'!$C$2:$C$51,'Listado personal'!$B$2:$B$51)</f>
        <v>#N/A</v>
      </c>
      <c r="G1073" t="s">
        <v>5</v>
      </c>
      <c r="H1073" s="2">
        <v>44785</v>
      </c>
      <c r="I1073" s="3">
        <v>0.85219907407407003</v>
      </c>
    </row>
    <row r="1074" spans="1:9" hidden="1" x14ac:dyDescent="0.2">
      <c r="A1074" t="s">
        <v>0</v>
      </c>
      <c r="B1074" t="s">
        <v>1</v>
      </c>
      <c r="C1074" t="s">
        <v>2</v>
      </c>
      <c r="D1074" t="s">
        <v>3</v>
      </c>
      <c r="E1074" t="s">
        <v>79</v>
      </c>
      <c r="F1074" t="e">
        <f>_xlfn.XLOOKUP(E1074,'Listado personal'!$C$2:$C$51,'Listado personal'!$B$2:$B$51)</f>
        <v>#N/A</v>
      </c>
      <c r="G1074" t="s">
        <v>5</v>
      </c>
      <c r="H1074" s="2">
        <v>44790</v>
      </c>
      <c r="I1074" s="3">
        <v>0.84821759259259</v>
      </c>
    </row>
    <row r="1075" spans="1:9" hidden="1" x14ac:dyDescent="0.2">
      <c r="A1075" t="s">
        <v>0</v>
      </c>
      <c r="B1075" t="s">
        <v>1</v>
      </c>
      <c r="C1075" t="s">
        <v>2</v>
      </c>
      <c r="D1075" t="s">
        <v>3</v>
      </c>
      <c r="E1075" t="s">
        <v>79</v>
      </c>
      <c r="F1075" t="e">
        <f>_xlfn.XLOOKUP(E1075,'Listado personal'!$C$2:$C$51,'Listado personal'!$B$2:$B$51)</f>
        <v>#N/A</v>
      </c>
      <c r="G1075" t="s">
        <v>5</v>
      </c>
      <c r="H1075" s="2">
        <v>44790</v>
      </c>
      <c r="I1075" s="3">
        <v>0.72165509259258998</v>
      </c>
    </row>
    <row r="1076" spans="1:9" hidden="1" x14ac:dyDescent="0.2">
      <c r="A1076" t="s">
        <v>0</v>
      </c>
      <c r="B1076" t="s">
        <v>1</v>
      </c>
      <c r="C1076" t="s">
        <v>2</v>
      </c>
      <c r="D1076" t="s">
        <v>3</v>
      </c>
      <c r="E1076" t="s">
        <v>79</v>
      </c>
      <c r="F1076" t="e">
        <f>_xlfn.XLOOKUP(E1076,'Listado personal'!$C$2:$C$51,'Listado personal'!$B$2:$B$51)</f>
        <v>#N/A</v>
      </c>
      <c r="G1076" t="s">
        <v>5</v>
      </c>
      <c r="H1076" s="2">
        <v>44790</v>
      </c>
      <c r="I1076" s="3">
        <v>0.59098379629630005</v>
      </c>
    </row>
    <row r="1077" spans="1:9" hidden="1" x14ac:dyDescent="0.2">
      <c r="A1077" t="s">
        <v>0</v>
      </c>
      <c r="B1077" t="s">
        <v>1</v>
      </c>
      <c r="C1077" t="s">
        <v>2</v>
      </c>
      <c r="D1077" t="s">
        <v>3</v>
      </c>
      <c r="E1077" t="s">
        <v>79</v>
      </c>
      <c r="F1077" t="e">
        <f>_xlfn.XLOOKUP(E1077,'Listado personal'!$C$2:$C$51,'Listado personal'!$B$2:$B$51)</f>
        <v>#N/A</v>
      </c>
      <c r="G1077" t="s">
        <v>5</v>
      </c>
      <c r="H1077" s="2">
        <v>44790</v>
      </c>
      <c r="I1077" s="3">
        <v>0.37252314814815002</v>
      </c>
    </row>
    <row r="1078" spans="1:9" hidden="1" x14ac:dyDescent="0.2">
      <c r="A1078" t="s">
        <v>0</v>
      </c>
      <c r="B1078" t="s">
        <v>1</v>
      </c>
      <c r="C1078" t="s">
        <v>2</v>
      </c>
      <c r="D1078" t="s">
        <v>3</v>
      </c>
      <c r="E1078" t="s">
        <v>79</v>
      </c>
      <c r="F1078" t="e">
        <f>_xlfn.XLOOKUP(E1078,'Listado personal'!$C$2:$C$51,'Listado personal'!$B$2:$B$51)</f>
        <v>#N/A</v>
      </c>
      <c r="G1078" t="s">
        <v>5</v>
      </c>
      <c r="H1078" s="2">
        <v>44791</v>
      </c>
      <c r="I1078" s="3">
        <v>0.37761574074074</v>
      </c>
    </row>
    <row r="1079" spans="1:9" hidden="1" x14ac:dyDescent="0.2">
      <c r="A1079" t="s">
        <v>0</v>
      </c>
      <c r="B1079" t="s">
        <v>1</v>
      </c>
      <c r="C1079" t="s">
        <v>2</v>
      </c>
      <c r="D1079" t="s">
        <v>3</v>
      </c>
      <c r="E1079" t="s">
        <v>79</v>
      </c>
      <c r="F1079" t="e">
        <f>_xlfn.XLOOKUP(E1079,'Listado personal'!$C$2:$C$51,'Listado personal'!$B$2:$B$51)</f>
        <v>#N/A</v>
      </c>
      <c r="G1079" t="s">
        <v>5</v>
      </c>
      <c r="H1079" s="2">
        <v>44791</v>
      </c>
      <c r="I1079" s="3">
        <v>0.59144675925926005</v>
      </c>
    </row>
    <row r="1080" spans="1:9" hidden="1" x14ac:dyDescent="0.2">
      <c r="A1080" t="s">
        <v>0</v>
      </c>
      <c r="B1080" t="s">
        <v>1</v>
      </c>
      <c r="C1080" t="s">
        <v>2</v>
      </c>
      <c r="D1080" t="s">
        <v>3</v>
      </c>
      <c r="E1080" t="s">
        <v>79</v>
      </c>
      <c r="F1080" t="e">
        <f>_xlfn.XLOOKUP(E1080,'Listado personal'!$C$2:$C$51,'Listado personal'!$B$2:$B$51)</f>
        <v>#N/A</v>
      </c>
      <c r="G1080" t="s">
        <v>5</v>
      </c>
      <c r="H1080" s="2">
        <v>44791</v>
      </c>
      <c r="I1080" s="3">
        <v>0.71937499999999999</v>
      </c>
    </row>
    <row r="1081" spans="1:9" hidden="1" x14ac:dyDescent="0.2">
      <c r="A1081" t="s">
        <v>0</v>
      </c>
      <c r="B1081" t="s">
        <v>1</v>
      </c>
      <c r="C1081" t="s">
        <v>2</v>
      </c>
      <c r="D1081" t="s">
        <v>3</v>
      </c>
      <c r="E1081" t="s">
        <v>79</v>
      </c>
      <c r="F1081" t="e">
        <f>_xlfn.XLOOKUP(E1081,'Listado personal'!$C$2:$C$51,'Listado personal'!$B$2:$B$51)</f>
        <v>#N/A</v>
      </c>
      <c r="G1081" t="s">
        <v>5</v>
      </c>
      <c r="H1081" s="2">
        <v>44791</v>
      </c>
      <c r="I1081" s="3">
        <v>0.84557870370370003</v>
      </c>
    </row>
    <row r="1082" spans="1:9" hidden="1" x14ac:dyDescent="0.2">
      <c r="A1082" t="s">
        <v>0</v>
      </c>
      <c r="B1082" t="s">
        <v>1</v>
      </c>
      <c r="C1082" t="s">
        <v>2</v>
      </c>
      <c r="D1082" t="s">
        <v>3</v>
      </c>
      <c r="E1082" t="s">
        <v>79</v>
      </c>
      <c r="F1082" t="e">
        <f>_xlfn.XLOOKUP(E1082,'Listado personal'!$C$2:$C$51,'Listado personal'!$B$2:$B$51)</f>
        <v>#N/A</v>
      </c>
      <c r="G1082" t="s">
        <v>5</v>
      </c>
      <c r="H1082" s="2">
        <v>44792</v>
      </c>
      <c r="I1082" s="3">
        <v>0.37423611111110999</v>
      </c>
    </row>
    <row r="1083" spans="1:9" hidden="1" x14ac:dyDescent="0.2">
      <c r="A1083" t="s">
        <v>0</v>
      </c>
      <c r="B1083" t="s">
        <v>1</v>
      </c>
      <c r="C1083" t="s">
        <v>2</v>
      </c>
      <c r="D1083" t="s">
        <v>3</v>
      </c>
      <c r="E1083" t="s">
        <v>79</v>
      </c>
      <c r="F1083" t="e">
        <f>_xlfn.XLOOKUP(E1083,'Listado personal'!$C$2:$C$51,'Listado personal'!$B$2:$B$51)</f>
        <v>#N/A</v>
      </c>
      <c r="G1083" t="s">
        <v>5</v>
      </c>
      <c r="H1083" s="2">
        <v>44792</v>
      </c>
      <c r="I1083" s="3">
        <v>0.58870370370369995</v>
      </c>
    </row>
    <row r="1084" spans="1:9" hidden="1" x14ac:dyDescent="0.2">
      <c r="A1084" t="s">
        <v>0</v>
      </c>
      <c r="B1084" t="s">
        <v>1</v>
      </c>
      <c r="C1084" t="s">
        <v>2</v>
      </c>
      <c r="D1084" t="s">
        <v>3</v>
      </c>
      <c r="E1084" t="s">
        <v>79</v>
      </c>
      <c r="F1084" t="e">
        <f>_xlfn.XLOOKUP(E1084,'Listado personal'!$C$2:$C$51,'Listado personal'!$B$2:$B$51)</f>
        <v>#N/A</v>
      </c>
      <c r="G1084" t="s">
        <v>5</v>
      </c>
      <c r="H1084" s="2">
        <v>44792</v>
      </c>
      <c r="I1084" s="3">
        <v>0.72230324074074004</v>
      </c>
    </row>
    <row r="1085" spans="1:9" hidden="1" x14ac:dyDescent="0.2">
      <c r="A1085" t="s">
        <v>0</v>
      </c>
      <c r="B1085" t="s">
        <v>1</v>
      </c>
      <c r="C1085" t="s">
        <v>2</v>
      </c>
      <c r="D1085" t="s">
        <v>3</v>
      </c>
      <c r="E1085" t="s">
        <v>79</v>
      </c>
      <c r="F1085" t="e">
        <f>_xlfn.XLOOKUP(E1085,'Listado personal'!$C$2:$C$51,'Listado personal'!$B$2:$B$51)</f>
        <v>#N/A</v>
      </c>
      <c r="G1085" t="s">
        <v>5</v>
      </c>
      <c r="H1085" s="2">
        <v>44792</v>
      </c>
      <c r="I1085" s="3">
        <v>0.85332175925926002</v>
      </c>
    </row>
    <row r="1086" spans="1:9" hidden="1" x14ac:dyDescent="0.2">
      <c r="A1086" t="s">
        <v>0</v>
      </c>
      <c r="B1086" t="s">
        <v>1</v>
      </c>
      <c r="C1086" t="s">
        <v>2</v>
      </c>
      <c r="D1086" t="s">
        <v>3</v>
      </c>
      <c r="E1086" t="s">
        <v>79</v>
      </c>
      <c r="F1086" t="e">
        <f>_xlfn.XLOOKUP(E1086,'Listado personal'!$C$2:$C$51,'Listado personal'!$B$2:$B$51)</f>
        <v>#N/A</v>
      </c>
      <c r="G1086" t="s">
        <v>5</v>
      </c>
      <c r="H1086" s="2">
        <v>44793</v>
      </c>
      <c r="I1086" s="3">
        <v>0.37672453703704001</v>
      </c>
    </row>
    <row r="1087" spans="1:9" hidden="1" x14ac:dyDescent="0.2">
      <c r="A1087" t="s">
        <v>0</v>
      </c>
      <c r="B1087" t="s">
        <v>1</v>
      </c>
      <c r="C1087" t="s">
        <v>2</v>
      </c>
      <c r="D1087" t="s">
        <v>3</v>
      </c>
      <c r="E1087" t="s">
        <v>79</v>
      </c>
      <c r="F1087" t="e">
        <f>_xlfn.XLOOKUP(E1087,'Listado personal'!$C$2:$C$51,'Listado personal'!$B$2:$B$51)</f>
        <v>#N/A</v>
      </c>
      <c r="G1087" t="s">
        <v>5</v>
      </c>
      <c r="H1087" s="2">
        <v>44793</v>
      </c>
      <c r="I1087" s="3">
        <v>0.70730324074074002</v>
      </c>
    </row>
    <row r="1088" spans="1:9" hidden="1" x14ac:dyDescent="0.2">
      <c r="A1088" t="s">
        <v>0</v>
      </c>
      <c r="B1088" t="s">
        <v>1</v>
      </c>
      <c r="C1088" t="s">
        <v>2</v>
      </c>
      <c r="D1088" t="s">
        <v>3</v>
      </c>
      <c r="E1088" t="s">
        <v>79</v>
      </c>
      <c r="F1088" t="e">
        <f>_xlfn.XLOOKUP(E1088,'Listado personal'!$C$2:$C$51,'Listado personal'!$B$2:$B$51)</f>
        <v>#N/A</v>
      </c>
      <c r="G1088" t="s">
        <v>5</v>
      </c>
      <c r="H1088" s="2">
        <v>44793</v>
      </c>
      <c r="I1088" s="3">
        <v>0.85648148148147996</v>
      </c>
    </row>
    <row r="1089" spans="1:9" hidden="1" x14ac:dyDescent="0.2">
      <c r="A1089" t="s">
        <v>0</v>
      </c>
      <c r="B1089" t="s">
        <v>1</v>
      </c>
      <c r="C1089" t="s">
        <v>2</v>
      </c>
      <c r="D1089" t="s">
        <v>3</v>
      </c>
      <c r="E1089" t="s">
        <v>80</v>
      </c>
      <c r="F1089" t="e">
        <f>_xlfn.XLOOKUP(E1089,'Listado personal'!$C$2:$C$51,'Listado personal'!$B$2:$B$51)</f>
        <v>#N/A</v>
      </c>
      <c r="G1089" t="s">
        <v>5</v>
      </c>
      <c r="H1089" s="2">
        <v>44774</v>
      </c>
      <c r="I1089" s="3">
        <v>0.37229166666667002</v>
      </c>
    </row>
    <row r="1090" spans="1:9" hidden="1" x14ac:dyDescent="0.2">
      <c r="A1090" t="s">
        <v>0</v>
      </c>
      <c r="B1090" t="s">
        <v>1</v>
      </c>
      <c r="C1090" t="s">
        <v>2</v>
      </c>
      <c r="D1090" t="s">
        <v>3</v>
      </c>
      <c r="E1090" t="s">
        <v>80</v>
      </c>
      <c r="F1090" t="e">
        <f>_xlfn.XLOOKUP(E1090,'Listado personal'!$C$2:$C$51,'Listado personal'!$B$2:$B$51)</f>
        <v>#N/A</v>
      </c>
      <c r="G1090" t="s">
        <v>5</v>
      </c>
      <c r="H1090" s="2">
        <v>44774</v>
      </c>
      <c r="I1090" s="3">
        <v>0.57910879629629997</v>
      </c>
    </row>
    <row r="1091" spans="1:9" hidden="1" x14ac:dyDescent="0.2">
      <c r="A1091" t="s">
        <v>0</v>
      </c>
      <c r="B1091" t="s">
        <v>1</v>
      </c>
      <c r="C1091" t="s">
        <v>2</v>
      </c>
      <c r="D1091" t="s">
        <v>3</v>
      </c>
      <c r="E1091" t="s">
        <v>80</v>
      </c>
      <c r="F1091" t="e">
        <f>_xlfn.XLOOKUP(E1091,'Listado personal'!$C$2:$C$51,'Listado personal'!$B$2:$B$51)</f>
        <v>#N/A</v>
      </c>
      <c r="G1091" t="s">
        <v>5</v>
      </c>
      <c r="H1091" s="2">
        <v>44774</v>
      </c>
      <c r="I1091" s="3">
        <v>0.66614583333333</v>
      </c>
    </row>
    <row r="1092" spans="1:9" hidden="1" x14ac:dyDescent="0.2">
      <c r="A1092" t="s">
        <v>0</v>
      </c>
      <c r="B1092" t="s">
        <v>1</v>
      </c>
      <c r="C1092" t="s">
        <v>2</v>
      </c>
      <c r="D1092" t="s">
        <v>3</v>
      </c>
      <c r="E1092" t="s">
        <v>80</v>
      </c>
      <c r="F1092" t="e">
        <f>_xlfn.XLOOKUP(E1092,'Listado personal'!$C$2:$C$51,'Listado personal'!$B$2:$B$51)</f>
        <v>#N/A</v>
      </c>
      <c r="G1092" t="s">
        <v>5</v>
      </c>
      <c r="H1092" s="2">
        <v>44774</v>
      </c>
      <c r="I1092" s="3">
        <v>0.81722222222221996</v>
      </c>
    </row>
    <row r="1093" spans="1:9" hidden="1" x14ac:dyDescent="0.2">
      <c r="A1093" t="s">
        <v>0</v>
      </c>
      <c r="B1093" t="s">
        <v>1</v>
      </c>
      <c r="C1093" t="s">
        <v>2</v>
      </c>
      <c r="D1093" t="s">
        <v>3</v>
      </c>
      <c r="E1093" t="s">
        <v>80</v>
      </c>
      <c r="F1093" t="e">
        <f>_xlfn.XLOOKUP(E1093,'Listado personal'!$C$2:$C$51,'Listado personal'!$B$2:$B$51)</f>
        <v>#N/A</v>
      </c>
      <c r="G1093" t="s">
        <v>5</v>
      </c>
      <c r="H1093" s="2">
        <v>44775</v>
      </c>
      <c r="I1093" s="3">
        <v>0.37146990740740998</v>
      </c>
    </row>
    <row r="1094" spans="1:9" hidden="1" x14ac:dyDescent="0.2">
      <c r="A1094" t="s">
        <v>0</v>
      </c>
      <c r="B1094" t="s">
        <v>1</v>
      </c>
      <c r="C1094" t="s">
        <v>2</v>
      </c>
      <c r="D1094" t="s">
        <v>3</v>
      </c>
      <c r="E1094" t="s">
        <v>80</v>
      </c>
      <c r="F1094" t="e">
        <f>_xlfn.XLOOKUP(E1094,'Listado personal'!$C$2:$C$51,'Listado personal'!$B$2:$B$51)</f>
        <v>#N/A</v>
      </c>
      <c r="G1094" t="s">
        <v>5</v>
      </c>
      <c r="H1094" s="2">
        <v>44775</v>
      </c>
      <c r="I1094" s="3">
        <v>0.57974537037036999</v>
      </c>
    </row>
    <row r="1095" spans="1:9" hidden="1" x14ac:dyDescent="0.2">
      <c r="A1095" t="s">
        <v>0</v>
      </c>
      <c r="B1095" t="s">
        <v>1</v>
      </c>
      <c r="C1095" t="s">
        <v>2</v>
      </c>
      <c r="D1095" t="s">
        <v>3</v>
      </c>
      <c r="E1095" t="s">
        <v>80</v>
      </c>
      <c r="F1095" t="e">
        <f>_xlfn.XLOOKUP(E1095,'Listado personal'!$C$2:$C$51,'Listado personal'!$B$2:$B$51)</f>
        <v>#N/A</v>
      </c>
      <c r="G1095" t="s">
        <v>5</v>
      </c>
      <c r="H1095" s="2">
        <v>44775</v>
      </c>
      <c r="I1095" s="3">
        <v>0.66865740740740998</v>
      </c>
    </row>
    <row r="1096" spans="1:9" hidden="1" x14ac:dyDescent="0.2">
      <c r="A1096" t="s">
        <v>0</v>
      </c>
      <c r="B1096" t="s">
        <v>1</v>
      </c>
      <c r="C1096" t="s">
        <v>2</v>
      </c>
      <c r="D1096" t="s">
        <v>3</v>
      </c>
      <c r="E1096" t="s">
        <v>80</v>
      </c>
      <c r="F1096" t="e">
        <f>_xlfn.XLOOKUP(E1096,'Listado personal'!$C$2:$C$51,'Listado personal'!$B$2:$B$51)</f>
        <v>#N/A</v>
      </c>
      <c r="G1096" t="s">
        <v>5</v>
      </c>
      <c r="H1096" s="2">
        <v>44775</v>
      </c>
      <c r="I1096" s="3">
        <v>0.81668981481480996</v>
      </c>
    </row>
    <row r="1097" spans="1:9" hidden="1" x14ac:dyDescent="0.2">
      <c r="A1097" t="s">
        <v>0</v>
      </c>
      <c r="B1097" t="s">
        <v>1</v>
      </c>
      <c r="C1097" t="s">
        <v>2</v>
      </c>
      <c r="D1097" t="s">
        <v>3</v>
      </c>
      <c r="E1097" t="s">
        <v>80</v>
      </c>
      <c r="F1097" t="e">
        <f>_xlfn.XLOOKUP(E1097,'Listado personal'!$C$2:$C$51,'Listado personal'!$B$2:$B$51)</f>
        <v>#N/A</v>
      </c>
      <c r="G1097" t="s">
        <v>5</v>
      </c>
      <c r="H1097" s="2">
        <v>44776</v>
      </c>
      <c r="I1097" s="3">
        <v>0.37122685185185</v>
      </c>
    </row>
    <row r="1098" spans="1:9" hidden="1" x14ac:dyDescent="0.2">
      <c r="A1098" t="s">
        <v>0</v>
      </c>
      <c r="B1098" t="s">
        <v>1</v>
      </c>
      <c r="C1098" t="s">
        <v>2</v>
      </c>
      <c r="D1098" t="s">
        <v>3</v>
      </c>
      <c r="E1098" t="s">
        <v>80</v>
      </c>
      <c r="F1098" t="e">
        <f>_xlfn.XLOOKUP(E1098,'Listado personal'!$C$2:$C$51,'Listado personal'!$B$2:$B$51)</f>
        <v>#N/A</v>
      </c>
      <c r="G1098" t="s">
        <v>5</v>
      </c>
      <c r="H1098" s="2">
        <v>44776</v>
      </c>
      <c r="I1098" s="3">
        <v>0.58140046296296</v>
      </c>
    </row>
    <row r="1099" spans="1:9" hidden="1" x14ac:dyDescent="0.2">
      <c r="A1099" t="s">
        <v>0</v>
      </c>
      <c r="B1099" t="s">
        <v>1</v>
      </c>
      <c r="C1099" t="s">
        <v>2</v>
      </c>
      <c r="D1099" t="s">
        <v>3</v>
      </c>
      <c r="E1099" t="s">
        <v>80</v>
      </c>
      <c r="F1099" t="e">
        <f>_xlfn.XLOOKUP(E1099,'Listado personal'!$C$2:$C$51,'Listado personal'!$B$2:$B$51)</f>
        <v>#N/A</v>
      </c>
      <c r="G1099" t="s">
        <v>5</v>
      </c>
      <c r="H1099" s="2">
        <v>44776</v>
      </c>
      <c r="I1099" s="3">
        <v>0.68241898148147995</v>
      </c>
    </row>
    <row r="1100" spans="1:9" hidden="1" x14ac:dyDescent="0.2">
      <c r="A1100" t="s">
        <v>0</v>
      </c>
      <c r="B1100" t="s">
        <v>1</v>
      </c>
      <c r="C1100" t="s">
        <v>2</v>
      </c>
      <c r="D1100" t="s">
        <v>3</v>
      </c>
      <c r="E1100" t="s">
        <v>80</v>
      </c>
      <c r="F1100" t="e">
        <f>_xlfn.XLOOKUP(E1100,'Listado personal'!$C$2:$C$51,'Listado personal'!$B$2:$B$51)</f>
        <v>#N/A</v>
      </c>
      <c r="G1100" t="s">
        <v>5</v>
      </c>
      <c r="H1100" s="2">
        <v>44776</v>
      </c>
      <c r="I1100" s="3">
        <v>0.81753472222222001</v>
      </c>
    </row>
    <row r="1101" spans="1:9" hidden="1" x14ac:dyDescent="0.2">
      <c r="A1101" t="s">
        <v>0</v>
      </c>
      <c r="B1101" t="s">
        <v>1</v>
      </c>
      <c r="C1101" t="s">
        <v>2</v>
      </c>
      <c r="D1101" t="s">
        <v>3</v>
      </c>
      <c r="E1101" t="s">
        <v>80</v>
      </c>
      <c r="F1101" t="e">
        <f>_xlfn.XLOOKUP(E1101,'Listado personal'!$C$2:$C$51,'Listado personal'!$B$2:$B$51)</f>
        <v>#N/A</v>
      </c>
      <c r="G1101" t="s">
        <v>5</v>
      </c>
      <c r="H1101" s="2">
        <v>44777</v>
      </c>
      <c r="I1101" s="3">
        <v>0.82540509259258998</v>
      </c>
    </row>
    <row r="1102" spans="1:9" hidden="1" x14ac:dyDescent="0.2">
      <c r="A1102" t="s">
        <v>0</v>
      </c>
      <c r="B1102" t="s">
        <v>1</v>
      </c>
      <c r="C1102" t="s">
        <v>2</v>
      </c>
      <c r="D1102" t="s">
        <v>3</v>
      </c>
      <c r="E1102" t="s">
        <v>80</v>
      </c>
      <c r="F1102" t="e">
        <f>_xlfn.XLOOKUP(E1102,'Listado personal'!$C$2:$C$51,'Listado personal'!$B$2:$B$51)</f>
        <v>#N/A</v>
      </c>
      <c r="G1102" t="s">
        <v>5</v>
      </c>
      <c r="H1102" s="2">
        <v>44777</v>
      </c>
      <c r="I1102" s="3">
        <v>0.67061342592592998</v>
      </c>
    </row>
    <row r="1103" spans="1:9" hidden="1" x14ac:dyDescent="0.2">
      <c r="A1103" t="s">
        <v>0</v>
      </c>
      <c r="B1103" t="s">
        <v>1</v>
      </c>
      <c r="C1103" t="s">
        <v>2</v>
      </c>
      <c r="D1103" t="s">
        <v>3</v>
      </c>
      <c r="E1103" t="s">
        <v>80</v>
      </c>
      <c r="F1103" t="e">
        <f>_xlfn.XLOOKUP(E1103,'Listado personal'!$C$2:$C$51,'Listado personal'!$B$2:$B$51)</f>
        <v>#N/A</v>
      </c>
      <c r="G1103" t="s">
        <v>5</v>
      </c>
      <c r="H1103" s="2">
        <v>44777</v>
      </c>
      <c r="I1103" s="3">
        <v>0.5828587962963</v>
      </c>
    </row>
    <row r="1104" spans="1:9" hidden="1" x14ac:dyDescent="0.2">
      <c r="A1104" t="s">
        <v>0</v>
      </c>
      <c r="B1104" t="s">
        <v>1</v>
      </c>
      <c r="C1104" t="s">
        <v>2</v>
      </c>
      <c r="D1104" t="s">
        <v>3</v>
      </c>
      <c r="E1104" t="s">
        <v>80</v>
      </c>
      <c r="F1104" t="e">
        <f>_xlfn.XLOOKUP(E1104,'Listado personal'!$C$2:$C$51,'Listado personal'!$B$2:$B$51)</f>
        <v>#N/A</v>
      </c>
      <c r="G1104" t="s">
        <v>5</v>
      </c>
      <c r="H1104" s="2">
        <v>44777</v>
      </c>
      <c r="I1104" s="3">
        <v>0.37391203703704001</v>
      </c>
    </row>
    <row r="1105" spans="1:9" hidden="1" x14ac:dyDescent="0.2">
      <c r="A1105" t="s">
        <v>0</v>
      </c>
      <c r="B1105" t="s">
        <v>1</v>
      </c>
      <c r="C1105" t="s">
        <v>2</v>
      </c>
      <c r="D1105" t="s">
        <v>3</v>
      </c>
      <c r="E1105" t="s">
        <v>80</v>
      </c>
      <c r="F1105" t="e">
        <f>_xlfn.XLOOKUP(E1105,'Listado personal'!$C$2:$C$51,'Listado personal'!$B$2:$B$51)</f>
        <v>#N/A</v>
      </c>
      <c r="G1105" t="s">
        <v>5</v>
      </c>
      <c r="H1105" s="2">
        <v>44778</v>
      </c>
      <c r="I1105" s="3">
        <v>0.37372685185185001</v>
      </c>
    </row>
    <row r="1106" spans="1:9" hidden="1" x14ac:dyDescent="0.2">
      <c r="A1106" t="s">
        <v>0</v>
      </c>
      <c r="B1106" t="s">
        <v>1</v>
      </c>
      <c r="C1106" t="s">
        <v>2</v>
      </c>
      <c r="D1106" t="s">
        <v>3</v>
      </c>
      <c r="E1106" t="s">
        <v>80</v>
      </c>
      <c r="F1106" t="e">
        <f>_xlfn.XLOOKUP(E1106,'Listado personal'!$C$2:$C$51,'Listado personal'!$B$2:$B$51)</f>
        <v>#N/A</v>
      </c>
      <c r="G1106" t="s">
        <v>5</v>
      </c>
      <c r="H1106" s="2">
        <v>44778</v>
      </c>
      <c r="I1106" s="3">
        <v>0.57260416666667002</v>
      </c>
    </row>
    <row r="1107" spans="1:9" hidden="1" x14ac:dyDescent="0.2">
      <c r="A1107" t="s">
        <v>0</v>
      </c>
      <c r="B1107" t="s">
        <v>1</v>
      </c>
      <c r="C1107" t="s">
        <v>2</v>
      </c>
      <c r="D1107" t="s">
        <v>3</v>
      </c>
      <c r="E1107" t="s">
        <v>80</v>
      </c>
      <c r="F1107" t="e">
        <f>_xlfn.XLOOKUP(E1107,'Listado personal'!$C$2:$C$51,'Listado personal'!$B$2:$B$51)</f>
        <v>#N/A</v>
      </c>
      <c r="G1107" t="s">
        <v>5</v>
      </c>
      <c r="H1107" s="2">
        <v>44778</v>
      </c>
      <c r="I1107" s="3">
        <v>0.67195601851852005</v>
      </c>
    </row>
    <row r="1108" spans="1:9" hidden="1" x14ac:dyDescent="0.2">
      <c r="A1108" t="s">
        <v>0</v>
      </c>
      <c r="B1108" t="s">
        <v>1</v>
      </c>
      <c r="C1108" t="s">
        <v>2</v>
      </c>
      <c r="D1108" t="s">
        <v>3</v>
      </c>
      <c r="E1108" t="s">
        <v>80</v>
      </c>
      <c r="F1108" t="e">
        <f>_xlfn.XLOOKUP(E1108,'Listado personal'!$C$2:$C$51,'Listado personal'!$B$2:$B$51)</f>
        <v>#N/A</v>
      </c>
      <c r="G1108" t="s">
        <v>5</v>
      </c>
      <c r="H1108" s="2">
        <v>44778</v>
      </c>
      <c r="I1108" s="3">
        <v>0.83648148148148005</v>
      </c>
    </row>
    <row r="1109" spans="1:9" hidden="1" x14ac:dyDescent="0.2">
      <c r="A1109" t="s">
        <v>0</v>
      </c>
      <c r="B1109" t="s">
        <v>1</v>
      </c>
      <c r="C1109" t="s">
        <v>2</v>
      </c>
      <c r="D1109" t="s">
        <v>3</v>
      </c>
      <c r="E1109" t="s">
        <v>80</v>
      </c>
      <c r="F1109" t="e">
        <f>_xlfn.XLOOKUP(E1109,'Listado personal'!$C$2:$C$51,'Listado personal'!$B$2:$B$51)</f>
        <v>#N/A</v>
      </c>
      <c r="G1109" t="s">
        <v>5</v>
      </c>
      <c r="H1109" s="2">
        <v>44781</v>
      </c>
      <c r="I1109" s="3">
        <v>0.37212962962962998</v>
      </c>
    </row>
    <row r="1110" spans="1:9" hidden="1" x14ac:dyDescent="0.2">
      <c r="A1110" t="s">
        <v>0</v>
      </c>
      <c r="B1110" t="s">
        <v>1</v>
      </c>
      <c r="C1110" t="s">
        <v>2</v>
      </c>
      <c r="D1110" t="s">
        <v>3</v>
      </c>
      <c r="E1110" t="s">
        <v>80</v>
      </c>
      <c r="F1110" t="e">
        <f>_xlfn.XLOOKUP(E1110,'Listado personal'!$C$2:$C$51,'Listado personal'!$B$2:$B$51)</f>
        <v>#N/A</v>
      </c>
      <c r="G1110" t="s">
        <v>5</v>
      </c>
      <c r="H1110" s="2">
        <v>44781</v>
      </c>
      <c r="I1110" s="3">
        <v>0.57896990740740994</v>
      </c>
    </row>
    <row r="1111" spans="1:9" hidden="1" x14ac:dyDescent="0.2">
      <c r="A1111" t="s">
        <v>0</v>
      </c>
      <c r="B1111" t="s">
        <v>1</v>
      </c>
      <c r="C1111" t="s">
        <v>2</v>
      </c>
      <c r="D1111" t="s">
        <v>3</v>
      </c>
      <c r="E1111" t="s">
        <v>80</v>
      </c>
      <c r="F1111" t="e">
        <f>_xlfn.XLOOKUP(E1111,'Listado personal'!$C$2:$C$51,'Listado personal'!$B$2:$B$51)</f>
        <v>#N/A</v>
      </c>
      <c r="G1111" t="s">
        <v>5</v>
      </c>
      <c r="H1111" s="2">
        <v>44781</v>
      </c>
      <c r="I1111" s="3">
        <v>0.66712962962962996</v>
      </c>
    </row>
    <row r="1112" spans="1:9" hidden="1" x14ac:dyDescent="0.2">
      <c r="A1112" t="s">
        <v>0</v>
      </c>
      <c r="B1112" t="s">
        <v>1</v>
      </c>
      <c r="C1112" t="s">
        <v>2</v>
      </c>
      <c r="D1112" t="s">
        <v>3</v>
      </c>
      <c r="E1112" t="s">
        <v>80</v>
      </c>
      <c r="F1112" t="e">
        <f>_xlfn.XLOOKUP(E1112,'Listado personal'!$C$2:$C$51,'Listado personal'!$B$2:$B$51)</f>
        <v>#N/A</v>
      </c>
      <c r="G1112" t="s">
        <v>5</v>
      </c>
      <c r="H1112" s="2">
        <v>44781</v>
      </c>
      <c r="I1112" s="3">
        <v>0.82319444444444001</v>
      </c>
    </row>
    <row r="1113" spans="1:9" hidden="1" x14ac:dyDescent="0.2">
      <c r="A1113" t="s">
        <v>0</v>
      </c>
      <c r="B1113" t="s">
        <v>1</v>
      </c>
      <c r="C1113" t="s">
        <v>2</v>
      </c>
      <c r="D1113" t="s">
        <v>3</v>
      </c>
      <c r="E1113" t="s">
        <v>80</v>
      </c>
      <c r="F1113" t="e">
        <f>_xlfn.XLOOKUP(E1113,'Listado personal'!$C$2:$C$51,'Listado personal'!$B$2:$B$51)</f>
        <v>#N/A</v>
      </c>
      <c r="G1113" t="s">
        <v>5</v>
      </c>
      <c r="H1113" s="2">
        <v>44782</v>
      </c>
      <c r="I1113" s="3">
        <v>0.81950231481480995</v>
      </c>
    </row>
    <row r="1114" spans="1:9" hidden="1" x14ac:dyDescent="0.2">
      <c r="A1114" t="s">
        <v>0</v>
      </c>
      <c r="B1114" t="s">
        <v>1</v>
      </c>
      <c r="C1114" t="s">
        <v>2</v>
      </c>
      <c r="D1114" t="s">
        <v>3</v>
      </c>
      <c r="E1114" t="s">
        <v>80</v>
      </c>
      <c r="F1114" t="e">
        <f>_xlfn.XLOOKUP(E1114,'Listado personal'!$C$2:$C$51,'Listado personal'!$B$2:$B$51)</f>
        <v>#N/A</v>
      </c>
      <c r="G1114" t="s">
        <v>5</v>
      </c>
      <c r="H1114" s="2">
        <v>44782</v>
      </c>
      <c r="I1114" s="3">
        <v>0.66605324074074002</v>
      </c>
    </row>
    <row r="1115" spans="1:9" hidden="1" x14ac:dyDescent="0.2">
      <c r="A1115" t="s">
        <v>0</v>
      </c>
      <c r="B1115" t="s">
        <v>1</v>
      </c>
      <c r="C1115" t="s">
        <v>2</v>
      </c>
      <c r="D1115" t="s">
        <v>3</v>
      </c>
      <c r="E1115" t="s">
        <v>80</v>
      </c>
      <c r="F1115" t="e">
        <f>_xlfn.XLOOKUP(E1115,'Listado personal'!$C$2:$C$51,'Listado personal'!$B$2:$B$51)</f>
        <v>#N/A</v>
      </c>
      <c r="G1115" t="s">
        <v>5</v>
      </c>
      <c r="H1115" s="2">
        <v>44782</v>
      </c>
      <c r="I1115" s="3">
        <v>0.57902777777778003</v>
      </c>
    </row>
    <row r="1116" spans="1:9" hidden="1" x14ac:dyDescent="0.2">
      <c r="A1116" t="s">
        <v>0</v>
      </c>
      <c r="B1116" t="s">
        <v>1</v>
      </c>
      <c r="C1116" t="s">
        <v>2</v>
      </c>
      <c r="D1116" t="s">
        <v>3</v>
      </c>
      <c r="E1116" t="s">
        <v>80</v>
      </c>
      <c r="F1116" t="e">
        <f>_xlfn.XLOOKUP(E1116,'Listado personal'!$C$2:$C$51,'Listado personal'!$B$2:$B$51)</f>
        <v>#N/A</v>
      </c>
      <c r="G1116" t="s">
        <v>5</v>
      </c>
      <c r="H1116" s="2">
        <v>44782</v>
      </c>
      <c r="I1116" s="3">
        <v>0.37093749999999998</v>
      </c>
    </row>
    <row r="1117" spans="1:9" hidden="1" x14ac:dyDescent="0.2">
      <c r="A1117" t="s">
        <v>0</v>
      </c>
      <c r="B1117" t="s">
        <v>1</v>
      </c>
      <c r="C1117" t="s">
        <v>2</v>
      </c>
      <c r="D1117" t="s">
        <v>3</v>
      </c>
      <c r="E1117" t="s">
        <v>80</v>
      </c>
      <c r="F1117" t="e">
        <f>_xlfn.XLOOKUP(E1117,'Listado personal'!$C$2:$C$51,'Listado personal'!$B$2:$B$51)</f>
        <v>#N/A</v>
      </c>
      <c r="G1117" t="s">
        <v>5</v>
      </c>
      <c r="H1117" s="2">
        <v>44783</v>
      </c>
      <c r="I1117" s="3">
        <v>0.36945601851852</v>
      </c>
    </row>
    <row r="1118" spans="1:9" hidden="1" x14ac:dyDescent="0.2">
      <c r="A1118" t="s">
        <v>0</v>
      </c>
      <c r="B1118" t="s">
        <v>1</v>
      </c>
      <c r="C1118" t="s">
        <v>2</v>
      </c>
      <c r="D1118" t="s">
        <v>3</v>
      </c>
      <c r="E1118" t="s">
        <v>80</v>
      </c>
      <c r="F1118" t="e">
        <f>_xlfn.XLOOKUP(E1118,'Listado personal'!$C$2:$C$51,'Listado personal'!$B$2:$B$51)</f>
        <v>#N/A</v>
      </c>
      <c r="G1118" t="s">
        <v>5</v>
      </c>
      <c r="H1118" s="2">
        <v>44783</v>
      </c>
      <c r="I1118" s="3">
        <v>0.62291666666667</v>
      </c>
    </row>
    <row r="1119" spans="1:9" hidden="1" x14ac:dyDescent="0.2">
      <c r="A1119" t="s">
        <v>0</v>
      </c>
      <c r="B1119" t="s">
        <v>1</v>
      </c>
      <c r="C1119" t="s">
        <v>2</v>
      </c>
      <c r="D1119" t="s">
        <v>3</v>
      </c>
      <c r="E1119" t="s">
        <v>80</v>
      </c>
      <c r="F1119" t="e">
        <f>_xlfn.XLOOKUP(E1119,'Listado personal'!$C$2:$C$51,'Listado personal'!$B$2:$B$51)</f>
        <v>#N/A</v>
      </c>
      <c r="G1119" t="s">
        <v>5</v>
      </c>
      <c r="H1119" s="2">
        <v>44784</v>
      </c>
      <c r="I1119" s="3">
        <v>0.37061342592593</v>
      </c>
    </row>
    <row r="1120" spans="1:9" hidden="1" x14ac:dyDescent="0.2">
      <c r="A1120" t="s">
        <v>0</v>
      </c>
      <c r="B1120" t="s">
        <v>1</v>
      </c>
      <c r="C1120" t="s">
        <v>2</v>
      </c>
      <c r="D1120" t="s">
        <v>3</v>
      </c>
      <c r="E1120" t="s">
        <v>80</v>
      </c>
      <c r="F1120" t="e">
        <f>_xlfn.XLOOKUP(E1120,'Listado personal'!$C$2:$C$51,'Listado personal'!$B$2:$B$51)</f>
        <v>#N/A</v>
      </c>
      <c r="G1120" t="s">
        <v>5</v>
      </c>
      <c r="H1120" s="2">
        <v>44784</v>
      </c>
      <c r="I1120" s="3">
        <v>0.58107638888889002</v>
      </c>
    </row>
    <row r="1121" spans="1:9" hidden="1" x14ac:dyDescent="0.2">
      <c r="A1121" t="s">
        <v>0</v>
      </c>
      <c r="B1121" t="s">
        <v>1</v>
      </c>
      <c r="C1121" t="s">
        <v>2</v>
      </c>
      <c r="D1121" t="s">
        <v>3</v>
      </c>
      <c r="E1121" t="s">
        <v>80</v>
      </c>
      <c r="F1121" t="e">
        <f>_xlfn.XLOOKUP(E1121,'Listado personal'!$C$2:$C$51,'Listado personal'!$B$2:$B$51)</f>
        <v>#N/A</v>
      </c>
      <c r="G1121" t="s">
        <v>5</v>
      </c>
      <c r="H1121" s="2">
        <v>44784</v>
      </c>
      <c r="I1121" s="3">
        <v>0.66498842592592999</v>
      </c>
    </row>
    <row r="1122" spans="1:9" hidden="1" x14ac:dyDescent="0.2">
      <c r="A1122" t="s">
        <v>0</v>
      </c>
      <c r="B1122" t="s">
        <v>1</v>
      </c>
      <c r="C1122" t="s">
        <v>2</v>
      </c>
      <c r="D1122" t="s">
        <v>3</v>
      </c>
      <c r="E1122" t="s">
        <v>80</v>
      </c>
      <c r="F1122" t="e">
        <f>_xlfn.XLOOKUP(E1122,'Listado personal'!$C$2:$C$51,'Listado personal'!$B$2:$B$51)</f>
        <v>#N/A</v>
      </c>
      <c r="G1122" t="s">
        <v>5</v>
      </c>
      <c r="H1122" s="2">
        <v>44784</v>
      </c>
      <c r="I1122" s="3">
        <v>0.82334490740740995</v>
      </c>
    </row>
    <row r="1123" spans="1:9" hidden="1" x14ac:dyDescent="0.2">
      <c r="A1123" t="s">
        <v>0</v>
      </c>
      <c r="B1123" t="s">
        <v>1</v>
      </c>
      <c r="C1123" t="s">
        <v>2</v>
      </c>
      <c r="D1123" t="s">
        <v>3</v>
      </c>
      <c r="E1123" t="s">
        <v>80</v>
      </c>
      <c r="F1123" t="e">
        <f>_xlfn.XLOOKUP(E1123,'Listado personal'!$C$2:$C$51,'Listado personal'!$B$2:$B$51)</f>
        <v>#N/A</v>
      </c>
      <c r="G1123" t="s">
        <v>5</v>
      </c>
      <c r="H1123" s="2">
        <v>44785</v>
      </c>
      <c r="I1123" s="3">
        <v>0.37106481481481002</v>
      </c>
    </row>
    <row r="1124" spans="1:9" hidden="1" x14ac:dyDescent="0.2">
      <c r="A1124" t="s">
        <v>0</v>
      </c>
      <c r="B1124" t="s">
        <v>1</v>
      </c>
      <c r="C1124" t="s">
        <v>2</v>
      </c>
      <c r="D1124" t="s">
        <v>3</v>
      </c>
      <c r="E1124" t="s">
        <v>80</v>
      </c>
      <c r="F1124" t="e">
        <f>_xlfn.XLOOKUP(E1124,'Listado personal'!$C$2:$C$51,'Listado personal'!$B$2:$B$51)</f>
        <v>#N/A</v>
      </c>
      <c r="G1124" t="s">
        <v>5</v>
      </c>
      <c r="H1124" s="2">
        <v>44785</v>
      </c>
      <c r="I1124" s="3">
        <v>0.57416666666667004</v>
      </c>
    </row>
    <row r="1125" spans="1:9" hidden="1" x14ac:dyDescent="0.2">
      <c r="A1125" t="s">
        <v>0</v>
      </c>
      <c r="B1125" t="s">
        <v>1</v>
      </c>
      <c r="C1125" t="s">
        <v>2</v>
      </c>
      <c r="D1125" t="s">
        <v>3</v>
      </c>
      <c r="E1125" t="s">
        <v>80</v>
      </c>
      <c r="F1125" t="e">
        <f>_xlfn.XLOOKUP(E1125,'Listado personal'!$C$2:$C$51,'Listado personal'!$B$2:$B$51)</f>
        <v>#N/A</v>
      </c>
      <c r="G1125" t="s">
        <v>5</v>
      </c>
      <c r="H1125" s="2">
        <v>44785</v>
      </c>
      <c r="I1125" s="3">
        <v>0.66811342592593004</v>
      </c>
    </row>
    <row r="1126" spans="1:9" hidden="1" x14ac:dyDescent="0.2">
      <c r="A1126" t="s">
        <v>0</v>
      </c>
      <c r="B1126" t="s">
        <v>1</v>
      </c>
      <c r="C1126" t="s">
        <v>2</v>
      </c>
      <c r="D1126" t="s">
        <v>3</v>
      </c>
      <c r="E1126" t="s">
        <v>80</v>
      </c>
      <c r="F1126" t="e">
        <f>_xlfn.XLOOKUP(E1126,'Listado personal'!$C$2:$C$51,'Listado personal'!$B$2:$B$51)</f>
        <v>#N/A</v>
      </c>
      <c r="G1126" t="s">
        <v>5</v>
      </c>
      <c r="H1126" s="2">
        <v>44785</v>
      </c>
      <c r="I1126" s="3">
        <v>0.82111111111111001</v>
      </c>
    </row>
    <row r="1127" spans="1:9" hidden="1" x14ac:dyDescent="0.2">
      <c r="A1127" t="s">
        <v>0</v>
      </c>
      <c r="B1127" t="s">
        <v>1</v>
      </c>
      <c r="C1127" t="s">
        <v>2</v>
      </c>
      <c r="D1127" t="s">
        <v>3</v>
      </c>
      <c r="E1127" t="s">
        <v>80</v>
      </c>
      <c r="F1127" t="e">
        <f>_xlfn.XLOOKUP(E1127,'Listado personal'!$C$2:$C$51,'Listado personal'!$B$2:$B$51)</f>
        <v>#N/A</v>
      </c>
      <c r="G1127" t="s">
        <v>5</v>
      </c>
      <c r="H1127" s="2">
        <v>44790</v>
      </c>
      <c r="I1127" s="3">
        <v>0.82062500000000005</v>
      </c>
    </row>
    <row r="1128" spans="1:9" hidden="1" x14ac:dyDescent="0.2">
      <c r="A1128" t="s">
        <v>0</v>
      </c>
      <c r="B1128" t="s">
        <v>1</v>
      </c>
      <c r="C1128" t="s">
        <v>2</v>
      </c>
      <c r="D1128" t="s">
        <v>3</v>
      </c>
      <c r="E1128" t="s">
        <v>80</v>
      </c>
      <c r="F1128" t="e">
        <f>_xlfn.XLOOKUP(E1128,'Listado personal'!$C$2:$C$51,'Listado personal'!$B$2:$B$51)</f>
        <v>#N/A</v>
      </c>
      <c r="G1128" t="s">
        <v>5</v>
      </c>
      <c r="H1128" s="2">
        <v>44790</v>
      </c>
      <c r="I1128" s="3">
        <v>0.68368055555555995</v>
      </c>
    </row>
    <row r="1129" spans="1:9" hidden="1" x14ac:dyDescent="0.2">
      <c r="A1129" t="s">
        <v>0</v>
      </c>
      <c r="B1129" t="s">
        <v>1</v>
      </c>
      <c r="C1129" t="s">
        <v>2</v>
      </c>
      <c r="D1129" t="s">
        <v>3</v>
      </c>
      <c r="E1129" t="s">
        <v>80</v>
      </c>
      <c r="F1129" t="e">
        <f>_xlfn.XLOOKUP(E1129,'Listado personal'!$C$2:$C$51,'Listado personal'!$B$2:$B$51)</f>
        <v>#N/A</v>
      </c>
      <c r="G1129" t="s">
        <v>5</v>
      </c>
      <c r="H1129" s="2">
        <v>44790</v>
      </c>
      <c r="I1129" s="3">
        <v>0.57543981481480999</v>
      </c>
    </row>
    <row r="1130" spans="1:9" hidden="1" x14ac:dyDescent="0.2">
      <c r="A1130" t="s">
        <v>0</v>
      </c>
      <c r="B1130" t="s">
        <v>1</v>
      </c>
      <c r="C1130" t="s">
        <v>2</v>
      </c>
      <c r="D1130" t="s">
        <v>3</v>
      </c>
      <c r="E1130" t="s">
        <v>80</v>
      </c>
      <c r="F1130" t="e">
        <f>_xlfn.XLOOKUP(E1130,'Listado personal'!$C$2:$C$51,'Listado personal'!$B$2:$B$51)</f>
        <v>#N/A</v>
      </c>
      <c r="G1130" t="s">
        <v>5</v>
      </c>
      <c r="H1130" s="2">
        <v>44790</v>
      </c>
      <c r="I1130" s="3">
        <v>0.36706018518519001</v>
      </c>
    </row>
    <row r="1131" spans="1:9" hidden="1" x14ac:dyDescent="0.2">
      <c r="A1131" t="s">
        <v>0</v>
      </c>
      <c r="B1131" t="s">
        <v>1</v>
      </c>
      <c r="C1131" t="s">
        <v>2</v>
      </c>
      <c r="D1131" t="s">
        <v>3</v>
      </c>
      <c r="E1131" t="s">
        <v>80</v>
      </c>
      <c r="F1131" t="e">
        <f>_xlfn.XLOOKUP(E1131,'Listado personal'!$C$2:$C$51,'Listado personal'!$B$2:$B$51)</f>
        <v>#N/A</v>
      </c>
      <c r="G1131" t="s">
        <v>5</v>
      </c>
      <c r="H1131" s="2">
        <v>44791</v>
      </c>
      <c r="I1131" s="3">
        <v>0.37157407407407</v>
      </c>
    </row>
    <row r="1132" spans="1:9" hidden="1" x14ac:dyDescent="0.2">
      <c r="A1132" t="s">
        <v>0</v>
      </c>
      <c r="B1132" t="s">
        <v>1</v>
      </c>
      <c r="C1132" t="s">
        <v>2</v>
      </c>
      <c r="D1132" t="s">
        <v>3</v>
      </c>
      <c r="E1132" t="s">
        <v>80</v>
      </c>
      <c r="F1132" t="e">
        <f>_xlfn.XLOOKUP(E1132,'Listado personal'!$C$2:$C$51,'Listado personal'!$B$2:$B$51)</f>
        <v>#N/A</v>
      </c>
      <c r="G1132" t="s">
        <v>5</v>
      </c>
      <c r="H1132" s="2">
        <v>44791</v>
      </c>
      <c r="I1132" s="3">
        <v>0.57756944444444003</v>
      </c>
    </row>
    <row r="1133" spans="1:9" hidden="1" x14ac:dyDescent="0.2">
      <c r="A1133" t="s">
        <v>0</v>
      </c>
      <c r="B1133" t="s">
        <v>1</v>
      </c>
      <c r="C1133" t="s">
        <v>2</v>
      </c>
      <c r="D1133" t="s">
        <v>3</v>
      </c>
      <c r="E1133" t="s">
        <v>80</v>
      </c>
      <c r="F1133" t="e">
        <f>_xlfn.XLOOKUP(E1133,'Listado personal'!$C$2:$C$51,'Listado personal'!$B$2:$B$51)</f>
        <v>#N/A</v>
      </c>
      <c r="G1133" t="s">
        <v>5</v>
      </c>
      <c r="H1133" s="2">
        <v>44791</v>
      </c>
      <c r="I1133" s="3">
        <v>0.66677083333332998</v>
      </c>
    </row>
    <row r="1134" spans="1:9" hidden="1" x14ac:dyDescent="0.2">
      <c r="A1134" t="s">
        <v>0</v>
      </c>
      <c r="B1134" t="s">
        <v>1</v>
      </c>
      <c r="C1134" t="s">
        <v>2</v>
      </c>
      <c r="D1134" t="s">
        <v>3</v>
      </c>
      <c r="E1134" t="s">
        <v>80</v>
      </c>
      <c r="F1134" t="e">
        <f>_xlfn.XLOOKUP(E1134,'Listado personal'!$C$2:$C$51,'Listado personal'!$B$2:$B$51)</f>
        <v>#N/A</v>
      </c>
      <c r="G1134" t="s">
        <v>5</v>
      </c>
      <c r="H1134" s="2">
        <v>44791</v>
      </c>
      <c r="I1134" s="3">
        <v>0.81778935185184998</v>
      </c>
    </row>
    <row r="1135" spans="1:9" hidden="1" x14ac:dyDescent="0.2">
      <c r="A1135" t="s">
        <v>0</v>
      </c>
      <c r="B1135" t="s">
        <v>1</v>
      </c>
      <c r="C1135" t="s">
        <v>2</v>
      </c>
      <c r="D1135" t="s">
        <v>3</v>
      </c>
      <c r="E1135" t="s">
        <v>80</v>
      </c>
      <c r="F1135" t="e">
        <f>_xlfn.XLOOKUP(E1135,'Listado personal'!$C$2:$C$51,'Listado personal'!$B$2:$B$51)</f>
        <v>#N/A</v>
      </c>
      <c r="G1135" t="s">
        <v>5</v>
      </c>
      <c r="H1135" s="2">
        <v>44792</v>
      </c>
      <c r="I1135" s="3">
        <v>0.37277777777777998</v>
      </c>
    </row>
    <row r="1136" spans="1:9" hidden="1" x14ac:dyDescent="0.2">
      <c r="A1136" t="s">
        <v>0</v>
      </c>
      <c r="B1136" t="s">
        <v>1</v>
      </c>
      <c r="C1136" t="s">
        <v>2</v>
      </c>
      <c r="D1136" t="s">
        <v>3</v>
      </c>
      <c r="E1136" t="s">
        <v>80</v>
      </c>
      <c r="F1136" t="e">
        <f>_xlfn.XLOOKUP(E1136,'Listado personal'!$C$2:$C$51,'Listado personal'!$B$2:$B$51)</f>
        <v>#N/A</v>
      </c>
      <c r="G1136" t="s">
        <v>5</v>
      </c>
      <c r="H1136" s="2">
        <v>44792</v>
      </c>
      <c r="I1136" s="3">
        <v>0.57282407407406999</v>
      </c>
    </row>
    <row r="1137" spans="1:9" hidden="1" x14ac:dyDescent="0.2">
      <c r="A1137" t="s">
        <v>0</v>
      </c>
      <c r="B1137" t="s">
        <v>1</v>
      </c>
      <c r="C1137" t="s">
        <v>2</v>
      </c>
      <c r="D1137" t="s">
        <v>3</v>
      </c>
      <c r="E1137" t="s">
        <v>80</v>
      </c>
      <c r="F1137" t="e">
        <f>_xlfn.XLOOKUP(E1137,'Listado personal'!$C$2:$C$51,'Listado personal'!$B$2:$B$51)</f>
        <v>#N/A</v>
      </c>
      <c r="G1137" t="s">
        <v>5</v>
      </c>
      <c r="H1137" s="2">
        <v>44792</v>
      </c>
      <c r="I1137" s="3">
        <v>0.67297453703704002</v>
      </c>
    </row>
    <row r="1138" spans="1:9" hidden="1" x14ac:dyDescent="0.2">
      <c r="A1138" t="s">
        <v>0</v>
      </c>
      <c r="B1138" t="s">
        <v>1</v>
      </c>
      <c r="C1138" t="s">
        <v>2</v>
      </c>
      <c r="D1138" t="s">
        <v>3</v>
      </c>
      <c r="E1138" t="s">
        <v>80</v>
      </c>
      <c r="F1138" t="e">
        <f>_xlfn.XLOOKUP(E1138,'Listado personal'!$C$2:$C$51,'Listado personal'!$B$2:$B$51)</f>
        <v>#N/A</v>
      </c>
      <c r="G1138" t="s">
        <v>5</v>
      </c>
      <c r="H1138" s="2">
        <v>44792</v>
      </c>
      <c r="I1138" s="3">
        <v>0.82018518518519001</v>
      </c>
    </row>
    <row r="1139" spans="1:9" hidden="1" x14ac:dyDescent="0.2">
      <c r="A1139" t="s">
        <v>0</v>
      </c>
      <c r="B1139" t="s">
        <v>1</v>
      </c>
      <c r="C1139" t="s">
        <v>2</v>
      </c>
      <c r="D1139" t="s">
        <v>3</v>
      </c>
      <c r="E1139" t="s">
        <v>80</v>
      </c>
      <c r="F1139" t="e">
        <f>_xlfn.XLOOKUP(E1139,'Listado personal'!$C$2:$C$51,'Listado personal'!$B$2:$B$51)</f>
        <v>#N/A</v>
      </c>
      <c r="G1139" t="s">
        <v>5</v>
      </c>
      <c r="H1139" s="2">
        <v>44795</v>
      </c>
      <c r="I1139" s="3">
        <v>0.37635416666666999</v>
      </c>
    </row>
    <row r="1140" spans="1:9" hidden="1" x14ac:dyDescent="0.2">
      <c r="A1140" t="s">
        <v>0</v>
      </c>
      <c r="B1140" t="s">
        <v>1</v>
      </c>
      <c r="C1140" t="s">
        <v>2</v>
      </c>
      <c r="D1140" t="s">
        <v>3</v>
      </c>
      <c r="E1140" t="s">
        <v>80</v>
      </c>
      <c r="F1140" t="e">
        <f>_xlfn.XLOOKUP(E1140,'Listado personal'!$C$2:$C$51,'Listado personal'!$B$2:$B$51)</f>
        <v>#N/A</v>
      </c>
      <c r="G1140" t="s">
        <v>5</v>
      </c>
      <c r="H1140" s="2">
        <v>44795</v>
      </c>
      <c r="I1140" s="3">
        <v>0.57113425925925998</v>
      </c>
    </row>
    <row r="1141" spans="1:9" hidden="1" x14ac:dyDescent="0.2">
      <c r="A1141" t="s">
        <v>0</v>
      </c>
      <c r="B1141" t="s">
        <v>1</v>
      </c>
      <c r="C1141" t="s">
        <v>2</v>
      </c>
      <c r="D1141" t="s">
        <v>3</v>
      </c>
      <c r="E1141" t="s">
        <v>80</v>
      </c>
      <c r="F1141" t="e">
        <f>_xlfn.XLOOKUP(E1141,'Listado personal'!$C$2:$C$51,'Listado personal'!$B$2:$B$51)</f>
        <v>#N/A</v>
      </c>
      <c r="G1141" t="s">
        <v>5</v>
      </c>
      <c r="H1141" s="2">
        <v>44795</v>
      </c>
      <c r="I1141" s="3">
        <v>0.67101851851852001</v>
      </c>
    </row>
    <row r="1142" spans="1:9" hidden="1" x14ac:dyDescent="0.2">
      <c r="A1142" t="s">
        <v>0</v>
      </c>
      <c r="B1142" t="s">
        <v>1</v>
      </c>
      <c r="C1142" t="s">
        <v>2</v>
      </c>
      <c r="D1142" t="s">
        <v>3</v>
      </c>
      <c r="E1142" t="s">
        <v>80</v>
      </c>
      <c r="F1142" t="e">
        <f>_xlfn.XLOOKUP(E1142,'Listado personal'!$C$2:$C$51,'Listado personal'!$B$2:$B$51)</f>
        <v>#N/A</v>
      </c>
      <c r="G1142" t="s">
        <v>5</v>
      </c>
      <c r="H1142" s="2">
        <v>44795</v>
      </c>
      <c r="I1142" s="3">
        <v>0.82023148148147995</v>
      </c>
    </row>
    <row r="1143" spans="1:9" hidden="1" x14ac:dyDescent="0.2">
      <c r="A1143" t="s">
        <v>0</v>
      </c>
      <c r="B1143" t="s">
        <v>1</v>
      </c>
      <c r="C1143" t="s">
        <v>2</v>
      </c>
      <c r="D1143" t="s">
        <v>3</v>
      </c>
      <c r="E1143" t="s">
        <v>80</v>
      </c>
      <c r="F1143" t="e">
        <f>_xlfn.XLOOKUP(E1143,'Listado personal'!$C$2:$C$51,'Listado personal'!$B$2:$B$51)</f>
        <v>#N/A</v>
      </c>
      <c r="G1143" t="s">
        <v>5</v>
      </c>
      <c r="H1143" s="2">
        <v>44795</v>
      </c>
      <c r="I1143" s="3">
        <v>0.82037037037036997</v>
      </c>
    </row>
    <row r="1144" spans="1:9" hidden="1" x14ac:dyDescent="0.2">
      <c r="A1144" t="s">
        <v>0</v>
      </c>
      <c r="B1144" t="s">
        <v>1</v>
      </c>
      <c r="C1144" t="s">
        <v>2</v>
      </c>
      <c r="D1144" t="s">
        <v>3</v>
      </c>
      <c r="E1144" t="s">
        <v>81</v>
      </c>
      <c r="F1144" t="e">
        <f>_xlfn.XLOOKUP(E1144,'Listado personal'!$C$2:$C$51,'Listado personal'!$B$2:$B$51)</f>
        <v>#N/A</v>
      </c>
      <c r="G1144" t="s">
        <v>7</v>
      </c>
      <c r="H1144" s="2"/>
      <c r="I1144" s="3">
        <v>0</v>
      </c>
    </row>
    <row r="1145" spans="1:9" hidden="1" x14ac:dyDescent="0.2">
      <c r="A1145" t="s">
        <v>0</v>
      </c>
      <c r="B1145" t="s">
        <v>1</v>
      </c>
      <c r="C1145" t="s">
        <v>2</v>
      </c>
      <c r="D1145" t="s">
        <v>3</v>
      </c>
      <c r="E1145" t="s">
        <v>82</v>
      </c>
      <c r="F1145" t="e">
        <f>_xlfn.XLOOKUP(E1145,'Listado personal'!$C$2:$C$51,'Listado personal'!$B$2:$B$51)</f>
        <v>#N/A</v>
      </c>
      <c r="G1145" t="s">
        <v>7</v>
      </c>
      <c r="H1145" s="2"/>
      <c r="I1145" s="3">
        <v>0</v>
      </c>
    </row>
    <row r="1146" spans="1:9" hidden="1" x14ac:dyDescent="0.2">
      <c r="A1146" t="s">
        <v>0</v>
      </c>
      <c r="B1146" t="s">
        <v>1</v>
      </c>
      <c r="C1146" t="s">
        <v>2</v>
      </c>
      <c r="D1146" t="s">
        <v>3</v>
      </c>
      <c r="E1146" t="s">
        <v>83</v>
      </c>
      <c r="F1146" t="e">
        <f>_xlfn.XLOOKUP(E1146,'Listado personal'!$C$2:$C$51,'Listado personal'!$B$2:$B$51)</f>
        <v>#N/A</v>
      </c>
      <c r="G1146" t="s">
        <v>5</v>
      </c>
      <c r="H1146" s="2">
        <v>44774</v>
      </c>
      <c r="I1146" s="3">
        <v>0.39090277777777999</v>
      </c>
    </row>
    <row r="1147" spans="1:9" hidden="1" x14ac:dyDescent="0.2">
      <c r="A1147" t="s">
        <v>0</v>
      </c>
      <c r="B1147" t="s">
        <v>1</v>
      </c>
      <c r="C1147" t="s">
        <v>2</v>
      </c>
      <c r="D1147" t="s">
        <v>3</v>
      </c>
      <c r="E1147" t="s">
        <v>83</v>
      </c>
      <c r="F1147" t="e">
        <f>_xlfn.XLOOKUP(E1147,'Listado personal'!$C$2:$C$51,'Listado personal'!$B$2:$B$51)</f>
        <v>#N/A</v>
      </c>
      <c r="G1147" t="s">
        <v>5</v>
      </c>
      <c r="H1147" s="2">
        <v>44774</v>
      </c>
      <c r="I1147" s="3">
        <v>0.58791666666666997</v>
      </c>
    </row>
    <row r="1148" spans="1:9" hidden="1" x14ac:dyDescent="0.2">
      <c r="A1148" t="s">
        <v>0</v>
      </c>
      <c r="B1148" t="s">
        <v>1</v>
      </c>
      <c r="C1148" t="s">
        <v>2</v>
      </c>
      <c r="D1148" t="s">
        <v>3</v>
      </c>
      <c r="E1148" t="s">
        <v>83</v>
      </c>
      <c r="F1148" t="e">
        <f>_xlfn.XLOOKUP(E1148,'Listado personal'!$C$2:$C$51,'Listado personal'!$B$2:$B$51)</f>
        <v>#N/A</v>
      </c>
      <c r="G1148" t="s">
        <v>5</v>
      </c>
      <c r="H1148" s="2">
        <v>44774</v>
      </c>
      <c r="I1148" s="3">
        <v>0.71807870370369997</v>
      </c>
    </row>
    <row r="1149" spans="1:9" hidden="1" x14ac:dyDescent="0.2">
      <c r="A1149" t="s">
        <v>0</v>
      </c>
      <c r="B1149" t="s">
        <v>1</v>
      </c>
      <c r="C1149" t="s">
        <v>2</v>
      </c>
      <c r="D1149" t="s">
        <v>3</v>
      </c>
      <c r="E1149" t="s">
        <v>83</v>
      </c>
      <c r="F1149" t="e">
        <f>_xlfn.XLOOKUP(E1149,'Listado personal'!$C$2:$C$51,'Listado personal'!$B$2:$B$51)</f>
        <v>#N/A</v>
      </c>
      <c r="G1149" t="s">
        <v>5</v>
      </c>
      <c r="H1149" s="2">
        <v>44774</v>
      </c>
      <c r="I1149" s="3">
        <v>0.84572916666666997</v>
      </c>
    </row>
    <row r="1150" spans="1:9" hidden="1" x14ac:dyDescent="0.2">
      <c r="A1150" t="s">
        <v>0</v>
      </c>
      <c r="B1150" t="s">
        <v>1</v>
      </c>
      <c r="C1150" t="s">
        <v>2</v>
      </c>
      <c r="D1150" t="s">
        <v>3</v>
      </c>
      <c r="E1150" t="s">
        <v>83</v>
      </c>
      <c r="F1150" t="e">
        <f>_xlfn.XLOOKUP(E1150,'Listado personal'!$C$2:$C$51,'Listado personal'!$B$2:$B$51)</f>
        <v>#N/A</v>
      </c>
      <c r="G1150" t="s">
        <v>5</v>
      </c>
      <c r="H1150" s="2">
        <v>44775</v>
      </c>
      <c r="I1150" s="3">
        <v>0.36456018518519001</v>
      </c>
    </row>
    <row r="1151" spans="1:9" hidden="1" x14ac:dyDescent="0.2">
      <c r="A1151" t="s">
        <v>0</v>
      </c>
      <c r="B1151" t="s">
        <v>1</v>
      </c>
      <c r="C1151" t="s">
        <v>2</v>
      </c>
      <c r="D1151" t="s">
        <v>3</v>
      </c>
      <c r="E1151" t="s">
        <v>83</v>
      </c>
      <c r="F1151" t="e">
        <f>_xlfn.XLOOKUP(E1151,'Listado personal'!$C$2:$C$51,'Listado personal'!$B$2:$B$51)</f>
        <v>#N/A</v>
      </c>
      <c r="G1151" t="s">
        <v>5</v>
      </c>
      <c r="H1151" s="2">
        <v>44775</v>
      </c>
      <c r="I1151" s="3">
        <v>0.59229166666666999</v>
      </c>
    </row>
    <row r="1152" spans="1:9" hidden="1" x14ac:dyDescent="0.2">
      <c r="A1152" t="s">
        <v>0</v>
      </c>
      <c r="B1152" t="s">
        <v>1</v>
      </c>
      <c r="C1152" t="s">
        <v>2</v>
      </c>
      <c r="D1152" t="s">
        <v>3</v>
      </c>
      <c r="E1152" t="s">
        <v>83</v>
      </c>
      <c r="F1152" t="e">
        <f>_xlfn.XLOOKUP(E1152,'Listado personal'!$C$2:$C$51,'Listado personal'!$B$2:$B$51)</f>
        <v>#N/A</v>
      </c>
      <c r="G1152" t="s">
        <v>5</v>
      </c>
      <c r="H1152" s="2">
        <v>44775</v>
      </c>
      <c r="I1152" s="3">
        <v>0.70917824074073998</v>
      </c>
    </row>
    <row r="1153" spans="1:9" hidden="1" x14ac:dyDescent="0.2">
      <c r="A1153" t="s">
        <v>0</v>
      </c>
      <c r="B1153" t="s">
        <v>1</v>
      </c>
      <c r="C1153" t="s">
        <v>2</v>
      </c>
      <c r="D1153" t="s">
        <v>3</v>
      </c>
      <c r="E1153" t="s">
        <v>83</v>
      </c>
      <c r="F1153" t="e">
        <f>_xlfn.XLOOKUP(E1153,'Listado personal'!$C$2:$C$51,'Listado personal'!$B$2:$B$51)</f>
        <v>#N/A</v>
      </c>
      <c r="G1153" t="s">
        <v>5</v>
      </c>
      <c r="H1153" s="2">
        <v>44775</v>
      </c>
      <c r="I1153" s="3">
        <v>0.84140046296296001</v>
      </c>
    </row>
    <row r="1154" spans="1:9" hidden="1" x14ac:dyDescent="0.2">
      <c r="A1154" t="s">
        <v>0</v>
      </c>
      <c r="B1154" t="s">
        <v>1</v>
      </c>
      <c r="C1154" t="s">
        <v>2</v>
      </c>
      <c r="D1154" t="s">
        <v>3</v>
      </c>
      <c r="E1154" t="s">
        <v>83</v>
      </c>
      <c r="F1154" t="e">
        <f>_xlfn.XLOOKUP(E1154,'Listado personal'!$C$2:$C$51,'Listado personal'!$B$2:$B$51)</f>
        <v>#N/A</v>
      </c>
      <c r="G1154" t="s">
        <v>5</v>
      </c>
      <c r="H1154" s="2">
        <v>44776</v>
      </c>
      <c r="I1154" s="3">
        <v>0.37928240740740998</v>
      </c>
    </row>
    <row r="1155" spans="1:9" hidden="1" x14ac:dyDescent="0.2">
      <c r="A1155" t="s">
        <v>0</v>
      </c>
      <c r="B1155" t="s">
        <v>1</v>
      </c>
      <c r="C1155" t="s">
        <v>2</v>
      </c>
      <c r="D1155" t="s">
        <v>3</v>
      </c>
      <c r="E1155" t="s">
        <v>83</v>
      </c>
      <c r="F1155" t="e">
        <f>_xlfn.XLOOKUP(E1155,'Listado personal'!$C$2:$C$51,'Listado personal'!$B$2:$B$51)</f>
        <v>#N/A</v>
      </c>
      <c r="G1155" t="s">
        <v>5</v>
      </c>
      <c r="H1155" s="2">
        <v>44776</v>
      </c>
      <c r="I1155" s="3">
        <v>0.59436342592592994</v>
      </c>
    </row>
    <row r="1156" spans="1:9" hidden="1" x14ac:dyDescent="0.2">
      <c r="A1156" t="s">
        <v>0</v>
      </c>
      <c r="B1156" t="s">
        <v>1</v>
      </c>
      <c r="C1156" t="s">
        <v>2</v>
      </c>
      <c r="D1156" t="s">
        <v>3</v>
      </c>
      <c r="E1156" t="s">
        <v>83</v>
      </c>
      <c r="F1156" t="e">
        <f>_xlfn.XLOOKUP(E1156,'Listado personal'!$C$2:$C$51,'Listado personal'!$B$2:$B$51)</f>
        <v>#N/A</v>
      </c>
      <c r="G1156" t="s">
        <v>5</v>
      </c>
      <c r="H1156" s="2">
        <v>44776</v>
      </c>
      <c r="I1156" s="3">
        <v>0.70804398148147996</v>
      </c>
    </row>
    <row r="1157" spans="1:9" hidden="1" x14ac:dyDescent="0.2">
      <c r="A1157" t="s">
        <v>0</v>
      </c>
      <c r="B1157" t="s">
        <v>1</v>
      </c>
      <c r="C1157" t="s">
        <v>2</v>
      </c>
      <c r="D1157" t="s">
        <v>3</v>
      </c>
      <c r="E1157" t="s">
        <v>83</v>
      </c>
      <c r="F1157" t="e">
        <f>_xlfn.XLOOKUP(E1157,'Listado personal'!$C$2:$C$51,'Listado personal'!$B$2:$B$51)</f>
        <v>#N/A</v>
      </c>
      <c r="G1157" t="s">
        <v>5</v>
      </c>
      <c r="H1157" s="2">
        <v>44776</v>
      </c>
      <c r="I1157" s="3">
        <v>0.85605324074073996</v>
      </c>
    </row>
    <row r="1158" spans="1:9" hidden="1" x14ac:dyDescent="0.2">
      <c r="A1158" t="s">
        <v>0</v>
      </c>
      <c r="B1158" t="s">
        <v>1</v>
      </c>
      <c r="C1158" t="s">
        <v>2</v>
      </c>
      <c r="D1158" t="s">
        <v>3</v>
      </c>
      <c r="E1158" t="s">
        <v>83</v>
      </c>
      <c r="F1158" t="e">
        <f>_xlfn.XLOOKUP(E1158,'Listado personal'!$C$2:$C$51,'Listado personal'!$B$2:$B$51)</f>
        <v>#N/A</v>
      </c>
      <c r="G1158" t="s">
        <v>5</v>
      </c>
      <c r="H1158" s="2">
        <v>44777</v>
      </c>
      <c r="I1158" s="3">
        <v>0.36651620370370003</v>
      </c>
    </row>
    <row r="1159" spans="1:9" hidden="1" x14ac:dyDescent="0.2">
      <c r="A1159" t="s">
        <v>0</v>
      </c>
      <c r="B1159" t="s">
        <v>1</v>
      </c>
      <c r="C1159" t="s">
        <v>2</v>
      </c>
      <c r="D1159" t="s">
        <v>3</v>
      </c>
      <c r="E1159" t="s">
        <v>83</v>
      </c>
      <c r="F1159" t="e">
        <f>_xlfn.XLOOKUP(E1159,'Listado personal'!$C$2:$C$51,'Listado personal'!$B$2:$B$51)</f>
        <v>#N/A</v>
      </c>
      <c r="G1159" t="s">
        <v>5</v>
      </c>
      <c r="H1159" s="2">
        <v>44777</v>
      </c>
      <c r="I1159" s="3">
        <v>0.59023148148147997</v>
      </c>
    </row>
    <row r="1160" spans="1:9" hidden="1" x14ac:dyDescent="0.2">
      <c r="A1160" t="s">
        <v>0</v>
      </c>
      <c r="B1160" t="s">
        <v>1</v>
      </c>
      <c r="C1160" t="s">
        <v>2</v>
      </c>
      <c r="D1160" t="s">
        <v>3</v>
      </c>
      <c r="E1160" t="s">
        <v>83</v>
      </c>
      <c r="F1160" t="e">
        <f>_xlfn.XLOOKUP(E1160,'Listado personal'!$C$2:$C$51,'Listado personal'!$B$2:$B$51)</f>
        <v>#N/A</v>
      </c>
      <c r="G1160" t="s">
        <v>5</v>
      </c>
      <c r="H1160" s="2">
        <v>44777</v>
      </c>
      <c r="I1160" s="3">
        <v>0.70398148148147999</v>
      </c>
    </row>
    <row r="1161" spans="1:9" hidden="1" x14ac:dyDescent="0.2">
      <c r="A1161" t="s">
        <v>0</v>
      </c>
      <c r="B1161" t="s">
        <v>1</v>
      </c>
      <c r="C1161" t="s">
        <v>2</v>
      </c>
      <c r="D1161" t="s">
        <v>3</v>
      </c>
      <c r="E1161" t="s">
        <v>83</v>
      </c>
      <c r="F1161" t="e">
        <f>_xlfn.XLOOKUP(E1161,'Listado personal'!$C$2:$C$51,'Listado personal'!$B$2:$B$51)</f>
        <v>#N/A</v>
      </c>
      <c r="G1161" t="s">
        <v>5</v>
      </c>
      <c r="H1161" s="2">
        <v>44778</v>
      </c>
      <c r="I1161" s="3">
        <v>0.36123842592592997</v>
      </c>
    </row>
    <row r="1162" spans="1:9" hidden="1" x14ac:dyDescent="0.2">
      <c r="A1162" t="s">
        <v>0</v>
      </c>
      <c r="B1162" t="s">
        <v>1</v>
      </c>
      <c r="C1162" t="s">
        <v>2</v>
      </c>
      <c r="D1162" t="s">
        <v>3</v>
      </c>
      <c r="E1162" t="s">
        <v>83</v>
      </c>
      <c r="F1162" t="e">
        <f>_xlfn.XLOOKUP(E1162,'Listado personal'!$C$2:$C$51,'Listado personal'!$B$2:$B$51)</f>
        <v>#N/A</v>
      </c>
      <c r="G1162" t="s">
        <v>5</v>
      </c>
      <c r="H1162" s="2">
        <v>44778</v>
      </c>
      <c r="I1162" s="3">
        <v>0.62585648148147999</v>
      </c>
    </row>
    <row r="1163" spans="1:9" hidden="1" x14ac:dyDescent="0.2">
      <c r="A1163" t="s">
        <v>0</v>
      </c>
      <c r="B1163" t="s">
        <v>1</v>
      </c>
      <c r="C1163" t="s">
        <v>2</v>
      </c>
      <c r="D1163" t="s">
        <v>3</v>
      </c>
      <c r="E1163" t="s">
        <v>83</v>
      </c>
      <c r="F1163" t="e">
        <f>_xlfn.XLOOKUP(E1163,'Listado personal'!$C$2:$C$51,'Listado personal'!$B$2:$B$51)</f>
        <v>#N/A</v>
      </c>
      <c r="G1163" t="s">
        <v>5</v>
      </c>
      <c r="H1163" s="2">
        <v>44778</v>
      </c>
      <c r="I1163" s="3">
        <v>0.71122685185184997</v>
      </c>
    </row>
    <row r="1164" spans="1:9" hidden="1" x14ac:dyDescent="0.2">
      <c r="A1164" t="s">
        <v>0</v>
      </c>
      <c r="B1164" t="s">
        <v>1</v>
      </c>
      <c r="C1164" t="s">
        <v>2</v>
      </c>
      <c r="D1164" t="s">
        <v>3</v>
      </c>
      <c r="E1164" t="s">
        <v>83</v>
      </c>
      <c r="F1164" t="e">
        <f>_xlfn.XLOOKUP(E1164,'Listado personal'!$C$2:$C$51,'Listado personal'!$B$2:$B$51)</f>
        <v>#N/A</v>
      </c>
      <c r="G1164" t="s">
        <v>5</v>
      </c>
      <c r="H1164" s="2">
        <v>44781</v>
      </c>
      <c r="I1164" s="3">
        <v>0.71165509259258997</v>
      </c>
    </row>
    <row r="1165" spans="1:9" hidden="1" x14ac:dyDescent="0.2">
      <c r="A1165" t="s">
        <v>0</v>
      </c>
      <c r="B1165" t="s">
        <v>1</v>
      </c>
      <c r="C1165" t="s">
        <v>2</v>
      </c>
      <c r="D1165" t="s">
        <v>3</v>
      </c>
      <c r="E1165" t="s">
        <v>83</v>
      </c>
      <c r="F1165" t="e">
        <f>_xlfn.XLOOKUP(E1165,'Listado personal'!$C$2:$C$51,'Listado personal'!$B$2:$B$51)</f>
        <v>#N/A</v>
      </c>
      <c r="G1165" t="s">
        <v>5</v>
      </c>
      <c r="H1165" s="2">
        <v>44781</v>
      </c>
      <c r="I1165" s="3">
        <v>0.62216435185185004</v>
      </c>
    </row>
    <row r="1166" spans="1:9" hidden="1" x14ac:dyDescent="0.2">
      <c r="A1166" t="s">
        <v>0</v>
      </c>
      <c r="B1166" t="s">
        <v>1</v>
      </c>
      <c r="C1166" t="s">
        <v>2</v>
      </c>
      <c r="D1166" t="s">
        <v>3</v>
      </c>
      <c r="E1166" t="s">
        <v>83</v>
      </c>
      <c r="F1166" t="e">
        <f>_xlfn.XLOOKUP(E1166,'Listado personal'!$C$2:$C$51,'Listado personal'!$B$2:$B$51)</f>
        <v>#N/A</v>
      </c>
      <c r="G1166" t="s">
        <v>5</v>
      </c>
      <c r="H1166" s="2">
        <v>44781</v>
      </c>
      <c r="I1166" s="3">
        <v>0.36288194444444</v>
      </c>
    </row>
    <row r="1167" spans="1:9" hidden="1" x14ac:dyDescent="0.2">
      <c r="A1167" t="s">
        <v>0</v>
      </c>
      <c r="B1167" t="s">
        <v>1</v>
      </c>
      <c r="C1167" t="s">
        <v>2</v>
      </c>
      <c r="D1167" t="s">
        <v>3</v>
      </c>
      <c r="E1167" t="s">
        <v>83</v>
      </c>
      <c r="F1167" t="e">
        <f>_xlfn.XLOOKUP(E1167,'Listado personal'!$C$2:$C$51,'Listado personal'!$B$2:$B$51)</f>
        <v>#N/A</v>
      </c>
      <c r="G1167" t="s">
        <v>5</v>
      </c>
      <c r="H1167" s="2">
        <v>44782</v>
      </c>
      <c r="I1167" s="3">
        <v>0.36629629629630001</v>
      </c>
    </row>
    <row r="1168" spans="1:9" hidden="1" x14ac:dyDescent="0.2">
      <c r="A1168" t="s">
        <v>0</v>
      </c>
      <c r="B1168" t="s">
        <v>1</v>
      </c>
      <c r="C1168" t="s">
        <v>2</v>
      </c>
      <c r="D1168" t="s">
        <v>3</v>
      </c>
      <c r="E1168" t="s">
        <v>83</v>
      </c>
      <c r="F1168" t="e">
        <f>_xlfn.XLOOKUP(E1168,'Listado personal'!$C$2:$C$51,'Listado personal'!$B$2:$B$51)</f>
        <v>#N/A</v>
      </c>
      <c r="G1168" t="s">
        <v>5</v>
      </c>
      <c r="H1168" s="2">
        <v>44782</v>
      </c>
      <c r="I1168" s="3">
        <v>0.58817129629630005</v>
      </c>
    </row>
    <row r="1169" spans="1:9" hidden="1" x14ac:dyDescent="0.2">
      <c r="A1169" t="s">
        <v>0</v>
      </c>
      <c r="B1169" t="s">
        <v>1</v>
      </c>
      <c r="C1169" t="s">
        <v>2</v>
      </c>
      <c r="D1169" t="s">
        <v>3</v>
      </c>
      <c r="E1169" t="s">
        <v>83</v>
      </c>
      <c r="F1169" t="e">
        <f>_xlfn.XLOOKUP(E1169,'Listado personal'!$C$2:$C$51,'Listado personal'!$B$2:$B$51)</f>
        <v>#N/A</v>
      </c>
      <c r="G1169" t="s">
        <v>5</v>
      </c>
      <c r="H1169" s="2">
        <v>44782</v>
      </c>
      <c r="I1169" s="3">
        <v>0.70855324074074</v>
      </c>
    </row>
    <row r="1170" spans="1:9" hidden="1" x14ac:dyDescent="0.2">
      <c r="A1170" t="s">
        <v>0</v>
      </c>
      <c r="B1170" t="s">
        <v>1</v>
      </c>
      <c r="C1170" t="s">
        <v>2</v>
      </c>
      <c r="D1170" t="s">
        <v>3</v>
      </c>
      <c r="E1170" t="s">
        <v>83</v>
      </c>
      <c r="F1170" t="e">
        <f>_xlfn.XLOOKUP(E1170,'Listado personal'!$C$2:$C$51,'Listado personal'!$B$2:$B$51)</f>
        <v>#N/A</v>
      </c>
      <c r="G1170" t="s">
        <v>5</v>
      </c>
      <c r="H1170" s="2">
        <v>44783</v>
      </c>
      <c r="I1170" s="3">
        <v>0.37258101851851999</v>
      </c>
    </row>
    <row r="1171" spans="1:9" hidden="1" x14ac:dyDescent="0.2">
      <c r="A1171" t="s">
        <v>0</v>
      </c>
      <c r="B1171" t="s">
        <v>1</v>
      </c>
      <c r="C1171" t="s">
        <v>2</v>
      </c>
      <c r="D1171" t="s">
        <v>3</v>
      </c>
      <c r="E1171" t="s">
        <v>83</v>
      </c>
      <c r="F1171" t="e">
        <f>_xlfn.XLOOKUP(E1171,'Listado personal'!$C$2:$C$51,'Listado personal'!$B$2:$B$51)</f>
        <v>#N/A</v>
      </c>
      <c r="G1171" t="s">
        <v>5</v>
      </c>
      <c r="H1171" s="2">
        <v>44783</v>
      </c>
      <c r="I1171" s="3">
        <v>0.60550925925926002</v>
      </c>
    </row>
    <row r="1172" spans="1:9" hidden="1" x14ac:dyDescent="0.2">
      <c r="A1172" t="s">
        <v>0</v>
      </c>
      <c r="B1172" t="s">
        <v>1</v>
      </c>
      <c r="C1172" t="s">
        <v>2</v>
      </c>
      <c r="D1172" t="s">
        <v>3</v>
      </c>
      <c r="E1172" t="s">
        <v>83</v>
      </c>
      <c r="F1172" t="e">
        <f>_xlfn.XLOOKUP(E1172,'Listado personal'!$C$2:$C$51,'Listado personal'!$B$2:$B$51)</f>
        <v>#N/A</v>
      </c>
      <c r="G1172" t="s">
        <v>5</v>
      </c>
      <c r="H1172" s="2">
        <v>44783</v>
      </c>
      <c r="I1172" s="3">
        <v>0.70642361111110996</v>
      </c>
    </row>
    <row r="1173" spans="1:9" hidden="1" x14ac:dyDescent="0.2">
      <c r="A1173" t="s">
        <v>0</v>
      </c>
      <c r="B1173" t="s">
        <v>1</v>
      </c>
      <c r="C1173" t="s">
        <v>2</v>
      </c>
      <c r="D1173" t="s">
        <v>3</v>
      </c>
      <c r="E1173" t="s">
        <v>83</v>
      </c>
      <c r="F1173" t="e">
        <f>_xlfn.XLOOKUP(E1173,'Listado personal'!$C$2:$C$51,'Listado personal'!$B$2:$B$51)</f>
        <v>#N/A</v>
      </c>
      <c r="G1173" t="s">
        <v>5</v>
      </c>
      <c r="H1173" s="2">
        <v>44784</v>
      </c>
      <c r="I1173" s="3">
        <v>0.37996527777778</v>
      </c>
    </row>
    <row r="1174" spans="1:9" hidden="1" x14ac:dyDescent="0.2">
      <c r="A1174" t="s">
        <v>0</v>
      </c>
      <c r="B1174" t="s">
        <v>1</v>
      </c>
      <c r="C1174" t="s">
        <v>2</v>
      </c>
      <c r="D1174" t="s">
        <v>3</v>
      </c>
      <c r="E1174" t="s">
        <v>83</v>
      </c>
      <c r="F1174" t="e">
        <f>_xlfn.XLOOKUP(E1174,'Listado personal'!$C$2:$C$51,'Listado personal'!$B$2:$B$51)</f>
        <v>#N/A</v>
      </c>
      <c r="G1174" t="s">
        <v>5</v>
      </c>
      <c r="H1174" s="2">
        <v>44784</v>
      </c>
      <c r="I1174" s="3">
        <v>0.60329861111111005</v>
      </c>
    </row>
    <row r="1175" spans="1:9" hidden="1" x14ac:dyDescent="0.2">
      <c r="A1175" t="s">
        <v>0</v>
      </c>
      <c r="B1175" t="s">
        <v>1</v>
      </c>
      <c r="C1175" t="s">
        <v>2</v>
      </c>
      <c r="D1175" t="s">
        <v>3</v>
      </c>
      <c r="E1175" t="s">
        <v>83</v>
      </c>
      <c r="F1175" t="e">
        <f>_xlfn.XLOOKUP(E1175,'Listado personal'!$C$2:$C$51,'Listado personal'!$B$2:$B$51)</f>
        <v>#N/A</v>
      </c>
      <c r="G1175" t="s">
        <v>5</v>
      </c>
      <c r="H1175" s="2">
        <v>44784</v>
      </c>
      <c r="I1175" s="3">
        <v>0.70655092592593005</v>
      </c>
    </row>
    <row r="1176" spans="1:9" hidden="1" x14ac:dyDescent="0.2">
      <c r="A1176" t="s">
        <v>0</v>
      </c>
      <c r="B1176" t="s">
        <v>1</v>
      </c>
      <c r="C1176" t="s">
        <v>2</v>
      </c>
      <c r="D1176" t="s">
        <v>3</v>
      </c>
      <c r="E1176" t="s">
        <v>83</v>
      </c>
      <c r="F1176" t="e">
        <f>_xlfn.XLOOKUP(E1176,'Listado personal'!$C$2:$C$51,'Listado personal'!$B$2:$B$51)</f>
        <v>#N/A</v>
      </c>
      <c r="G1176" t="s">
        <v>5</v>
      </c>
      <c r="H1176" s="2">
        <v>44785</v>
      </c>
      <c r="I1176" s="3">
        <v>0.37237268518519001</v>
      </c>
    </row>
    <row r="1177" spans="1:9" hidden="1" x14ac:dyDescent="0.2">
      <c r="A1177" t="s">
        <v>0</v>
      </c>
      <c r="B1177" t="s">
        <v>1</v>
      </c>
      <c r="C1177" t="s">
        <v>2</v>
      </c>
      <c r="D1177" t="s">
        <v>3</v>
      </c>
      <c r="E1177" t="s">
        <v>83</v>
      </c>
      <c r="F1177" t="e">
        <f>_xlfn.XLOOKUP(E1177,'Listado personal'!$C$2:$C$51,'Listado personal'!$B$2:$B$51)</f>
        <v>#N/A</v>
      </c>
      <c r="G1177" t="s">
        <v>5</v>
      </c>
      <c r="H1177" s="2">
        <v>44790</v>
      </c>
      <c r="I1177" s="3">
        <v>0.36800925925925998</v>
      </c>
    </row>
    <row r="1178" spans="1:9" hidden="1" x14ac:dyDescent="0.2">
      <c r="A1178" t="s">
        <v>0</v>
      </c>
      <c r="B1178" t="s">
        <v>1</v>
      </c>
      <c r="C1178" t="s">
        <v>2</v>
      </c>
      <c r="D1178" t="s">
        <v>3</v>
      </c>
      <c r="E1178" t="s">
        <v>83</v>
      </c>
      <c r="F1178" t="e">
        <f>_xlfn.XLOOKUP(E1178,'Listado personal'!$C$2:$C$51,'Listado personal'!$B$2:$B$51)</f>
        <v>#N/A</v>
      </c>
      <c r="G1178" t="s">
        <v>5</v>
      </c>
      <c r="H1178" s="2">
        <v>44790</v>
      </c>
      <c r="I1178" s="3">
        <v>0.60241898148147999</v>
      </c>
    </row>
    <row r="1179" spans="1:9" hidden="1" x14ac:dyDescent="0.2">
      <c r="A1179" t="s">
        <v>0</v>
      </c>
      <c r="B1179" t="s">
        <v>1</v>
      </c>
      <c r="C1179" t="s">
        <v>2</v>
      </c>
      <c r="D1179" t="s">
        <v>3</v>
      </c>
      <c r="E1179" t="s">
        <v>83</v>
      </c>
      <c r="F1179" t="e">
        <f>_xlfn.XLOOKUP(E1179,'Listado personal'!$C$2:$C$51,'Listado personal'!$B$2:$B$51)</f>
        <v>#N/A</v>
      </c>
      <c r="G1179" t="s">
        <v>5</v>
      </c>
      <c r="H1179" s="2">
        <v>44791</v>
      </c>
      <c r="I1179" s="3">
        <v>0.37048611111111002</v>
      </c>
    </row>
    <row r="1180" spans="1:9" hidden="1" x14ac:dyDescent="0.2">
      <c r="A1180" t="s">
        <v>0</v>
      </c>
      <c r="B1180" t="s">
        <v>1</v>
      </c>
      <c r="C1180" t="s">
        <v>2</v>
      </c>
      <c r="D1180" t="s">
        <v>3</v>
      </c>
      <c r="E1180" t="s">
        <v>83</v>
      </c>
      <c r="F1180" t="e">
        <f>_xlfn.XLOOKUP(E1180,'Listado personal'!$C$2:$C$51,'Listado personal'!$B$2:$B$51)</f>
        <v>#N/A</v>
      </c>
      <c r="G1180" t="s">
        <v>5</v>
      </c>
      <c r="H1180" s="2">
        <v>44792</v>
      </c>
      <c r="I1180" s="3">
        <v>0.36749999999999999</v>
      </c>
    </row>
    <row r="1181" spans="1:9" hidden="1" x14ac:dyDescent="0.2">
      <c r="A1181" t="s">
        <v>0</v>
      </c>
      <c r="B1181" t="s">
        <v>1</v>
      </c>
      <c r="C1181" t="s">
        <v>2</v>
      </c>
      <c r="D1181" t="s">
        <v>3</v>
      </c>
      <c r="E1181" t="s">
        <v>83</v>
      </c>
      <c r="F1181" t="e">
        <f>_xlfn.XLOOKUP(E1181,'Listado personal'!$C$2:$C$51,'Listado personal'!$B$2:$B$51)</f>
        <v>#N/A</v>
      </c>
      <c r="G1181" t="s">
        <v>5</v>
      </c>
      <c r="H1181" s="2">
        <v>44795</v>
      </c>
      <c r="I1181" s="3">
        <v>0.37357638888889</v>
      </c>
    </row>
    <row r="1182" spans="1:9" hidden="1" x14ac:dyDescent="0.2">
      <c r="A1182" t="s">
        <v>0</v>
      </c>
      <c r="B1182" t="s">
        <v>1</v>
      </c>
      <c r="C1182" t="s">
        <v>2</v>
      </c>
      <c r="D1182" t="s">
        <v>3</v>
      </c>
      <c r="E1182" t="s">
        <v>83</v>
      </c>
      <c r="F1182" t="e">
        <f>_xlfn.XLOOKUP(E1182,'Listado personal'!$C$2:$C$51,'Listado personal'!$B$2:$B$51)</f>
        <v>#N/A</v>
      </c>
      <c r="G1182" t="s">
        <v>5</v>
      </c>
      <c r="H1182" s="2">
        <v>44795</v>
      </c>
      <c r="I1182" s="3">
        <v>0.62546296296296</v>
      </c>
    </row>
    <row r="1183" spans="1:9" hidden="1" x14ac:dyDescent="0.2">
      <c r="A1183" t="s">
        <v>0</v>
      </c>
      <c r="B1183" t="s">
        <v>1</v>
      </c>
      <c r="C1183" t="s">
        <v>2</v>
      </c>
      <c r="D1183" t="s">
        <v>3</v>
      </c>
      <c r="E1183" t="s">
        <v>83</v>
      </c>
      <c r="F1183" t="e">
        <f>_xlfn.XLOOKUP(E1183,'Listado personal'!$C$2:$C$51,'Listado personal'!$B$2:$B$51)</f>
        <v>#N/A</v>
      </c>
      <c r="G1183" t="s">
        <v>5</v>
      </c>
      <c r="H1183" s="2">
        <v>44795</v>
      </c>
      <c r="I1183" s="3">
        <v>0.71015046296296003</v>
      </c>
    </row>
    <row r="1184" spans="1:9" hidden="1" x14ac:dyDescent="0.2">
      <c r="A1184" t="s">
        <v>0</v>
      </c>
      <c r="B1184" t="s">
        <v>1</v>
      </c>
      <c r="C1184" t="s">
        <v>2</v>
      </c>
      <c r="D1184" t="s">
        <v>3</v>
      </c>
      <c r="E1184" t="s">
        <v>83</v>
      </c>
      <c r="F1184" t="e">
        <f>_xlfn.XLOOKUP(E1184,'Listado personal'!$C$2:$C$51,'Listado personal'!$B$2:$B$51)</f>
        <v>#N/A</v>
      </c>
      <c r="G1184" t="s">
        <v>5</v>
      </c>
      <c r="H1184" s="2">
        <v>44795</v>
      </c>
      <c r="I1184" s="3">
        <v>0.82494212962962998</v>
      </c>
    </row>
    <row r="1185" spans="1:9" hidden="1" x14ac:dyDescent="0.2">
      <c r="A1185" t="s">
        <v>0</v>
      </c>
      <c r="B1185" t="s">
        <v>1</v>
      </c>
      <c r="C1185" t="s">
        <v>2</v>
      </c>
      <c r="D1185" t="s">
        <v>3</v>
      </c>
      <c r="E1185" t="s">
        <v>84</v>
      </c>
      <c r="F1185" t="e">
        <f>_xlfn.XLOOKUP(E1185,'Listado personal'!$C$2:$C$51,'Listado personal'!$B$2:$B$51)</f>
        <v>#N/A</v>
      </c>
      <c r="G1185" t="s">
        <v>7</v>
      </c>
      <c r="H1185" s="2"/>
      <c r="I1185" s="3">
        <v>0</v>
      </c>
    </row>
    <row r="1186" spans="1:9" x14ac:dyDescent="0.2">
      <c r="A1186">
        <v>99</v>
      </c>
      <c r="B1186" t="s">
        <v>357</v>
      </c>
      <c r="C1186" t="s">
        <v>359</v>
      </c>
      <c r="D1186" t="s">
        <v>358</v>
      </c>
      <c r="E1186" t="s">
        <v>85</v>
      </c>
      <c r="F1186" t="str">
        <f>_xlfn.XLOOKUP(E1186,'Listado personal'!$C$2:$C$51,'Listado personal'!$B$2:$B$51)</f>
        <v>ALVAREZ FERNÁNDEZ ARAN</v>
      </c>
      <c r="G1186" t="s">
        <v>5</v>
      </c>
      <c r="H1186" s="2">
        <v>44774</v>
      </c>
      <c r="I1186" s="3">
        <v>0.38728009259259</v>
      </c>
    </row>
    <row r="1187" spans="1:9" x14ac:dyDescent="0.2">
      <c r="A1187">
        <v>99</v>
      </c>
      <c r="B1187" t="s">
        <v>357</v>
      </c>
      <c r="C1187" t="s">
        <v>359</v>
      </c>
      <c r="D1187" t="s">
        <v>358</v>
      </c>
      <c r="E1187" t="s">
        <v>85</v>
      </c>
      <c r="F1187" t="str">
        <f>_xlfn.XLOOKUP(E1187,'Listado personal'!$C$2:$C$51,'Listado personal'!$B$2:$B$51)</f>
        <v>ALVAREZ FERNÁNDEZ ARAN</v>
      </c>
      <c r="G1187" t="s">
        <v>5</v>
      </c>
      <c r="H1187" s="2">
        <v>44775</v>
      </c>
      <c r="I1187" s="3">
        <v>0.38826388888889002</v>
      </c>
    </row>
    <row r="1188" spans="1:9" x14ac:dyDescent="0.2">
      <c r="A1188">
        <v>99</v>
      </c>
      <c r="B1188" t="s">
        <v>357</v>
      </c>
      <c r="C1188" t="s">
        <v>359</v>
      </c>
      <c r="D1188" t="s">
        <v>358</v>
      </c>
      <c r="E1188" t="s">
        <v>85</v>
      </c>
      <c r="F1188" t="str">
        <f>_xlfn.XLOOKUP(E1188,'Listado personal'!$C$2:$C$51,'Listado personal'!$B$2:$B$51)</f>
        <v>ALVAREZ FERNÁNDEZ ARAN</v>
      </c>
      <c r="G1188" t="s">
        <v>5</v>
      </c>
      <c r="H1188" s="2">
        <v>44775</v>
      </c>
      <c r="I1188" s="3">
        <v>0.38841435185185003</v>
      </c>
    </row>
    <row r="1189" spans="1:9" x14ac:dyDescent="0.2">
      <c r="A1189">
        <v>99</v>
      </c>
      <c r="B1189" t="s">
        <v>357</v>
      </c>
      <c r="C1189" t="s">
        <v>359</v>
      </c>
      <c r="D1189" t="s">
        <v>358</v>
      </c>
      <c r="E1189" t="s">
        <v>85</v>
      </c>
      <c r="F1189" t="str">
        <f>_xlfn.XLOOKUP(E1189,'Listado personal'!$C$2:$C$51,'Listado personal'!$B$2:$B$51)</f>
        <v>ALVAREZ FERNÁNDEZ ARAN</v>
      </c>
      <c r="G1189" t="s">
        <v>5</v>
      </c>
      <c r="H1189" s="2">
        <v>44775</v>
      </c>
      <c r="I1189" s="3">
        <v>0.57267361111111004</v>
      </c>
    </row>
    <row r="1190" spans="1:9" x14ac:dyDescent="0.2">
      <c r="A1190">
        <v>99</v>
      </c>
      <c r="B1190" t="s">
        <v>357</v>
      </c>
      <c r="C1190" t="s">
        <v>359</v>
      </c>
      <c r="D1190" t="s">
        <v>358</v>
      </c>
      <c r="E1190" t="s">
        <v>85</v>
      </c>
      <c r="F1190" t="str">
        <f>_xlfn.XLOOKUP(E1190,'Listado personal'!$C$2:$C$51,'Listado personal'!$B$2:$B$51)</f>
        <v>ALVAREZ FERNÁNDEZ ARAN</v>
      </c>
      <c r="G1190" t="s">
        <v>5</v>
      </c>
      <c r="H1190" s="2">
        <v>44776</v>
      </c>
      <c r="I1190" s="3">
        <v>0.38511574074074001</v>
      </c>
    </row>
    <row r="1191" spans="1:9" x14ac:dyDescent="0.2">
      <c r="A1191">
        <v>99</v>
      </c>
      <c r="B1191" t="s">
        <v>357</v>
      </c>
      <c r="C1191" t="s">
        <v>359</v>
      </c>
      <c r="D1191" t="s">
        <v>358</v>
      </c>
      <c r="E1191" t="s">
        <v>85</v>
      </c>
      <c r="F1191" t="str">
        <f>_xlfn.XLOOKUP(E1191,'Listado personal'!$C$2:$C$51,'Listado personal'!$B$2:$B$51)</f>
        <v>ALVAREZ FERNÁNDEZ ARAN</v>
      </c>
      <c r="G1191" t="s">
        <v>5</v>
      </c>
      <c r="H1191" s="2">
        <v>44777</v>
      </c>
      <c r="I1191" s="3">
        <v>0.38831018518519</v>
      </c>
    </row>
    <row r="1192" spans="1:9" x14ac:dyDescent="0.2">
      <c r="A1192">
        <v>99</v>
      </c>
      <c r="B1192" t="s">
        <v>357</v>
      </c>
      <c r="C1192" t="s">
        <v>359</v>
      </c>
      <c r="D1192" t="s">
        <v>358</v>
      </c>
      <c r="E1192" t="s">
        <v>85</v>
      </c>
      <c r="F1192" t="str">
        <f>_xlfn.XLOOKUP(E1192,'Listado personal'!$C$2:$C$51,'Listado personal'!$B$2:$B$51)</f>
        <v>ALVAREZ FERNÁNDEZ ARAN</v>
      </c>
      <c r="G1192" t="s">
        <v>5</v>
      </c>
      <c r="H1192" s="2">
        <v>44778</v>
      </c>
      <c r="I1192" s="3">
        <v>0.38508101851852</v>
      </c>
    </row>
    <row r="1193" spans="1:9" x14ac:dyDescent="0.2">
      <c r="A1193">
        <v>99</v>
      </c>
      <c r="B1193" t="s">
        <v>357</v>
      </c>
      <c r="C1193" t="s">
        <v>359</v>
      </c>
      <c r="D1193" t="s">
        <v>358</v>
      </c>
      <c r="E1193" t="s">
        <v>85</v>
      </c>
      <c r="F1193" t="str">
        <f>_xlfn.XLOOKUP(E1193,'Listado personal'!$C$2:$C$51,'Listado personal'!$B$2:$B$51)</f>
        <v>ALVAREZ FERNÁNDEZ ARAN</v>
      </c>
      <c r="G1193" t="s">
        <v>5</v>
      </c>
      <c r="H1193" s="2">
        <v>44781</v>
      </c>
      <c r="I1193" s="3">
        <v>0.38901620370369999</v>
      </c>
    </row>
    <row r="1194" spans="1:9" x14ac:dyDescent="0.2">
      <c r="A1194">
        <v>99</v>
      </c>
      <c r="B1194" t="s">
        <v>357</v>
      </c>
      <c r="C1194" t="s">
        <v>359</v>
      </c>
      <c r="D1194" t="s">
        <v>358</v>
      </c>
      <c r="E1194" t="s">
        <v>85</v>
      </c>
      <c r="F1194" t="str">
        <f>_xlfn.XLOOKUP(E1194,'Listado personal'!$C$2:$C$51,'Listado personal'!$B$2:$B$51)</f>
        <v>ALVAREZ FERNÁNDEZ ARAN</v>
      </c>
      <c r="G1194" t="s">
        <v>5</v>
      </c>
      <c r="H1194" s="2">
        <v>44782</v>
      </c>
      <c r="I1194" s="3">
        <v>0.38465277777778001</v>
      </c>
    </row>
    <row r="1195" spans="1:9" x14ac:dyDescent="0.2">
      <c r="A1195">
        <v>99</v>
      </c>
      <c r="B1195" t="s">
        <v>357</v>
      </c>
      <c r="C1195" t="s">
        <v>359</v>
      </c>
      <c r="D1195" t="s">
        <v>358</v>
      </c>
      <c r="E1195" t="s">
        <v>85</v>
      </c>
      <c r="F1195" t="str">
        <f>_xlfn.XLOOKUP(E1195,'Listado personal'!$C$2:$C$51,'Listado personal'!$B$2:$B$51)</f>
        <v>ALVAREZ FERNÁNDEZ ARAN</v>
      </c>
      <c r="G1195" t="s">
        <v>5</v>
      </c>
      <c r="H1195" s="2">
        <v>44783</v>
      </c>
      <c r="I1195" s="3">
        <v>0.38482638888888998</v>
      </c>
    </row>
    <row r="1196" spans="1:9" x14ac:dyDescent="0.2">
      <c r="A1196">
        <v>99</v>
      </c>
      <c r="B1196" t="s">
        <v>357</v>
      </c>
      <c r="C1196" t="s">
        <v>359</v>
      </c>
      <c r="D1196" t="s">
        <v>358</v>
      </c>
      <c r="E1196" t="s">
        <v>85</v>
      </c>
      <c r="F1196" t="str">
        <f>_xlfn.XLOOKUP(E1196,'Listado personal'!$C$2:$C$51,'Listado personal'!$B$2:$B$51)</f>
        <v>ALVAREZ FERNÁNDEZ ARAN</v>
      </c>
      <c r="G1196" t="s">
        <v>5</v>
      </c>
      <c r="H1196" s="2">
        <v>44784</v>
      </c>
      <c r="I1196" s="3">
        <v>0.38839120370370001</v>
      </c>
    </row>
    <row r="1197" spans="1:9" x14ac:dyDescent="0.2">
      <c r="A1197">
        <v>99</v>
      </c>
      <c r="B1197" t="s">
        <v>357</v>
      </c>
      <c r="C1197" t="s">
        <v>359</v>
      </c>
      <c r="D1197" t="s">
        <v>358</v>
      </c>
      <c r="E1197" t="s">
        <v>85</v>
      </c>
      <c r="F1197" t="str">
        <f>_xlfn.XLOOKUP(E1197,'Listado personal'!$C$2:$C$51,'Listado personal'!$B$2:$B$51)</f>
        <v>ALVAREZ FERNÁNDEZ ARAN</v>
      </c>
      <c r="G1197" t="s">
        <v>5</v>
      </c>
      <c r="H1197" s="2">
        <v>44785</v>
      </c>
      <c r="I1197" s="3">
        <v>0.38761574074074001</v>
      </c>
    </row>
    <row r="1198" spans="1:9" x14ac:dyDescent="0.2">
      <c r="A1198">
        <v>99</v>
      </c>
      <c r="B1198" t="s">
        <v>357</v>
      </c>
      <c r="C1198" t="s">
        <v>359</v>
      </c>
      <c r="D1198" t="s">
        <v>358</v>
      </c>
      <c r="E1198" t="s">
        <v>85</v>
      </c>
      <c r="F1198" t="str">
        <f>_xlfn.XLOOKUP(E1198,'Listado personal'!$C$2:$C$51,'Listado personal'!$B$2:$B$51)</f>
        <v>ALVAREZ FERNÁNDEZ ARAN</v>
      </c>
      <c r="G1198" t="s">
        <v>5</v>
      </c>
      <c r="H1198" s="2">
        <v>44790</v>
      </c>
      <c r="I1198" s="3">
        <v>0.38256944444444002</v>
      </c>
    </row>
    <row r="1199" spans="1:9" x14ac:dyDescent="0.2">
      <c r="A1199">
        <v>99</v>
      </c>
      <c r="B1199" t="s">
        <v>357</v>
      </c>
      <c r="C1199" t="s">
        <v>359</v>
      </c>
      <c r="D1199" t="s">
        <v>358</v>
      </c>
      <c r="E1199" t="s">
        <v>86</v>
      </c>
      <c r="F1199" t="str">
        <f>_xlfn.XLOOKUP(E1199,'Listado personal'!$C$2:$C$51,'Listado personal'!$B$2:$B$51)</f>
        <v>MOLINER GARRIDO MARIA</v>
      </c>
      <c r="G1199" t="s">
        <v>5</v>
      </c>
      <c r="H1199" s="2">
        <v>44775</v>
      </c>
      <c r="I1199" s="3">
        <v>0.39263888888888998</v>
      </c>
    </row>
    <row r="1200" spans="1:9" x14ac:dyDescent="0.2">
      <c r="A1200">
        <v>99</v>
      </c>
      <c r="B1200" t="s">
        <v>357</v>
      </c>
      <c r="C1200" t="s">
        <v>359</v>
      </c>
      <c r="D1200" t="s">
        <v>358</v>
      </c>
      <c r="E1200" t="s">
        <v>86</v>
      </c>
      <c r="F1200" t="str">
        <f>_xlfn.XLOOKUP(E1200,'Listado personal'!$C$2:$C$51,'Listado personal'!$B$2:$B$51)</f>
        <v>MOLINER GARRIDO MARIA</v>
      </c>
      <c r="G1200" t="s">
        <v>5</v>
      </c>
      <c r="H1200" s="2">
        <v>44775</v>
      </c>
      <c r="I1200" s="3">
        <v>0.64468749999999997</v>
      </c>
    </row>
    <row r="1201" spans="1:9" x14ac:dyDescent="0.2">
      <c r="A1201">
        <v>99</v>
      </c>
      <c r="B1201" t="s">
        <v>357</v>
      </c>
      <c r="C1201" t="s">
        <v>359</v>
      </c>
      <c r="D1201" t="s">
        <v>358</v>
      </c>
      <c r="E1201" t="s">
        <v>86</v>
      </c>
      <c r="F1201" t="str">
        <f>_xlfn.XLOOKUP(E1201,'Listado personal'!$C$2:$C$51,'Listado personal'!$B$2:$B$51)</f>
        <v>MOLINER GARRIDO MARIA</v>
      </c>
      <c r="G1201" t="s">
        <v>5</v>
      </c>
      <c r="H1201" s="2">
        <v>44775</v>
      </c>
      <c r="I1201" s="3">
        <v>0.67236111111110997</v>
      </c>
    </row>
    <row r="1202" spans="1:9" x14ac:dyDescent="0.2">
      <c r="A1202">
        <v>99</v>
      </c>
      <c r="B1202" t="s">
        <v>357</v>
      </c>
      <c r="C1202" t="s">
        <v>359</v>
      </c>
      <c r="D1202" t="s">
        <v>358</v>
      </c>
      <c r="E1202" t="s">
        <v>86</v>
      </c>
      <c r="F1202" t="str">
        <f>_xlfn.XLOOKUP(E1202,'Listado personal'!$C$2:$C$51,'Listado personal'!$B$2:$B$51)</f>
        <v>MOLINER GARRIDO MARIA</v>
      </c>
      <c r="G1202" t="s">
        <v>5</v>
      </c>
      <c r="H1202" s="2">
        <v>44775</v>
      </c>
      <c r="I1202" s="3">
        <v>0.77943287037037001</v>
      </c>
    </row>
    <row r="1203" spans="1:9" x14ac:dyDescent="0.2">
      <c r="A1203">
        <v>99</v>
      </c>
      <c r="B1203" t="s">
        <v>357</v>
      </c>
      <c r="C1203" t="s">
        <v>359</v>
      </c>
      <c r="D1203" t="s">
        <v>358</v>
      </c>
      <c r="E1203" t="s">
        <v>86</v>
      </c>
      <c r="F1203" t="str">
        <f>_xlfn.XLOOKUP(E1203,'Listado personal'!$C$2:$C$51,'Listado personal'!$B$2:$B$51)</f>
        <v>MOLINER GARRIDO MARIA</v>
      </c>
      <c r="G1203" t="s">
        <v>5</v>
      </c>
      <c r="H1203" s="2">
        <v>44776</v>
      </c>
      <c r="I1203" s="3">
        <v>0.39446759259259001</v>
      </c>
    </row>
    <row r="1204" spans="1:9" x14ac:dyDescent="0.2">
      <c r="A1204">
        <v>99</v>
      </c>
      <c r="B1204" t="s">
        <v>357</v>
      </c>
      <c r="C1204" t="s">
        <v>359</v>
      </c>
      <c r="D1204" t="s">
        <v>358</v>
      </c>
      <c r="E1204" t="s">
        <v>86</v>
      </c>
      <c r="F1204" t="str">
        <f>_xlfn.XLOOKUP(E1204,'Listado personal'!$C$2:$C$51,'Listado personal'!$B$2:$B$51)</f>
        <v>MOLINER GARRIDO MARIA</v>
      </c>
      <c r="G1204" t="s">
        <v>5</v>
      </c>
      <c r="H1204" s="2">
        <v>44776</v>
      </c>
      <c r="I1204" s="3">
        <v>0.63454861111111005</v>
      </c>
    </row>
    <row r="1205" spans="1:9" x14ac:dyDescent="0.2">
      <c r="A1205">
        <v>99</v>
      </c>
      <c r="B1205" t="s">
        <v>357</v>
      </c>
      <c r="C1205" t="s">
        <v>359</v>
      </c>
      <c r="D1205" t="s">
        <v>358</v>
      </c>
      <c r="E1205" t="s">
        <v>86</v>
      </c>
      <c r="F1205" t="str">
        <f>_xlfn.XLOOKUP(E1205,'Listado personal'!$C$2:$C$51,'Listado personal'!$B$2:$B$51)</f>
        <v>MOLINER GARRIDO MARIA</v>
      </c>
      <c r="G1205" t="s">
        <v>5</v>
      </c>
      <c r="H1205" s="2">
        <v>44776</v>
      </c>
      <c r="I1205" s="3">
        <v>0.67148148148148001</v>
      </c>
    </row>
    <row r="1206" spans="1:9" x14ac:dyDescent="0.2">
      <c r="A1206">
        <v>99</v>
      </c>
      <c r="B1206" t="s">
        <v>357</v>
      </c>
      <c r="C1206" t="s">
        <v>359</v>
      </c>
      <c r="D1206" t="s">
        <v>358</v>
      </c>
      <c r="E1206" t="s">
        <v>86</v>
      </c>
      <c r="F1206" t="str">
        <f>_xlfn.XLOOKUP(E1206,'Listado personal'!$C$2:$C$51,'Listado personal'!$B$2:$B$51)</f>
        <v>MOLINER GARRIDO MARIA</v>
      </c>
      <c r="G1206" t="s">
        <v>5</v>
      </c>
      <c r="H1206" s="2">
        <v>44776</v>
      </c>
      <c r="I1206" s="3">
        <v>0.78202546296296005</v>
      </c>
    </row>
    <row r="1207" spans="1:9" x14ac:dyDescent="0.2">
      <c r="A1207">
        <v>99</v>
      </c>
      <c r="B1207" t="s">
        <v>357</v>
      </c>
      <c r="C1207" t="s">
        <v>359</v>
      </c>
      <c r="D1207" t="s">
        <v>358</v>
      </c>
      <c r="E1207" t="s">
        <v>86</v>
      </c>
      <c r="F1207" t="str">
        <f>_xlfn.XLOOKUP(E1207,'Listado personal'!$C$2:$C$51,'Listado personal'!$B$2:$B$51)</f>
        <v>MOLINER GARRIDO MARIA</v>
      </c>
      <c r="G1207" t="s">
        <v>5</v>
      </c>
      <c r="H1207" s="2">
        <v>44777</v>
      </c>
      <c r="I1207" s="3">
        <v>0.39525462962962998</v>
      </c>
    </row>
    <row r="1208" spans="1:9" x14ac:dyDescent="0.2">
      <c r="A1208">
        <v>99</v>
      </c>
      <c r="B1208" t="s">
        <v>357</v>
      </c>
      <c r="C1208" t="s">
        <v>359</v>
      </c>
      <c r="D1208" t="s">
        <v>358</v>
      </c>
      <c r="E1208" t="s">
        <v>86</v>
      </c>
      <c r="F1208" t="str">
        <f>_xlfn.XLOOKUP(E1208,'Listado personal'!$C$2:$C$51,'Listado personal'!$B$2:$B$51)</f>
        <v>MOLINER GARRIDO MARIA</v>
      </c>
      <c r="G1208" t="s">
        <v>5</v>
      </c>
      <c r="H1208" s="2">
        <v>44777</v>
      </c>
      <c r="I1208" s="3">
        <v>0.63842592592592995</v>
      </c>
    </row>
    <row r="1209" spans="1:9" x14ac:dyDescent="0.2">
      <c r="A1209">
        <v>99</v>
      </c>
      <c r="B1209" t="s">
        <v>357</v>
      </c>
      <c r="C1209" t="s">
        <v>359</v>
      </c>
      <c r="D1209" t="s">
        <v>358</v>
      </c>
      <c r="E1209" t="s">
        <v>86</v>
      </c>
      <c r="F1209" t="str">
        <f>_xlfn.XLOOKUP(E1209,'Listado personal'!$C$2:$C$51,'Listado personal'!$B$2:$B$51)</f>
        <v>MOLINER GARRIDO MARIA</v>
      </c>
      <c r="G1209" t="s">
        <v>5</v>
      </c>
      <c r="H1209" s="2">
        <v>44777</v>
      </c>
      <c r="I1209" s="3">
        <v>0.65581018518518996</v>
      </c>
    </row>
    <row r="1210" spans="1:9" x14ac:dyDescent="0.2">
      <c r="A1210">
        <v>99</v>
      </c>
      <c r="B1210" t="s">
        <v>357</v>
      </c>
      <c r="C1210" t="s">
        <v>359</v>
      </c>
      <c r="D1210" t="s">
        <v>358</v>
      </c>
      <c r="E1210" t="s">
        <v>86</v>
      </c>
      <c r="F1210" t="str">
        <f>_xlfn.XLOOKUP(E1210,'Listado personal'!$C$2:$C$51,'Listado personal'!$B$2:$B$51)</f>
        <v>MOLINER GARRIDO MARIA</v>
      </c>
      <c r="G1210" t="s">
        <v>5</v>
      </c>
      <c r="H1210" s="2">
        <v>44777</v>
      </c>
      <c r="I1210" s="3">
        <v>0.77769675925925996</v>
      </c>
    </row>
    <row r="1211" spans="1:9" x14ac:dyDescent="0.2">
      <c r="A1211">
        <v>99</v>
      </c>
      <c r="B1211" t="s">
        <v>357</v>
      </c>
      <c r="C1211" t="s">
        <v>359</v>
      </c>
      <c r="D1211" t="s">
        <v>358</v>
      </c>
      <c r="E1211" t="s">
        <v>86</v>
      </c>
      <c r="F1211" t="str">
        <f>_xlfn.XLOOKUP(E1211,'Listado personal'!$C$2:$C$51,'Listado personal'!$B$2:$B$51)</f>
        <v>MOLINER GARRIDO MARIA</v>
      </c>
      <c r="G1211" t="s">
        <v>5</v>
      </c>
      <c r="H1211" s="2">
        <v>44778</v>
      </c>
      <c r="I1211" s="3">
        <v>0.79001157407406997</v>
      </c>
    </row>
    <row r="1212" spans="1:9" x14ac:dyDescent="0.2">
      <c r="A1212">
        <v>99</v>
      </c>
      <c r="B1212" t="s">
        <v>357</v>
      </c>
      <c r="C1212" t="s">
        <v>359</v>
      </c>
      <c r="D1212" t="s">
        <v>358</v>
      </c>
      <c r="E1212" t="s">
        <v>86</v>
      </c>
      <c r="F1212" t="str">
        <f>_xlfn.XLOOKUP(E1212,'Listado personal'!$C$2:$C$51,'Listado personal'!$B$2:$B$51)</f>
        <v>MOLINER GARRIDO MARIA</v>
      </c>
      <c r="G1212" t="s">
        <v>5</v>
      </c>
      <c r="H1212" s="2">
        <v>44778</v>
      </c>
      <c r="I1212" s="3">
        <v>0.66930555555556004</v>
      </c>
    </row>
    <row r="1213" spans="1:9" x14ac:dyDescent="0.2">
      <c r="A1213">
        <v>99</v>
      </c>
      <c r="B1213" t="s">
        <v>357</v>
      </c>
      <c r="C1213" t="s">
        <v>359</v>
      </c>
      <c r="D1213" t="s">
        <v>358</v>
      </c>
      <c r="E1213" t="s">
        <v>86</v>
      </c>
      <c r="F1213" t="str">
        <f>_xlfn.XLOOKUP(E1213,'Listado personal'!$C$2:$C$51,'Listado personal'!$B$2:$B$51)</f>
        <v>MOLINER GARRIDO MARIA</v>
      </c>
      <c r="G1213" t="s">
        <v>5</v>
      </c>
      <c r="H1213" s="2">
        <v>44778</v>
      </c>
      <c r="I1213" s="3">
        <v>0.63062499999999999</v>
      </c>
    </row>
    <row r="1214" spans="1:9" x14ac:dyDescent="0.2">
      <c r="A1214">
        <v>99</v>
      </c>
      <c r="B1214" t="s">
        <v>357</v>
      </c>
      <c r="C1214" t="s">
        <v>359</v>
      </c>
      <c r="D1214" t="s">
        <v>358</v>
      </c>
      <c r="E1214" t="s">
        <v>86</v>
      </c>
      <c r="F1214" t="str">
        <f>_xlfn.XLOOKUP(E1214,'Listado personal'!$C$2:$C$51,'Listado personal'!$B$2:$B$51)</f>
        <v>MOLINER GARRIDO MARIA</v>
      </c>
      <c r="G1214" t="s">
        <v>5</v>
      </c>
      <c r="H1214" s="2">
        <v>44778</v>
      </c>
      <c r="I1214" s="3">
        <v>0.39271990740740997</v>
      </c>
    </row>
    <row r="1215" spans="1:9" x14ac:dyDescent="0.2">
      <c r="A1215">
        <v>99</v>
      </c>
      <c r="B1215" t="s">
        <v>357</v>
      </c>
      <c r="C1215" t="s">
        <v>359</v>
      </c>
      <c r="D1215" t="s">
        <v>358</v>
      </c>
      <c r="E1215" t="s">
        <v>86</v>
      </c>
      <c r="F1215" t="str">
        <f>_xlfn.XLOOKUP(E1215,'Listado personal'!$C$2:$C$51,'Listado personal'!$B$2:$B$51)</f>
        <v>MOLINER GARRIDO MARIA</v>
      </c>
      <c r="G1215" t="s">
        <v>5</v>
      </c>
      <c r="H1215" s="2">
        <v>44779</v>
      </c>
      <c r="I1215" s="3">
        <v>0.39384259259259002</v>
      </c>
    </row>
    <row r="1216" spans="1:9" x14ac:dyDescent="0.2">
      <c r="A1216">
        <v>99</v>
      </c>
      <c r="B1216" t="s">
        <v>357</v>
      </c>
      <c r="C1216" t="s">
        <v>359</v>
      </c>
      <c r="D1216" t="s">
        <v>358</v>
      </c>
      <c r="E1216" t="s">
        <v>86</v>
      </c>
      <c r="F1216" t="str">
        <f>_xlfn.XLOOKUP(E1216,'Listado personal'!$C$2:$C$51,'Listado personal'!$B$2:$B$51)</f>
        <v>MOLINER GARRIDO MARIA</v>
      </c>
      <c r="G1216" t="s">
        <v>5</v>
      </c>
      <c r="H1216" s="2">
        <v>44779</v>
      </c>
      <c r="I1216" s="3">
        <v>0.62800925925925999</v>
      </c>
    </row>
    <row r="1217" spans="1:9" x14ac:dyDescent="0.2">
      <c r="A1217">
        <v>99</v>
      </c>
      <c r="B1217" t="s">
        <v>357</v>
      </c>
      <c r="C1217" t="s">
        <v>359</v>
      </c>
      <c r="D1217" t="s">
        <v>358</v>
      </c>
      <c r="E1217" t="s">
        <v>86</v>
      </c>
      <c r="F1217" t="str">
        <f>_xlfn.XLOOKUP(E1217,'Listado personal'!$C$2:$C$51,'Listado personal'!$B$2:$B$51)</f>
        <v>MOLINER GARRIDO MARIA</v>
      </c>
      <c r="G1217" t="s">
        <v>5</v>
      </c>
      <c r="H1217" s="2">
        <v>44779</v>
      </c>
      <c r="I1217" s="3">
        <v>0.68521990740741001</v>
      </c>
    </row>
    <row r="1218" spans="1:9" x14ac:dyDescent="0.2">
      <c r="A1218">
        <v>99</v>
      </c>
      <c r="B1218" t="s">
        <v>357</v>
      </c>
      <c r="C1218" t="s">
        <v>359</v>
      </c>
      <c r="D1218" t="s">
        <v>358</v>
      </c>
      <c r="E1218" t="s">
        <v>86</v>
      </c>
      <c r="F1218" t="str">
        <f>_xlfn.XLOOKUP(E1218,'Listado personal'!$C$2:$C$51,'Listado personal'!$B$2:$B$51)</f>
        <v>MOLINER GARRIDO MARIA</v>
      </c>
      <c r="G1218" t="s">
        <v>5</v>
      </c>
      <c r="H1218" s="2">
        <v>44779</v>
      </c>
      <c r="I1218" s="3">
        <v>0.78277777777778002</v>
      </c>
    </row>
    <row r="1219" spans="1:9" x14ac:dyDescent="0.2">
      <c r="A1219">
        <v>99</v>
      </c>
      <c r="B1219" t="s">
        <v>357</v>
      </c>
      <c r="C1219" t="s">
        <v>359</v>
      </c>
      <c r="D1219" t="s">
        <v>358</v>
      </c>
      <c r="E1219" t="s">
        <v>86</v>
      </c>
      <c r="F1219" t="str">
        <f>_xlfn.XLOOKUP(E1219,'Listado personal'!$C$2:$C$51,'Listado personal'!$B$2:$B$51)</f>
        <v>MOLINER GARRIDO MARIA</v>
      </c>
      <c r="G1219" t="s">
        <v>5</v>
      </c>
      <c r="H1219" s="2">
        <v>44782</v>
      </c>
      <c r="I1219" s="3">
        <v>0.39115740740741001</v>
      </c>
    </row>
    <row r="1220" spans="1:9" x14ac:dyDescent="0.2">
      <c r="A1220">
        <v>99</v>
      </c>
      <c r="B1220" t="s">
        <v>357</v>
      </c>
      <c r="C1220" t="s">
        <v>359</v>
      </c>
      <c r="D1220" t="s">
        <v>358</v>
      </c>
      <c r="E1220" t="s">
        <v>86</v>
      </c>
      <c r="F1220" t="str">
        <f>_xlfn.XLOOKUP(E1220,'Listado personal'!$C$2:$C$51,'Listado personal'!$B$2:$B$51)</f>
        <v>MOLINER GARRIDO MARIA</v>
      </c>
      <c r="G1220" t="s">
        <v>5</v>
      </c>
      <c r="H1220" s="2">
        <v>44782</v>
      </c>
      <c r="I1220" s="3">
        <v>0.63406249999999997</v>
      </c>
    </row>
    <row r="1221" spans="1:9" x14ac:dyDescent="0.2">
      <c r="A1221">
        <v>99</v>
      </c>
      <c r="B1221" t="s">
        <v>357</v>
      </c>
      <c r="C1221" t="s">
        <v>359</v>
      </c>
      <c r="D1221" t="s">
        <v>358</v>
      </c>
      <c r="E1221" t="s">
        <v>86</v>
      </c>
      <c r="F1221" t="str">
        <f>_xlfn.XLOOKUP(E1221,'Listado personal'!$C$2:$C$51,'Listado personal'!$B$2:$B$51)</f>
        <v>MOLINER GARRIDO MARIA</v>
      </c>
      <c r="G1221" t="s">
        <v>5</v>
      </c>
      <c r="H1221" s="2">
        <v>44782</v>
      </c>
      <c r="I1221" s="3">
        <v>0.67156249999999995</v>
      </c>
    </row>
    <row r="1222" spans="1:9" x14ac:dyDescent="0.2">
      <c r="A1222">
        <v>99</v>
      </c>
      <c r="B1222" t="s">
        <v>357</v>
      </c>
      <c r="C1222" t="s">
        <v>359</v>
      </c>
      <c r="D1222" t="s">
        <v>358</v>
      </c>
      <c r="E1222" t="s">
        <v>86</v>
      </c>
      <c r="F1222" t="str">
        <f>_xlfn.XLOOKUP(E1222,'Listado personal'!$C$2:$C$51,'Listado personal'!$B$2:$B$51)</f>
        <v>MOLINER GARRIDO MARIA</v>
      </c>
      <c r="G1222" t="s">
        <v>5</v>
      </c>
      <c r="H1222" s="2">
        <v>44782</v>
      </c>
      <c r="I1222" s="3">
        <v>0.77820601851852</v>
      </c>
    </row>
    <row r="1223" spans="1:9" x14ac:dyDescent="0.2">
      <c r="A1223">
        <v>99</v>
      </c>
      <c r="B1223" t="s">
        <v>357</v>
      </c>
      <c r="C1223" t="s">
        <v>359</v>
      </c>
      <c r="D1223" t="s">
        <v>358</v>
      </c>
      <c r="E1223" t="s">
        <v>86</v>
      </c>
      <c r="F1223" t="str">
        <f>_xlfn.XLOOKUP(E1223,'Listado personal'!$C$2:$C$51,'Listado personal'!$B$2:$B$51)</f>
        <v>MOLINER GARRIDO MARIA</v>
      </c>
      <c r="G1223" t="s">
        <v>5</v>
      </c>
      <c r="H1223" s="2">
        <v>44783</v>
      </c>
      <c r="I1223" s="3">
        <v>0.78208333333333002</v>
      </c>
    </row>
    <row r="1224" spans="1:9" x14ac:dyDescent="0.2">
      <c r="A1224">
        <v>99</v>
      </c>
      <c r="B1224" t="s">
        <v>357</v>
      </c>
      <c r="C1224" t="s">
        <v>359</v>
      </c>
      <c r="D1224" t="s">
        <v>358</v>
      </c>
      <c r="E1224" t="s">
        <v>86</v>
      </c>
      <c r="F1224" t="str">
        <f>_xlfn.XLOOKUP(E1224,'Listado personal'!$C$2:$C$51,'Listado personal'!$B$2:$B$51)</f>
        <v>MOLINER GARRIDO MARIA</v>
      </c>
      <c r="G1224" t="s">
        <v>5</v>
      </c>
      <c r="H1224" s="2">
        <v>44783</v>
      </c>
      <c r="I1224" s="3">
        <v>0.68105324074074003</v>
      </c>
    </row>
    <row r="1225" spans="1:9" x14ac:dyDescent="0.2">
      <c r="A1225">
        <v>99</v>
      </c>
      <c r="B1225" t="s">
        <v>357</v>
      </c>
      <c r="C1225" t="s">
        <v>359</v>
      </c>
      <c r="D1225" t="s">
        <v>358</v>
      </c>
      <c r="E1225" t="s">
        <v>86</v>
      </c>
      <c r="F1225" t="str">
        <f>_xlfn.XLOOKUP(E1225,'Listado personal'!$C$2:$C$51,'Listado personal'!$B$2:$B$51)</f>
        <v>MOLINER GARRIDO MARIA</v>
      </c>
      <c r="G1225" t="s">
        <v>5</v>
      </c>
      <c r="H1225" s="2">
        <v>44783</v>
      </c>
      <c r="I1225" s="3">
        <v>0.63214120370369997</v>
      </c>
    </row>
    <row r="1226" spans="1:9" x14ac:dyDescent="0.2">
      <c r="A1226">
        <v>99</v>
      </c>
      <c r="B1226" t="s">
        <v>357</v>
      </c>
      <c r="C1226" t="s">
        <v>359</v>
      </c>
      <c r="D1226" t="s">
        <v>358</v>
      </c>
      <c r="E1226" t="s">
        <v>86</v>
      </c>
      <c r="F1226" t="str">
        <f>_xlfn.XLOOKUP(E1226,'Listado personal'!$C$2:$C$51,'Listado personal'!$B$2:$B$51)</f>
        <v>MOLINER GARRIDO MARIA</v>
      </c>
      <c r="G1226" t="s">
        <v>5</v>
      </c>
      <c r="H1226" s="2">
        <v>44783</v>
      </c>
      <c r="I1226" s="3">
        <v>0.39462962962963</v>
      </c>
    </row>
    <row r="1227" spans="1:9" x14ac:dyDescent="0.2">
      <c r="A1227">
        <v>99</v>
      </c>
      <c r="B1227" t="s">
        <v>357</v>
      </c>
      <c r="C1227" t="s">
        <v>359</v>
      </c>
      <c r="D1227" t="s">
        <v>358</v>
      </c>
      <c r="E1227" t="s">
        <v>86</v>
      </c>
      <c r="F1227" t="str">
        <f>_xlfn.XLOOKUP(E1227,'Listado personal'!$C$2:$C$51,'Listado personal'!$B$2:$B$51)</f>
        <v>MOLINER GARRIDO MARIA</v>
      </c>
      <c r="G1227" t="s">
        <v>5</v>
      </c>
      <c r="H1227" s="2">
        <v>44784</v>
      </c>
      <c r="I1227" s="3">
        <v>0.39043981481480999</v>
      </c>
    </row>
    <row r="1228" spans="1:9" x14ac:dyDescent="0.2">
      <c r="A1228">
        <v>99</v>
      </c>
      <c r="B1228" t="s">
        <v>357</v>
      </c>
      <c r="C1228" t="s">
        <v>359</v>
      </c>
      <c r="D1228" t="s">
        <v>358</v>
      </c>
      <c r="E1228" t="s">
        <v>86</v>
      </c>
      <c r="F1228" t="str">
        <f>_xlfn.XLOOKUP(E1228,'Listado personal'!$C$2:$C$51,'Listado personal'!$B$2:$B$51)</f>
        <v>MOLINER GARRIDO MARIA</v>
      </c>
      <c r="G1228" t="s">
        <v>5</v>
      </c>
      <c r="H1228" s="2">
        <v>44784</v>
      </c>
      <c r="I1228" s="3">
        <v>0.63237268518518996</v>
      </c>
    </row>
    <row r="1229" spans="1:9" x14ac:dyDescent="0.2">
      <c r="A1229">
        <v>99</v>
      </c>
      <c r="B1229" t="s">
        <v>357</v>
      </c>
      <c r="C1229" t="s">
        <v>359</v>
      </c>
      <c r="D1229" t="s">
        <v>358</v>
      </c>
      <c r="E1229" t="s">
        <v>86</v>
      </c>
      <c r="F1229" t="str">
        <f>_xlfn.XLOOKUP(E1229,'Listado personal'!$C$2:$C$51,'Listado personal'!$B$2:$B$51)</f>
        <v>MOLINER GARRIDO MARIA</v>
      </c>
      <c r="G1229" t="s">
        <v>5</v>
      </c>
      <c r="H1229" s="2">
        <v>44784</v>
      </c>
      <c r="I1229" s="3">
        <v>0.67781250000000004</v>
      </c>
    </row>
    <row r="1230" spans="1:9" x14ac:dyDescent="0.2">
      <c r="A1230">
        <v>99</v>
      </c>
      <c r="B1230" t="s">
        <v>357</v>
      </c>
      <c r="C1230" t="s">
        <v>359</v>
      </c>
      <c r="D1230" t="s">
        <v>358</v>
      </c>
      <c r="E1230" t="s">
        <v>86</v>
      </c>
      <c r="F1230" t="str">
        <f>_xlfn.XLOOKUP(E1230,'Listado personal'!$C$2:$C$51,'Listado personal'!$B$2:$B$51)</f>
        <v>MOLINER GARRIDO MARIA</v>
      </c>
      <c r="G1230" t="s">
        <v>5</v>
      </c>
      <c r="H1230" s="2">
        <v>44784</v>
      </c>
      <c r="I1230" s="3">
        <v>0.78222222222222004</v>
      </c>
    </row>
    <row r="1231" spans="1:9" x14ac:dyDescent="0.2">
      <c r="A1231">
        <v>99</v>
      </c>
      <c r="B1231" t="s">
        <v>357</v>
      </c>
      <c r="C1231" t="s">
        <v>359</v>
      </c>
      <c r="D1231" t="s">
        <v>358</v>
      </c>
      <c r="E1231" t="s">
        <v>86</v>
      </c>
      <c r="F1231" t="str">
        <f>_xlfn.XLOOKUP(E1231,'Listado personal'!$C$2:$C$51,'Listado personal'!$B$2:$B$51)</f>
        <v>MOLINER GARRIDO MARIA</v>
      </c>
      <c r="G1231" t="s">
        <v>5</v>
      </c>
      <c r="H1231" s="2">
        <v>44785</v>
      </c>
      <c r="I1231" s="3">
        <v>0.39542824074074001</v>
      </c>
    </row>
    <row r="1232" spans="1:9" x14ac:dyDescent="0.2">
      <c r="A1232">
        <v>99</v>
      </c>
      <c r="B1232" t="s">
        <v>357</v>
      </c>
      <c r="C1232" t="s">
        <v>359</v>
      </c>
      <c r="D1232" t="s">
        <v>358</v>
      </c>
      <c r="E1232" t="s">
        <v>86</v>
      </c>
      <c r="F1232" t="str">
        <f>_xlfn.XLOOKUP(E1232,'Listado personal'!$C$2:$C$51,'Listado personal'!$B$2:$B$51)</f>
        <v>MOLINER GARRIDO MARIA</v>
      </c>
      <c r="G1232" t="s">
        <v>5</v>
      </c>
      <c r="H1232" s="2">
        <v>44785</v>
      </c>
      <c r="I1232" s="3">
        <v>0.63453703703704001</v>
      </c>
    </row>
    <row r="1233" spans="1:9" x14ac:dyDescent="0.2">
      <c r="A1233">
        <v>99</v>
      </c>
      <c r="B1233" t="s">
        <v>357</v>
      </c>
      <c r="C1233" t="s">
        <v>359</v>
      </c>
      <c r="D1233" t="s">
        <v>358</v>
      </c>
      <c r="E1233" t="s">
        <v>86</v>
      </c>
      <c r="F1233" t="str">
        <f>_xlfn.XLOOKUP(E1233,'Listado personal'!$C$2:$C$51,'Listado personal'!$B$2:$B$51)</f>
        <v>MOLINER GARRIDO MARIA</v>
      </c>
      <c r="G1233" t="s">
        <v>5</v>
      </c>
      <c r="H1233" s="2">
        <v>44785</v>
      </c>
      <c r="I1233" s="3">
        <v>0.67502314814815001</v>
      </c>
    </row>
    <row r="1234" spans="1:9" x14ac:dyDescent="0.2">
      <c r="A1234">
        <v>99</v>
      </c>
      <c r="B1234" t="s">
        <v>357</v>
      </c>
      <c r="C1234" t="s">
        <v>359</v>
      </c>
      <c r="D1234" t="s">
        <v>358</v>
      </c>
      <c r="E1234" t="s">
        <v>86</v>
      </c>
      <c r="F1234" t="str">
        <f>_xlfn.XLOOKUP(E1234,'Listado personal'!$C$2:$C$51,'Listado personal'!$B$2:$B$51)</f>
        <v>MOLINER GARRIDO MARIA</v>
      </c>
      <c r="G1234" t="s">
        <v>5</v>
      </c>
      <c r="H1234" s="2">
        <v>44785</v>
      </c>
      <c r="I1234" s="3">
        <v>0.78349537037036998</v>
      </c>
    </row>
    <row r="1235" spans="1:9" x14ac:dyDescent="0.2">
      <c r="A1235">
        <v>99</v>
      </c>
      <c r="B1235" t="s">
        <v>357</v>
      </c>
      <c r="C1235" t="s">
        <v>359</v>
      </c>
      <c r="D1235" t="s">
        <v>358</v>
      </c>
      <c r="E1235" t="s">
        <v>86</v>
      </c>
      <c r="F1235" t="str">
        <f>_xlfn.XLOOKUP(E1235,'Listado personal'!$C$2:$C$51,'Listado personal'!$B$2:$B$51)</f>
        <v>MOLINER GARRIDO MARIA</v>
      </c>
      <c r="G1235" t="s">
        <v>5</v>
      </c>
      <c r="H1235" s="2">
        <v>44786</v>
      </c>
      <c r="I1235" s="3">
        <v>0.39899305555555997</v>
      </c>
    </row>
    <row r="1236" spans="1:9" x14ac:dyDescent="0.2">
      <c r="A1236">
        <v>99</v>
      </c>
      <c r="B1236" t="s">
        <v>357</v>
      </c>
      <c r="C1236" t="s">
        <v>359</v>
      </c>
      <c r="D1236" t="s">
        <v>358</v>
      </c>
      <c r="E1236" t="s">
        <v>86</v>
      </c>
      <c r="F1236" t="str">
        <f>_xlfn.XLOOKUP(E1236,'Listado personal'!$C$2:$C$51,'Listado personal'!$B$2:$B$51)</f>
        <v>MOLINER GARRIDO MARIA</v>
      </c>
      <c r="G1236" t="s">
        <v>5</v>
      </c>
      <c r="H1236" s="2">
        <v>44786</v>
      </c>
      <c r="I1236" s="3">
        <v>0.63978009259259006</v>
      </c>
    </row>
    <row r="1237" spans="1:9" x14ac:dyDescent="0.2">
      <c r="A1237">
        <v>99</v>
      </c>
      <c r="B1237" t="s">
        <v>357</v>
      </c>
      <c r="C1237" t="s">
        <v>359</v>
      </c>
      <c r="D1237" t="s">
        <v>358</v>
      </c>
      <c r="E1237" t="s">
        <v>86</v>
      </c>
      <c r="F1237" t="str">
        <f>_xlfn.XLOOKUP(E1237,'Listado personal'!$C$2:$C$51,'Listado personal'!$B$2:$B$51)</f>
        <v>MOLINER GARRIDO MARIA</v>
      </c>
      <c r="G1237" t="s">
        <v>5</v>
      </c>
      <c r="H1237" s="2">
        <v>44786</v>
      </c>
      <c r="I1237" s="3">
        <v>0.68481481481480999</v>
      </c>
    </row>
    <row r="1238" spans="1:9" x14ac:dyDescent="0.2">
      <c r="A1238">
        <v>99</v>
      </c>
      <c r="B1238" t="s">
        <v>357</v>
      </c>
      <c r="C1238" t="s">
        <v>359</v>
      </c>
      <c r="D1238" t="s">
        <v>358</v>
      </c>
      <c r="E1238" t="s">
        <v>86</v>
      </c>
      <c r="F1238" t="str">
        <f>_xlfn.XLOOKUP(E1238,'Listado personal'!$C$2:$C$51,'Listado personal'!$B$2:$B$51)</f>
        <v>MOLINER GARRIDO MARIA</v>
      </c>
      <c r="G1238" t="s">
        <v>5</v>
      </c>
      <c r="H1238" s="2">
        <v>44786</v>
      </c>
      <c r="I1238" s="3">
        <v>0.78841435185185005</v>
      </c>
    </row>
    <row r="1239" spans="1:9" x14ac:dyDescent="0.2">
      <c r="A1239">
        <v>99</v>
      </c>
      <c r="B1239" t="s">
        <v>357</v>
      </c>
      <c r="C1239" t="s">
        <v>359</v>
      </c>
      <c r="D1239" t="s">
        <v>358</v>
      </c>
      <c r="E1239" t="s">
        <v>86</v>
      </c>
      <c r="F1239" t="str">
        <f>_xlfn.XLOOKUP(E1239,'Listado personal'!$C$2:$C$51,'Listado personal'!$B$2:$B$51)</f>
        <v>MOLINER GARRIDO MARIA</v>
      </c>
      <c r="G1239" t="s">
        <v>5</v>
      </c>
      <c r="H1239" s="2">
        <v>44790</v>
      </c>
      <c r="I1239" s="3">
        <v>0.77815972222221996</v>
      </c>
    </row>
    <row r="1240" spans="1:9" x14ac:dyDescent="0.2">
      <c r="A1240">
        <v>99</v>
      </c>
      <c r="B1240" t="s">
        <v>357</v>
      </c>
      <c r="C1240" t="s">
        <v>359</v>
      </c>
      <c r="D1240" t="s">
        <v>358</v>
      </c>
      <c r="E1240" t="s">
        <v>86</v>
      </c>
      <c r="F1240" t="str">
        <f>_xlfn.XLOOKUP(E1240,'Listado personal'!$C$2:$C$51,'Listado personal'!$B$2:$B$51)</f>
        <v>MOLINER GARRIDO MARIA</v>
      </c>
      <c r="G1240" t="s">
        <v>5</v>
      </c>
      <c r="H1240" s="2">
        <v>44790</v>
      </c>
      <c r="I1240" s="3">
        <v>0.66857638888889004</v>
      </c>
    </row>
    <row r="1241" spans="1:9" x14ac:dyDescent="0.2">
      <c r="A1241">
        <v>99</v>
      </c>
      <c r="B1241" t="s">
        <v>357</v>
      </c>
      <c r="C1241" t="s">
        <v>359</v>
      </c>
      <c r="D1241" t="s">
        <v>358</v>
      </c>
      <c r="E1241" t="s">
        <v>86</v>
      </c>
      <c r="F1241" t="str">
        <f>_xlfn.XLOOKUP(E1241,'Listado personal'!$C$2:$C$51,'Listado personal'!$B$2:$B$51)</f>
        <v>MOLINER GARRIDO MARIA</v>
      </c>
      <c r="G1241" t="s">
        <v>5</v>
      </c>
      <c r="H1241" s="2">
        <v>44790</v>
      </c>
      <c r="I1241" s="3">
        <v>0.62613425925926003</v>
      </c>
    </row>
    <row r="1242" spans="1:9" x14ac:dyDescent="0.2">
      <c r="A1242">
        <v>99</v>
      </c>
      <c r="B1242" t="s">
        <v>357</v>
      </c>
      <c r="C1242" t="s">
        <v>359</v>
      </c>
      <c r="D1242" t="s">
        <v>358</v>
      </c>
      <c r="E1242" t="s">
        <v>86</v>
      </c>
      <c r="F1242" t="str">
        <f>_xlfn.XLOOKUP(E1242,'Listado personal'!$C$2:$C$51,'Listado personal'!$B$2:$B$51)</f>
        <v>MOLINER GARRIDO MARIA</v>
      </c>
      <c r="G1242" t="s">
        <v>5</v>
      </c>
      <c r="H1242" s="2">
        <v>44790</v>
      </c>
      <c r="I1242" s="3">
        <v>0.39511574074074002</v>
      </c>
    </row>
    <row r="1243" spans="1:9" x14ac:dyDescent="0.2">
      <c r="A1243">
        <v>99</v>
      </c>
      <c r="B1243" t="s">
        <v>357</v>
      </c>
      <c r="C1243" t="s">
        <v>359</v>
      </c>
      <c r="D1243" t="s">
        <v>358</v>
      </c>
      <c r="E1243" t="s">
        <v>86</v>
      </c>
      <c r="F1243" t="str">
        <f>_xlfn.XLOOKUP(E1243,'Listado personal'!$C$2:$C$51,'Listado personal'!$B$2:$B$51)</f>
        <v>MOLINER GARRIDO MARIA</v>
      </c>
      <c r="G1243" t="s">
        <v>5</v>
      </c>
      <c r="H1243" s="2">
        <v>44791</v>
      </c>
      <c r="I1243" s="3">
        <v>0.39187499999999997</v>
      </c>
    </row>
    <row r="1244" spans="1:9" x14ac:dyDescent="0.2">
      <c r="A1244">
        <v>99</v>
      </c>
      <c r="B1244" t="s">
        <v>357</v>
      </c>
      <c r="C1244" t="s">
        <v>359</v>
      </c>
      <c r="D1244" t="s">
        <v>358</v>
      </c>
      <c r="E1244" t="s">
        <v>86</v>
      </c>
      <c r="F1244" t="str">
        <f>_xlfn.XLOOKUP(E1244,'Listado personal'!$C$2:$C$51,'Listado personal'!$B$2:$B$51)</f>
        <v>MOLINER GARRIDO MARIA</v>
      </c>
      <c r="G1244" t="s">
        <v>5</v>
      </c>
      <c r="H1244" s="2">
        <v>44791</v>
      </c>
      <c r="I1244" s="3">
        <v>0.62843749999999998</v>
      </c>
    </row>
    <row r="1245" spans="1:9" x14ac:dyDescent="0.2">
      <c r="A1245">
        <v>99</v>
      </c>
      <c r="B1245" t="s">
        <v>357</v>
      </c>
      <c r="C1245" t="s">
        <v>359</v>
      </c>
      <c r="D1245" t="s">
        <v>358</v>
      </c>
      <c r="E1245" t="s">
        <v>86</v>
      </c>
      <c r="F1245" t="str">
        <f>_xlfn.XLOOKUP(E1245,'Listado personal'!$C$2:$C$51,'Listado personal'!$B$2:$B$51)</f>
        <v>MOLINER GARRIDO MARIA</v>
      </c>
      <c r="G1245" t="s">
        <v>5</v>
      </c>
      <c r="H1245" s="2">
        <v>44791</v>
      </c>
      <c r="I1245" s="3">
        <v>0.71429398148148004</v>
      </c>
    </row>
    <row r="1246" spans="1:9" x14ac:dyDescent="0.2">
      <c r="A1246">
        <v>99</v>
      </c>
      <c r="B1246" t="s">
        <v>357</v>
      </c>
      <c r="C1246" t="s">
        <v>359</v>
      </c>
      <c r="D1246" t="s">
        <v>358</v>
      </c>
      <c r="E1246" t="s">
        <v>86</v>
      </c>
      <c r="F1246" t="str">
        <f>_xlfn.XLOOKUP(E1246,'Listado personal'!$C$2:$C$51,'Listado personal'!$B$2:$B$51)</f>
        <v>MOLINER GARRIDO MARIA</v>
      </c>
      <c r="G1246" t="s">
        <v>5</v>
      </c>
      <c r="H1246" s="2">
        <v>44791</v>
      </c>
      <c r="I1246" s="3">
        <v>0.78805555555555995</v>
      </c>
    </row>
    <row r="1247" spans="1:9" x14ac:dyDescent="0.2">
      <c r="A1247">
        <v>99</v>
      </c>
      <c r="B1247" t="s">
        <v>357</v>
      </c>
      <c r="C1247" t="s">
        <v>359</v>
      </c>
      <c r="D1247" t="s">
        <v>358</v>
      </c>
      <c r="E1247" t="s">
        <v>86</v>
      </c>
      <c r="F1247" t="str">
        <f>_xlfn.XLOOKUP(E1247,'Listado personal'!$C$2:$C$51,'Listado personal'!$B$2:$B$51)</f>
        <v>MOLINER GARRIDO MARIA</v>
      </c>
      <c r="G1247" t="s">
        <v>5</v>
      </c>
      <c r="H1247" s="2">
        <v>44792</v>
      </c>
      <c r="I1247" s="3">
        <v>0.38825231481480998</v>
      </c>
    </row>
    <row r="1248" spans="1:9" x14ac:dyDescent="0.2">
      <c r="A1248">
        <v>99</v>
      </c>
      <c r="B1248" t="s">
        <v>357</v>
      </c>
      <c r="C1248" t="s">
        <v>359</v>
      </c>
      <c r="D1248" t="s">
        <v>358</v>
      </c>
      <c r="E1248" t="s">
        <v>86</v>
      </c>
      <c r="F1248" t="str">
        <f>_xlfn.XLOOKUP(E1248,'Listado personal'!$C$2:$C$51,'Listado personal'!$B$2:$B$51)</f>
        <v>MOLINER GARRIDO MARIA</v>
      </c>
      <c r="G1248" t="s">
        <v>5</v>
      </c>
      <c r="H1248" s="2">
        <v>44792</v>
      </c>
      <c r="I1248" s="3">
        <v>0.62577546296296005</v>
      </c>
    </row>
    <row r="1249" spans="1:9" x14ac:dyDescent="0.2">
      <c r="A1249">
        <v>99</v>
      </c>
      <c r="B1249" t="s">
        <v>357</v>
      </c>
      <c r="C1249" t="s">
        <v>359</v>
      </c>
      <c r="D1249" t="s">
        <v>358</v>
      </c>
      <c r="E1249" t="s">
        <v>86</v>
      </c>
      <c r="F1249" t="str">
        <f>_xlfn.XLOOKUP(E1249,'Listado personal'!$C$2:$C$51,'Listado personal'!$B$2:$B$51)</f>
        <v>MOLINER GARRIDO MARIA</v>
      </c>
      <c r="G1249" t="s">
        <v>5</v>
      </c>
      <c r="H1249" s="2">
        <v>44792</v>
      </c>
      <c r="I1249" s="3">
        <v>0.66706018518518995</v>
      </c>
    </row>
    <row r="1250" spans="1:9" x14ac:dyDescent="0.2">
      <c r="A1250">
        <v>99</v>
      </c>
      <c r="B1250" t="s">
        <v>357</v>
      </c>
      <c r="C1250" t="s">
        <v>359</v>
      </c>
      <c r="D1250" t="s">
        <v>358</v>
      </c>
      <c r="E1250" t="s">
        <v>86</v>
      </c>
      <c r="F1250" t="str">
        <f>_xlfn.XLOOKUP(E1250,'Listado personal'!$C$2:$C$51,'Listado personal'!$B$2:$B$51)</f>
        <v>MOLINER GARRIDO MARIA</v>
      </c>
      <c r="G1250" t="s">
        <v>5</v>
      </c>
      <c r="H1250" s="2">
        <v>44792</v>
      </c>
      <c r="I1250" s="3">
        <v>0.78682870370369995</v>
      </c>
    </row>
    <row r="1251" spans="1:9" x14ac:dyDescent="0.2">
      <c r="A1251">
        <v>99</v>
      </c>
      <c r="B1251" t="s">
        <v>357</v>
      </c>
      <c r="C1251" t="s">
        <v>359</v>
      </c>
      <c r="D1251" t="s">
        <v>358</v>
      </c>
      <c r="E1251" t="s">
        <v>86</v>
      </c>
      <c r="F1251" t="str">
        <f>_xlfn.XLOOKUP(E1251,'Listado personal'!$C$2:$C$51,'Listado personal'!$B$2:$B$51)</f>
        <v>MOLINER GARRIDO MARIA</v>
      </c>
      <c r="G1251" t="s">
        <v>5</v>
      </c>
      <c r="H1251" s="2">
        <v>44793</v>
      </c>
      <c r="I1251" s="3">
        <v>0.39159722222221999</v>
      </c>
    </row>
    <row r="1252" spans="1:9" x14ac:dyDescent="0.2">
      <c r="A1252">
        <v>99</v>
      </c>
      <c r="B1252" t="s">
        <v>357</v>
      </c>
      <c r="C1252" t="s">
        <v>359</v>
      </c>
      <c r="D1252" t="s">
        <v>358</v>
      </c>
      <c r="E1252" t="s">
        <v>86</v>
      </c>
      <c r="F1252" t="str">
        <f>_xlfn.XLOOKUP(E1252,'Listado personal'!$C$2:$C$51,'Listado personal'!$B$2:$B$51)</f>
        <v>MOLINER GARRIDO MARIA</v>
      </c>
      <c r="G1252" t="s">
        <v>5</v>
      </c>
      <c r="H1252" s="2">
        <v>44793</v>
      </c>
      <c r="I1252" s="3">
        <v>0.62567129629630003</v>
      </c>
    </row>
    <row r="1253" spans="1:9" x14ac:dyDescent="0.2">
      <c r="A1253">
        <v>99</v>
      </c>
      <c r="B1253" t="s">
        <v>357</v>
      </c>
      <c r="C1253" t="s">
        <v>359</v>
      </c>
      <c r="D1253" t="s">
        <v>358</v>
      </c>
      <c r="E1253" t="s">
        <v>86</v>
      </c>
      <c r="F1253" t="str">
        <f>_xlfn.XLOOKUP(E1253,'Listado personal'!$C$2:$C$51,'Listado personal'!$B$2:$B$51)</f>
        <v>MOLINER GARRIDO MARIA</v>
      </c>
      <c r="G1253" t="s">
        <v>5</v>
      </c>
      <c r="H1253" s="2">
        <v>44793</v>
      </c>
      <c r="I1253" s="3">
        <v>0.666875</v>
      </c>
    </row>
    <row r="1254" spans="1:9" x14ac:dyDescent="0.2">
      <c r="A1254">
        <v>99</v>
      </c>
      <c r="B1254" t="s">
        <v>357</v>
      </c>
      <c r="C1254" t="s">
        <v>359</v>
      </c>
      <c r="D1254" t="s">
        <v>358</v>
      </c>
      <c r="E1254" t="s">
        <v>86</v>
      </c>
      <c r="F1254" t="str">
        <f>_xlfn.XLOOKUP(E1254,'Listado personal'!$C$2:$C$51,'Listado personal'!$B$2:$B$51)</f>
        <v>MOLINER GARRIDO MARIA</v>
      </c>
      <c r="G1254" t="s">
        <v>5</v>
      </c>
      <c r="H1254" s="2">
        <v>44793</v>
      </c>
      <c r="I1254" s="3">
        <v>0.78233796296295999</v>
      </c>
    </row>
    <row r="1255" spans="1:9" x14ac:dyDescent="0.2">
      <c r="A1255">
        <v>99</v>
      </c>
      <c r="B1255" t="s">
        <v>357</v>
      </c>
      <c r="C1255" t="s">
        <v>359</v>
      </c>
      <c r="D1255" t="s">
        <v>358</v>
      </c>
      <c r="E1255" t="s">
        <v>87</v>
      </c>
      <c r="F1255" t="str">
        <f>_xlfn.XLOOKUP(E1255,'Listado personal'!$C$2:$C$51,'Listado personal'!$B$2:$B$51)</f>
        <v>BIDAULT PUEYO DAVID</v>
      </c>
      <c r="G1255" t="s">
        <v>5</v>
      </c>
      <c r="H1255" s="2">
        <v>44774</v>
      </c>
      <c r="I1255" s="3">
        <v>0.37572916666667</v>
      </c>
    </row>
    <row r="1256" spans="1:9" x14ac:dyDescent="0.2">
      <c r="A1256">
        <v>99</v>
      </c>
      <c r="B1256" t="s">
        <v>357</v>
      </c>
      <c r="C1256" t="s">
        <v>359</v>
      </c>
      <c r="D1256" t="s">
        <v>358</v>
      </c>
      <c r="E1256" t="s">
        <v>87</v>
      </c>
      <c r="F1256" t="str">
        <f>_xlfn.XLOOKUP(E1256,'Listado personal'!$C$2:$C$51,'Listado personal'!$B$2:$B$51)</f>
        <v>BIDAULT PUEYO DAVID</v>
      </c>
      <c r="G1256" t="s">
        <v>5</v>
      </c>
      <c r="H1256" s="2">
        <v>44774</v>
      </c>
      <c r="I1256" s="3">
        <v>0.58214120370370004</v>
      </c>
    </row>
    <row r="1257" spans="1:9" x14ac:dyDescent="0.2">
      <c r="A1257">
        <v>99</v>
      </c>
      <c r="B1257" t="s">
        <v>357</v>
      </c>
      <c r="C1257" t="s">
        <v>359</v>
      </c>
      <c r="D1257" t="s">
        <v>358</v>
      </c>
      <c r="E1257" t="s">
        <v>87</v>
      </c>
      <c r="F1257" t="str">
        <f>_xlfn.XLOOKUP(E1257,'Listado personal'!$C$2:$C$51,'Listado personal'!$B$2:$B$51)</f>
        <v>BIDAULT PUEYO DAVID</v>
      </c>
      <c r="G1257" t="s">
        <v>5</v>
      </c>
      <c r="H1257" s="2">
        <v>44774</v>
      </c>
      <c r="I1257" s="3">
        <v>0.67362268518518997</v>
      </c>
    </row>
    <row r="1258" spans="1:9" x14ac:dyDescent="0.2">
      <c r="A1258">
        <v>99</v>
      </c>
      <c r="B1258" t="s">
        <v>357</v>
      </c>
      <c r="C1258" t="s">
        <v>359</v>
      </c>
      <c r="D1258" t="s">
        <v>358</v>
      </c>
      <c r="E1258" t="s">
        <v>87</v>
      </c>
      <c r="F1258" t="str">
        <f>_xlfn.XLOOKUP(E1258,'Listado personal'!$C$2:$C$51,'Listado personal'!$B$2:$B$51)</f>
        <v>BIDAULT PUEYO DAVID</v>
      </c>
      <c r="G1258" t="s">
        <v>5</v>
      </c>
      <c r="H1258" s="2">
        <v>44774</v>
      </c>
      <c r="I1258" s="3">
        <v>0.82715277777777996</v>
      </c>
    </row>
    <row r="1259" spans="1:9" x14ac:dyDescent="0.2">
      <c r="A1259">
        <v>99</v>
      </c>
      <c r="B1259" t="s">
        <v>357</v>
      </c>
      <c r="C1259" t="s">
        <v>359</v>
      </c>
      <c r="D1259" t="s">
        <v>358</v>
      </c>
      <c r="E1259" t="s">
        <v>87</v>
      </c>
      <c r="F1259" t="str">
        <f>_xlfn.XLOOKUP(E1259,'Listado personal'!$C$2:$C$51,'Listado personal'!$B$2:$B$51)</f>
        <v>BIDAULT PUEYO DAVID</v>
      </c>
      <c r="G1259" t="s">
        <v>5</v>
      </c>
      <c r="H1259" s="2">
        <v>44775</v>
      </c>
      <c r="I1259" s="3">
        <v>0.37364583333333001</v>
      </c>
    </row>
    <row r="1260" spans="1:9" x14ac:dyDescent="0.2">
      <c r="A1260">
        <v>99</v>
      </c>
      <c r="B1260" t="s">
        <v>357</v>
      </c>
      <c r="C1260" t="s">
        <v>359</v>
      </c>
      <c r="D1260" t="s">
        <v>358</v>
      </c>
      <c r="E1260" t="s">
        <v>87</v>
      </c>
      <c r="F1260" t="str">
        <f>_xlfn.XLOOKUP(E1260,'Listado personal'!$C$2:$C$51,'Listado personal'!$B$2:$B$51)</f>
        <v>BIDAULT PUEYO DAVID</v>
      </c>
      <c r="G1260" t="s">
        <v>5</v>
      </c>
      <c r="H1260" s="2">
        <v>44775</v>
      </c>
      <c r="I1260" s="3">
        <v>0.58116898148148</v>
      </c>
    </row>
    <row r="1261" spans="1:9" x14ac:dyDescent="0.2">
      <c r="A1261">
        <v>99</v>
      </c>
      <c r="B1261" t="s">
        <v>357</v>
      </c>
      <c r="C1261" t="s">
        <v>359</v>
      </c>
      <c r="D1261" t="s">
        <v>358</v>
      </c>
      <c r="E1261" t="s">
        <v>87</v>
      </c>
      <c r="F1261" t="str">
        <f>_xlfn.XLOOKUP(E1261,'Listado personal'!$C$2:$C$51,'Listado personal'!$B$2:$B$51)</f>
        <v>BIDAULT PUEYO DAVID</v>
      </c>
      <c r="G1261" t="s">
        <v>5</v>
      </c>
      <c r="H1261" s="2">
        <v>44775</v>
      </c>
      <c r="I1261" s="3">
        <v>0.67657407407407</v>
      </c>
    </row>
    <row r="1262" spans="1:9" x14ac:dyDescent="0.2">
      <c r="A1262">
        <v>99</v>
      </c>
      <c r="B1262" t="s">
        <v>357</v>
      </c>
      <c r="C1262" t="s">
        <v>359</v>
      </c>
      <c r="D1262" t="s">
        <v>358</v>
      </c>
      <c r="E1262" t="s">
        <v>87</v>
      </c>
      <c r="F1262" t="str">
        <f>_xlfn.XLOOKUP(E1262,'Listado personal'!$C$2:$C$51,'Listado personal'!$B$2:$B$51)</f>
        <v>BIDAULT PUEYO DAVID</v>
      </c>
      <c r="G1262" t="s">
        <v>5</v>
      </c>
      <c r="H1262" s="2">
        <v>44775</v>
      </c>
      <c r="I1262" s="3">
        <v>0.81259259259258998</v>
      </c>
    </row>
    <row r="1263" spans="1:9" x14ac:dyDescent="0.2">
      <c r="A1263">
        <v>99</v>
      </c>
      <c r="B1263" t="s">
        <v>357</v>
      </c>
      <c r="C1263" t="s">
        <v>359</v>
      </c>
      <c r="D1263" t="s">
        <v>358</v>
      </c>
      <c r="E1263" t="s">
        <v>87</v>
      </c>
      <c r="F1263" t="str">
        <f>_xlfn.XLOOKUP(E1263,'Listado personal'!$C$2:$C$51,'Listado personal'!$B$2:$B$51)</f>
        <v>BIDAULT PUEYO DAVID</v>
      </c>
      <c r="G1263" t="s">
        <v>5</v>
      </c>
      <c r="H1263" s="2">
        <v>44776</v>
      </c>
      <c r="I1263" s="3">
        <v>0.43506944444444001</v>
      </c>
    </row>
    <row r="1264" spans="1:9" x14ac:dyDescent="0.2">
      <c r="A1264">
        <v>99</v>
      </c>
      <c r="B1264" t="s">
        <v>357</v>
      </c>
      <c r="C1264" t="s">
        <v>359</v>
      </c>
      <c r="D1264" t="s">
        <v>358</v>
      </c>
      <c r="E1264" t="s">
        <v>87</v>
      </c>
      <c r="F1264" t="str">
        <f>_xlfn.XLOOKUP(E1264,'Listado personal'!$C$2:$C$51,'Listado personal'!$B$2:$B$51)</f>
        <v>BIDAULT PUEYO DAVID</v>
      </c>
      <c r="G1264" t="s">
        <v>5</v>
      </c>
      <c r="H1264" s="2">
        <v>44776</v>
      </c>
      <c r="I1264" s="3">
        <v>0.58407407407406997</v>
      </c>
    </row>
    <row r="1265" spans="1:9" x14ac:dyDescent="0.2">
      <c r="A1265">
        <v>99</v>
      </c>
      <c r="B1265" t="s">
        <v>357</v>
      </c>
      <c r="C1265" t="s">
        <v>359</v>
      </c>
      <c r="D1265" t="s">
        <v>358</v>
      </c>
      <c r="E1265" t="s">
        <v>87</v>
      </c>
      <c r="F1265" t="str">
        <f>_xlfn.XLOOKUP(E1265,'Listado personal'!$C$2:$C$51,'Listado personal'!$B$2:$B$51)</f>
        <v>BIDAULT PUEYO DAVID</v>
      </c>
      <c r="G1265" t="s">
        <v>5</v>
      </c>
      <c r="H1265" s="2">
        <v>44776</v>
      </c>
      <c r="I1265" s="3">
        <v>0.64103009259259003</v>
      </c>
    </row>
    <row r="1266" spans="1:9" x14ac:dyDescent="0.2">
      <c r="A1266">
        <v>99</v>
      </c>
      <c r="B1266" t="s">
        <v>357</v>
      </c>
      <c r="C1266" t="s">
        <v>359</v>
      </c>
      <c r="D1266" t="s">
        <v>358</v>
      </c>
      <c r="E1266" t="s">
        <v>87</v>
      </c>
      <c r="F1266" t="str">
        <f>_xlfn.XLOOKUP(E1266,'Listado personal'!$C$2:$C$51,'Listado personal'!$B$2:$B$51)</f>
        <v>BIDAULT PUEYO DAVID</v>
      </c>
      <c r="G1266" t="s">
        <v>5</v>
      </c>
      <c r="H1266" s="2">
        <v>44776</v>
      </c>
      <c r="I1266" s="3">
        <v>0.82271990740740997</v>
      </c>
    </row>
    <row r="1267" spans="1:9" x14ac:dyDescent="0.2">
      <c r="A1267">
        <v>99</v>
      </c>
      <c r="B1267" t="s">
        <v>357</v>
      </c>
      <c r="C1267" t="s">
        <v>359</v>
      </c>
      <c r="D1267" t="s">
        <v>358</v>
      </c>
      <c r="E1267" t="s">
        <v>87</v>
      </c>
      <c r="F1267" t="str">
        <f>_xlfn.XLOOKUP(E1267,'Listado personal'!$C$2:$C$51,'Listado personal'!$B$2:$B$51)</f>
        <v>BIDAULT PUEYO DAVID</v>
      </c>
      <c r="G1267" t="s">
        <v>5</v>
      </c>
      <c r="H1267" s="2">
        <v>44777</v>
      </c>
      <c r="I1267" s="3">
        <v>0.82077546296296</v>
      </c>
    </row>
    <row r="1268" spans="1:9" x14ac:dyDescent="0.2">
      <c r="A1268">
        <v>99</v>
      </c>
      <c r="B1268" t="s">
        <v>357</v>
      </c>
      <c r="C1268" t="s">
        <v>359</v>
      </c>
      <c r="D1268" t="s">
        <v>358</v>
      </c>
      <c r="E1268" t="s">
        <v>87</v>
      </c>
      <c r="F1268" t="str">
        <f>_xlfn.XLOOKUP(E1268,'Listado personal'!$C$2:$C$51,'Listado personal'!$B$2:$B$51)</f>
        <v>BIDAULT PUEYO DAVID</v>
      </c>
      <c r="G1268" t="s">
        <v>5</v>
      </c>
      <c r="H1268" s="2">
        <v>44777</v>
      </c>
      <c r="I1268" s="3">
        <v>0.66009259259259001</v>
      </c>
    </row>
    <row r="1269" spans="1:9" x14ac:dyDescent="0.2">
      <c r="A1269">
        <v>99</v>
      </c>
      <c r="B1269" t="s">
        <v>357</v>
      </c>
      <c r="C1269" t="s">
        <v>359</v>
      </c>
      <c r="D1269" t="s">
        <v>358</v>
      </c>
      <c r="E1269" t="s">
        <v>87</v>
      </c>
      <c r="F1269" t="str">
        <f>_xlfn.XLOOKUP(E1269,'Listado personal'!$C$2:$C$51,'Listado personal'!$B$2:$B$51)</f>
        <v>BIDAULT PUEYO DAVID</v>
      </c>
      <c r="G1269" t="s">
        <v>5</v>
      </c>
      <c r="H1269" s="2">
        <v>44777</v>
      </c>
      <c r="I1269" s="3">
        <v>0.5809375</v>
      </c>
    </row>
    <row r="1270" spans="1:9" x14ac:dyDescent="0.2">
      <c r="A1270">
        <v>99</v>
      </c>
      <c r="B1270" t="s">
        <v>357</v>
      </c>
      <c r="C1270" t="s">
        <v>359</v>
      </c>
      <c r="D1270" t="s">
        <v>358</v>
      </c>
      <c r="E1270" t="s">
        <v>87</v>
      </c>
      <c r="F1270" t="str">
        <f>_xlfn.XLOOKUP(E1270,'Listado personal'!$C$2:$C$51,'Listado personal'!$B$2:$B$51)</f>
        <v>BIDAULT PUEYO DAVID</v>
      </c>
      <c r="G1270" t="s">
        <v>5</v>
      </c>
      <c r="H1270" s="2">
        <v>44777</v>
      </c>
      <c r="I1270" s="3">
        <v>0.37819444444444</v>
      </c>
    </row>
    <row r="1271" spans="1:9" x14ac:dyDescent="0.2">
      <c r="A1271">
        <v>99</v>
      </c>
      <c r="B1271" t="s">
        <v>357</v>
      </c>
      <c r="C1271" t="s">
        <v>359</v>
      </c>
      <c r="D1271" t="s">
        <v>358</v>
      </c>
      <c r="E1271" t="s">
        <v>87</v>
      </c>
      <c r="F1271" t="str">
        <f>_xlfn.XLOOKUP(E1271,'Listado personal'!$C$2:$C$51,'Listado personal'!$B$2:$B$51)</f>
        <v>BIDAULT PUEYO DAVID</v>
      </c>
      <c r="G1271" t="s">
        <v>5</v>
      </c>
      <c r="H1271" s="2">
        <v>44778</v>
      </c>
      <c r="I1271" s="3">
        <v>0.37238425925926</v>
      </c>
    </row>
    <row r="1272" spans="1:9" x14ac:dyDescent="0.2">
      <c r="A1272">
        <v>99</v>
      </c>
      <c r="B1272" t="s">
        <v>357</v>
      </c>
      <c r="C1272" t="s">
        <v>359</v>
      </c>
      <c r="D1272" t="s">
        <v>358</v>
      </c>
      <c r="E1272" t="s">
        <v>87</v>
      </c>
      <c r="F1272" t="str">
        <f>_xlfn.XLOOKUP(E1272,'Listado personal'!$C$2:$C$51,'Listado personal'!$B$2:$B$51)</f>
        <v>BIDAULT PUEYO DAVID</v>
      </c>
      <c r="G1272" t="s">
        <v>5</v>
      </c>
      <c r="H1272" s="2">
        <v>44778</v>
      </c>
      <c r="I1272" s="3">
        <v>0.58185185185184995</v>
      </c>
    </row>
    <row r="1273" spans="1:9" x14ac:dyDescent="0.2">
      <c r="A1273">
        <v>99</v>
      </c>
      <c r="B1273" t="s">
        <v>357</v>
      </c>
      <c r="C1273" t="s">
        <v>359</v>
      </c>
      <c r="D1273" t="s">
        <v>358</v>
      </c>
      <c r="E1273" t="s">
        <v>87</v>
      </c>
      <c r="F1273" t="str">
        <f>_xlfn.XLOOKUP(E1273,'Listado personal'!$C$2:$C$51,'Listado personal'!$B$2:$B$51)</f>
        <v>BIDAULT PUEYO DAVID</v>
      </c>
      <c r="G1273" t="s">
        <v>5</v>
      </c>
      <c r="H1273" s="2">
        <v>44778</v>
      </c>
      <c r="I1273" s="3">
        <v>0.67249999999999999</v>
      </c>
    </row>
    <row r="1274" spans="1:9" x14ac:dyDescent="0.2">
      <c r="A1274">
        <v>99</v>
      </c>
      <c r="B1274" t="s">
        <v>357</v>
      </c>
      <c r="C1274" t="s">
        <v>359</v>
      </c>
      <c r="D1274" t="s">
        <v>358</v>
      </c>
      <c r="E1274" t="s">
        <v>87</v>
      </c>
      <c r="F1274" t="str">
        <f>_xlfn.XLOOKUP(E1274,'Listado personal'!$C$2:$C$51,'Listado personal'!$B$2:$B$51)</f>
        <v>BIDAULT PUEYO DAVID</v>
      </c>
      <c r="G1274" t="s">
        <v>5</v>
      </c>
      <c r="H1274" s="2">
        <v>44778</v>
      </c>
      <c r="I1274" s="3">
        <v>0.82534722222222001</v>
      </c>
    </row>
    <row r="1275" spans="1:9" x14ac:dyDescent="0.2">
      <c r="A1275">
        <v>99</v>
      </c>
      <c r="B1275" t="s">
        <v>357</v>
      </c>
      <c r="C1275" t="s">
        <v>359</v>
      </c>
      <c r="D1275" t="s">
        <v>358</v>
      </c>
      <c r="E1275" t="s">
        <v>87</v>
      </c>
      <c r="F1275" t="str">
        <f>_xlfn.XLOOKUP(E1275,'Listado personal'!$C$2:$C$51,'Listado personal'!$B$2:$B$51)</f>
        <v>BIDAULT PUEYO DAVID</v>
      </c>
      <c r="G1275" t="s">
        <v>5</v>
      </c>
      <c r="H1275" s="2">
        <v>44781</v>
      </c>
      <c r="I1275" s="3">
        <v>0.37343749999999998</v>
      </c>
    </row>
    <row r="1276" spans="1:9" x14ac:dyDescent="0.2">
      <c r="A1276">
        <v>99</v>
      </c>
      <c r="B1276" t="s">
        <v>357</v>
      </c>
      <c r="C1276" t="s">
        <v>359</v>
      </c>
      <c r="D1276" t="s">
        <v>358</v>
      </c>
      <c r="E1276" t="s">
        <v>87</v>
      </c>
      <c r="F1276" t="str">
        <f>_xlfn.XLOOKUP(E1276,'Listado personal'!$C$2:$C$51,'Listado personal'!$B$2:$B$51)</f>
        <v>BIDAULT PUEYO DAVID</v>
      </c>
      <c r="G1276" t="s">
        <v>5</v>
      </c>
      <c r="H1276" s="2">
        <v>44781</v>
      </c>
      <c r="I1276" s="3">
        <v>0.58268518518518997</v>
      </c>
    </row>
    <row r="1277" spans="1:9" x14ac:dyDescent="0.2">
      <c r="A1277">
        <v>99</v>
      </c>
      <c r="B1277" t="s">
        <v>357</v>
      </c>
      <c r="C1277" t="s">
        <v>359</v>
      </c>
      <c r="D1277" t="s">
        <v>358</v>
      </c>
      <c r="E1277" t="s">
        <v>87</v>
      </c>
      <c r="F1277" t="str">
        <f>_xlfn.XLOOKUP(E1277,'Listado personal'!$C$2:$C$51,'Listado personal'!$B$2:$B$51)</f>
        <v>BIDAULT PUEYO DAVID</v>
      </c>
      <c r="G1277" t="s">
        <v>5</v>
      </c>
      <c r="H1277" s="2">
        <v>44781</v>
      </c>
      <c r="I1277" s="3">
        <v>0.66141203703703999</v>
      </c>
    </row>
    <row r="1278" spans="1:9" x14ac:dyDescent="0.2">
      <c r="A1278">
        <v>99</v>
      </c>
      <c r="B1278" t="s">
        <v>357</v>
      </c>
      <c r="C1278" t="s">
        <v>359</v>
      </c>
      <c r="D1278" t="s">
        <v>358</v>
      </c>
      <c r="E1278" t="s">
        <v>87</v>
      </c>
      <c r="F1278" t="str">
        <f>_xlfn.XLOOKUP(E1278,'Listado personal'!$C$2:$C$51,'Listado personal'!$B$2:$B$51)</f>
        <v>BIDAULT PUEYO DAVID</v>
      </c>
      <c r="G1278" t="s">
        <v>5</v>
      </c>
      <c r="H1278" s="2">
        <v>44782</v>
      </c>
      <c r="I1278" s="3">
        <v>0.79722222222221995</v>
      </c>
    </row>
    <row r="1279" spans="1:9" x14ac:dyDescent="0.2">
      <c r="A1279">
        <v>99</v>
      </c>
      <c r="B1279" t="s">
        <v>357</v>
      </c>
      <c r="C1279" t="s">
        <v>359</v>
      </c>
      <c r="D1279" t="s">
        <v>358</v>
      </c>
      <c r="E1279" t="s">
        <v>87</v>
      </c>
      <c r="F1279" t="str">
        <f>_xlfn.XLOOKUP(E1279,'Listado personal'!$C$2:$C$51,'Listado personal'!$B$2:$B$51)</f>
        <v>BIDAULT PUEYO DAVID</v>
      </c>
      <c r="G1279" t="s">
        <v>5</v>
      </c>
      <c r="H1279" s="2">
        <v>44782</v>
      </c>
      <c r="I1279" s="3">
        <v>0.69274305555556004</v>
      </c>
    </row>
    <row r="1280" spans="1:9" x14ac:dyDescent="0.2">
      <c r="A1280">
        <v>99</v>
      </c>
      <c r="B1280" t="s">
        <v>357</v>
      </c>
      <c r="C1280" t="s">
        <v>359</v>
      </c>
      <c r="D1280" t="s">
        <v>358</v>
      </c>
      <c r="E1280" t="s">
        <v>87</v>
      </c>
      <c r="F1280" t="str">
        <f>_xlfn.XLOOKUP(E1280,'Listado personal'!$C$2:$C$51,'Listado personal'!$B$2:$B$51)</f>
        <v>BIDAULT PUEYO DAVID</v>
      </c>
      <c r="G1280" t="s">
        <v>5</v>
      </c>
      <c r="H1280" s="2">
        <v>44782</v>
      </c>
      <c r="I1280" s="3">
        <v>0.58597222222222001</v>
      </c>
    </row>
    <row r="1281" spans="1:9" x14ac:dyDescent="0.2">
      <c r="A1281">
        <v>99</v>
      </c>
      <c r="B1281" t="s">
        <v>357</v>
      </c>
      <c r="C1281" t="s">
        <v>359</v>
      </c>
      <c r="D1281" t="s">
        <v>358</v>
      </c>
      <c r="E1281" t="s">
        <v>87</v>
      </c>
      <c r="F1281" t="str">
        <f>_xlfn.XLOOKUP(E1281,'Listado personal'!$C$2:$C$51,'Listado personal'!$B$2:$B$51)</f>
        <v>BIDAULT PUEYO DAVID</v>
      </c>
      <c r="G1281" t="s">
        <v>5</v>
      </c>
      <c r="H1281" s="2">
        <v>44782</v>
      </c>
      <c r="I1281" s="3">
        <v>0.37340277777778003</v>
      </c>
    </row>
    <row r="1282" spans="1:9" x14ac:dyDescent="0.2">
      <c r="A1282">
        <v>99</v>
      </c>
      <c r="B1282" t="s">
        <v>357</v>
      </c>
      <c r="C1282" t="s">
        <v>359</v>
      </c>
      <c r="D1282" t="s">
        <v>358</v>
      </c>
      <c r="E1282" t="s">
        <v>87</v>
      </c>
      <c r="F1282" t="str">
        <f>_xlfn.XLOOKUP(E1282,'Listado personal'!$C$2:$C$51,'Listado personal'!$B$2:$B$51)</f>
        <v>BIDAULT PUEYO DAVID</v>
      </c>
      <c r="G1282" t="s">
        <v>5</v>
      </c>
      <c r="H1282" s="2">
        <v>44784</v>
      </c>
      <c r="I1282" s="3">
        <v>0.37495370370370001</v>
      </c>
    </row>
    <row r="1283" spans="1:9" x14ac:dyDescent="0.2">
      <c r="A1283">
        <v>99</v>
      </c>
      <c r="B1283" t="s">
        <v>357</v>
      </c>
      <c r="C1283" t="s">
        <v>359</v>
      </c>
      <c r="D1283" t="s">
        <v>358</v>
      </c>
      <c r="E1283" t="s">
        <v>87</v>
      </c>
      <c r="F1283" t="str">
        <f>_xlfn.XLOOKUP(E1283,'Listado personal'!$C$2:$C$51,'Listado personal'!$B$2:$B$51)</f>
        <v>BIDAULT PUEYO DAVID</v>
      </c>
      <c r="G1283" t="s">
        <v>5</v>
      </c>
      <c r="H1283" s="2">
        <v>44784</v>
      </c>
      <c r="I1283" s="3">
        <v>0.58334490740740996</v>
      </c>
    </row>
    <row r="1284" spans="1:9" x14ac:dyDescent="0.2">
      <c r="A1284">
        <v>99</v>
      </c>
      <c r="B1284" t="s">
        <v>357</v>
      </c>
      <c r="C1284" t="s">
        <v>359</v>
      </c>
      <c r="D1284" t="s">
        <v>358</v>
      </c>
      <c r="E1284" t="s">
        <v>87</v>
      </c>
      <c r="F1284" t="str">
        <f>_xlfn.XLOOKUP(E1284,'Listado personal'!$C$2:$C$51,'Listado personal'!$B$2:$B$51)</f>
        <v>BIDAULT PUEYO DAVID</v>
      </c>
      <c r="G1284" t="s">
        <v>5</v>
      </c>
      <c r="H1284" s="2">
        <v>44784</v>
      </c>
      <c r="I1284" s="3">
        <v>0.58355324074074</v>
      </c>
    </row>
    <row r="1285" spans="1:9" x14ac:dyDescent="0.2">
      <c r="A1285">
        <v>99</v>
      </c>
      <c r="B1285" t="s">
        <v>357</v>
      </c>
      <c r="C1285" t="s">
        <v>359</v>
      </c>
      <c r="D1285" t="s">
        <v>358</v>
      </c>
      <c r="E1285" t="s">
        <v>87</v>
      </c>
      <c r="F1285" t="str">
        <f>_xlfn.XLOOKUP(E1285,'Listado personal'!$C$2:$C$51,'Listado personal'!$B$2:$B$51)</f>
        <v>BIDAULT PUEYO DAVID</v>
      </c>
      <c r="G1285" t="s">
        <v>5</v>
      </c>
      <c r="H1285" s="2">
        <v>44784</v>
      </c>
      <c r="I1285" s="3">
        <v>0.66802083333332996</v>
      </c>
    </row>
    <row r="1286" spans="1:9" x14ac:dyDescent="0.2">
      <c r="A1286">
        <v>99</v>
      </c>
      <c r="B1286" t="s">
        <v>357</v>
      </c>
      <c r="C1286" t="s">
        <v>359</v>
      </c>
      <c r="D1286" t="s">
        <v>358</v>
      </c>
      <c r="E1286" t="s">
        <v>87</v>
      </c>
      <c r="F1286" t="str">
        <f>_xlfn.XLOOKUP(E1286,'Listado personal'!$C$2:$C$51,'Listado personal'!$B$2:$B$51)</f>
        <v>BIDAULT PUEYO DAVID</v>
      </c>
      <c r="G1286" t="s">
        <v>5</v>
      </c>
      <c r="H1286" s="2">
        <v>44784</v>
      </c>
      <c r="I1286" s="3">
        <v>0.80920138888889004</v>
      </c>
    </row>
    <row r="1287" spans="1:9" x14ac:dyDescent="0.2">
      <c r="A1287">
        <v>99</v>
      </c>
      <c r="B1287" t="s">
        <v>357</v>
      </c>
      <c r="C1287" t="s">
        <v>359</v>
      </c>
      <c r="D1287" t="s">
        <v>358</v>
      </c>
      <c r="E1287" t="s">
        <v>87</v>
      </c>
      <c r="F1287" t="str">
        <f>_xlfn.XLOOKUP(E1287,'Listado personal'!$C$2:$C$51,'Listado personal'!$B$2:$B$51)</f>
        <v>BIDAULT PUEYO DAVID</v>
      </c>
      <c r="G1287" t="s">
        <v>5</v>
      </c>
      <c r="H1287" s="2">
        <v>44785</v>
      </c>
      <c r="I1287" s="3">
        <v>0.37384259259259001</v>
      </c>
    </row>
    <row r="1288" spans="1:9" x14ac:dyDescent="0.2">
      <c r="A1288">
        <v>99</v>
      </c>
      <c r="B1288" t="s">
        <v>357</v>
      </c>
      <c r="C1288" t="s">
        <v>359</v>
      </c>
      <c r="D1288" t="s">
        <v>358</v>
      </c>
      <c r="E1288" t="s">
        <v>87</v>
      </c>
      <c r="F1288" t="str">
        <f>_xlfn.XLOOKUP(E1288,'Listado personal'!$C$2:$C$51,'Listado personal'!$B$2:$B$51)</f>
        <v>BIDAULT PUEYO DAVID</v>
      </c>
      <c r="G1288" t="s">
        <v>5</v>
      </c>
      <c r="H1288" s="2">
        <v>44785</v>
      </c>
      <c r="I1288" s="3">
        <v>0.37461805555555999</v>
      </c>
    </row>
    <row r="1289" spans="1:9" x14ac:dyDescent="0.2">
      <c r="A1289">
        <v>99</v>
      </c>
      <c r="B1289" t="s">
        <v>357</v>
      </c>
      <c r="C1289" t="s">
        <v>359</v>
      </c>
      <c r="D1289" t="s">
        <v>358</v>
      </c>
      <c r="E1289" t="s">
        <v>87</v>
      </c>
      <c r="F1289" t="str">
        <f>_xlfn.XLOOKUP(E1289,'Listado personal'!$C$2:$C$51,'Listado personal'!$B$2:$B$51)</f>
        <v>BIDAULT PUEYO DAVID</v>
      </c>
      <c r="G1289" t="s">
        <v>5</v>
      </c>
      <c r="H1289" s="2">
        <v>44785</v>
      </c>
      <c r="I1289" s="3">
        <v>0.57957175925925997</v>
      </c>
    </row>
    <row r="1290" spans="1:9" x14ac:dyDescent="0.2">
      <c r="A1290">
        <v>99</v>
      </c>
      <c r="B1290" t="s">
        <v>357</v>
      </c>
      <c r="C1290" t="s">
        <v>359</v>
      </c>
      <c r="D1290" t="s">
        <v>358</v>
      </c>
      <c r="E1290" t="s">
        <v>87</v>
      </c>
      <c r="F1290" t="str">
        <f>_xlfn.XLOOKUP(E1290,'Listado personal'!$C$2:$C$51,'Listado personal'!$B$2:$B$51)</f>
        <v>BIDAULT PUEYO DAVID</v>
      </c>
      <c r="G1290" t="s">
        <v>5</v>
      </c>
      <c r="H1290" s="2">
        <v>44785</v>
      </c>
      <c r="I1290" s="3">
        <v>0.66559027777778002</v>
      </c>
    </row>
    <row r="1291" spans="1:9" x14ac:dyDescent="0.2">
      <c r="A1291">
        <v>99</v>
      </c>
      <c r="B1291" t="s">
        <v>357</v>
      </c>
      <c r="C1291" t="s">
        <v>359</v>
      </c>
      <c r="D1291" t="s">
        <v>358</v>
      </c>
      <c r="E1291" t="s">
        <v>87</v>
      </c>
      <c r="F1291" t="str">
        <f>_xlfn.XLOOKUP(E1291,'Listado personal'!$C$2:$C$51,'Listado personal'!$B$2:$B$51)</f>
        <v>BIDAULT PUEYO DAVID</v>
      </c>
      <c r="G1291" t="s">
        <v>5</v>
      </c>
      <c r="H1291" s="2">
        <v>44785</v>
      </c>
      <c r="I1291" s="3">
        <v>0.82089120370369995</v>
      </c>
    </row>
    <row r="1292" spans="1:9" x14ac:dyDescent="0.2">
      <c r="A1292">
        <v>99</v>
      </c>
      <c r="B1292" t="s">
        <v>357</v>
      </c>
      <c r="C1292" t="s">
        <v>359</v>
      </c>
      <c r="D1292" t="s">
        <v>358</v>
      </c>
      <c r="E1292" t="s">
        <v>87</v>
      </c>
      <c r="F1292" t="str">
        <f>_xlfn.XLOOKUP(E1292,'Listado personal'!$C$2:$C$51,'Listado personal'!$B$2:$B$51)</f>
        <v>BIDAULT PUEYO DAVID</v>
      </c>
      <c r="G1292" t="s">
        <v>5</v>
      </c>
      <c r="H1292" s="2">
        <v>44789</v>
      </c>
      <c r="I1292" s="3">
        <v>0.80888888888888999</v>
      </c>
    </row>
    <row r="1293" spans="1:9" x14ac:dyDescent="0.2">
      <c r="A1293">
        <v>99</v>
      </c>
      <c r="B1293" t="s">
        <v>357</v>
      </c>
      <c r="C1293" t="s">
        <v>359</v>
      </c>
      <c r="D1293" t="s">
        <v>358</v>
      </c>
      <c r="E1293" t="s">
        <v>87</v>
      </c>
      <c r="F1293" t="str">
        <f>_xlfn.XLOOKUP(E1293,'Listado personal'!$C$2:$C$51,'Listado personal'!$B$2:$B$51)</f>
        <v>BIDAULT PUEYO DAVID</v>
      </c>
      <c r="G1293" t="s">
        <v>5</v>
      </c>
      <c r="H1293" s="2">
        <v>44789</v>
      </c>
      <c r="I1293" s="3">
        <v>0.66465277777777998</v>
      </c>
    </row>
    <row r="1294" spans="1:9" x14ac:dyDescent="0.2">
      <c r="A1294">
        <v>99</v>
      </c>
      <c r="B1294" t="s">
        <v>357</v>
      </c>
      <c r="C1294" t="s">
        <v>359</v>
      </c>
      <c r="D1294" t="s">
        <v>358</v>
      </c>
      <c r="E1294" t="s">
        <v>87</v>
      </c>
      <c r="F1294" t="str">
        <f>_xlfn.XLOOKUP(E1294,'Listado personal'!$C$2:$C$51,'Listado personal'!$B$2:$B$51)</f>
        <v>BIDAULT PUEYO DAVID</v>
      </c>
      <c r="G1294" t="s">
        <v>5</v>
      </c>
      <c r="H1294" s="2">
        <v>44789</v>
      </c>
      <c r="I1294" s="3">
        <v>0.66444444444443995</v>
      </c>
    </row>
    <row r="1295" spans="1:9" x14ac:dyDescent="0.2">
      <c r="A1295">
        <v>99</v>
      </c>
      <c r="B1295" t="s">
        <v>357</v>
      </c>
      <c r="C1295" t="s">
        <v>359</v>
      </c>
      <c r="D1295" t="s">
        <v>358</v>
      </c>
      <c r="E1295" t="s">
        <v>87</v>
      </c>
      <c r="F1295" t="str">
        <f>_xlfn.XLOOKUP(E1295,'Listado personal'!$C$2:$C$51,'Listado personal'!$B$2:$B$51)</f>
        <v>BIDAULT PUEYO DAVID</v>
      </c>
      <c r="G1295" t="s">
        <v>5</v>
      </c>
      <c r="H1295" s="2">
        <v>44789</v>
      </c>
      <c r="I1295" s="3">
        <v>0.58293981481481005</v>
      </c>
    </row>
    <row r="1296" spans="1:9" x14ac:dyDescent="0.2">
      <c r="A1296">
        <v>99</v>
      </c>
      <c r="B1296" t="s">
        <v>357</v>
      </c>
      <c r="C1296" t="s">
        <v>359</v>
      </c>
      <c r="D1296" t="s">
        <v>358</v>
      </c>
      <c r="E1296" t="s">
        <v>87</v>
      </c>
      <c r="F1296" t="str">
        <f>_xlfn.XLOOKUP(E1296,'Listado personal'!$C$2:$C$51,'Listado personal'!$B$2:$B$51)</f>
        <v>BIDAULT PUEYO DAVID</v>
      </c>
      <c r="G1296" t="s">
        <v>5</v>
      </c>
      <c r="H1296" s="2">
        <v>44789</v>
      </c>
      <c r="I1296" s="3">
        <v>0.37606481481481002</v>
      </c>
    </row>
    <row r="1297" spans="1:9" x14ac:dyDescent="0.2">
      <c r="A1297">
        <v>99</v>
      </c>
      <c r="B1297" t="s">
        <v>357</v>
      </c>
      <c r="C1297" t="s">
        <v>359</v>
      </c>
      <c r="D1297" t="s">
        <v>358</v>
      </c>
      <c r="E1297" t="s">
        <v>87</v>
      </c>
      <c r="F1297" t="str">
        <f>_xlfn.XLOOKUP(E1297,'Listado personal'!$C$2:$C$51,'Listado personal'!$B$2:$B$51)</f>
        <v>BIDAULT PUEYO DAVID</v>
      </c>
      <c r="G1297" t="s">
        <v>5</v>
      </c>
      <c r="H1297" s="2">
        <v>44790</v>
      </c>
      <c r="I1297" s="3">
        <v>0.64326388888888997</v>
      </c>
    </row>
    <row r="1298" spans="1:9" x14ac:dyDescent="0.2">
      <c r="A1298">
        <v>99</v>
      </c>
      <c r="B1298" t="s">
        <v>357</v>
      </c>
      <c r="C1298" t="s">
        <v>359</v>
      </c>
      <c r="D1298" t="s">
        <v>358</v>
      </c>
      <c r="E1298" t="s">
        <v>87</v>
      </c>
      <c r="F1298" t="str">
        <f>_xlfn.XLOOKUP(E1298,'Listado personal'!$C$2:$C$51,'Listado personal'!$B$2:$B$51)</f>
        <v>BIDAULT PUEYO DAVID</v>
      </c>
      <c r="G1298" t="s">
        <v>5</v>
      </c>
      <c r="H1298" s="2">
        <v>44790</v>
      </c>
      <c r="I1298" s="3">
        <v>0.81223379629629999</v>
      </c>
    </row>
    <row r="1299" spans="1:9" x14ac:dyDescent="0.2">
      <c r="A1299">
        <v>99</v>
      </c>
      <c r="B1299" t="s">
        <v>357</v>
      </c>
      <c r="C1299" t="s">
        <v>359</v>
      </c>
      <c r="D1299" t="s">
        <v>358</v>
      </c>
      <c r="E1299" t="s">
        <v>87</v>
      </c>
      <c r="F1299" t="str">
        <f>_xlfn.XLOOKUP(E1299,'Listado personal'!$C$2:$C$51,'Listado personal'!$B$2:$B$51)</f>
        <v>BIDAULT PUEYO DAVID</v>
      </c>
      <c r="G1299" t="s">
        <v>5</v>
      </c>
      <c r="H1299" s="2">
        <v>44790</v>
      </c>
      <c r="I1299" s="3">
        <v>0.81244212962963003</v>
      </c>
    </row>
    <row r="1300" spans="1:9" x14ac:dyDescent="0.2">
      <c r="A1300">
        <v>99</v>
      </c>
      <c r="B1300" t="s">
        <v>357</v>
      </c>
      <c r="C1300" t="s">
        <v>359</v>
      </c>
      <c r="D1300" t="s">
        <v>358</v>
      </c>
      <c r="E1300" t="s">
        <v>87</v>
      </c>
      <c r="F1300" t="str">
        <f>_xlfn.XLOOKUP(E1300,'Listado personal'!$C$2:$C$51,'Listado personal'!$B$2:$B$51)</f>
        <v>BIDAULT PUEYO DAVID</v>
      </c>
      <c r="G1300" t="s">
        <v>5</v>
      </c>
      <c r="H1300" s="2">
        <v>44791</v>
      </c>
      <c r="I1300" s="3">
        <v>0.48276620370369999</v>
      </c>
    </row>
    <row r="1301" spans="1:9" x14ac:dyDescent="0.2">
      <c r="A1301">
        <v>99</v>
      </c>
      <c r="B1301" t="s">
        <v>357</v>
      </c>
      <c r="C1301" t="s">
        <v>359</v>
      </c>
      <c r="D1301" t="s">
        <v>358</v>
      </c>
      <c r="E1301" t="s">
        <v>87</v>
      </c>
      <c r="F1301" t="str">
        <f>_xlfn.XLOOKUP(E1301,'Listado personal'!$C$2:$C$51,'Listado personal'!$B$2:$B$51)</f>
        <v>BIDAULT PUEYO DAVID</v>
      </c>
      <c r="G1301" t="s">
        <v>5</v>
      </c>
      <c r="H1301" s="2">
        <v>44791</v>
      </c>
      <c r="I1301" s="3">
        <v>0.58392361111111002</v>
      </c>
    </row>
    <row r="1302" spans="1:9" x14ac:dyDescent="0.2">
      <c r="A1302">
        <v>99</v>
      </c>
      <c r="B1302" t="s">
        <v>357</v>
      </c>
      <c r="C1302" t="s">
        <v>359</v>
      </c>
      <c r="D1302" t="s">
        <v>358</v>
      </c>
      <c r="E1302" t="s">
        <v>87</v>
      </c>
      <c r="F1302" t="str">
        <f>_xlfn.XLOOKUP(E1302,'Listado personal'!$C$2:$C$51,'Listado personal'!$B$2:$B$51)</f>
        <v>BIDAULT PUEYO DAVID</v>
      </c>
      <c r="G1302" t="s">
        <v>5</v>
      </c>
      <c r="H1302" s="2">
        <v>44791</v>
      </c>
      <c r="I1302" s="3">
        <v>0.58405092592593</v>
      </c>
    </row>
    <row r="1303" spans="1:9" x14ac:dyDescent="0.2">
      <c r="A1303">
        <v>99</v>
      </c>
      <c r="B1303" t="s">
        <v>357</v>
      </c>
      <c r="C1303" t="s">
        <v>359</v>
      </c>
      <c r="D1303" t="s">
        <v>358</v>
      </c>
      <c r="E1303" t="s">
        <v>87</v>
      </c>
      <c r="F1303" t="str">
        <f>_xlfn.XLOOKUP(E1303,'Listado personal'!$C$2:$C$51,'Listado personal'!$B$2:$B$51)</f>
        <v>BIDAULT PUEYO DAVID</v>
      </c>
      <c r="G1303" t="s">
        <v>5</v>
      </c>
      <c r="H1303" s="2">
        <v>44791</v>
      </c>
      <c r="I1303" s="3">
        <v>0.58532407407407006</v>
      </c>
    </row>
    <row r="1304" spans="1:9" x14ac:dyDescent="0.2">
      <c r="A1304">
        <v>99</v>
      </c>
      <c r="B1304" t="s">
        <v>357</v>
      </c>
      <c r="C1304" t="s">
        <v>359</v>
      </c>
      <c r="D1304" t="s">
        <v>358</v>
      </c>
      <c r="E1304" t="s">
        <v>87</v>
      </c>
      <c r="F1304" t="str">
        <f>_xlfn.XLOOKUP(E1304,'Listado personal'!$C$2:$C$51,'Listado personal'!$B$2:$B$51)</f>
        <v>BIDAULT PUEYO DAVID</v>
      </c>
      <c r="G1304" t="s">
        <v>5</v>
      </c>
      <c r="H1304" s="2">
        <v>44791</v>
      </c>
      <c r="I1304" s="3">
        <v>0.66532407407407002</v>
      </c>
    </row>
    <row r="1305" spans="1:9" x14ac:dyDescent="0.2">
      <c r="A1305">
        <v>99</v>
      </c>
      <c r="B1305" t="s">
        <v>357</v>
      </c>
      <c r="C1305" t="s">
        <v>359</v>
      </c>
      <c r="D1305" t="s">
        <v>358</v>
      </c>
      <c r="E1305" t="s">
        <v>87</v>
      </c>
      <c r="F1305" t="str">
        <f>_xlfn.XLOOKUP(E1305,'Listado personal'!$C$2:$C$51,'Listado personal'!$B$2:$B$51)</f>
        <v>BIDAULT PUEYO DAVID</v>
      </c>
      <c r="G1305" t="s">
        <v>5</v>
      </c>
      <c r="H1305" s="2">
        <v>44791</v>
      </c>
      <c r="I1305" s="3">
        <v>0.81475694444444002</v>
      </c>
    </row>
    <row r="1306" spans="1:9" hidden="1" x14ac:dyDescent="0.2">
      <c r="A1306" t="s">
        <v>0</v>
      </c>
      <c r="B1306" t="s">
        <v>1</v>
      </c>
      <c r="C1306" t="s">
        <v>2</v>
      </c>
      <c r="D1306" t="s">
        <v>3</v>
      </c>
      <c r="E1306" t="s">
        <v>88</v>
      </c>
      <c r="F1306" t="e">
        <f>_xlfn.XLOOKUP(E1306,'Listado personal'!$C$2:$C$51,'Listado personal'!$B$2:$B$51)</f>
        <v>#N/A</v>
      </c>
      <c r="G1306" t="s">
        <v>7</v>
      </c>
      <c r="H1306" s="2"/>
      <c r="I1306" s="3">
        <v>0</v>
      </c>
    </row>
    <row r="1307" spans="1:9" hidden="1" x14ac:dyDescent="0.2">
      <c r="A1307" t="s">
        <v>0</v>
      </c>
      <c r="B1307" t="s">
        <v>1</v>
      </c>
      <c r="C1307" t="s">
        <v>2</v>
      </c>
      <c r="D1307" t="s">
        <v>3</v>
      </c>
      <c r="E1307" t="s">
        <v>89</v>
      </c>
      <c r="F1307" t="e">
        <f>_xlfn.XLOOKUP(E1307,'Listado personal'!$C$2:$C$51,'Listado personal'!$B$2:$B$51)</f>
        <v>#N/A</v>
      </c>
      <c r="G1307" t="s">
        <v>5</v>
      </c>
      <c r="H1307" s="2">
        <v>44774</v>
      </c>
      <c r="I1307" s="3">
        <v>0.32767361111110999</v>
      </c>
    </row>
    <row r="1308" spans="1:9" hidden="1" x14ac:dyDescent="0.2">
      <c r="A1308" t="s">
        <v>0</v>
      </c>
      <c r="B1308" t="s">
        <v>1</v>
      </c>
      <c r="C1308" t="s">
        <v>2</v>
      </c>
      <c r="D1308" t="s">
        <v>3</v>
      </c>
      <c r="E1308" t="s">
        <v>89</v>
      </c>
      <c r="F1308" t="e">
        <f>_xlfn.XLOOKUP(E1308,'Listado personal'!$C$2:$C$51,'Listado personal'!$B$2:$B$51)</f>
        <v>#N/A</v>
      </c>
      <c r="G1308" t="s">
        <v>5</v>
      </c>
      <c r="H1308" s="2">
        <v>44774</v>
      </c>
      <c r="I1308" s="3">
        <v>0.66369212962962998</v>
      </c>
    </row>
    <row r="1309" spans="1:9" hidden="1" x14ac:dyDescent="0.2">
      <c r="A1309" t="s">
        <v>0</v>
      </c>
      <c r="B1309" t="s">
        <v>1</v>
      </c>
      <c r="C1309" t="s">
        <v>2</v>
      </c>
      <c r="D1309" t="s">
        <v>3</v>
      </c>
      <c r="E1309" t="s">
        <v>89</v>
      </c>
      <c r="F1309" t="e">
        <f>_xlfn.XLOOKUP(E1309,'Listado personal'!$C$2:$C$51,'Listado personal'!$B$2:$B$51)</f>
        <v>#N/A</v>
      </c>
      <c r="G1309" t="s">
        <v>5</v>
      </c>
      <c r="H1309" s="2">
        <v>44775</v>
      </c>
      <c r="I1309" s="3">
        <v>0.32643518518518999</v>
      </c>
    </row>
    <row r="1310" spans="1:9" hidden="1" x14ac:dyDescent="0.2">
      <c r="A1310" t="s">
        <v>0</v>
      </c>
      <c r="B1310" t="s">
        <v>1</v>
      </c>
      <c r="C1310" t="s">
        <v>2</v>
      </c>
      <c r="D1310" t="s">
        <v>3</v>
      </c>
      <c r="E1310" t="s">
        <v>89</v>
      </c>
      <c r="F1310" t="e">
        <f>_xlfn.XLOOKUP(E1310,'Listado personal'!$C$2:$C$51,'Listado personal'!$B$2:$B$51)</f>
        <v>#N/A</v>
      </c>
      <c r="G1310" t="s">
        <v>5</v>
      </c>
      <c r="H1310" s="2">
        <v>44775</v>
      </c>
      <c r="I1310" s="3">
        <v>0.66343750000000001</v>
      </c>
    </row>
    <row r="1311" spans="1:9" hidden="1" x14ac:dyDescent="0.2">
      <c r="A1311" t="s">
        <v>0</v>
      </c>
      <c r="B1311" t="s">
        <v>1</v>
      </c>
      <c r="C1311" t="s">
        <v>2</v>
      </c>
      <c r="D1311" t="s">
        <v>3</v>
      </c>
      <c r="E1311" t="s">
        <v>89</v>
      </c>
      <c r="F1311" t="e">
        <f>_xlfn.XLOOKUP(E1311,'Listado personal'!$C$2:$C$51,'Listado personal'!$B$2:$B$51)</f>
        <v>#N/A</v>
      </c>
      <c r="G1311" t="s">
        <v>5</v>
      </c>
      <c r="H1311" s="2">
        <v>44776</v>
      </c>
      <c r="I1311" s="3">
        <v>0.32422453703704002</v>
      </c>
    </row>
    <row r="1312" spans="1:9" hidden="1" x14ac:dyDescent="0.2">
      <c r="A1312" t="s">
        <v>0</v>
      </c>
      <c r="B1312" t="s">
        <v>1</v>
      </c>
      <c r="C1312" t="s">
        <v>2</v>
      </c>
      <c r="D1312" t="s">
        <v>3</v>
      </c>
      <c r="E1312" t="s">
        <v>89</v>
      </c>
      <c r="F1312" t="e">
        <f>_xlfn.XLOOKUP(E1312,'Listado personal'!$C$2:$C$51,'Listado personal'!$B$2:$B$51)</f>
        <v>#N/A</v>
      </c>
      <c r="G1312" t="s">
        <v>5</v>
      </c>
      <c r="H1312" s="2">
        <v>44776</v>
      </c>
      <c r="I1312" s="3">
        <v>0.66371527777778005</v>
      </c>
    </row>
    <row r="1313" spans="1:9" hidden="1" x14ac:dyDescent="0.2">
      <c r="A1313" t="s">
        <v>0</v>
      </c>
      <c r="B1313" t="s">
        <v>1</v>
      </c>
      <c r="C1313" t="s">
        <v>2</v>
      </c>
      <c r="D1313" t="s">
        <v>3</v>
      </c>
      <c r="E1313" t="s">
        <v>89</v>
      </c>
      <c r="F1313" t="e">
        <f>_xlfn.XLOOKUP(E1313,'Listado personal'!$C$2:$C$51,'Listado personal'!$B$2:$B$51)</f>
        <v>#N/A</v>
      </c>
      <c r="G1313" t="s">
        <v>5</v>
      </c>
      <c r="H1313" s="2">
        <v>44777</v>
      </c>
      <c r="I1313" s="3">
        <v>0.32393518518518999</v>
      </c>
    </row>
    <row r="1314" spans="1:9" hidden="1" x14ac:dyDescent="0.2">
      <c r="A1314" t="s">
        <v>0</v>
      </c>
      <c r="B1314" t="s">
        <v>1</v>
      </c>
      <c r="C1314" t="s">
        <v>2</v>
      </c>
      <c r="D1314" t="s">
        <v>3</v>
      </c>
      <c r="E1314" t="s">
        <v>89</v>
      </c>
      <c r="F1314" t="e">
        <f>_xlfn.XLOOKUP(E1314,'Listado personal'!$C$2:$C$51,'Listado personal'!$B$2:$B$51)</f>
        <v>#N/A</v>
      </c>
      <c r="G1314" t="s">
        <v>5</v>
      </c>
      <c r="H1314" s="2">
        <v>44777</v>
      </c>
      <c r="I1314" s="3">
        <v>0.66366898148148001</v>
      </c>
    </row>
    <row r="1315" spans="1:9" hidden="1" x14ac:dyDescent="0.2">
      <c r="A1315" t="s">
        <v>0</v>
      </c>
      <c r="B1315" t="s">
        <v>1</v>
      </c>
      <c r="C1315" t="s">
        <v>2</v>
      </c>
      <c r="D1315" t="s">
        <v>3</v>
      </c>
      <c r="E1315" t="s">
        <v>89</v>
      </c>
      <c r="F1315" t="e">
        <f>_xlfn.XLOOKUP(E1315,'Listado personal'!$C$2:$C$51,'Listado personal'!$B$2:$B$51)</f>
        <v>#N/A</v>
      </c>
      <c r="G1315" t="s">
        <v>5</v>
      </c>
      <c r="H1315" s="2">
        <v>44778</v>
      </c>
      <c r="I1315" s="3">
        <v>0.32699074074074003</v>
      </c>
    </row>
    <row r="1316" spans="1:9" hidden="1" x14ac:dyDescent="0.2">
      <c r="A1316" t="s">
        <v>0</v>
      </c>
      <c r="B1316" t="s">
        <v>1</v>
      </c>
      <c r="C1316" t="s">
        <v>2</v>
      </c>
      <c r="D1316" t="s">
        <v>3</v>
      </c>
      <c r="E1316" t="s">
        <v>89</v>
      </c>
      <c r="F1316" t="e">
        <f>_xlfn.XLOOKUP(E1316,'Listado personal'!$C$2:$C$51,'Listado personal'!$B$2:$B$51)</f>
        <v>#N/A</v>
      </c>
      <c r="G1316" t="s">
        <v>5</v>
      </c>
      <c r="H1316" s="2">
        <v>44778</v>
      </c>
      <c r="I1316" s="3">
        <v>0.66356481481481</v>
      </c>
    </row>
    <row r="1317" spans="1:9" hidden="1" x14ac:dyDescent="0.2">
      <c r="A1317" t="s">
        <v>0</v>
      </c>
      <c r="B1317" t="s">
        <v>1</v>
      </c>
      <c r="C1317" t="s">
        <v>2</v>
      </c>
      <c r="D1317" t="s">
        <v>3</v>
      </c>
      <c r="E1317" t="s">
        <v>89</v>
      </c>
      <c r="F1317" t="e">
        <f>_xlfn.XLOOKUP(E1317,'Listado personal'!$C$2:$C$51,'Listado personal'!$B$2:$B$51)</f>
        <v>#N/A</v>
      </c>
      <c r="G1317" t="s">
        <v>5</v>
      </c>
      <c r="H1317" s="2">
        <v>44781</v>
      </c>
      <c r="I1317" s="3">
        <v>0.32407407407407002</v>
      </c>
    </row>
    <row r="1318" spans="1:9" hidden="1" x14ac:dyDescent="0.2">
      <c r="A1318" t="s">
        <v>0</v>
      </c>
      <c r="B1318" t="s">
        <v>1</v>
      </c>
      <c r="C1318" t="s">
        <v>2</v>
      </c>
      <c r="D1318" t="s">
        <v>3</v>
      </c>
      <c r="E1318" t="s">
        <v>89</v>
      </c>
      <c r="F1318" t="e">
        <f>_xlfn.XLOOKUP(E1318,'Listado personal'!$C$2:$C$51,'Listado personal'!$B$2:$B$51)</f>
        <v>#N/A</v>
      </c>
      <c r="G1318" t="s">
        <v>5</v>
      </c>
      <c r="H1318" s="2">
        <v>44781</v>
      </c>
      <c r="I1318" s="3">
        <v>0.66349537037036999</v>
      </c>
    </row>
    <row r="1319" spans="1:9" hidden="1" x14ac:dyDescent="0.2">
      <c r="A1319" t="s">
        <v>0</v>
      </c>
      <c r="B1319" t="s">
        <v>1</v>
      </c>
      <c r="C1319" t="s">
        <v>2</v>
      </c>
      <c r="D1319" t="s">
        <v>3</v>
      </c>
      <c r="E1319" t="s">
        <v>89</v>
      </c>
      <c r="F1319" t="e">
        <f>_xlfn.XLOOKUP(E1319,'Listado personal'!$C$2:$C$51,'Listado personal'!$B$2:$B$51)</f>
        <v>#N/A</v>
      </c>
      <c r="G1319" t="s">
        <v>5</v>
      </c>
      <c r="H1319" s="2">
        <v>44782</v>
      </c>
      <c r="I1319" s="3">
        <v>0.32321759259258998</v>
      </c>
    </row>
    <row r="1320" spans="1:9" hidden="1" x14ac:dyDescent="0.2">
      <c r="A1320" t="s">
        <v>0</v>
      </c>
      <c r="B1320" t="s">
        <v>1</v>
      </c>
      <c r="C1320" t="s">
        <v>2</v>
      </c>
      <c r="D1320" t="s">
        <v>3</v>
      </c>
      <c r="E1320" t="s">
        <v>89</v>
      </c>
      <c r="F1320" t="e">
        <f>_xlfn.XLOOKUP(E1320,'Listado personal'!$C$2:$C$51,'Listado personal'!$B$2:$B$51)</f>
        <v>#N/A</v>
      </c>
      <c r="G1320" t="s">
        <v>5</v>
      </c>
      <c r="H1320" s="2">
        <v>44782</v>
      </c>
      <c r="I1320" s="3">
        <v>0.66335648148147996</v>
      </c>
    </row>
    <row r="1321" spans="1:9" hidden="1" x14ac:dyDescent="0.2">
      <c r="A1321" t="s">
        <v>0</v>
      </c>
      <c r="B1321" t="s">
        <v>1</v>
      </c>
      <c r="C1321" t="s">
        <v>2</v>
      </c>
      <c r="D1321" t="s">
        <v>3</v>
      </c>
      <c r="E1321" t="s">
        <v>89</v>
      </c>
      <c r="F1321" t="e">
        <f>_xlfn.XLOOKUP(E1321,'Listado personal'!$C$2:$C$51,'Listado personal'!$B$2:$B$51)</f>
        <v>#N/A</v>
      </c>
      <c r="G1321" t="s">
        <v>5</v>
      </c>
      <c r="H1321" s="2">
        <v>44783</v>
      </c>
      <c r="I1321" s="3">
        <v>0.32412037037037</v>
      </c>
    </row>
    <row r="1322" spans="1:9" hidden="1" x14ac:dyDescent="0.2">
      <c r="A1322" t="s">
        <v>0</v>
      </c>
      <c r="B1322" t="s">
        <v>1</v>
      </c>
      <c r="C1322" t="s">
        <v>2</v>
      </c>
      <c r="D1322" t="s">
        <v>3</v>
      </c>
      <c r="E1322" t="s">
        <v>89</v>
      </c>
      <c r="F1322" t="e">
        <f>_xlfn.XLOOKUP(E1322,'Listado personal'!$C$2:$C$51,'Listado personal'!$B$2:$B$51)</f>
        <v>#N/A</v>
      </c>
      <c r="G1322" t="s">
        <v>5</v>
      </c>
      <c r="H1322" s="2">
        <v>44783</v>
      </c>
      <c r="I1322" s="3">
        <v>0.66216435185184996</v>
      </c>
    </row>
    <row r="1323" spans="1:9" hidden="1" x14ac:dyDescent="0.2">
      <c r="A1323" t="s">
        <v>0</v>
      </c>
      <c r="B1323" t="s">
        <v>1</v>
      </c>
      <c r="C1323" t="s">
        <v>2</v>
      </c>
      <c r="D1323" t="s">
        <v>3</v>
      </c>
      <c r="E1323" t="s">
        <v>89</v>
      </c>
      <c r="F1323" t="e">
        <f>_xlfn.XLOOKUP(E1323,'Listado personal'!$C$2:$C$51,'Listado personal'!$B$2:$B$51)</f>
        <v>#N/A</v>
      </c>
      <c r="G1323" t="s">
        <v>5</v>
      </c>
      <c r="H1323" s="2">
        <v>44790</v>
      </c>
      <c r="I1323" s="3">
        <v>0.31391203703704001</v>
      </c>
    </row>
    <row r="1324" spans="1:9" hidden="1" x14ac:dyDescent="0.2">
      <c r="A1324" t="s">
        <v>0</v>
      </c>
      <c r="B1324" t="s">
        <v>1</v>
      </c>
      <c r="C1324" t="s">
        <v>2</v>
      </c>
      <c r="D1324" t="s">
        <v>3</v>
      </c>
      <c r="E1324" t="s">
        <v>89</v>
      </c>
      <c r="F1324" t="e">
        <f>_xlfn.XLOOKUP(E1324,'Listado personal'!$C$2:$C$51,'Listado personal'!$B$2:$B$51)</f>
        <v>#N/A</v>
      </c>
      <c r="G1324" t="s">
        <v>5</v>
      </c>
      <c r="H1324" s="2">
        <v>44791</v>
      </c>
      <c r="I1324" s="3">
        <v>0.31479166666667002</v>
      </c>
    </row>
    <row r="1325" spans="1:9" hidden="1" x14ac:dyDescent="0.2">
      <c r="A1325" t="s">
        <v>0</v>
      </c>
      <c r="B1325" t="s">
        <v>1</v>
      </c>
      <c r="C1325" t="s">
        <v>2</v>
      </c>
      <c r="D1325" t="s">
        <v>3</v>
      </c>
      <c r="E1325" t="s">
        <v>89</v>
      </c>
      <c r="F1325" t="e">
        <f>_xlfn.XLOOKUP(E1325,'Listado personal'!$C$2:$C$51,'Listado personal'!$B$2:$B$51)</f>
        <v>#N/A</v>
      </c>
      <c r="G1325" t="s">
        <v>5</v>
      </c>
      <c r="H1325" s="2">
        <v>44791</v>
      </c>
      <c r="I1325" s="3">
        <v>0.64339120370369995</v>
      </c>
    </row>
    <row r="1326" spans="1:9" hidden="1" x14ac:dyDescent="0.2">
      <c r="A1326" t="s">
        <v>0</v>
      </c>
      <c r="B1326" t="s">
        <v>1</v>
      </c>
      <c r="C1326" t="s">
        <v>2</v>
      </c>
      <c r="D1326" t="s">
        <v>3</v>
      </c>
      <c r="E1326" t="s">
        <v>89</v>
      </c>
      <c r="F1326" t="e">
        <f>_xlfn.XLOOKUP(E1326,'Listado personal'!$C$2:$C$51,'Listado personal'!$B$2:$B$51)</f>
        <v>#N/A</v>
      </c>
      <c r="G1326" t="s">
        <v>5</v>
      </c>
      <c r="H1326" s="2">
        <v>44792</v>
      </c>
      <c r="I1326" s="3">
        <v>0.31343749999999998</v>
      </c>
    </row>
    <row r="1327" spans="1:9" hidden="1" x14ac:dyDescent="0.2">
      <c r="A1327" t="s">
        <v>0</v>
      </c>
      <c r="B1327" t="s">
        <v>1</v>
      </c>
      <c r="C1327" t="s">
        <v>2</v>
      </c>
      <c r="D1327" t="s">
        <v>3</v>
      </c>
      <c r="E1327" t="s">
        <v>89</v>
      </c>
      <c r="F1327" t="e">
        <f>_xlfn.XLOOKUP(E1327,'Listado personal'!$C$2:$C$51,'Listado personal'!$B$2:$B$51)</f>
        <v>#N/A</v>
      </c>
      <c r="G1327" t="s">
        <v>5</v>
      </c>
      <c r="H1327" s="2">
        <v>44792</v>
      </c>
      <c r="I1327" s="3">
        <v>0.61739583333333004</v>
      </c>
    </row>
    <row r="1328" spans="1:9" hidden="1" x14ac:dyDescent="0.2">
      <c r="A1328" t="s">
        <v>0</v>
      </c>
      <c r="B1328" t="s">
        <v>1</v>
      </c>
      <c r="C1328" t="s">
        <v>2</v>
      </c>
      <c r="D1328" t="s">
        <v>3</v>
      </c>
      <c r="E1328" t="s">
        <v>90</v>
      </c>
      <c r="F1328" t="e">
        <f>_xlfn.XLOOKUP(E1328,'Listado personal'!$C$2:$C$51,'Listado personal'!$B$2:$B$51)</f>
        <v>#N/A</v>
      </c>
      <c r="G1328" t="s">
        <v>7</v>
      </c>
      <c r="H1328" s="2"/>
      <c r="I1328" s="3">
        <v>0</v>
      </c>
    </row>
    <row r="1329" spans="1:9" hidden="1" x14ac:dyDescent="0.2">
      <c r="A1329" t="s">
        <v>0</v>
      </c>
      <c r="B1329" t="s">
        <v>1</v>
      </c>
      <c r="C1329" t="s">
        <v>2</v>
      </c>
      <c r="D1329" t="s">
        <v>3</v>
      </c>
      <c r="E1329" t="s">
        <v>91</v>
      </c>
      <c r="F1329" t="e">
        <f>_xlfn.XLOOKUP(E1329,'Listado personal'!$C$2:$C$51,'Listado personal'!$B$2:$B$51)</f>
        <v>#N/A</v>
      </c>
      <c r="G1329" t="s">
        <v>5</v>
      </c>
      <c r="H1329" s="2">
        <v>44775</v>
      </c>
      <c r="I1329" s="3">
        <v>0.33403935185185002</v>
      </c>
    </row>
    <row r="1330" spans="1:9" hidden="1" x14ac:dyDescent="0.2">
      <c r="A1330" t="s">
        <v>0</v>
      </c>
      <c r="B1330" t="s">
        <v>1</v>
      </c>
      <c r="C1330" t="s">
        <v>2</v>
      </c>
      <c r="D1330" t="s">
        <v>3</v>
      </c>
      <c r="E1330" t="s">
        <v>91</v>
      </c>
      <c r="F1330" t="e">
        <f>_xlfn.XLOOKUP(E1330,'Listado personal'!$C$2:$C$51,'Listado personal'!$B$2:$B$51)</f>
        <v>#N/A</v>
      </c>
      <c r="G1330" t="s">
        <v>5</v>
      </c>
      <c r="H1330" s="2">
        <v>44775</v>
      </c>
      <c r="I1330" s="3">
        <v>0.60803240740741005</v>
      </c>
    </row>
    <row r="1331" spans="1:9" hidden="1" x14ac:dyDescent="0.2">
      <c r="A1331" t="s">
        <v>0</v>
      </c>
      <c r="B1331" t="s">
        <v>1</v>
      </c>
      <c r="C1331" t="s">
        <v>2</v>
      </c>
      <c r="D1331" t="s">
        <v>3</v>
      </c>
      <c r="E1331" t="s">
        <v>91</v>
      </c>
      <c r="F1331" t="e">
        <f>_xlfn.XLOOKUP(E1331,'Listado personal'!$C$2:$C$51,'Listado personal'!$B$2:$B$51)</f>
        <v>#N/A</v>
      </c>
      <c r="G1331" t="s">
        <v>5</v>
      </c>
      <c r="H1331" s="2">
        <v>44775</v>
      </c>
      <c r="I1331" s="3">
        <v>0.75590277777778003</v>
      </c>
    </row>
    <row r="1332" spans="1:9" hidden="1" x14ac:dyDescent="0.2">
      <c r="A1332" t="s">
        <v>0</v>
      </c>
      <c r="B1332" t="s">
        <v>1</v>
      </c>
      <c r="C1332" t="s">
        <v>2</v>
      </c>
      <c r="D1332" t="s">
        <v>3</v>
      </c>
      <c r="E1332" t="s">
        <v>91</v>
      </c>
      <c r="F1332" t="e">
        <f>_xlfn.XLOOKUP(E1332,'Listado personal'!$C$2:$C$51,'Listado personal'!$B$2:$B$51)</f>
        <v>#N/A</v>
      </c>
      <c r="G1332" t="s">
        <v>5</v>
      </c>
      <c r="H1332" s="2">
        <v>44775</v>
      </c>
      <c r="I1332" s="3">
        <v>0.82733796296296003</v>
      </c>
    </row>
    <row r="1333" spans="1:9" hidden="1" x14ac:dyDescent="0.2">
      <c r="A1333" t="s">
        <v>0</v>
      </c>
      <c r="B1333" t="s">
        <v>1</v>
      </c>
      <c r="C1333" t="s">
        <v>2</v>
      </c>
      <c r="D1333" t="s">
        <v>3</v>
      </c>
      <c r="E1333" t="s">
        <v>91</v>
      </c>
      <c r="F1333" t="e">
        <f>_xlfn.XLOOKUP(E1333,'Listado personal'!$C$2:$C$51,'Listado personal'!$B$2:$B$51)</f>
        <v>#N/A</v>
      </c>
      <c r="G1333" t="s">
        <v>5</v>
      </c>
      <c r="H1333" s="2">
        <v>44776</v>
      </c>
      <c r="I1333" s="3">
        <v>0.33508101851852001</v>
      </c>
    </row>
    <row r="1334" spans="1:9" hidden="1" x14ac:dyDescent="0.2">
      <c r="A1334" t="s">
        <v>0</v>
      </c>
      <c r="B1334" t="s">
        <v>1</v>
      </c>
      <c r="C1334" t="s">
        <v>2</v>
      </c>
      <c r="D1334" t="s">
        <v>3</v>
      </c>
      <c r="E1334" t="s">
        <v>91</v>
      </c>
      <c r="F1334" t="e">
        <f>_xlfn.XLOOKUP(E1334,'Listado personal'!$C$2:$C$51,'Listado personal'!$B$2:$B$51)</f>
        <v>#N/A</v>
      </c>
      <c r="G1334" t="s">
        <v>5</v>
      </c>
      <c r="H1334" s="2">
        <v>44776</v>
      </c>
      <c r="I1334" s="3">
        <v>0.60682870370370001</v>
      </c>
    </row>
    <row r="1335" spans="1:9" hidden="1" x14ac:dyDescent="0.2">
      <c r="A1335" t="s">
        <v>0</v>
      </c>
      <c r="B1335" t="s">
        <v>1</v>
      </c>
      <c r="C1335" t="s">
        <v>2</v>
      </c>
      <c r="D1335" t="s">
        <v>3</v>
      </c>
      <c r="E1335" t="s">
        <v>91</v>
      </c>
      <c r="F1335" t="e">
        <f>_xlfn.XLOOKUP(E1335,'Listado personal'!$C$2:$C$51,'Listado personal'!$B$2:$B$51)</f>
        <v>#N/A</v>
      </c>
      <c r="G1335" t="s">
        <v>5</v>
      </c>
      <c r="H1335" s="2">
        <v>44776</v>
      </c>
      <c r="I1335" s="3">
        <v>0.78265046296296004</v>
      </c>
    </row>
    <row r="1336" spans="1:9" hidden="1" x14ac:dyDescent="0.2">
      <c r="A1336" t="s">
        <v>0</v>
      </c>
      <c r="B1336" t="s">
        <v>1</v>
      </c>
      <c r="C1336" t="s">
        <v>2</v>
      </c>
      <c r="D1336" t="s">
        <v>3</v>
      </c>
      <c r="E1336" t="s">
        <v>91</v>
      </c>
      <c r="F1336" t="e">
        <f>_xlfn.XLOOKUP(E1336,'Listado personal'!$C$2:$C$51,'Listado personal'!$B$2:$B$51)</f>
        <v>#N/A</v>
      </c>
      <c r="G1336" t="s">
        <v>5</v>
      </c>
      <c r="H1336" s="2">
        <v>44776</v>
      </c>
      <c r="I1336" s="3">
        <v>0.86995370370369995</v>
      </c>
    </row>
    <row r="1337" spans="1:9" hidden="1" x14ac:dyDescent="0.2">
      <c r="A1337" t="s">
        <v>0</v>
      </c>
      <c r="B1337" t="s">
        <v>1</v>
      </c>
      <c r="C1337" t="s">
        <v>2</v>
      </c>
      <c r="D1337" t="s">
        <v>3</v>
      </c>
      <c r="E1337" t="s">
        <v>91</v>
      </c>
      <c r="F1337" t="e">
        <f>_xlfn.XLOOKUP(E1337,'Listado personal'!$C$2:$C$51,'Listado personal'!$B$2:$B$51)</f>
        <v>#N/A</v>
      </c>
      <c r="G1337" t="s">
        <v>5</v>
      </c>
      <c r="H1337" s="2">
        <v>44778</v>
      </c>
      <c r="I1337" s="3">
        <v>0.32965277777778002</v>
      </c>
    </row>
    <row r="1338" spans="1:9" hidden="1" x14ac:dyDescent="0.2">
      <c r="A1338" t="s">
        <v>0</v>
      </c>
      <c r="B1338" t="s">
        <v>1</v>
      </c>
      <c r="C1338" t="s">
        <v>2</v>
      </c>
      <c r="D1338" t="s">
        <v>3</v>
      </c>
      <c r="E1338" t="s">
        <v>91</v>
      </c>
      <c r="F1338" t="e">
        <f>_xlfn.XLOOKUP(E1338,'Listado personal'!$C$2:$C$51,'Listado personal'!$B$2:$B$51)</f>
        <v>#N/A</v>
      </c>
      <c r="G1338" t="s">
        <v>5</v>
      </c>
      <c r="H1338" s="2">
        <v>44778</v>
      </c>
      <c r="I1338" s="3">
        <v>0.64432870370369999</v>
      </c>
    </row>
    <row r="1339" spans="1:9" hidden="1" x14ac:dyDescent="0.2">
      <c r="A1339" t="s">
        <v>0</v>
      </c>
      <c r="B1339" t="s">
        <v>1</v>
      </c>
      <c r="C1339" t="s">
        <v>2</v>
      </c>
      <c r="D1339" t="s">
        <v>3</v>
      </c>
      <c r="E1339" t="s">
        <v>91</v>
      </c>
      <c r="F1339" t="e">
        <f>_xlfn.XLOOKUP(E1339,'Listado personal'!$C$2:$C$51,'Listado personal'!$B$2:$B$51)</f>
        <v>#N/A</v>
      </c>
      <c r="G1339" t="s">
        <v>5</v>
      </c>
      <c r="H1339" s="2">
        <v>44778</v>
      </c>
      <c r="I1339" s="3">
        <v>0.73096064814814998</v>
      </c>
    </row>
    <row r="1340" spans="1:9" hidden="1" x14ac:dyDescent="0.2">
      <c r="A1340" t="s">
        <v>0</v>
      </c>
      <c r="B1340" t="s">
        <v>1</v>
      </c>
      <c r="C1340" t="s">
        <v>2</v>
      </c>
      <c r="D1340" t="s">
        <v>3</v>
      </c>
      <c r="E1340" t="s">
        <v>91</v>
      </c>
      <c r="F1340" t="e">
        <f>_xlfn.XLOOKUP(E1340,'Listado personal'!$C$2:$C$51,'Listado personal'!$B$2:$B$51)</f>
        <v>#N/A</v>
      </c>
      <c r="G1340" t="s">
        <v>5</v>
      </c>
      <c r="H1340" s="2">
        <v>44779</v>
      </c>
      <c r="I1340" s="3">
        <v>0.62983796296296002</v>
      </c>
    </row>
    <row r="1341" spans="1:9" hidden="1" x14ac:dyDescent="0.2">
      <c r="A1341" t="s">
        <v>0</v>
      </c>
      <c r="B1341" t="s">
        <v>1</v>
      </c>
      <c r="C1341" t="s">
        <v>2</v>
      </c>
      <c r="D1341" t="s">
        <v>3</v>
      </c>
      <c r="E1341" t="s">
        <v>91</v>
      </c>
      <c r="F1341" t="e">
        <f>_xlfn.XLOOKUP(E1341,'Listado personal'!$C$2:$C$51,'Listado personal'!$B$2:$B$51)</f>
        <v>#N/A</v>
      </c>
      <c r="G1341" t="s">
        <v>5</v>
      </c>
      <c r="H1341" s="2">
        <v>44779</v>
      </c>
      <c r="I1341" s="3">
        <v>0.35509259259259002</v>
      </c>
    </row>
    <row r="1342" spans="1:9" hidden="1" x14ac:dyDescent="0.2">
      <c r="A1342" t="s">
        <v>0</v>
      </c>
      <c r="B1342" t="s">
        <v>1</v>
      </c>
      <c r="C1342" t="s">
        <v>2</v>
      </c>
      <c r="D1342" t="s">
        <v>3</v>
      </c>
      <c r="E1342" t="s">
        <v>91</v>
      </c>
      <c r="F1342" t="e">
        <f>_xlfn.XLOOKUP(E1342,'Listado personal'!$C$2:$C$51,'Listado personal'!$B$2:$B$51)</f>
        <v>#N/A</v>
      </c>
      <c r="G1342" t="s">
        <v>5</v>
      </c>
      <c r="H1342" s="2">
        <v>44782</v>
      </c>
      <c r="I1342" s="3">
        <v>0.33371527777777998</v>
      </c>
    </row>
    <row r="1343" spans="1:9" hidden="1" x14ac:dyDescent="0.2">
      <c r="A1343" t="s">
        <v>0</v>
      </c>
      <c r="B1343" t="s">
        <v>1</v>
      </c>
      <c r="C1343" t="s">
        <v>2</v>
      </c>
      <c r="D1343" t="s">
        <v>3</v>
      </c>
      <c r="E1343" t="s">
        <v>91</v>
      </c>
      <c r="F1343" t="e">
        <f>_xlfn.XLOOKUP(E1343,'Listado personal'!$C$2:$C$51,'Listado personal'!$B$2:$B$51)</f>
        <v>#N/A</v>
      </c>
      <c r="G1343" t="s">
        <v>5</v>
      </c>
      <c r="H1343" s="2">
        <v>44782</v>
      </c>
      <c r="I1343" s="3">
        <v>0.60780092592593005</v>
      </c>
    </row>
    <row r="1344" spans="1:9" hidden="1" x14ac:dyDescent="0.2">
      <c r="A1344" t="s">
        <v>0</v>
      </c>
      <c r="B1344" t="s">
        <v>1</v>
      </c>
      <c r="C1344" t="s">
        <v>2</v>
      </c>
      <c r="D1344" t="s">
        <v>3</v>
      </c>
      <c r="E1344" t="s">
        <v>91</v>
      </c>
      <c r="F1344" t="e">
        <f>_xlfn.XLOOKUP(E1344,'Listado personal'!$C$2:$C$51,'Listado personal'!$B$2:$B$51)</f>
        <v>#N/A</v>
      </c>
      <c r="G1344" t="s">
        <v>5</v>
      </c>
      <c r="H1344" s="2">
        <v>44782</v>
      </c>
      <c r="I1344" s="3">
        <v>0.76594907407406998</v>
      </c>
    </row>
    <row r="1345" spans="1:9" hidden="1" x14ac:dyDescent="0.2">
      <c r="A1345" t="s">
        <v>0</v>
      </c>
      <c r="B1345" t="s">
        <v>1</v>
      </c>
      <c r="C1345" t="s">
        <v>2</v>
      </c>
      <c r="D1345" t="s">
        <v>3</v>
      </c>
      <c r="E1345" t="s">
        <v>91</v>
      </c>
      <c r="F1345" t="e">
        <f>_xlfn.XLOOKUP(E1345,'Listado personal'!$C$2:$C$51,'Listado personal'!$B$2:$B$51)</f>
        <v>#N/A</v>
      </c>
      <c r="G1345" t="s">
        <v>5</v>
      </c>
      <c r="H1345" s="2">
        <v>44782</v>
      </c>
      <c r="I1345" s="3">
        <v>0.83349537037037003</v>
      </c>
    </row>
    <row r="1346" spans="1:9" hidden="1" x14ac:dyDescent="0.2">
      <c r="A1346" t="s">
        <v>0</v>
      </c>
      <c r="B1346" t="s">
        <v>1</v>
      </c>
      <c r="C1346" t="s">
        <v>2</v>
      </c>
      <c r="D1346" t="s">
        <v>3</v>
      </c>
      <c r="E1346" t="s">
        <v>91</v>
      </c>
      <c r="F1346" t="e">
        <f>_xlfn.XLOOKUP(E1346,'Listado personal'!$C$2:$C$51,'Listado personal'!$B$2:$B$51)</f>
        <v>#N/A</v>
      </c>
      <c r="G1346" t="s">
        <v>5</v>
      </c>
      <c r="H1346" s="2">
        <v>44783</v>
      </c>
      <c r="I1346" s="3">
        <v>0.34097222222222001</v>
      </c>
    </row>
    <row r="1347" spans="1:9" hidden="1" x14ac:dyDescent="0.2">
      <c r="A1347" t="s">
        <v>0</v>
      </c>
      <c r="B1347" t="s">
        <v>1</v>
      </c>
      <c r="C1347" t="s">
        <v>2</v>
      </c>
      <c r="D1347" t="s">
        <v>3</v>
      </c>
      <c r="E1347" t="s">
        <v>91</v>
      </c>
      <c r="F1347" t="e">
        <f>_xlfn.XLOOKUP(E1347,'Listado personal'!$C$2:$C$51,'Listado personal'!$B$2:$B$51)</f>
        <v>#N/A</v>
      </c>
      <c r="G1347" t="s">
        <v>5</v>
      </c>
      <c r="H1347" s="2">
        <v>44783</v>
      </c>
      <c r="I1347" s="3">
        <v>0.60563657407407001</v>
      </c>
    </row>
    <row r="1348" spans="1:9" hidden="1" x14ac:dyDescent="0.2">
      <c r="A1348" t="s">
        <v>0</v>
      </c>
      <c r="B1348" t="s">
        <v>1</v>
      </c>
      <c r="C1348" t="s">
        <v>2</v>
      </c>
      <c r="D1348" t="s">
        <v>3</v>
      </c>
      <c r="E1348" t="s">
        <v>91</v>
      </c>
      <c r="F1348" t="e">
        <f>_xlfn.XLOOKUP(E1348,'Listado personal'!$C$2:$C$51,'Listado personal'!$B$2:$B$51)</f>
        <v>#N/A</v>
      </c>
      <c r="G1348" t="s">
        <v>5</v>
      </c>
      <c r="H1348" s="2">
        <v>44783</v>
      </c>
      <c r="I1348" s="3">
        <v>0.74535879629629997</v>
      </c>
    </row>
    <row r="1349" spans="1:9" hidden="1" x14ac:dyDescent="0.2">
      <c r="A1349" t="s">
        <v>0</v>
      </c>
      <c r="B1349" t="s">
        <v>1</v>
      </c>
      <c r="C1349" t="s">
        <v>2</v>
      </c>
      <c r="D1349" t="s">
        <v>3</v>
      </c>
      <c r="E1349" t="s">
        <v>91</v>
      </c>
      <c r="F1349" t="e">
        <f>_xlfn.XLOOKUP(E1349,'Listado personal'!$C$2:$C$51,'Listado personal'!$B$2:$B$51)</f>
        <v>#N/A</v>
      </c>
      <c r="G1349" t="s">
        <v>5</v>
      </c>
      <c r="H1349" s="2">
        <v>44783</v>
      </c>
      <c r="I1349" s="3">
        <v>0.82954861111111</v>
      </c>
    </row>
    <row r="1350" spans="1:9" hidden="1" x14ac:dyDescent="0.2">
      <c r="A1350" t="s">
        <v>0</v>
      </c>
      <c r="B1350" t="s">
        <v>1</v>
      </c>
      <c r="C1350" t="s">
        <v>2</v>
      </c>
      <c r="D1350" t="s">
        <v>3</v>
      </c>
      <c r="E1350" t="s">
        <v>91</v>
      </c>
      <c r="F1350" t="e">
        <f>_xlfn.XLOOKUP(E1350,'Listado personal'!$C$2:$C$51,'Listado personal'!$B$2:$B$51)</f>
        <v>#N/A</v>
      </c>
      <c r="G1350" t="s">
        <v>5</v>
      </c>
      <c r="H1350" s="2">
        <v>44784</v>
      </c>
      <c r="I1350" s="3">
        <v>0.83340277777778005</v>
      </c>
    </row>
    <row r="1351" spans="1:9" hidden="1" x14ac:dyDescent="0.2">
      <c r="A1351" t="s">
        <v>0</v>
      </c>
      <c r="B1351" t="s">
        <v>1</v>
      </c>
      <c r="C1351" t="s">
        <v>2</v>
      </c>
      <c r="D1351" t="s">
        <v>3</v>
      </c>
      <c r="E1351" t="s">
        <v>91</v>
      </c>
      <c r="F1351" t="e">
        <f>_xlfn.XLOOKUP(E1351,'Listado personal'!$C$2:$C$51,'Listado personal'!$B$2:$B$51)</f>
        <v>#N/A</v>
      </c>
      <c r="G1351" t="s">
        <v>5</v>
      </c>
      <c r="H1351" s="2">
        <v>44784</v>
      </c>
      <c r="I1351" s="3">
        <v>0.75238425925926</v>
      </c>
    </row>
    <row r="1352" spans="1:9" hidden="1" x14ac:dyDescent="0.2">
      <c r="A1352" t="s">
        <v>0</v>
      </c>
      <c r="B1352" t="s">
        <v>1</v>
      </c>
      <c r="C1352" t="s">
        <v>2</v>
      </c>
      <c r="D1352" t="s">
        <v>3</v>
      </c>
      <c r="E1352" t="s">
        <v>91</v>
      </c>
      <c r="F1352" t="e">
        <f>_xlfn.XLOOKUP(E1352,'Listado personal'!$C$2:$C$51,'Listado personal'!$B$2:$B$51)</f>
        <v>#N/A</v>
      </c>
      <c r="G1352" t="s">
        <v>5</v>
      </c>
      <c r="H1352" s="2">
        <v>44784</v>
      </c>
      <c r="I1352" s="3">
        <v>0.60700231481481004</v>
      </c>
    </row>
    <row r="1353" spans="1:9" hidden="1" x14ac:dyDescent="0.2">
      <c r="A1353" t="s">
        <v>0</v>
      </c>
      <c r="B1353" t="s">
        <v>1</v>
      </c>
      <c r="C1353" t="s">
        <v>2</v>
      </c>
      <c r="D1353" t="s">
        <v>3</v>
      </c>
      <c r="E1353" t="s">
        <v>91</v>
      </c>
      <c r="F1353" t="e">
        <f>_xlfn.XLOOKUP(E1353,'Listado personal'!$C$2:$C$51,'Listado personal'!$B$2:$B$51)</f>
        <v>#N/A</v>
      </c>
      <c r="G1353" t="s">
        <v>5</v>
      </c>
      <c r="H1353" s="2">
        <v>44784</v>
      </c>
      <c r="I1353" s="3">
        <v>0.33372685185185003</v>
      </c>
    </row>
    <row r="1354" spans="1:9" hidden="1" x14ac:dyDescent="0.2">
      <c r="A1354" t="s">
        <v>0</v>
      </c>
      <c r="B1354" t="s">
        <v>1</v>
      </c>
      <c r="C1354" t="s">
        <v>2</v>
      </c>
      <c r="D1354" t="s">
        <v>3</v>
      </c>
      <c r="E1354" t="s">
        <v>91</v>
      </c>
      <c r="F1354" t="e">
        <f>_xlfn.XLOOKUP(E1354,'Listado personal'!$C$2:$C$51,'Listado personal'!$B$2:$B$51)</f>
        <v>#N/A</v>
      </c>
      <c r="G1354" t="s">
        <v>5</v>
      </c>
      <c r="H1354" s="2">
        <v>44785</v>
      </c>
      <c r="I1354" s="3">
        <v>0.33466435185185001</v>
      </c>
    </row>
    <row r="1355" spans="1:9" hidden="1" x14ac:dyDescent="0.2">
      <c r="A1355" t="s">
        <v>0</v>
      </c>
      <c r="B1355" t="s">
        <v>1</v>
      </c>
      <c r="C1355" t="s">
        <v>2</v>
      </c>
      <c r="D1355" t="s">
        <v>3</v>
      </c>
      <c r="E1355" t="s">
        <v>91</v>
      </c>
      <c r="F1355" t="e">
        <f>_xlfn.XLOOKUP(E1355,'Listado personal'!$C$2:$C$51,'Listado personal'!$B$2:$B$51)</f>
        <v>#N/A</v>
      </c>
      <c r="G1355" t="s">
        <v>5</v>
      </c>
      <c r="H1355" s="2">
        <v>44785</v>
      </c>
      <c r="I1355" s="3">
        <v>0.60619212962962998</v>
      </c>
    </row>
    <row r="1356" spans="1:9" hidden="1" x14ac:dyDescent="0.2">
      <c r="A1356" t="s">
        <v>0</v>
      </c>
      <c r="B1356" t="s">
        <v>1</v>
      </c>
      <c r="C1356" t="s">
        <v>2</v>
      </c>
      <c r="D1356" t="s">
        <v>3</v>
      </c>
      <c r="E1356" t="s">
        <v>91</v>
      </c>
      <c r="F1356" t="e">
        <f>_xlfn.XLOOKUP(E1356,'Listado personal'!$C$2:$C$51,'Listado personal'!$B$2:$B$51)</f>
        <v>#N/A</v>
      </c>
      <c r="G1356" t="s">
        <v>5</v>
      </c>
      <c r="H1356" s="2">
        <v>44785</v>
      </c>
      <c r="I1356" s="3">
        <v>0.75068287037036996</v>
      </c>
    </row>
    <row r="1357" spans="1:9" hidden="1" x14ac:dyDescent="0.2">
      <c r="A1357" t="s">
        <v>0</v>
      </c>
      <c r="B1357" t="s">
        <v>1</v>
      </c>
      <c r="C1357" t="s">
        <v>2</v>
      </c>
      <c r="D1357" t="s">
        <v>3</v>
      </c>
      <c r="E1357" t="s">
        <v>91</v>
      </c>
      <c r="F1357" t="e">
        <f>_xlfn.XLOOKUP(E1357,'Listado personal'!$C$2:$C$51,'Listado personal'!$B$2:$B$51)</f>
        <v>#N/A</v>
      </c>
      <c r="G1357" t="s">
        <v>5</v>
      </c>
      <c r="H1357" s="2">
        <v>44785</v>
      </c>
      <c r="I1357" s="3">
        <v>0.81915509259259001</v>
      </c>
    </row>
    <row r="1358" spans="1:9" hidden="1" x14ac:dyDescent="0.2">
      <c r="A1358" t="s">
        <v>0</v>
      </c>
      <c r="B1358" t="s">
        <v>1</v>
      </c>
      <c r="C1358" t="s">
        <v>2</v>
      </c>
      <c r="D1358" t="s">
        <v>3</v>
      </c>
      <c r="E1358" t="s">
        <v>91</v>
      </c>
      <c r="F1358" t="e">
        <f>_xlfn.XLOOKUP(E1358,'Listado personal'!$C$2:$C$51,'Listado personal'!$B$2:$B$51)</f>
        <v>#N/A</v>
      </c>
      <c r="G1358" t="s">
        <v>5</v>
      </c>
      <c r="H1358" s="2">
        <v>44790</v>
      </c>
      <c r="I1358" s="3">
        <v>0.33966435185185001</v>
      </c>
    </row>
    <row r="1359" spans="1:9" hidden="1" x14ac:dyDescent="0.2">
      <c r="A1359" t="s">
        <v>0</v>
      </c>
      <c r="B1359" t="s">
        <v>1</v>
      </c>
      <c r="C1359" t="s">
        <v>2</v>
      </c>
      <c r="D1359" t="s">
        <v>3</v>
      </c>
      <c r="E1359" t="s">
        <v>91</v>
      </c>
      <c r="F1359" t="e">
        <f>_xlfn.XLOOKUP(E1359,'Listado personal'!$C$2:$C$51,'Listado personal'!$B$2:$B$51)</f>
        <v>#N/A</v>
      </c>
      <c r="G1359" t="s">
        <v>5</v>
      </c>
      <c r="H1359" s="2">
        <v>44790</v>
      </c>
      <c r="I1359" s="3">
        <v>0.60586805555556</v>
      </c>
    </row>
    <row r="1360" spans="1:9" hidden="1" x14ac:dyDescent="0.2">
      <c r="A1360" t="s">
        <v>0</v>
      </c>
      <c r="B1360" t="s">
        <v>1</v>
      </c>
      <c r="C1360" t="s">
        <v>2</v>
      </c>
      <c r="D1360" t="s">
        <v>3</v>
      </c>
      <c r="E1360" t="s">
        <v>91</v>
      </c>
      <c r="F1360" t="e">
        <f>_xlfn.XLOOKUP(E1360,'Listado personal'!$C$2:$C$51,'Listado personal'!$B$2:$B$51)</f>
        <v>#N/A</v>
      </c>
      <c r="G1360" t="s">
        <v>5</v>
      </c>
      <c r="H1360" s="2">
        <v>44790</v>
      </c>
      <c r="I1360" s="3">
        <v>0.78885416666666996</v>
      </c>
    </row>
    <row r="1361" spans="1:9" hidden="1" x14ac:dyDescent="0.2">
      <c r="A1361" t="s">
        <v>0</v>
      </c>
      <c r="B1361" t="s">
        <v>1</v>
      </c>
      <c r="C1361" t="s">
        <v>2</v>
      </c>
      <c r="D1361" t="s">
        <v>3</v>
      </c>
      <c r="E1361" t="s">
        <v>91</v>
      </c>
      <c r="F1361" t="e">
        <f>_xlfn.XLOOKUP(E1361,'Listado personal'!$C$2:$C$51,'Listado personal'!$B$2:$B$51)</f>
        <v>#N/A</v>
      </c>
      <c r="G1361" t="s">
        <v>5</v>
      </c>
      <c r="H1361" s="2">
        <v>44790</v>
      </c>
      <c r="I1361" s="3">
        <v>0.85820601851851996</v>
      </c>
    </row>
    <row r="1362" spans="1:9" hidden="1" x14ac:dyDescent="0.2">
      <c r="A1362" t="s">
        <v>0</v>
      </c>
      <c r="B1362" t="s">
        <v>1</v>
      </c>
      <c r="C1362" t="s">
        <v>2</v>
      </c>
      <c r="D1362" t="s">
        <v>3</v>
      </c>
      <c r="E1362" t="s">
        <v>91</v>
      </c>
      <c r="F1362" t="e">
        <f>_xlfn.XLOOKUP(E1362,'Listado personal'!$C$2:$C$51,'Listado personal'!$B$2:$B$51)</f>
        <v>#N/A</v>
      </c>
      <c r="G1362" t="s">
        <v>5</v>
      </c>
      <c r="H1362" s="2">
        <v>44791</v>
      </c>
      <c r="I1362" s="3">
        <v>0.35905092592593002</v>
      </c>
    </row>
    <row r="1363" spans="1:9" hidden="1" x14ac:dyDescent="0.2">
      <c r="A1363" t="s">
        <v>0</v>
      </c>
      <c r="B1363" t="s">
        <v>1</v>
      </c>
      <c r="C1363" t="s">
        <v>2</v>
      </c>
      <c r="D1363" t="s">
        <v>3</v>
      </c>
      <c r="E1363" t="s">
        <v>91</v>
      </c>
      <c r="F1363" t="e">
        <f>_xlfn.XLOOKUP(E1363,'Listado personal'!$C$2:$C$51,'Listado personal'!$B$2:$B$51)</f>
        <v>#N/A</v>
      </c>
      <c r="G1363" t="s">
        <v>5</v>
      </c>
      <c r="H1363" s="2">
        <v>44791</v>
      </c>
      <c r="I1363" s="3">
        <v>0.59945601851852004</v>
      </c>
    </row>
    <row r="1364" spans="1:9" hidden="1" x14ac:dyDescent="0.2">
      <c r="A1364" t="s">
        <v>0</v>
      </c>
      <c r="B1364" t="s">
        <v>1</v>
      </c>
      <c r="C1364" t="s">
        <v>2</v>
      </c>
      <c r="D1364" t="s">
        <v>3</v>
      </c>
      <c r="E1364" t="s">
        <v>91</v>
      </c>
      <c r="F1364" t="e">
        <f>_xlfn.XLOOKUP(E1364,'Listado personal'!$C$2:$C$51,'Listado personal'!$B$2:$B$51)</f>
        <v>#N/A</v>
      </c>
      <c r="G1364" t="s">
        <v>5</v>
      </c>
      <c r="H1364" s="2">
        <v>44791</v>
      </c>
      <c r="I1364" s="3">
        <v>0.75643518518519004</v>
      </c>
    </row>
    <row r="1365" spans="1:9" hidden="1" x14ac:dyDescent="0.2">
      <c r="A1365" t="s">
        <v>0</v>
      </c>
      <c r="B1365" t="s">
        <v>1</v>
      </c>
      <c r="C1365" t="s">
        <v>2</v>
      </c>
      <c r="D1365" t="s">
        <v>3</v>
      </c>
      <c r="E1365" t="s">
        <v>91</v>
      </c>
      <c r="F1365" t="e">
        <f>_xlfn.XLOOKUP(E1365,'Listado personal'!$C$2:$C$51,'Listado personal'!$B$2:$B$51)</f>
        <v>#N/A</v>
      </c>
      <c r="G1365" t="s">
        <v>5</v>
      </c>
      <c r="H1365" s="2">
        <v>44791</v>
      </c>
      <c r="I1365" s="3">
        <v>0.84969907407406997</v>
      </c>
    </row>
    <row r="1366" spans="1:9" hidden="1" x14ac:dyDescent="0.2">
      <c r="A1366" t="s">
        <v>0</v>
      </c>
      <c r="B1366" t="s">
        <v>1</v>
      </c>
      <c r="C1366" t="s">
        <v>2</v>
      </c>
      <c r="D1366" t="s">
        <v>3</v>
      </c>
      <c r="E1366" t="s">
        <v>91</v>
      </c>
      <c r="F1366" t="e">
        <f>_xlfn.XLOOKUP(E1366,'Listado personal'!$C$2:$C$51,'Listado personal'!$B$2:$B$51)</f>
        <v>#N/A</v>
      </c>
      <c r="G1366" t="s">
        <v>5</v>
      </c>
      <c r="H1366" s="2">
        <v>44792</v>
      </c>
      <c r="I1366" s="3">
        <v>0.42793981481481003</v>
      </c>
    </row>
    <row r="1367" spans="1:9" hidden="1" x14ac:dyDescent="0.2">
      <c r="A1367" t="s">
        <v>0</v>
      </c>
      <c r="B1367" t="s">
        <v>1</v>
      </c>
      <c r="C1367" t="s">
        <v>2</v>
      </c>
      <c r="D1367" t="s">
        <v>3</v>
      </c>
      <c r="E1367" t="s">
        <v>91</v>
      </c>
      <c r="F1367" t="e">
        <f>_xlfn.XLOOKUP(E1367,'Listado personal'!$C$2:$C$51,'Listado personal'!$B$2:$B$51)</f>
        <v>#N/A</v>
      </c>
      <c r="G1367" t="s">
        <v>5</v>
      </c>
      <c r="H1367" s="2">
        <v>44792</v>
      </c>
      <c r="I1367" s="3">
        <v>0.65869212962962997</v>
      </c>
    </row>
    <row r="1368" spans="1:9" hidden="1" x14ac:dyDescent="0.2">
      <c r="A1368" t="s">
        <v>0</v>
      </c>
      <c r="B1368" t="s">
        <v>1</v>
      </c>
      <c r="C1368" t="s">
        <v>2</v>
      </c>
      <c r="D1368" t="s">
        <v>3</v>
      </c>
      <c r="E1368" t="s">
        <v>91</v>
      </c>
      <c r="F1368" t="e">
        <f>_xlfn.XLOOKUP(E1368,'Listado personal'!$C$2:$C$51,'Listado personal'!$B$2:$B$51)</f>
        <v>#N/A</v>
      </c>
      <c r="G1368" t="s">
        <v>5</v>
      </c>
      <c r="H1368" s="2">
        <v>44792</v>
      </c>
      <c r="I1368" s="3">
        <v>0.73814814814815</v>
      </c>
    </row>
    <row r="1369" spans="1:9" hidden="1" x14ac:dyDescent="0.2">
      <c r="A1369" t="s">
        <v>0</v>
      </c>
      <c r="B1369" t="s">
        <v>1</v>
      </c>
      <c r="C1369" t="s">
        <v>2</v>
      </c>
      <c r="D1369" t="s">
        <v>3</v>
      </c>
      <c r="E1369" t="s">
        <v>91</v>
      </c>
      <c r="F1369" t="e">
        <f>_xlfn.XLOOKUP(E1369,'Listado personal'!$C$2:$C$51,'Listado personal'!$B$2:$B$51)</f>
        <v>#N/A</v>
      </c>
      <c r="G1369" t="s">
        <v>5</v>
      </c>
      <c r="H1369" s="2">
        <v>44792</v>
      </c>
      <c r="I1369" s="3">
        <v>0.86979166666666996</v>
      </c>
    </row>
    <row r="1370" spans="1:9" hidden="1" x14ac:dyDescent="0.2">
      <c r="A1370" t="s">
        <v>0</v>
      </c>
      <c r="B1370" t="s">
        <v>1</v>
      </c>
      <c r="C1370" t="s">
        <v>2</v>
      </c>
      <c r="D1370" t="s">
        <v>3</v>
      </c>
      <c r="E1370" t="s">
        <v>91</v>
      </c>
      <c r="F1370" t="e">
        <f>_xlfn.XLOOKUP(E1370,'Listado personal'!$C$2:$C$51,'Listado personal'!$B$2:$B$51)</f>
        <v>#N/A</v>
      </c>
      <c r="G1370" t="s">
        <v>5</v>
      </c>
      <c r="H1370" s="2">
        <v>44793</v>
      </c>
      <c r="I1370" s="3">
        <v>0.39601851851851999</v>
      </c>
    </row>
    <row r="1371" spans="1:9" hidden="1" x14ac:dyDescent="0.2">
      <c r="A1371" t="s">
        <v>0</v>
      </c>
      <c r="B1371" t="s">
        <v>1</v>
      </c>
      <c r="C1371" t="s">
        <v>2</v>
      </c>
      <c r="D1371" t="s">
        <v>3</v>
      </c>
      <c r="E1371" t="s">
        <v>91</v>
      </c>
      <c r="F1371" t="e">
        <f>_xlfn.XLOOKUP(E1371,'Listado personal'!$C$2:$C$51,'Listado personal'!$B$2:$B$51)</f>
        <v>#N/A</v>
      </c>
      <c r="G1371" t="s">
        <v>5</v>
      </c>
      <c r="H1371" s="2">
        <v>44793</v>
      </c>
      <c r="I1371" s="3">
        <v>0.75077546296296005</v>
      </c>
    </row>
    <row r="1372" spans="1:9" hidden="1" x14ac:dyDescent="0.2">
      <c r="A1372" t="s">
        <v>0</v>
      </c>
      <c r="B1372" t="s">
        <v>1</v>
      </c>
      <c r="C1372" t="s">
        <v>2</v>
      </c>
      <c r="D1372" t="s">
        <v>3</v>
      </c>
      <c r="E1372" t="s">
        <v>91</v>
      </c>
      <c r="F1372" t="e">
        <f>_xlfn.XLOOKUP(E1372,'Listado personal'!$C$2:$C$51,'Listado personal'!$B$2:$B$51)</f>
        <v>#N/A</v>
      </c>
      <c r="G1372" t="s">
        <v>5</v>
      </c>
      <c r="H1372" s="2">
        <v>44793</v>
      </c>
      <c r="I1372" s="3">
        <v>0.75105324074073998</v>
      </c>
    </row>
    <row r="1373" spans="1:9" x14ac:dyDescent="0.2">
      <c r="A1373">
        <v>99</v>
      </c>
      <c r="B1373" t="s">
        <v>357</v>
      </c>
      <c r="C1373" t="s">
        <v>359</v>
      </c>
      <c r="D1373" t="s">
        <v>358</v>
      </c>
      <c r="E1373" t="s">
        <v>92</v>
      </c>
      <c r="F1373" t="str">
        <f>_xlfn.XLOOKUP(E1373,'Listado personal'!$C$2:$C$51,'Listado personal'!$B$2:$B$51)</f>
        <v>BASTARDES SOTO MARC</v>
      </c>
      <c r="G1373" t="s">
        <v>5</v>
      </c>
      <c r="H1373" s="2">
        <v>44774</v>
      </c>
      <c r="I1373" s="3">
        <v>0.34430555555555997</v>
      </c>
    </row>
    <row r="1374" spans="1:9" x14ac:dyDescent="0.2">
      <c r="A1374">
        <v>99</v>
      </c>
      <c r="B1374" t="s">
        <v>357</v>
      </c>
      <c r="C1374" t="s">
        <v>359</v>
      </c>
      <c r="D1374" t="s">
        <v>358</v>
      </c>
      <c r="E1374" t="s">
        <v>92</v>
      </c>
      <c r="F1374" t="str">
        <f>_xlfn.XLOOKUP(E1374,'Listado personal'!$C$2:$C$51,'Listado personal'!$B$2:$B$51)</f>
        <v>BASTARDES SOTO MARC</v>
      </c>
      <c r="G1374" t="s">
        <v>5</v>
      </c>
      <c r="H1374" s="2">
        <v>44774</v>
      </c>
      <c r="I1374" s="3">
        <v>0.59743055555556002</v>
      </c>
    </row>
    <row r="1375" spans="1:9" x14ac:dyDescent="0.2">
      <c r="A1375">
        <v>99</v>
      </c>
      <c r="B1375" t="s">
        <v>357</v>
      </c>
      <c r="C1375" t="s">
        <v>359</v>
      </c>
      <c r="D1375" t="s">
        <v>358</v>
      </c>
      <c r="E1375" t="s">
        <v>92</v>
      </c>
      <c r="F1375" t="str">
        <f>_xlfn.XLOOKUP(E1375,'Listado personal'!$C$2:$C$51,'Listado personal'!$B$2:$B$51)</f>
        <v>BASTARDES SOTO MARC</v>
      </c>
      <c r="G1375" t="s">
        <v>5</v>
      </c>
      <c r="H1375" s="2">
        <v>44774</v>
      </c>
      <c r="I1375" s="3">
        <v>0.68663194444443998</v>
      </c>
    </row>
    <row r="1376" spans="1:9" x14ac:dyDescent="0.2">
      <c r="A1376">
        <v>99</v>
      </c>
      <c r="B1376" t="s">
        <v>357</v>
      </c>
      <c r="C1376" t="s">
        <v>359</v>
      </c>
      <c r="D1376" t="s">
        <v>358</v>
      </c>
      <c r="E1376" t="s">
        <v>92</v>
      </c>
      <c r="F1376" t="str">
        <f>_xlfn.XLOOKUP(E1376,'Listado personal'!$C$2:$C$51,'Listado personal'!$B$2:$B$51)</f>
        <v>BASTARDES SOTO MARC</v>
      </c>
      <c r="G1376" t="s">
        <v>5</v>
      </c>
      <c r="H1376" s="2">
        <v>44774</v>
      </c>
      <c r="I1376" s="3">
        <v>0.80065972222222004</v>
      </c>
    </row>
    <row r="1377" spans="1:9" x14ac:dyDescent="0.2">
      <c r="A1377">
        <v>99</v>
      </c>
      <c r="B1377" t="s">
        <v>357</v>
      </c>
      <c r="C1377" t="s">
        <v>359</v>
      </c>
      <c r="D1377" t="s">
        <v>358</v>
      </c>
      <c r="E1377" t="s">
        <v>92</v>
      </c>
      <c r="F1377" t="str">
        <f>_xlfn.XLOOKUP(E1377,'Listado personal'!$C$2:$C$51,'Listado personal'!$B$2:$B$51)</f>
        <v>BASTARDES SOTO MARC</v>
      </c>
      <c r="G1377" t="s">
        <v>5</v>
      </c>
      <c r="H1377" s="2">
        <v>44775</v>
      </c>
      <c r="I1377" s="3">
        <v>0.34613425925926</v>
      </c>
    </row>
    <row r="1378" spans="1:9" x14ac:dyDescent="0.2">
      <c r="A1378">
        <v>99</v>
      </c>
      <c r="B1378" t="s">
        <v>357</v>
      </c>
      <c r="C1378" t="s">
        <v>359</v>
      </c>
      <c r="D1378" t="s">
        <v>358</v>
      </c>
      <c r="E1378" t="s">
        <v>92</v>
      </c>
      <c r="F1378" t="str">
        <f>_xlfn.XLOOKUP(E1378,'Listado personal'!$C$2:$C$51,'Listado personal'!$B$2:$B$51)</f>
        <v>BASTARDES SOTO MARC</v>
      </c>
      <c r="G1378" t="s">
        <v>5</v>
      </c>
      <c r="H1378" s="2">
        <v>44775</v>
      </c>
      <c r="I1378" s="3">
        <v>0.60181712962962997</v>
      </c>
    </row>
    <row r="1379" spans="1:9" x14ac:dyDescent="0.2">
      <c r="A1379">
        <v>99</v>
      </c>
      <c r="B1379" t="s">
        <v>357</v>
      </c>
      <c r="C1379" t="s">
        <v>359</v>
      </c>
      <c r="D1379" t="s">
        <v>358</v>
      </c>
      <c r="E1379" t="s">
        <v>92</v>
      </c>
      <c r="F1379" t="str">
        <f>_xlfn.XLOOKUP(E1379,'Listado personal'!$C$2:$C$51,'Listado personal'!$B$2:$B$51)</f>
        <v>BASTARDES SOTO MARC</v>
      </c>
      <c r="G1379" t="s">
        <v>5</v>
      </c>
      <c r="H1379" s="2">
        <v>44775</v>
      </c>
      <c r="I1379" s="3">
        <v>0.69548611111111003</v>
      </c>
    </row>
    <row r="1380" spans="1:9" x14ac:dyDescent="0.2">
      <c r="A1380">
        <v>99</v>
      </c>
      <c r="B1380" t="s">
        <v>357</v>
      </c>
      <c r="C1380" t="s">
        <v>359</v>
      </c>
      <c r="D1380" t="s">
        <v>358</v>
      </c>
      <c r="E1380" t="s">
        <v>92</v>
      </c>
      <c r="F1380" t="str">
        <f>_xlfn.XLOOKUP(E1380,'Listado personal'!$C$2:$C$51,'Listado personal'!$B$2:$B$51)</f>
        <v>BASTARDES SOTO MARC</v>
      </c>
      <c r="G1380" t="s">
        <v>5</v>
      </c>
      <c r="H1380" s="2">
        <v>44775</v>
      </c>
      <c r="I1380" s="3">
        <v>0.80086805555555995</v>
      </c>
    </row>
    <row r="1381" spans="1:9" x14ac:dyDescent="0.2">
      <c r="A1381">
        <v>99</v>
      </c>
      <c r="B1381" t="s">
        <v>357</v>
      </c>
      <c r="C1381" t="s">
        <v>359</v>
      </c>
      <c r="D1381" t="s">
        <v>358</v>
      </c>
      <c r="E1381" t="s">
        <v>92</v>
      </c>
      <c r="F1381" t="str">
        <f>_xlfn.XLOOKUP(E1381,'Listado personal'!$C$2:$C$51,'Listado personal'!$B$2:$B$51)</f>
        <v>BASTARDES SOTO MARC</v>
      </c>
      <c r="G1381" t="s">
        <v>5</v>
      </c>
      <c r="H1381" s="2">
        <v>44776</v>
      </c>
      <c r="I1381" s="3">
        <v>0.34657407407406998</v>
      </c>
    </row>
    <row r="1382" spans="1:9" x14ac:dyDescent="0.2">
      <c r="A1382">
        <v>99</v>
      </c>
      <c r="B1382" t="s">
        <v>357</v>
      </c>
      <c r="C1382" t="s">
        <v>359</v>
      </c>
      <c r="D1382" t="s">
        <v>358</v>
      </c>
      <c r="E1382" t="s">
        <v>92</v>
      </c>
      <c r="F1382" t="str">
        <f>_xlfn.XLOOKUP(E1382,'Listado personal'!$C$2:$C$51,'Listado personal'!$B$2:$B$51)</f>
        <v>BASTARDES SOTO MARC</v>
      </c>
      <c r="G1382" t="s">
        <v>5</v>
      </c>
      <c r="H1382" s="2">
        <v>44776</v>
      </c>
      <c r="I1382" s="3">
        <v>0.59703703703704003</v>
      </c>
    </row>
    <row r="1383" spans="1:9" x14ac:dyDescent="0.2">
      <c r="A1383">
        <v>99</v>
      </c>
      <c r="B1383" t="s">
        <v>357</v>
      </c>
      <c r="C1383" t="s">
        <v>359</v>
      </c>
      <c r="D1383" t="s">
        <v>358</v>
      </c>
      <c r="E1383" t="s">
        <v>92</v>
      </c>
      <c r="F1383" t="str">
        <f>_xlfn.XLOOKUP(E1383,'Listado personal'!$C$2:$C$51,'Listado personal'!$B$2:$B$51)</f>
        <v>BASTARDES SOTO MARC</v>
      </c>
      <c r="G1383" t="s">
        <v>5</v>
      </c>
      <c r="H1383" s="2">
        <v>44776</v>
      </c>
      <c r="I1383" s="3">
        <v>0.69135416666667004</v>
      </c>
    </row>
    <row r="1384" spans="1:9" x14ac:dyDescent="0.2">
      <c r="A1384">
        <v>99</v>
      </c>
      <c r="B1384" t="s">
        <v>357</v>
      </c>
      <c r="C1384" t="s">
        <v>359</v>
      </c>
      <c r="D1384" t="s">
        <v>358</v>
      </c>
      <c r="E1384" t="s">
        <v>92</v>
      </c>
      <c r="F1384" t="str">
        <f>_xlfn.XLOOKUP(E1384,'Listado personal'!$C$2:$C$51,'Listado personal'!$B$2:$B$51)</f>
        <v>BASTARDES SOTO MARC</v>
      </c>
      <c r="G1384" t="s">
        <v>5</v>
      </c>
      <c r="H1384" s="2">
        <v>44776</v>
      </c>
      <c r="I1384" s="3">
        <v>0.69148148148148003</v>
      </c>
    </row>
    <row r="1385" spans="1:9" x14ac:dyDescent="0.2">
      <c r="A1385">
        <v>99</v>
      </c>
      <c r="B1385" t="s">
        <v>357</v>
      </c>
      <c r="C1385" t="s">
        <v>359</v>
      </c>
      <c r="D1385" t="s">
        <v>358</v>
      </c>
      <c r="E1385" t="s">
        <v>92</v>
      </c>
      <c r="F1385" t="str">
        <f>_xlfn.XLOOKUP(E1385,'Listado personal'!$C$2:$C$51,'Listado personal'!$B$2:$B$51)</f>
        <v>BASTARDES SOTO MARC</v>
      </c>
      <c r="G1385" t="s">
        <v>5</v>
      </c>
      <c r="H1385" s="2">
        <v>44776</v>
      </c>
      <c r="I1385" s="3">
        <v>0.79843750000000002</v>
      </c>
    </row>
    <row r="1386" spans="1:9" x14ac:dyDescent="0.2">
      <c r="A1386">
        <v>99</v>
      </c>
      <c r="B1386" t="s">
        <v>357</v>
      </c>
      <c r="C1386" t="s">
        <v>359</v>
      </c>
      <c r="D1386" t="s">
        <v>358</v>
      </c>
      <c r="E1386" t="s">
        <v>92</v>
      </c>
      <c r="F1386" t="str">
        <f>_xlfn.XLOOKUP(E1386,'Listado personal'!$C$2:$C$51,'Listado personal'!$B$2:$B$51)</f>
        <v>BASTARDES SOTO MARC</v>
      </c>
      <c r="G1386" t="s">
        <v>5</v>
      </c>
      <c r="H1386" s="2">
        <v>44777</v>
      </c>
      <c r="I1386" s="3">
        <v>0.79427083333333004</v>
      </c>
    </row>
    <row r="1387" spans="1:9" x14ac:dyDescent="0.2">
      <c r="A1387">
        <v>99</v>
      </c>
      <c r="B1387" t="s">
        <v>357</v>
      </c>
      <c r="C1387" t="s">
        <v>359</v>
      </c>
      <c r="D1387" t="s">
        <v>358</v>
      </c>
      <c r="E1387" t="s">
        <v>92</v>
      </c>
      <c r="F1387" t="str">
        <f>_xlfn.XLOOKUP(E1387,'Listado personal'!$C$2:$C$51,'Listado personal'!$B$2:$B$51)</f>
        <v>BASTARDES SOTO MARC</v>
      </c>
      <c r="G1387" t="s">
        <v>5</v>
      </c>
      <c r="H1387" s="2">
        <v>44777</v>
      </c>
      <c r="I1387" s="3">
        <v>0.68721064814815003</v>
      </c>
    </row>
    <row r="1388" spans="1:9" x14ac:dyDescent="0.2">
      <c r="A1388">
        <v>99</v>
      </c>
      <c r="B1388" t="s">
        <v>357</v>
      </c>
      <c r="C1388" t="s">
        <v>359</v>
      </c>
      <c r="D1388" t="s">
        <v>358</v>
      </c>
      <c r="E1388" t="s">
        <v>92</v>
      </c>
      <c r="F1388" t="str">
        <f>_xlfn.XLOOKUP(E1388,'Listado personal'!$C$2:$C$51,'Listado personal'!$B$2:$B$51)</f>
        <v>BASTARDES SOTO MARC</v>
      </c>
      <c r="G1388" t="s">
        <v>5</v>
      </c>
      <c r="H1388" s="2">
        <v>44777</v>
      </c>
      <c r="I1388" s="3">
        <v>0.62405092592593003</v>
      </c>
    </row>
    <row r="1389" spans="1:9" x14ac:dyDescent="0.2">
      <c r="A1389">
        <v>99</v>
      </c>
      <c r="B1389" t="s">
        <v>357</v>
      </c>
      <c r="C1389" t="s">
        <v>359</v>
      </c>
      <c r="D1389" t="s">
        <v>358</v>
      </c>
      <c r="E1389" t="s">
        <v>92</v>
      </c>
      <c r="F1389" t="str">
        <f>_xlfn.XLOOKUP(E1389,'Listado personal'!$C$2:$C$51,'Listado personal'!$B$2:$B$51)</f>
        <v>BASTARDES SOTO MARC</v>
      </c>
      <c r="G1389" t="s">
        <v>5</v>
      </c>
      <c r="H1389" s="2">
        <v>44777</v>
      </c>
      <c r="I1389" s="3">
        <v>0.39649305555556003</v>
      </c>
    </row>
    <row r="1390" spans="1:9" x14ac:dyDescent="0.2">
      <c r="A1390">
        <v>99</v>
      </c>
      <c r="B1390" t="s">
        <v>357</v>
      </c>
      <c r="C1390" t="s">
        <v>359</v>
      </c>
      <c r="D1390" t="s">
        <v>358</v>
      </c>
      <c r="E1390" t="s">
        <v>92</v>
      </c>
      <c r="F1390" t="str">
        <f>_xlfn.XLOOKUP(E1390,'Listado personal'!$C$2:$C$51,'Listado personal'!$B$2:$B$51)</f>
        <v>BASTARDES SOTO MARC</v>
      </c>
      <c r="G1390" t="s">
        <v>5</v>
      </c>
      <c r="H1390" s="2">
        <v>44778</v>
      </c>
      <c r="I1390" s="3">
        <v>0.34258101851852002</v>
      </c>
    </row>
    <row r="1391" spans="1:9" x14ac:dyDescent="0.2">
      <c r="A1391">
        <v>99</v>
      </c>
      <c r="B1391" t="s">
        <v>357</v>
      </c>
      <c r="C1391" t="s">
        <v>359</v>
      </c>
      <c r="D1391" t="s">
        <v>358</v>
      </c>
      <c r="E1391" t="s">
        <v>92</v>
      </c>
      <c r="F1391" t="str">
        <f>_xlfn.XLOOKUP(E1391,'Listado personal'!$C$2:$C$51,'Listado personal'!$B$2:$B$51)</f>
        <v>BASTARDES SOTO MARC</v>
      </c>
      <c r="G1391" t="s">
        <v>5</v>
      </c>
      <c r="H1391" s="2">
        <v>44778</v>
      </c>
      <c r="I1391" s="3">
        <v>0.59327546296295997</v>
      </c>
    </row>
    <row r="1392" spans="1:9" x14ac:dyDescent="0.2">
      <c r="A1392">
        <v>99</v>
      </c>
      <c r="B1392" t="s">
        <v>357</v>
      </c>
      <c r="C1392" t="s">
        <v>359</v>
      </c>
      <c r="D1392" t="s">
        <v>358</v>
      </c>
      <c r="E1392" t="s">
        <v>92</v>
      </c>
      <c r="F1392" t="str">
        <f>_xlfn.XLOOKUP(E1392,'Listado personal'!$C$2:$C$51,'Listado personal'!$B$2:$B$51)</f>
        <v>BASTARDES SOTO MARC</v>
      </c>
      <c r="G1392" t="s">
        <v>5</v>
      </c>
      <c r="H1392" s="2">
        <v>44778</v>
      </c>
      <c r="I1392" s="3">
        <v>0.70081018518519</v>
      </c>
    </row>
    <row r="1393" spans="1:9" x14ac:dyDescent="0.2">
      <c r="A1393">
        <v>99</v>
      </c>
      <c r="B1393" t="s">
        <v>357</v>
      </c>
      <c r="C1393" t="s">
        <v>359</v>
      </c>
      <c r="D1393" t="s">
        <v>358</v>
      </c>
      <c r="E1393" t="s">
        <v>92</v>
      </c>
      <c r="F1393" t="str">
        <f>_xlfn.XLOOKUP(E1393,'Listado personal'!$C$2:$C$51,'Listado personal'!$B$2:$B$51)</f>
        <v>BASTARDES SOTO MARC</v>
      </c>
      <c r="G1393" t="s">
        <v>5</v>
      </c>
      <c r="H1393" s="2">
        <v>44778</v>
      </c>
      <c r="I1393" s="3">
        <v>0.79415509259258998</v>
      </c>
    </row>
    <row r="1394" spans="1:9" x14ac:dyDescent="0.2">
      <c r="A1394">
        <v>99</v>
      </c>
      <c r="B1394" t="s">
        <v>357</v>
      </c>
      <c r="C1394" t="s">
        <v>359</v>
      </c>
      <c r="D1394" t="s">
        <v>358</v>
      </c>
      <c r="E1394" t="s">
        <v>92</v>
      </c>
      <c r="F1394" t="str">
        <f>_xlfn.XLOOKUP(E1394,'Listado personal'!$C$2:$C$51,'Listado personal'!$B$2:$B$51)</f>
        <v>BASTARDES SOTO MARC</v>
      </c>
      <c r="G1394" t="s">
        <v>5</v>
      </c>
      <c r="H1394" s="2">
        <v>44781</v>
      </c>
      <c r="I1394" s="3">
        <v>0.34355324074074001</v>
      </c>
    </row>
    <row r="1395" spans="1:9" x14ac:dyDescent="0.2">
      <c r="A1395">
        <v>99</v>
      </c>
      <c r="B1395" t="s">
        <v>357</v>
      </c>
      <c r="C1395" t="s">
        <v>359</v>
      </c>
      <c r="D1395" t="s">
        <v>358</v>
      </c>
      <c r="E1395" t="s">
        <v>92</v>
      </c>
      <c r="F1395" t="str">
        <f>_xlfn.XLOOKUP(E1395,'Listado personal'!$C$2:$C$51,'Listado personal'!$B$2:$B$51)</f>
        <v>BASTARDES SOTO MARC</v>
      </c>
      <c r="G1395" t="s">
        <v>5</v>
      </c>
      <c r="H1395" s="2">
        <v>44781</v>
      </c>
      <c r="I1395" s="3">
        <v>0.59413194444443995</v>
      </c>
    </row>
    <row r="1396" spans="1:9" x14ac:dyDescent="0.2">
      <c r="A1396">
        <v>99</v>
      </c>
      <c r="B1396" t="s">
        <v>357</v>
      </c>
      <c r="C1396" t="s">
        <v>359</v>
      </c>
      <c r="D1396" t="s">
        <v>358</v>
      </c>
      <c r="E1396" t="s">
        <v>92</v>
      </c>
      <c r="F1396" t="str">
        <f>_xlfn.XLOOKUP(E1396,'Listado personal'!$C$2:$C$51,'Listado personal'!$B$2:$B$51)</f>
        <v>BASTARDES SOTO MARC</v>
      </c>
      <c r="G1396" t="s">
        <v>5</v>
      </c>
      <c r="H1396" s="2">
        <v>44781</v>
      </c>
      <c r="I1396" s="3">
        <v>0.70320601851852005</v>
      </c>
    </row>
    <row r="1397" spans="1:9" x14ac:dyDescent="0.2">
      <c r="A1397">
        <v>99</v>
      </c>
      <c r="B1397" t="s">
        <v>357</v>
      </c>
      <c r="C1397" t="s">
        <v>359</v>
      </c>
      <c r="D1397" t="s">
        <v>358</v>
      </c>
      <c r="E1397" t="s">
        <v>92</v>
      </c>
      <c r="F1397" t="str">
        <f>_xlfn.XLOOKUP(E1397,'Listado personal'!$C$2:$C$51,'Listado personal'!$B$2:$B$51)</f>
        <v>BASTARDES SOTO MARC</v>
      </c>
      <c r="G1397" t="s">
        <v>5</v>
      </c>
      <c r="H1397" s="2">
        <v>44781</v>
      </c>
      <c r="I1397" s="3">
        <v>0.70388888888889001</v>
      </c>
    </row>
    <row r="1398" spans="1:9" x14ac:dyDescent="0.2">
      <c r="A1398">
        <v>99</v>
      </c>
      <c r="B1398" t="s">
        <v>357</v>
      </c>
      <c r="C1398" t="s">
        <v>359</v>
      </c>
      <c r="D1398" t="s">
        <v>358</v>
      </c>
      <c r="E1398" t="s">
        <v>92</v>
      </c>
      <c r="F1398" t="str">
        <f>_xlfn.XLOOKUP(E1398,'Listado personal'!$C$2:$C$51,'Listado personal'!$B$2:$B$51)</f>
        <v>BASTARDES SOTO MARC</v>
      </c>
      <c r="G1398" t="s">
        <v>5</v>
      </c>
      <c r="H1398" s="2">
        <v>44781</v>
      </c>
      <c r="I1398" s="3">
        <v>0.71383101851852004</v>
      </c>
    </row>
    <row r="1399" spans="1:9" x14ac:dyDescent="0.2">
      <c r="A1399">
        <v>99</v>
      </c>
      <c r="B1399" t="s">
        <v>357</v>
      </c>
      <c r="C1399" t="s">
        <v>359</v>
      </c>
      <c r="D1399" t="s">
        <v>358</v>
      </c>
      <c r="E1399" t="s">
        <v>92</v>
      </c>
      <c r="F1399" t="str">
        <f>_xlfn.XLOOKUP(E1399,'Listado personal'!$C$2:$C$51,'Listado personal'!$B$2:$B$51)</f>
        <v>BASTARDES SOTO MARC</v>
      </c>
      <c r="G1399" t="s">
        <v>5</v>
      </c>
      <c r="H1399" s="2">
        <v>44781</v>
      </c>
      <c r="I1399" s="3">
        <v>0.79442129629629998</v>
      </c>
    </row>
    <row r="1400" spans="1:9" x14ac:dyDescent="0.2">
      <c r="A1400">
        <v>99</v>
      </c>
      <c r="B1400" t="s">
        <v>357</v>
      </c>
      <c r="C1400" t="s">
        <v>359</v>
      </c>
      <c r="D1400" t="s">
        <v>358</v>
      </c>
      <c r="E1400" t="s">
        <v>92</v>
      </c>
      <c r="F1400" t="str">
        <f>_xlfn.XLOOKUP(E1400,'Listado personal'!$C$2:$C$51,'Listado personal'!$B$2:$B$51)</f>
        <v>BASTARDES SOTO MARC</v>
      </c>
      <c r="G1400" t="s">
        <v>5</v>
      </c>
      <c r="H1400" s="2">
        <v>44782</v>
      </c>
      <c r="I1400" s="3">
        <v>0.34098379629629999</v>
      </c>
    </row>
    <row r="1401" spans="1:9" x14ac:dyDescent="0.2">
      <c r="A1401">
        <v>99</v>
      </c>
      <c r="B1401" t="s">
        <v>357</v>
      </c>
      <c r="C1401" t="s">
        <v>359</v>
      </c>
      <c r="D1401" t="s">
        <v>358</v>
      </c>
      <c r="E1401" t="s">
        <v>92</v>
      </c>
      <c r="F1401" t="str">
        <f>_xlfn.XLOOKUP(E1401,'Listado personal'!$C$2:$C$51,'Listado personal'!$B$2:$B$51)</f>
        <v>BASTARDES SOTO MARC</v>
      </c>
      <c r="G1401" t="s">
        <v>5</v>
      </c>
      <c r="H1401" s="2">
        <v>44782</v>
      </c>
      <c r="I1401" s="3">
        <v>0.59445601851852004</v>
      </c>
    </row>
    <row r="1402" spans="1:9" x14ac:dyDescent="0.2">
      <c r="A1402">
        <v>99</v>
      </c>
      <c r="B1402" t="s">
        <v>357</v>
      </c>
      <c r="C1402" t="s">
        <v>359</v>
      </c>
      <c r="D1402" t="s">
        <v>358</v>
      </c>
      <c r="E1402" t="s">
        <v>92</v>
      </c>
      <c r="F1402" t="str">
        <f>_xlfn.XLOOKUP(E1402,'Listado personal'!$C$2:$C$51,'Listado personal'!$B$2:$B$51)</f>
        <v>BASTARDES SOTO MARC</v>
      </c>
      <c r="G1402" t="s">
        <v>5</v>
      </c>
      <c r="H1402" s="2">
        <v>44782</v>
      </c>
      <c r="I1402" s="3">
        <v>0.70271990740740997</v>
      </c>
    </row>
    <row r="1403" spans="1:9" x14ac:dyDescent="0.2">
      <c r="A1403">
        <v>99</v>
      </c>
      <c r="B1403" t="s">
        <v>357</v>
      </c>
      <c r="C1403" t="s">
        <v>359</v>
      </c>
      <c r="D1403" t="s">
        <v>358</v>
      </c>
      <c r="E1403" t="s">
        <v>92</v>
      </c>
      <c r="F1403" t="str">
        <f>_xlfn.XLOOKUP(E1403,'Listado personal'!$C$2:$C$51,'Listado personal'!$B$2:$B$51)</f>
        <v>BASTARDES SOTO MARC</v>
      </c>
      <c r="G1403" t="s">
        <v>5</v>
      </c>
      <c r="H1403" s="2">
        <v>44782</v>
      </c>
      <c r="I1403" s="3">
        <v>0.79716435185184997</v>
      </c>
    </row>
    <row r="1404" spans="1:9" x14ac:dyDescent="0.2">
      <c r="A1404">
        <v>99</v>
      </c>
      <c r="B1404" t="s">
        <v>357</v>
      </c>
      <c r="C1404" t="s">
        <v>359</v>
      </c>
      <c r="D1404" t="s">
        <v>358</v>
      </c>
      <c r="E1404" t="s">
        <v>92</v>
      </c>
      <c r="F1404" t="str">
        <f>_xlfn.XLOOKUP(E1404,'Listado personal'!$C$2:$C$51,'Listado personal'!$B$2:$B$51)</f>
        <v>BASTARDES SOTO MARC</v>
      </c>
      <c r="G1404" t="s">
        <v>5</v>
      </c>
      <c r="H1404" s="2">
        <v>44783</v>
      </c>
      <c r="I1404" s="3">
        <v>0.80037037037036995</v>
      </c>
    </row>
    <row r="1405" spans="1:9" x14ac:dyDescent="0.2">
      <c r="A1405">
        <v>99</v>
      </c>
      <c r="B1405" t="s">
        <v>357</v>
      </c>
      <c r="C1405" t="s">
        <v>359</v>
      </c>
      <c r="D1405" t="s">
        <v>358</v>
      </c>
      <c r="E1405" t="s">
        <v>92</v>
      </c>
      <c r="F1405" t="str">
        <f>_xlfn.XLOOKUP(E1405,'Listado personal'!$C$2:$C$51,'Listado personal'!$B$2:$B$51)</f>
        <v>BASTARDES SOTO MARC</v>
      </c>
      <c r="G1405" t="s">
        <v>5</v>
      </c>
      <c r="H1405" s="2">
        <v>44783</v>
      </c>
      <c r="I1405" s="3">
        <v>0.70239583333333</v>
      </c>
    </row>
    <row r="1406" spans="1:9" x14ac:dyDescent="0.2">
      <c r="A1406">
        <v>99</v>
      </c>
      <c r="B1406" t="s">
        <v>357</v>
      </c>
      <c r="C1406" t="s">
        <v>359</v>
      </c>
      <c r="D1406" t="s">
        <v>358</v>
      </c>
      <c r="E1406" t="s">
        <v>92</v>
      </c>
      <c r="F1406" t="str">
        <f>_xlfn.XLOOKUP(E1406,'Listado personal'!$C$2:$C$51,'Listado personal'!$B$2:$B$51)</f>
        <v>BASTARDES SOTO MARC</v>
      </c>
      <c r="G1406" t="s">
        <v>5</v>
      </c>
      <c r="H1406" s="2">
        <v>44783</v>
      </c>
      <c r="I1406" s="3">
        <v>0.59277777777777996</v>
      </c>
    </row>
    <row r="1407" spans="1:9" x14ac:dyDescent="0.2">
      <c r="A1407">
        <v>99</v>
      </c>
      <c r="B1407" t="s">
        <v>357</v>
      </c>
      <c r="C1407" t="s">
        <v>359</v>
      </c>
      <c r="D1407" t="s">
        <v>358</v>
      </c>
      <c r="E1407" t="s">
        <v>92</v>
      </c>
      <c r="F1407" t="str">
        <f>_xlfn.XLOOKUP(E1407,'Listado personal'!$C$2:$C$51,'Listado personal'!$B$2:$B$51)</f>
        <v>BASTARDES SOTO MARC</v>
      </c>
      <c r="G1407" t="s">
        <v>5</v>
      </c>
      <c r="H1407" s="2">
        <v>44783</v>
      </c>
      <c r="I1407" s="3">
        <v>0.34068287037036998</v>
      </c>
    </row>
    <row r="1408" spans="1:9" x14ac:dyDescent="0.2">
      <c r="A1408">
        <v>99</v>
      </c>
      <c r="B1408" t="s">
        <v>357</v>
      </c>
      <c r="C1408" t="s">
        <v>359</v>
      </c>
      <c r="D1408" t="s">
        <v>358</v>
      </c>
      <c r="E1408" t="s">
        <v>92</v>
      </c>
      <c r="F1408" t="str">
        <f>_xlfn.XLOOKUP(E1408,'Listado personal'!$C$2:$C$51,'Listado personal'!$B$2:$B$51)</f>
        <v>BASTARDES SOTO MARC</v>
      </c>
      <c r="G1408" t="s">
        <v>5</v>
      </c>
      <c r="H1408" s="2">
        <v>44784</v>
      </c>
      <c r="I1408" s="3">
        <v>0.34228009259259001</v>
      </c>
    </row>
    <row r="1409" spans="1:9" x14ac:dyDescent="0.2">
      <c r="A1409">
        <v>99</v>
      </c>
      <c r="B1409" t="s">
        <v>357</v>
      </c>
      <c r="C1409" t="s">
        <v>359</v>
      </c>
      <c r="D1409" t="s">
        <v>358</v>
      </c>
      <c r="E1409" t="s">
        <v>92</v>
      </c>
      <c r="F1409" t="str">
        <f>_xlfn.XLOOKUP(E1409,'Listado personal'!$C$2:$C$51,'Listado personal'!$B$2:$B$51)</f>
        <v>BASTARDES SOTO MARC</v>
      </c>
      <c r="G1409" t="s">
        <v>5</v>
      </c>
      <c r="H1409" s="2">
        <v>44784</v>
      </c>
      <c r="I1409" s="3">
        <v>0.59738425925925998</v>
      </c>
    </row>
    <row r="1410" spans="1:9" x14ac:dyDescent="0.2">
      <c r="A1410">
        <v>99</v>
      </c>
      <c r="B1410" t="s">
        <v>357</v>
      </c>
      <c r="C1410" t="s">
        <v>359</v>
      </c>
      <c r="D1410" t="s">
        <v>358</v>
      </c>
      <c r="E1410" t="s">
        <v>92</v>
      </c>
      <c r="F1410" t="str">
        <f>_xlfn.XLOOKUP(E1410,'Listado personal'!$C$2:$C$51,'Listado personal'!$B$2:$B$51)</f>
        <v>BASTARDES SOTO MARC</v>
      </c>
      <c r="G1410" t="s">
        <v>5</v>
      </c>
      <c r="H1410" s="2">
        <v>44784</v>
      </c>
      <c r="I1410" s="3">
        <v>0.70378472222221999</v>
      </c>
    </row>
    <row r="1411" spans="1:9" x14ac:dyDescent="0.2">
      <c r="A1411">
        <v>99</v>
      </c>
      <c r="B1411" t="s">
        <v>357</v>
      </c>
      <c r="C1411" t="s">
        <v>359</v>
      </c>
      <c r="D1411" t="s">
        <v>358</v>
      </c>
      <c r="E1411" t="s">
        <v>92</v>
      </c>
      <c r="F1411" t="str">
        <f>_xlfn.XLOOKUP(E1411,'Listado personal'!$C$2:$C$51,'Listado personal'!$B$2:$B$51)</f>
        <v>BASTARDES SOTO MARC</v>
      </c>
      <c r="G1411" t="s">
        <v>5</v>
      </c>
      <c r="H1411" s="2">
        <v>44784</v>
      </c>
      <c r="I1411" s="3">
        <v>0.80288194444444005</v>
      </c>
    </row>
    <row r="1412" spans="1:9" x14ac:dyDescent="0.2">
      <c r="A1412">
        <v>99</v>
      </c>
      <c r="B1412" t="s">
        <v>357</v>
      </c>
      <c r="C1412" t="s">
        <v>359</v>
      </c>
      <c r="D1412" t="s">
        <v>358</v>
      </c>
      <c r="E1412" t="s">
        <v>92</v>
      </c>
      <c r="F1412" t="str">
        <f>_xlfn.XLOOKUP(E1412,'Listado personal'!$C$2:$C$51,'Listado personal'!$B$2:$B$51)</f>
        <v>BASTARDES SOTO MARC</v>
      </c>
      <c r="G1412" t="s">
        <v>5</v>
      </c>
      <c r="H1412" s="2">
        <v>44785</v>
      </c>
      <c r="I1412" s="3">
        <v>0.34331018518519002</v>
      </c>
    </row>
    <row r="1413" spans="1:9" x14ac:dyDescent="0.2">
      <c r="A1413">
        <v>99</v>
      </c>
      <c r="B1413" t="s">
        <v>357</v>
      </c>
      <c r="C1413" t="s">
        <v>359</v>
      </c>
      <c r="D1413" t="s">
        <v>358</v>
      </c>
      <c r="E1413" t="s">
        <v>92</v>
      </c>
      <c r="F1413" t="str">
        <f>_xlfn.XLOOKUP(E1413,'Listado personal'!$C$2:$C$51,'Listado personal'!$B$2:$B$51)</f>
        <v>BASTARDES SOTO MARC</v>
      </c>
      <c r="G1413" t="s">
        <v>5</v>
      </c>
      <c r="H1413" s="2">
        <v>44785</v>
      </c>
      <c r="I1413" s="3">
        <v>0.59129629629629998</v>
      </c>
    </row>
    <row r="1414" spans="1:9" x14ac:dyDescent="0.2">
      <c r="A1414">
        <v>99</v>
      </c>
      <c r="B1414" t="s">
        <v>357</v>
      </c>
      <c r="C1414" t="s">
        <v>359</v>
      </c>
      <c r="D1414" t="s">
        <v>358</v>
      </c>
      <c r="E1414" t="s">
        <v>92</v>
      </c>
      <c r="F1414" t="str">
        <f>_xlfn.XLOOKUP(E1414,'Listado personal'!$C$2:$C$51,'Listado personal'!$B$2:$B$51)</f>
        <v>BASTARDES SOTO MARC</v>
      </c>
      <c r="G1414" t="s">
        <v>5</v>
      </c>
      <c r="H1414" s="2">
        <v>44785</v>
      </c>
      <c r="I1414" s="3">
        <v>0.70916666666667005</v>
      </c>
    </row>
    <row r="1415" spans="1:9" x14ac:dyDescent="0.2">
      <c r="A1415">
        <v>99</v>
      </c>
      <c r="B1415" t="s">
        <v>357</v>
      </c>
      <c r="C1415" t="s">
        <v>359</v>
      </c>
      <c r="D1415" t="s">
        <v>358</v>
      </c>
      <c r="E1415" t="s">
        <v>92</v>
      </c>
      <c r="F1415" t="str">
        <f>_xlfn.XLOOKUP(E1415,'Listado personal'!$C$2:$C$51,'Listado personal'!$B$2:$B$51)</f>
        <v>BASTARDES SOTO MARC</v>
      </c>
      <c r="G1415" t="s">
        <v>5</v>
      </c>
      <c r="H1415" s="2">
        <v>44785</v>
      </c>
      <c r="I1415" s="3">
        <v>0.80760416666667001</v>
      </c>
    </row>
    <row r="1416" spans="1:9" x14ac:dyDescent="0.2">
      <c r="A1416">
        <v>99</v>
      </c>
      <c r="B1416" t="s">
        <v>357</v>
      </c>
      <c r="C1416" t="s">
        <v>359</v>
      </c>
      <c r="D1416" t="s">
        <v>358</v>
      </c>
      <c r="E1416" t="s">
        <v>92</v>
      </c>
      <c r="F1416" t="str">
        <f>_xlfn.XLOOKUP(E1416,'Listado personal'!$C$2:$C$51,'Listado personal'!$B$2:$B$51)</f>
        <v>BASTARDES SOTO MARC</v>
      </c>
      <c r="G1416" t="s">
        <v>5</v>
      </c>
      <c r="H1416" s="2">
        <v>44789</v>
      </c>
      <c r="I1416" s="3">
        <v>0.34391203703703999</v>
      </c>
    </row>
    <row r="1417" spans="1:9" x14ac:dyDescent="0.2">
      <c r="A1417">
        <v>99</v>
      </c>
      <c r="B1417" t="s">
        <v>357</v>
      </c>
      <c r="C1417" t="s">
        <v>359</v>
      </c>
      <c r="D1417" t="s">
        <v>358</v>
      </c>
      <c r="E1417" t="s">
        <v>92</v>
      </c>
      <c r="F1417" t="str">
        <f>_xlfn.XLOOKUP(E1417,'Listado personal'!$C$2:$C$51,'Listado personal'!$B$2:$B$51)</f>
        <v>BASTARDES SOTO MARC</v>
      </c>
      <c r="G1417" t="s">
        <v>5</v>
      </c>
      <c r="H1417" s="2">
        <v>44789</v>
      </c>
      <c r="I1417" s="3">
        <v>0.59427083333332997</v>
      </c>
    </row>
    <row r="1418" spans="1:9" x14ac:dyDescent="0.2">
      <c r="A1418">
        <v>99</v>
      </c>
      <c r="B1418" t="s">
        <v>357</v>
      </c>
      <c r="C1418" t="s">
        <v>359</v>
      </c>
      <c r="D1418" t="s">
        <v>358</v>
      </c>
      <c r="E1418" t="s">
        <v>92</v>
      </c>
      <c r="F1418" t="str">
        <f>_xlfn.XLOOKUP(E1418,'Listado personal'!$C$2:$C$51,'Listado personal'!$B$2:$B$51)</f>
        <v>BASTARDES SOTO MARC</v>
      </c>
      <c r="G1418" t="s">
        <v>5</v>
      </c>
      <c r="H1418" s="2">
        <v>44789</v>
      </c>
      <c r="I1418" s="3">
        <v>0.70224537037037005</v>
      </c>
    </row>
    <row r="1419" spans="1:9" x14ac:dyDescent="0.2">
      <c r="A1419">
        <v>99</v>
      </c>
      <c r="B1419" t="s">
        <v>357</v>
      </c>
      <c r="C1419" t="s">
        <v>359</v>
      </c>
      <c r="D1419" t="s">
        <v>358</v>
      </c>
      <c r="E1419" t="s">
        <v>92</v>
      </c>
      <c r="F1419" t="str">
        <f>_xlfn.XLOOKUP(E1419,'Listado personal'!$C$2:$C$51,'Listado personal'!$B$2:$B$51)</f>
        <v>BASTARDES SOTO MARC</v>
      </c>
      <c r="G1419" t="s">
        <v>5</v>
      </c>
      <c r="H1419" s="2">
        <v>44789</v>
      </c>
      <c r="I1419" s="3">
        <v>0.79898148148147996</v>
      </c>
    </row>
    <row r="1420" spans="1:9" x14ac:dyDescent="0.2">
      <c r="A1420">
        <v>99</v>
      </c>
      <c r="B1420" t="s">
        <v>357</v>
      </c>
      <c r="C1420" t="s">
        <v>359</v>
      </c>
      <c r="D1420" t="s">
        <v>358</v>
      </c>
      <c r="E1420" t="s">
        <v>92</v>
      </c>
      <c r="F1420" t="str">
        <f>_xlfn.XLOOKUP(E1420,'Listado personal'!$C$2:$C$51,'Listado personal'!$B$2:$B$51)</f>
        <v>BASTARDES SOTO MARC</v>
      </c>
      <c r="G1420" t="s">
        <v>5</v>
      </c>
      <c r="H1420" s="2">
        <v>44790</v>
      </c>
      <c r="I1420" s="3">
        <v>0.79850694444444004</v>
      </c>
    </row>
    <row r="1421" spans="1:9" x14ac:dyDescent="0.2">
      <c r="A1421">
        <v>99</v>
      </c>
      <c r="B1421" t="s">
        <v>357</v>
      </c>
      <c r="C1421" t="s">
        <v>359</v>
      </c>
      <c r="D1421" t="s">
        <v>358</v>
      </c>
      <c r="E1421" t="s">
        <v>92</v>
      </c>
      <c r="F1421" t="str">
        <f>_xlfn.XLOOKUP(E1421,'Listado personal'!$C$2:$C$51,'Listado personal'!$B$2:$B$51)</f>
        <v>BASTARDES SOTO MARC</v>
      </c>
      <c r="G1421" t="s">
        <v>5</v>
      </c>
      <c r="H1421" s="2">
        <v>44790</v>
      </c>
      <c r="I1421" s="3">
        <v>0.70306712962963003</v>
      </c>
    </row>
    <row r="1422" spans="1:9" x14ac:dyDescent="0.2">
      <c r="A1422">
        <v>99</v>
      </c>
      <c r="B1422" t="s">
        <v>357</v>
      </c>
      <c r="C1422" t="s">
        <v>359</v>
      </c>
      <c r="D1422" t="s">
        <v>358</v>
      </c>
      <c r="E1422" t="s">
        <v>92</v>
      </c>
      <c r="F1422" t="str">
        <f>_xlfn.XLOOKUP(E1422,'Listado personal'!$C$2:$C$51,'Listado personal'!$B$2:$B$51)</f>
        <v>BASTARDES SOTO MARC</v>
      </c>
      <c r="G1422" t="s">
        <v>5</v>
      </c>
      <c r="H1422" s="2">
        <v>44790</v>
      </c>
      <c r="I1422" s="3">
        <v>0.59321759259258999</v>
      </c>
    </row>
    <row r="1423" spans="1:9" x14ac:dyDescent="0.2">
      <c r="A1423">
        <v>99</v>
      </c>
      <c r="B1423" t="s">
        <v>357</v>
      </c>
      <c r="C1423" t="s">
        <v>359</v>
      </c>
      <c r="D1423" t="s">
        <v>358</v>
      </c>
      <c r="E1423" t="s">
        <v>92</v>
      </c>
      <c r="F1423" t="str">
        <f>_xlfn.XLOOKUP(E1423,'Listado personal'!$C$2:$C$51,'Listado personal'!$B$2:$B$51)</f>
        <v>BASTARDES SOTO MARC</v>
      </c>
      <c r="G1423" t="s">
        <v>5</v>
      </c>
      <c r="H1423" s="2">
        <v>44790</v>
      </c>
      <c r="I1423" s="3">
        <v>0.34229166666666999</v>
      </c>
    </row>
    <row r="1424" spans="1:9" x14ac:dyDescent="0.2">
      <c r="A1424">
        <v>99</v>
      </c>
      <c r="B1424" t="s">
        <v>357</v>
      </c>
      <c r="C1424" t="s">
        <v>359</v>
      </c>
      <c r="D1424" t="s">
        <v>358</v>
      </c>
      <c r="E1424" t="s">
        <v>92</v>
      </c>
      <c r="F1424" t="str">
        <f>_xlfn.XLOOKUP(E1424,'Listado personal'!$C$2:$C$51,'Listado personal'!$B$2:$B$51)</f>
        <v>BASTARDES SOTO MARC</v>
      </c>
      <c r="G1424" t="s">
        <v>5</v>
      </c>
      <c r="H1424" s="2">
        <v>44791</v>
      </c>
      <c r="I1424" s="3">
        <v>0.34223379629630002</v>
      </c>
    </row>
    <row r="1425" spans="1:9" x14ac:dyDescent="0.2">
      <c r="A1425">
        <v>99</v>
      </c>
      <c r="B1425" t="s">
        <v>357</v>
      </c>
      <c r="C1425" t="s">
        <v>359</v>
      </c>
      <c r="D1425" t="s">
        <v>358</v>
      </c>
      <c r="E1425" t="s">
        <v>92</v>
      </c>
      <c r="F1425" t="str">
        <f>_xlfn.XLOOKUP(E1425,'Listado personal'!$C$2:$C$51,'Listado personal'!$B$2:$B$51)</f>
        <v>BASTARDES SOTO MARC</v>
      </c>
      <c r="G1425" t="s">
        <v>5</v>
      </c>
      <c r="H1425" s="2">
        <v>44791</v>
      </c>
      <c r="I1425" s="3">
        <v>0.59122685185184998</v>
      </c>
    </row>
    <row r="1426" spans="1:9" x14ac:dyDescent="0.2">
      <c r="A1426">
        <v>99</v>
      </c>
      <c r="B1426" t="s">
        <v>357</v>
      </c>
      <c r="C1426" t="s">
        <v>359</v>
      </c>
      <c r="D1426" t="s">
        <v>358</v>
      </c>
      <c r="E1426" t="s">
        <v>92</v>
      </c>
      <c r="F1426" t="str">
        <f>_xlfn.XLOOKUP(E1426,'Listado personal'!$C$2:$C$51,'Listado personal'!$B$2:$B$51)</f>
        <v>BASTARDES SOTO MARC</v>
      </c>
      <c r="G1426" t="s">
        <v>5</v>
      </c>
      <c r="H1426" s="2">
        <v>44791</v>
      </c>
      <c r="I1426" s="3">
        <v>0.69952546296296003</v>
      </c>
    </row>
    <row r="1427" spans="1:9" x14ac:dyDescent="0.2">
      <c r="A1427">
        <v>99</v>
      </c>
      <c r="B1427" t="s">
        <v>357</v>
      </c>
      <c r="C1427" t="s">
        <v>359</v>
      </c>
      <c r="D1427" t="s">
        <v>358</v>
      </c>
      <c r="E1427" t="s">
        <v>92</v>
      </c>
      <c r="F1427" t="str">
        <f>_xlfn.XLOOKUP(E1427,'Listado personal'!$C$2:$C$51,'Listado personal'!$B$2:$B$51)</f>
        <v>BASTARDES SOTO MARC</v>
      </c>
      <c r="G1427" t="s">
        <v>5</v>
      </c>
      <c r="H1427" s="2">
        <v>44791</v>
      </c>
      <c r="I1427" s="3">
        <v>0.79790509259259002</v>
      </c>
    </row>
    <row r="1428" spans="1:9" x14ac:dyDescent="0.2">
      <c r="A1428">
        <v>99</v>
      </c>
      <c r="B1428" t="s">
        <v>357</v>
      </c>
      <c r="C1428" t="s">
        <v>359</v>
      </c>
      <c r="D1428" t="s">
        <v>358</v>
      </c>
      <c r="E1428" t="s">
        <v>92</v>
      </c>
      <c r="F1428" t="str">
        <f>_xlfn.XLOOKUP(E1428,'Listado personal'!$C$2:$C$51,'Listado personal'!$B$2:$B$51)</f>
        <v>BASTARDES SOTO MARC</v>
      </c>
      <c r="G1428" t="s">
        <v>5</v>
      </c>
      <c r="H1428" s="2">
        <v>44792</v>
      </c>
      <c r="I1428" s="3">
        <v>0.34104166666667002</v>
      </c>
    </row>
    <row r="1429" spans="1:9" x14ac:dyDescent="0.2">
      <c r="A1429">
        <v>99</v>
      </c>
      <c r="B1429" t="s">
        <v>357</v>
      </c>
      <c r="C1429" t="s">
        <v>359</v>
      </c>
      <c r="D1429" t="s">
        <v>358</v>
      </c>
      <c r="E1429" t="s">
        <v>92</v>
      </c>
      <c r="F1429" t="str">
        <f>_xlfn.XLOOKUP(E1429,'Listado personal'!$C$2:$C$51,'Listado personal'!$B$2:$B$51)</f>
        <v>BASTARDES SOTO MARC</v>
      </c>
      <c r="G1429" t="s">
        <v>5</v>
      </c>
      <c r="H1429" s="2">
        <v>44792</v>
      </c>
      <c r="I1429" s="3">
        <v>0.59145833333332998</v>
      </c>
    </row>
    <row r="1430" spans="1:9" x14ac:dyDescent="0.2">
      <c r="A1430">
        <v>99</v>
      </c>
      <c r="B1430" t="s">
        <v>357</v>
      </c>
      <c r="C1430" t="s">
        <v>359</v>
      </c>
      <c r="D1430" t="s">
        <v>358</v>
      </c>
      <c r="E1430" t="s">
        <v>92</v>
      </c>
      <c r="F1430" t="str">
        <f>_xlfn.XLOOKUP(E1430,'Listado personal'!$C$2:$C$51,'Listado personal'!$B$2:$B$51)</f>
        <v>BASTARDES SOTO MARC</v>
      </c>
      <c r="G1430" t="s">
        <v>5</v>
      </c>
      <c r="H1430" s="2">
        <v>44792</v>
      </c>
      <c r="I1430" s="3">
        <v>0.70270833333333005</v>
      </c>
    </row>
    <row r="1431" spans="1:9" x14ac:dyDescent="0.2">
      <c r="A1431">
        <v>99</v>
      </c>
      <c r="B1431" t="s">
        <v>357</v>
      </c>
      <c r="C1431" t="s">
        <v>359</v>
      </c>
      <c r="D1431" t="s">
        <v>358</v>
      </c>
      <c r="E1431" t="s">
        <v>92</v>
      </c>
      <c r="F1431" t="str">
        <f>_xlfn.XLOOKUP(E1431,'Listado personal'!$C$2:$C$51,'Listado personal'!$B$2:$B$51)</f>
        <v>BASTARDES SOTO MARC</v>
      </c>
      <c r="G1431" t="s">
        <v>5</v>
      </c>
      <c r="H1431" s="2">
        <v>44792</v>
      </c>
      <c r="I1431" s="3">
        <v>0.79887731481480995</v>
      </c>
    </row>
    <row r="1432" spans="1:9" x14ac:dyDescent="0.2">
      <c r="A1432">
        <v>99</v>
      </c>
      <c r="B1432" t="s">
        <v>357</v>
      </c>
      <c r="C1432" t="s">
        <v>359</v>
      </c>
      <c r="D1432" t="s">
        <v>358</v>
      </c>
      <c r="E1432" t="s">
        <v>92</v>
      </c>
      <c r="F1432" t="str">
        <f>_xlfn.XLOOKUP(E1432,'Listado personal'!$C$2:$C$51,'Listado personal'!$B$2:$B$51)</f>
        <v>BASTARDES SOTO MARC</v>
      </c>
      <c r="G1432" t="s">
        <v>5</v>
      </c>
      <c r="H1432" s="2">
        <v>44795</v>
      </c>
      <c r="I1432" s="3">
        <v>0.34416666666667001</v>
      </c>
    </row>
    <row r="1433" spans="1:9" x14ac:dyDescent="0.2">
      <c r="A1433">
        <v>99</v>
      </c>
      <c r="B1433" t="s">
        <v>357</v>
      </c>
      <c r="C1433" t="s">
        <v>359</v>
      </c>
      <c r="D1433" t="s">
        <v>358</v>
      </c>
      <c r="E1433" t="s">
        <v>92</v>
      </c>
      <c r="F1433" t="str">
        <f>_xlfn.XLOOKUP(E1433,'Listado personal'!$C$2:$C$51,'Listado personal'!$B$2:$B$51)</f>
        <v>BASTARDES SOTO MARC</v>
      </c>
      <c r="G1433" t="s">
        <v>5</v>
      </c>
      <c r="H1433" s="2">
        <v>44795</v>
      </c>
      <c r="I1433" s="3">
        <v>0.60631944444443997</v>
      </c>
    </row>
    <row r="1434" spans="1:9" x14ac:dyDescent="0.2">
      <c r="A1434">
        <v>99</v>
      </c>
      <c r="B1434" t="s">
        <v>357</v>
      </c>
      <c r="C1434" t="s">
        <v>359</v>
      </c>
      <c r="D1434" t="s">
        <v>358</v>
      </c>
      <c r="E1434" t="s">
        <v>92</v>
      </c>
      <c r="F1434" t="str">
        <f>_xlfn.XLOOKUP(E1434,'Listado personal'!$C$2:$C$51,'Listado personal'!$B$2:$B$51)</f>
        <v>BASTARDES SOTO MARC</v>
      </c>
      <c r="G1434" t="s">
        <v>5</v>
      </c>
      <c r="H1434" s="2">
        <v>44795</v>
      </c>
      <c r="I1434" s="3">
        <v>0.70932870370370005</v>
      </c>
    </row>
    <row r="1435" spans="1:9" x14ac:dyDescent="0.2">
      <c r="A1435">
        <v>99</v>
      </c>
      <c r="B1435" t="s">
        <v>357</v>
      </c>
      <c r="C1435" t="s">
        <v>359</v>
      </c>
      <c r="D1435" t="s">
        <v>358</v>
      </c>
      <c r="E1435" t="s">
        <v>92</v>
      </c>
      <c r="F1435" t="str">
        <f>_xlfn.XLOOKUP(E1435,'Listado personal'!$C$2:$C$51,'Listado personal'!$B$2:$B$51)</f>
        <v>BASTARDES SOTO MARC</v>
      </c>
      <c r="G1435" t="s">
        <v>5</v>
      </c>
      <c r="H1435" s="2">
        <v>44795</v>
      </c>
      <c r="I1435" s="3">
        <v>0.79343750000000002</v>
      </c>
    </row>
    <row r="1436" spans="1:9" x14ac:dyDescent="0.2">
      <c r="A1436">
        <v>99</v>
      </c>
      <c r="B1436" t="s">
        <v>357</v>
      </c>
      <c r="C1436" t="s">
        <v>359</v>
      </c>
      <c r="D1436" t="s">
        <v>358</v>
      </c>
      <c r="E1436" t="s">
        <v>93</v>
      </c>
      <c r="F1436" t="str">
        <f>_xlfn.XLOOKUP(E1436,'Listado personal'!$C$2:$C$51,'Listado personal'!$B$2:$B$51)</f>
        <v>LIBORI FIGUERAS IVAN</v>
      </c>
      <c r="G1436" t="s">
        <v>7</v>
      </c>
      <c r="H1436" s="2"/>
      <c r="I1436" s="3">
        <v>0</v>
      </c>
    </row>
    <row r="1437" spans="1:9" x14ac:dyDescent="0.2">
      <c r="A1437">
        <v>99</v>
      </c>
      <c r="B1437" t="s">
        <v>357</v>
      </c>
      <c r="C1437" t="s">
        <v>359</v>
      </c>
      <c r="D1437" t="s">
        <v>358</v>
      </c>
      <c r="E1437" t="s">
        <v>94</v>
      </c>
      <c r="F1437" t="str">
        <f>_xlfn.XLOOKUP(E1437,'Listado personal'!$C$2:$C$51,'Listado personal'!$B$2:$B$51)</f>
        <v>GARCIA ALMOGUERA GEMMA</v>
      </c>
      <c r="G1437" t="s">
        <v>5</v>
      </c>
      <c r="H1437" s="2">
        <v>44774</v>
      </c>
      <c r="I1437" s="3">
        <v>0.47666666666667001</v>
      </c>
    </row>
    <row r="1438" spans="1:9" x14ac:dyDescent="0.2">
      <c r="A1438">
        <v>99</v>
      </c>
      <c r="B1438" t="s">
        <v>357</v>
      </c>
      <c r="C1438" t="s">
        <v>359</v>
      </c>
      <c r="D1438" t="s">
        <v>358</v>
      </c>
      <c r="E1438" t="s">
        <v>94</v>
      </c>
      <c r="F1438" t="str">
        <f>_xlfn.XLOOKUP(E1438,'Listado personal'!$C$2:$C$51,'Listado personal'!$B$2:$B$51)</f>
        <v>GARCIA ALMOGUERA GEMMA</v>
      </c>
      <c r="G1438" t="s">
        <v>5</v>
      </c>
      <c r="H1438" s="2">
        <v>44775</v>
      </c>
      <c r="I1438" s="3">
        <v>0.54224537037037002</v>
      </c>
    </row>
    <row r="1439" spans="1:9" x14ac:dyDescent="0.2">
      <c r="A1439">
        <v>99</v>
      </c>
      <c r="B1439" t="s">
        <v>357</v>
      </c>
      <c r="C1439" t="s">
        <v>359</v>
      </c>
      <c r="D1439" t="s">
        <v>358</v>
      </c>
      <c r="E1439" t="s">
        <v>94</v>
      </c>
      <c r="F1439" t="str">
        <f>_xlfn.XLOOKUP(E1439,'Listado personal'!$C$2:$C$51,'Listado personal'!$B$2:$B$51)</f>
        <v>GARCIA ALMOGUERA GEMMA</v>
      </c>
      <c r="G1439" t="s">
        <v>5</v>
      </c>
      <c r="H1439" s="2">
        <v>44775</v>
      </c>
      <c r="I1439" s="3">
        <v>0.80195601851852005</v>
      </c>
    </row>
    <row r="1440" spans="1:9" x14ac:dyDescent="0.2">
      <c r="A1440">
        <v>99</v>
      </c>
      <c r="B1440" t="s">
        <v>357</v>
      </c>
      <c r="C1440" t="s">
        <v>359</v>
      </c>
      <c r="D1440" t="s">
        <v>358</v>
      </c>
      <c r="E1440" t="s">
        <v>94</v>
      </c>
      <c r="F1440" t="str">
        <f>_xlfn.XLOOKUP(E1440,'Listado personal'!$C$2:$C$51,'Listado personal'!$B$2:$B$51)</f>
        <v>GARCIA ALMOGUERA GEMMA</v>
      </c>
      <c r="G1440" t="s">
        <v>5</v>
      </c>
      <c r="H1440" s="2">
        <v>44776</v>
      </c>
      <c r="I1440" s="3">
        <v>0.37550925925925999</v>
      </c>
    </row>
    <row r="1441" spans="1:9" x14ac:dyDescent="0.2">
      <c r="A1441">
        <v>99</v>
      </c>
      <c r="B1441" t="s">
        <v>357</v>
      </c>
      <c r="C1441" t="s">
        <v>359</v>
      </c>
      <c r="D1441" t="s">
        <v>358</v>
      </c>
      <c r="E1441" t="s">
        <v>94</v>
      </c>
      <c r="F1441" t="str">
        <f>_xlfn.XLOOKUP(E1441,'Listado personal'!$C$2:$C$51,'Listado personal'!$B$2:$B$51)</f>
        <v>GARCIA ALMOGUERA GEMMA</v>
      </c>
      <c r="G1441" t="s">
        <v>5</v>
      </c>
      <c r="H1441" s="2">
        <v>44776</v>
      </c>
      <c r="I1441" s="3">
        <v>0.54273148148147998</v>
      </c>
    </row>
    <row r="1442" spans="1:9" x14ac:dyDescent="0.2">
      <c r="A1442">
        <v>99</v>
      </c>
      <c r="B1442" t="s">
        <v>357</v>
      </c>
      <c r="C1442" t="s">
        <v>359</v>
      </c>
      <c r="D1442" t="s">
        <v>358</v>
      </c>
      <c r="E1442" t="s">
        <v>94</v>
      </c>
      <c r="F1442" t="str">
        <f>_xlfn.XLOOKUP(E1442,'Listado personal'!$C$2:$C$51,'Listado personal'!$B$2:$B$51)</f>
        <v>GARCIA ALMOGUERA GEMMA</v>
      </c>
      <c r="G1442" t="s">
        <v>5</v>
      </c>
      <c r="H1442" s="2">
        <v>44776</v>
      </c>
      <c r="I1442" s="3">
        <v>0.71596064814814997</v>
      </c>
    </row>
    <row r="1443" spans="1:9" x14ac:dyDescent="0.2">
      <c r="A1443">
        <v>99</v>
      </c>
      <c r="B1443" t="s">
        <v>357</v>
      </c>
      <c r="C1443" t="s">
        <v>359</v>
      </c>
      <c r="D1443" t="s">
        <v>358</v>
      </c>
      <c r="E1443" t="s">
        <v>94</v>
      </c>
      <c r="F1443" t="str">
        <f>_xlfn.XLOOKUP(E1443,'Listado personal'!$C$2:$C$51,'Listado personal'!$B$2:$B$51)</f>
        <v>GARCIA ALMOGUERA GEMMA</v>
      </c>
      <c r="G1443" t="s">
        <v>5</v>
      </c>
      <c r="H1443" s="2">
        <v>44776</v>
      </c>
      <c r="I1443" s="3">
        <v>0.87594907407406997</v>
      </c>
    </row>
    <row r="1444" spans="1:9" hidden="1" x14ac:dyDescent="0.2">
      <c r="A1444" t="s">
        <v>0</v>
      </c>
      <c r="B1444" t="s">
        <v>1</v>
      </c>
      <c r="C1444" t="s">
        <v>2</v>
      </c>
      <c r="D1444" t="s">
        <v>3</v>
      </c>
      <c r="E1444" t="s">
        <v>95</v>
      </c>
      <c r="F1444" t="e">
        <f>_xlfn.XLOOKUP(E1444,'Listado personal'!$C$2:$C$51,'Listado personal'!$B$2:$B$51)</f>
        <v>#N/A</v>
      </c>
      <c r="G1444" t="s">
        <v>5</v>
      </c>
      <c r="H1444" s="2">
        <v>44774</v>
      </c>
      <c r="I1444" s="3">
        <v>0.56944444444443998</v>
      </c>
    </row>
    <row r="1445" spans="1:9" hidden="1" x14ac:dyDescent="0.2">
      <c r="A1445" t="s">
        <v>0</v>
      </c>
      <c r="B1445" t="s">
        <v>1</v>
      </c>
      <c r="C1445" t="s">
        <v>2</v>
      </c>
      <c r="D1445" t="s">
        <v>3</v>
      </c>
      <c r="E1445" t="s">
        <v>95</v>
      </c>
      <c r="F1445" t="e">
        <f>_xlfn.XLOOKUP(E1445,'Listado personal'!$C$2:$C$51,'Listado personal'!$B$2:$B$51)</f>
        <v>#N/A</v>
      </c>
      <c r="G1445" t="s">
        <v>5</v>
      </c>
      <c r="H1445" s="2">
        <v>44774</v>
      </c>
      <c r="I1445" s="3">
        <v>0.69202546296295997</v>
      </c>
    </row>
    <row r="1446" spans="1:9" hidden="1" x14ac:dyDescent="0.2">
      <c r="A1446" t="s">
        <v>0</v>
      </c>
      <c r="B1446" t="s">
        <v>1</v>
      </c>
      <c r="C1446" t="s">
        <v>2</v>
      </c>
      <c r="D1446" t="s">
        <v>3</v>
      </c>
      <c r="E1446" t="s">
        <v>95</v>
      </c>
      <c r="F1446" t="e">
        <f>_xlfn.XLOOKUP(E1446,'Listado personal'!$C$2:$C$51,'Listado personal'!$B$2:$B$51)</f>
        <v>#N/A</v>
      </c>
      <c r="G1446" t="s">
        <v>5</v>
      </c>
      <c r="H1446" s="2">
        <v>44774</v>
      </c>
      <c r="I1446" s="3">
        <v>0.90211805555556002</v>
      </c>
    </row>
    <row r="1447" spans="1:9" hidden="1" x14ac:dyDescent="0.2">
      <c r="A1447" t="s">
        <v>0</v>
      </c>
      <c r="B1447" t="s">
        <v>1</v>
      </c>
      <c r="C1447" t="s">
        <v>2</v>
      </c>
      <c r="D1447" t="s">
        <v>3</v>
      </c>
      <c r="E1447" t="s">
        <v>95</v>
      </c>
      <c r="F1447" t="e">
        <f>_xlfn.XLOOKUP(E1447,'Listado personal'!$C$2:$C$51,'Listado personal'!$B$2:$B$51)</f>
        <v>#N/A</v>
      </c>
      <c r="G1447" t="s">
        <v>5</v>
      </c>
      <c r="H1447" s="2">
        <v>44775</v>
      </c>
      <c r="I1447" s="3">
        <v>0.41615740740740997</v>
      </c>
    </row>
    <row r="1448" spans="1:9" hidden="1" x14ac:dyDescent="0.2">
      <c r="A1448" t="s">
        <v>0</v>
      </c>
      <c r="B1448" t="s">
        <v>1</v>
      </c>
      <c r="C1448" t="s">
        <v>2</v>
      </c>
      <c r="D1448" t="s">
        <v>3</v>
      </c>
      <c r="E1448" t="s">
        <v>95</v>
      </c>
      <c r="F1448" t="e">
        <f>_xlfn.XLOOKUP(E1448,'Listado personal'!$C$2:$C$51,'Listado personal'!$B$2:$B$51)</f>
        <v>#N/A</v>
      </c>
      <c r="G1448" t="s">
        <v>5</v>
      </c>
      <c r="H1448" s="2">
        <v>44775</v>
      </c>
      <c r="I1448" s="3">
        <v>0.62379629629629996</v>
      </c>
    </row>
    <row r="1449" spans="1:9" hidden="1" x14ac:dyDescent="0.2">
      <c r="A1449" t="s">
        <v>0</v>
      </c>
      <c r="B1449" t="s">
        <v>1</v>
      </c>
      <c r="C1449" t="s">
        <v>2</v>
      </c>
      <c r="D1449" t="s">
        <v>3</v>
      </c>
      <c r="E1449" t="s">
        <v>95</v>
      </c>
      <c r="F1449" t="e">
        <f>_xlfn.XLOOKUP(E1449,'Listado personal'!$C$2:$C$51,'Listado personal'!$B$2:$B$51)</f>
        <v>#N/A</v>
      </c>
      <c r="G1449" t="s">
        <v>5</v>
      </c>
      <c r="H1449" s="2">
        <v>44775</v>
      </c>
      <c r="I1449" s="3">
        <v>0.72812500000000002</v>
      </c>
    </row>
    <row r="1450" spans="1:9" hidden="1" x14ac:dyDescent="0.2">
      <c r="A1450" t="s">
        <v>0</v>
      </c>
      <c r="B1450" t="s">
        <v>1</v>
      </c>
      <c r="C1450" t="s">
        <v>2</v>
      </c>
      <c r="D1450" t="s">
        <v>3</v>
      </c>
      <c r="E1450" t="s">
        <v>95</v>
      </c>
      <c r="F1450" t="e">
        <f>_xlfn.XLOOKUP(E1450,'Listado personal'!$C$2:$C$51,'Listado personal'!$B$2:$B$51)</f>
        <v>#N/A</v>
      </c>
      <c r="G1450" t="s">
        <v>5</v>
      </c>
      <c r="H1450" s="2">
        <v>44775</v>
      </c>
      <c r="I1450" s="3">
        <v>0.86714120370369996</v>
      </c>
    </row>
    <row r="1451" spans="1:9" hidden="1" x14ac:dyDescent="0.2">
      <c r="A1451" t="s">
        <v>0</v>
      </c>
      <c r="B1451" t="s">
        <v>1</v>
      </c>
      <c r="C1451" t="s">
        <v>2</v>
      </c>
      <c r="D1451" t="s">
        <v>3</v>
      </c>
      <c r="E1451" t="s">
        <v>95</v>
      </c>
      <c r="F1451" t="e">
        <f>_xlfn.XLOOKUP(E1451,'Listado personal'!$C$2:$C$51,'Listado personal'!$B$2:$B$51)</f>
        <v>#N/A</v>
      </c>
      <c r="G1451" t="s">
        <v>5</v>
      </c>
      <c r="H1451" s="2">
        <v>44776</v>
      </c>
      <c r="I1451" s="3">
        <v>0.42112268518519003</v>
      </c>
    </row>
    <row r="1452" spans="1:9" hidden="1" x14ac:dyDescent="0.2">
      <c r="A1452" t="s">
        <v>0</v>
      </c>
      <c r="B1452" t="s">
        <v>1</v>
      </c>
      <c r="C1452" t="s">
        <v>2</v>
      </c>
      <c r="D1452" t="s">
        <v>3</v>
      </c>
      <c r="E1452" t="s">
        <v>95</v>
      </c>
      <c r="F1452" t="e">
        <f>_xlfn.XLOOKUP(E1452,'Listado personal'!$C$2:$C$51,'Listado personal'!$B$2:$B$51)</f>
        <v>#N/A</v>
      </c>
      <c r="G1452" t="s">
        <v>5</v>
      </c>
      <c r="H1452" s="2">
        <v>44776</v>
      </c>
      <c r="I1452" s="3">
        <v>0.66261574074074003</v>
      </c>
    </row>
    <row r="1453" spans="1:9" hidden="1" x14ac:dyDescent="0.2">
      <c r="A1453" t="s">
        <v>0</v>
      </c>
      <c r="B1453" t="s">
        <v>1</v>
      </c>
      <c r="C1453" t="s">
        <v>2</v>
      </c>
      <c r="D1453" t="s">
        <v>3</v>
      </c>
      <c r="E1453" t="s">
        <v>95</v>
      </c>
      <c r="F1453" t="e">
        <f>_xlfn.XLOOKUP(E1453,'Listado personal'!$C$2:$C$51,'Listado personal'!$B$2:$B$51)</f>
        <v>#N/A</v>
      </c>
      <c r="G1453" t="s">
        <v>5</v>
      </c>
      <c r="H1453" s="2">
        <v>44776</v>
      </c>
      <c r="I1453" s="3">
        <v>0.74648148148147997</v>
      </c>
    </row>
    <row r="1454" spans="1:9" hidden="1" x14ac:dyDescent="0.2">
      <c r="A1454" t="s">
        <v>0</v>
      </c>
      <c r="B1454" t="s">
        <v>1</v>
      </c>
      <c r="C1454" t="s">
        <v>2</v>
      </c>
      <c r="D1454" t="s">
        <v>3</v>
      </c>
      <c r="E1454" t="s">
        <v>95</v>
      </c>
      <c r="F1454" t="e">
        <f>_xlfn.XLOOKUP(E1454,'Listado personal'!$C$2:$C$51,'Listado personal'!$B$2:$B$51)</f>
        <v>#N/A</v>
      </c>
      <c r="G1454" t="s">
        <v>5</v>
      </c>
      <c r="H1454" s="2">
        <v>44777</v>
      </c>
      <c r="I1454" s="3">
        <v>0.71428240740741</v>
      </c>
    </row>
    <row r="1455" spans="1:9" hidden="1" x14ac:dyDescent="0.2">
      <c r="A1455" t="s">
        <v>0</v>
      </c>
      <c r="B1455" t="s">
        <v>1</v>
      </c>
      <c r="C1455" t="s">
        <v>2</v>
      </c>
      <c r="D1455" t="s">
        <v>3</v>
      </c>
      <c r="E1455" t="s">
        <v>95</v>
      </c>
      <c r="F1455" t="e">
        <f>_xlfn.XLOOKUP(E1455,'Listado personal'!$C$2:$C$51,'Listado personal'!$B$2:$B$51)</f>
        <v>#N/A</v>
      </c>
      <c r="G1455" t="s">
        <v>5</v>
      </c>
      <c r="H1455" s="2">
        <v>44777</v>
      </c>
      <c r="I1455" s="3">
        <v>0.63280092592592996</v>
      </c>
    </row>
    <row r="1456" spans="1:9" hidden="1" x14ac:dyDescent="0.2">
      <c r="A1456" t="s">
        <v>0</v>
      </c>
      <c r="B1456" t="s">
        <v>1</v>
      </c>
      <c r="C1456" t="s">
        <v>2</v>
      </c>
      <c r="D1456" t="s">
        <v>3</v>
      </c>
      <c r="E1456" t="s">
        <v>95</v>
      </c>
      <c r="F1456" t="e">
        <f>_xlfn.XLOOKUP(E1456,'Listado personal'!$C$2:$C$51,'Listado personal'!$B$2:$B$51)</f>
        <v>#N/A</v>
      </c>
      <c r="G1456" t="s">
        <v>5</v>
      </c>
      <c r="H1456" s="2">
        <v>44777</v>
      </c>
      <c r="I1456" s="3">
        <v>0.42619212962962999</v>
      </c>
    </row>
    <row r="1457" spans="1:9" hidden="1" x14ac:dyDescent="0.2">
      <c r="A1457" t="s">
        <v>0</v>
      </c>
      <c r="B1457" t="s">
        <v>1</v>
      </c>
      <c r="C1457" t="s">
        <v>2</v>
      </c>
      <c r="D1457" t="s">
        <v>3</v>
      </c>
      <c r="E1457" t="s">
        <v>95</v>
      </c>
      <c r="F1457" t="e">
        <f>_xlfn.XLOOKUP(E1457,'Listado personal'!$C$2:$C$51,'Listado personal'!$B$2:$B$51)</f>
        <v>#N/A</v>
      </c>
      <c r="G1457" t="s">
        <v>5</v>
      </c>
      <c r="H1457" s="2">
        <v>44778</v>
      </c>
      <c r="I1457" s="3">
        <v>0.40846064814814997</v>
      </c>
    </row>
    <row r="1458" spans="1:9" hidden="1" x14ac:dyDescent="0.2">
      <c r="A1458" t="s">
        <v>0</v>
      </c>
      <c r="B1458" t="s">
        <v>1</v>
      </c>
      <c r="C1458" t="s">
        <v>2</v>
      </c>
      <c r="D1458" t="s">
        <v>3</v>
      </c>
      <c r="E1458" t="s">
        <v>95</v>
      </c>
      <c r="F1458" t="e">
        <f>_xlfn.XLOOKUP(E1458,'Listado personal'!$C$2:$C$51,'Listado personal'!$B$2:$B$51)</f>
        <v>#N/A</v>
      </c>
      <c r="G1458" t="s">
        <v>5</v>
      </c>
      <c r="H1458" s="2">
        <v>44778</v>
      </c>
      <c r="I1458" s="3">
        <v>0.67417824074073995</v>
      </c>
    </row>
    <row r="1459" spans="1:9" hidden="1" x14ac:dyDescent="0.2">
      <c r="A1459" t="s">
        <v>0</v>
      </c>
      <c r="B1459" t="s">
        <v>1</v>
      </c>
      <c r="C1459" t="s">
        <v>2</v>
      </c>
      <c r="D1459" t="s">
        <v>3</v>
      </c>
      <c r="E1459" t="s">
        <v>95</v>
      </c>
      <c r="F1459" t="e">
        <f>_xlfn.XLOOKUP(E1459,'Listado personal'!$C$2:$C$51,'Listado personal'!$B$2:$B$51)</f>
        <v>#N/A</v>
      </c>
      <c r="G1459" t="s">
        <v>5</v>
      </c>
      <c r="H1459" s="2">
        <v>44778</v>
      </c>
      <c r="I1459" s="3">
        <v>0.86979166666666996</v>
      </c>
    </row>
    <row r="1460" spans="1:9" hidden="1" x14ac:dyDescent="0.2">
      <c r="A1460" t="s">
        <v>0</v>
      </c>
      <c r="B1460" t="s">
        <v>1</v>
      </c>
      <c r="C1460" t="s">
        <v>2</v>
      </c>
      <c r="D1460" t="s">
        <v>3</v>
      </c>
      <c r="E1460" t="s">
        <v>95</v>
      </c>
      <c r="F1460" t="e">
        <f>_xlfn.XLOOKUP(E1460,'Listado personal'!$C$2:$C$51,'Listado personal'!$B$2:$B$51)</f>
        <v>#N/A</v>
      </c>
      <c r="G1460" t="s">
        <v>5</v>
      </c>
      <c r="H1460" s="2">
        <v>44781</v>
      </c>
      <c r="I1460" s="3">
        <v>0.39718750000000003</v>
      </c>
    </row>
    <row r="1461" spans="1:9" hidden="1" x14ac:dyDescent="0.2">
      <c r="A1461" t="s">
        <v>0</v>
      </c>
      <c r="B1461" t="s">
        <v>1</v>
      </c>
      <c r="C1461" t="s">
        <v>2</v>
      </c>
      <c r="D1461" t="s">
        <v>3</v>
      </c>
      <c r="E1461" t="s">
        <v>95</v>
      </c>
      <c r="F1461" t="e">
        <f>_xlfn.XLOOKUP(E1461,'Listado personal'!$C$2:$C$51,'Listado personal'!$B$2:$B$51)</f>
        <v>#N/A</v>
      </c>
      <c r="G1461" t="s">
        <v>5</v>
      </c>
      <c r="H1461" s="2">
        <v>44781</v>
      </c>
      <c r="I1461" s="3">
        <v>0.66910879629630005</v>
      </c>
    </row>
    <row r="1462" spans="1:9" hidden="1" x14ac:dyDescent="0.2">
      <c r="A1462" t="s">
        <v>0</v>
      </c>
      <c r="B1462" t="s">
        <v>1</v>
      </c>
      <c r="C1462" t="s">
        <v>2</v>
      </c>
      <c r="D1462" t="s">
        <v>3</v>
      </c>
      <c r="E1462" t="s">
        <v>95</v>
      </c>
      <c r="F1462" t="e">
        <f>_xlfn.XLOOKUP(E1462,'Listado personal'!$C$2:$C$51,'Listado personal'!$B$2:$B$51)</f>
        <v>#N/A</v>
      </c>
      <c r="G1462" t="s">
        <v>5</v>
      </c>
      <c r="H1462" s="2">
        <v>44781</v>
      </c>
      <c r="I1462" s="3">
        <v>0.90379629629629998</v>
      </c>
    </row>
    <row r="1463" spans="1:9" hidden="1" x14ac:dyDescent="0.2">
      <c r="A1463" t="s">
        <v>0</v>
      </c>
      <c r="B1463" t="s">
        <v>1</v>
      </c>
      <c r="C1463" t="s">
        <v>2</v>
      </c>
      <c r="D1463" t="s">
        <v>3</v>
      </c>
      <c r="E1463" t="s">
        <v>95</v>
      </c>
      <c r="F1463" t="e">
        <f>_xlfn.XLOOKUP(E1463,'Listado personal'!$C$2:$C$51,'Listado personal'!$B$2:$B$51)</f>
        <v>#N/A</v>
      </c>
      <c r="G1463" t="s">
        <v>5</v>
      </c>
      <c r="H1463" s="2">
        <v>44782</v>
      </c>
      <c r="I1463" s="3">
        <v>0.47989583333333002</v>
      </c>
    </row>
    <row r="1464" spans="1:9" hidden="1" x14ac:dyDescent="0.2">
      <c r="A1464" t="s">
        <v>0</v>
      </c>
      <c r="B1464" t="s">
        <v>1</v>
      </c>
      <c r="C1464" t="s">
        <v>2</v>
      </c>
      <c r="D1464" t="s">
        <v>3</v>
      </c>
      <c r="E1464" t="s">
        <v>95</v>
      </c>
      <c r="F1464" t="e">
        <f>_xlfn.XLOOKUP(E1464,'Listado personal'!$C$2:$C$51,'Listado personal'!$B$2:$B$51)</f>
        <v>#N/A</v>
      </c>
      <c r="G1464" t="s">
        <v>5</v>
      </c>
      <c r="H1464" s="2">
        <v>44782</v>
      </c>
      <c r="I1464" s="3">
        <v>0.63334490740741001</v>
      </c>
    </row>
    <row r="1465" spans="1:9" hidden="1" x14ac:dyDescent="0.2">
      <c r="A1465" t="s">
        <v>0</v>
      </c>
      <c r="B1465" t="s">
        <v>1</v>
      </c>
      <c r="C1465" t="s">
        <v>2</v>
      </c>
      <c r="D1465" t="s">
        <v>3</v>
      </c>
      <c r="E1465" t="s">
        <v>95</v>
      </c>
      <c r="F1465" t="e">
        <f>_xlfn.XLOOKUP(E1465,'Listado personal'!$C$2:$C$51,'Listado personal'!$B$2:$B$51)</f>
        <v>#N/A</v>
      </c>
      <c r="G1465" t="s">
        <v>5</v>
      </c>
      <c r="H1465" s="2">
        <v>44782</v>
      </c>
      <c r="I1465" s="3">
        <v>0.71819444444444003</v>
      </c>
    </row>
    <row r="1466" spans="1:9" hidden="1" x14ac:dyDescent="0.2">
      <c r="A1466" t="s">
        <v>0</v>
      </c>
      <c r="B1466" t="s">
        <v>1</v>
      </c>
      <c r="C1466" t="s">
        <v>2</v>
      </c>
      <c r="D1466" t="s">
        <v>3</v>
      </c>
      <c r="E1466" t="s">
        <v>95</v>
      </c>
      <c r="F1466" t="e">
        <f>_xlfn.XLOOKUP(E1466,'Listado personal'!$C$2:$C$51,'Listado personal'!$B$2:$B$51)</f>
        <v>#N/A</v>
      </c>
      <c r="G1466" t="s">
        <v>5</v>
      </c>
      <c r="H1466" s="2">
        <v>44782</v>
      </c>
      <c r="I1466" s="3">
        <v>0.89777777777778001</v>
      </c>
    </row>
    <row r="1467" spans="1:9" hidden="1" x14ac:dyDescent="0.2">
      <c r="A1467" t="s">
        <v>0</v>
      </c>
      <c r="B1467" t="s">
        <v>1</v>
      </c>
      <c r="C1467" t="s">
        <v>2</v>
      </c>
      <c r="D1467" t="s">
        <v>3</v>
      </c>
      <c r="E1467" t="s">
        <v>95</v>
      </c>
      <c r="F1467" t="e">
        <f>_xlfn.XLOOKUP(E1467,'Listado personal'!$C$2:$C$51,'Listado personal'!$B$2:$B$51)</f>
        <v>#N/A</v>
      </c>
      <c r="G1467" t="s">
        <v>5</v>
      </c>
      <c r="H1467" s="2">
        <v>44783</v>
      </c>
      <c r="I1467" s="3">
        <v>0.90069444444444002</v>
      </c>
    </row>
    <row r="1468" spans="1:9" hidden="1" x14ac:dyDescent="0.2">
      <c r="A1468" t="s">
        <v>0</v>
      </c>
      <c r="B1468" t="s">
        <v>1</v>
      </c>
      <c r="C1468" t="s">
        <v>2</v>
      </c>
      <c r="D1468" t="s">
        <v>3</v>
      </c>
      <c r="E1468" t="s">
        <v>95</v>
      </c>
      <c r="F1468" t="e">
        <f>_xlfn.XLOOKUP(E1468,'Listado personal'!$C$2:$C$51,'Listado personal'!$B$2:$B$51)</f>
        <v>#N/A</v>
      </c>
      <c r="G1468" t="s">
        <v>5</v>
      </c>
      <c r="H1468" s="2">
        <v>44783</v>
      </c>
      <c r="I1468" s="3">
        <v>0.65893518518519001</v>
      </c>
    </row>
    <row r="1469" spans="1:9" hidden="1" x14ac:dyDescent="0.2">
      <c r="A1469" t="s">
        <v>0</v>
      </c>
      <c r="B1469" t="s">
        <v>1</v>
      </c>
      <c r="C1469" t="s">
        <v>2</v>
      </c>
      <c r="D1469" t="s">
        <v>3</v>
      </c>
      <c r="E1469" t="s">
        <v>95</v>
      </c>
      <c r="F1469" t="e">
        <f>_xlfn.XLOOKUP(E1469,'Listado personal'!$C$2:$C$51,'Listado personal'!$B$2:$B$51)</f>
        <v>#N/A</v>
      </c>
      <c r="G1469" t="s">
        <v>5</v>
      </c>
      <c r="H1469" s="2">
        <v>44783</v>
      </c>
      <c r="I1469" s="3">
        <v>0.40743055555556001</v>
      </c>
    </row>
    <row r="1470" spans="1:9" hidden="1" x14ac:dyDescent="0.2">
      <c r="A1470" t="s">
        <v>0</v>
      </c>
      <c r="B1470" t="s">
        <v>1</v>
      </c>
      <c r="C1470" t="s">
        <v>2</v>
      </c>
      <c r="D1470" t="s">
        <v>3</v>
      </c>
      <c r="E1470" t="s">
        <v>95</v>
      </c>
      <c r="F1470" t="e">
        <f>_xlfn.XLOOKUP(E1470,'Listado personal'!$C$2:$C$51,'Listado personal'!$B$2:$B$51)</f>
        <v>#N/A</v>
      </c>
      <c r="G1470" t="s">
        <v>5</v>
      </c>
      <c r="H1470" s="2">
        <v>44784</v>
      </c>
      <c r="I1470" s="3">
        <v>0.49240740740741001</v>
      </c>
    </row>
    <row r="1471" spans="1:9" hidden="1" x14ac:dyDescent="0.2">
      <c r="A1471" t="s">
        <v>0</v>
      </c>
      <c r="B1471" t="s">
        <v>1</v>
      </c>
      <c r="C1471" t="s">
        <v>2</v>
      </c>
      <c r="D1471" t="s">
        <v>3</v>
      </c>
      <c r="E1471" t="s">
        <v>95</v>
      </c>
      <c r="F1471" t="e">
        <f>_xlfn.XLOOKUP(E1471,'Listado personal'!$C$2:$C$51,'Listado personal'!$B$2:$B$51)</f>
        <v>#N/A</v>
      </c>
      <c r="G1471" t="s">
        <v>5</v>
      </c>
      <c r="H1471" s="2">
        <v>44784</v>
      </c>
      <c r="I1471" s="3">
        <v>0.62909722222221998</v>
      </c>
    </row>
    <row r="1472" spans="1:9" hidden="1" x14ac:dyDescent="0.2">
      <c r="A1472" t="s">
        <v>0</v>
      </c>
      <c r="B1472" t="s">
        <v>1</v>
      </c>
      <c r="C1472" t="s">
        <v>2</v>
      </c>
      <c r="D1472" t="s">
        <v>3</v>
      </c>
      <c r="E1472" t="s">
        <v>95</v>
      </c>
      <c r="F1472" t="e">
        <f>_xlfn.XLOOKUP(E1472,'Listado personal'!$C$2:$C$51,'Listado personal'!$B$2:$B$51)</f>
        <v>#N/A</v>
      </c>
      <c r="G1472" t="s">
        <v>5</v>
      </c>
      <c r="H1472" s="2">
        <v>44784</v>
      </c>
      <c r="I1472" s="3">
        <v>0.72954861111111002</v>
      </c>
    </row>
    <row r="1473" spans="1:9" hidden="1" x14ac:dyDescent="0.2">
      <c r="A1473" t="s">
        <v>0</v>
      </c>
      <c r="B1473" t="s">
        <v>1</v>
      </c>
      <c r="C1473" t="s">
        <v>2</v>
      </c>
      <c r="D1473" t="s">
        <v>3</v>
      </c>
      <c r="E1473" t="s">
        <v>95</v>
      </c>
      <c r="F1473" t="e">
        <f>_xlfn.XLOOKUP(E1473,'Listado personal'!$C$2:$C$51,'Listado personal'!$B$2:$B$51)</f>
        <v>#N/A</v>
      </c>
      <c r="G1473" t="s">
        <v>5</v>
      </c>
      <c r="H1473" s="2">
        <v>44784</v>
      </c>
      <c r="I1473" s="3">
        <v>0.87946759259259</v>
      </c>
    </row>
    <row r="1474" spans="1:9" hidden="1" x14ac:dyDescent="0.2">
      <c r="A1474" t="s">
        <v>0</v>
      </c>
      <c r="B1474" t="s">
        <v>1</v>
      </c>
      <c r="C1474" t="s">
        <v>2</v>
      </c>
      <c r="D1474" t="s">
        <v>3</v>
      </c>
      <c r="E1474" t="s">
        <v>95</v>
      </c>
      <c r="F1474" t="e">
        <f>_xlfn.XLOOKUP(E1474,'Listado personal'!$C$2:$C$51,'Listado personal'!$B$2:$B$51)</f>
        <v>#N/A</v>
      </c>
      <c r="G1474" t="s">
        <v>5</v>
      </c>
      <c r="H1474" s="2">
        <v>44785</v>
      </c>
      <c r="I1474" s="3">
        <v>0.41964120370370001</v>
      </c>
    </row>
    <row r="1475" spans="1:9" hidden="1" x14ac:dyDescent="0.2">
      <c r="A1475" t="s">
        <v>0</v>
      </c>
      <c r="B1475" t="s">
        <v>1</v>
      </c>
      <c r="C1475" t="s">
        <v>2</v>
      </c>
      <c r="D1475" t="s">
        <v>3</v>
      </c>
      <c r="E1475" t="s">
        <v>95</v>
      </c>
      <c r="F1475" t="e">
        <f>_xlfn.XLOOKUP(E1475,'Listado personal'!$C$2:$C$51,'Listado personal'!$B$2:$B$51)</f>
        <v>#N/A</v>
      </c>
      <c r="G1475" t="s">
        <v>5</v>
      </c>
      <c r="H1475" s="2">
        <v>44785</v>
      </c>
      <c r="I1475" s="3">
        <v>0.55657407407407</v>
      </c>
    </row>
    <row r="1476" spans="1:9" hidden="1" x14ac:dyDescent="0.2">
      <c r="A1476" t="s">
        <v>0</v>
      </c>
      <c r="B1476" t="s">
        <v>1</v>
      </c>
      <c r="C1476" t="s">
        <v>2</v>
      </c>
      <c r="D1476" t="s">
        <v>3</v>
      </c>
      <c r="E1476" t="s">
        <v>95</v>
      </c>
      <c r="F1476" t="e">
        <f>_xlfn.XLOOKUP(E1476,'Listado personal'!$C$2:$C$51,'Listado personal'!$B$2:$B$51)</f>
        <v>#N/A</v>
      </c>
      <c r="G1476" t="s">
        <v>5</v>
      </c>
      <c r="H1476" s="2">
        <v>44785</v>
      </c>
      <c r="I1476" s="3">
        <v>0.73468750000000005</v>
      </c>
    </row>
    <row r="1477" spans="1:9" hidden="1" x14ac:dyDescent="0.2">
      <c r="A1477" t="s">
        <v>0</v>
      </c>
      <c r="B1477" t="s">
        <v>1</v>
      </c>
      <c r="C1477" t="s">
        <v>2</v>
      </c>
      <c r="D1477" t="s">
        <v>3</v>
      </c>
      <c r="E1477" t="s">
        <v>95</v>
      </c>
      <c r="F1477" t="e">
        <f>_xlfn.XLOOKUP(E1477,'Listado personal'!$C$2:$C$51,'Listado personal'!$B$2:$B$51)</f>
        <v>#N/A</v>
      </c>
      <c r="G1477" t="s">
        <v>5</v>
      </c>
      <c r="H1477" s="2">
        <v>44785</v>
      </c>
      <c r="I1477" s="3">
        <v>0.90354166666667002</v>
      </c>
    </row>
    <row r="1478" spans="1:9" hidden="1" x14ac:dyDescent="0.2">
      <c r="A1478" t="s">
        <v>0</v>
      </c>
      <c r="B1478" t="s">
        <v>1</v>
      </c>
      <c r="C1478" t="s">
        <v>2</v>
      </c>
      <c r="D1478" t="s">
        <v>3</v>
      </c>
      <c r="E1478" t="s">
        <v>95</v>
      </c>
      <c r="F1478" t="e">
        <f>_xlfn.XLOOKUP(E1478,'Listado personal'!$C$2:$C$51,'Listado personal'!$B$2:$B$51)</f>
        <v>#N/A</v>
      </c>
      <c r="G1478" t="s">
        <v>5</v>
      </c>
      <c r="H1478" s="2">
        <v>44789</v>
      </c>
      <c r="I1478" s="3">
        <v>0.42086805555556001</v>
      </c>
    </row>
    <row r="1479" spans="1:9" hidden="1" x14ac:dyDescent="0.2">
      <c r="A1479" t="s">
        <v>0</v>
      </c>
      <c r="B1479" t="s">
        <v>1</v>
      </c>
      <c r="C1479" t="s">
        <v>2</v>
      </c>
      <c r="D1479" t="s">
        <v>3</v>
      </c>
      <c r="E1479" t="s">
        <v>95</v>
      </c>
      <c r="F1479" t="e">
        <f>_xlfn.XLOOKUP(E1479,'Listado personal'!$C$2:$C$51,'Listado personal'!$B$2:$B$51)</f>
        <v>#N/A</v>
      </c>
      <c r="G1479" t="s">
        <v>5</v>
      </c>
      <c r="H1479" s="2">
        <v>44789</v>
      </c>
      <c r="I1479" s="3">
        <v>0.63361111111111001</v>
      </c>
    </row>
    <row r="1480" spans="1:9" hidden="1" x14ac:dyDescent="0.2">
      <c r="A1480" t="s">
        <v>0</v>
      </c>
      <c r="B1480" t="s">
        <v>1</v>
      </c>
      <c r="C1480" t="s">
        <v>2</v>
      </c>
      <c r="D1480" t="s">
        <v>3</v>
      </c>
      <c r="E1480" t="s">
        <v>95</v>
      </c>
      <c r="F1480" t="e">
        <f>_xlfn.XLOOKUP(E1480,'Listado personal'!$C$2:$C$51,'Listado personal'!$B$2:$B$51)</f>
        <v>#N/A</v>
      </c>
      <c r="G1480" t="s">
        <v>5</v>
      </c>
      <c r="H1480" s="2">
        <v>44789</v>
      </c>
      <c r="I1480" s="3">
        <v>0.74128472222221997</v>
      </c>
    </row>
    <row r="1481" spans="1:9" hidden="1" x14ac:dyDescent="0.2">
      <c r="A1481" t="s">
        <v>0</v>
      </c>
      <c r="B1481" t="s">
        <v>1</v>
      </c>
      <c r="C1481" t="s">
        <v>2</v>
      </c>
      <c r="D1481" t="s">
        <v>3</v>
      </c>
      <c r="E1481" t="s">
        <v>95</v>
      </c>
      <c r="F1481" t="e">
        <f>_xlfn.XLOOKUP(E1481,'Listado personal'!$C$2:$C$51,'Listado personal'!$B$2:$B$51)</f>
        <v>#N/A</v>
      </c>
      <c r="G1481" t="s">
        <v>5</v>
      </c>
      <c r="H1481" s="2">
        <v>44789</v>
      </c>
      <c r="I1481" s="3">
        <v>0.86599537037037</v>
      </c>
    </row>
    <row r="1482" spans="1:9" hidden="1" x14ac:dyDescent="0.2">
      <c r="A1482" t="s">
        <v>0</v>
      </c>
      <c r="B1482" t="s">
        <v>1</v>
      </c>
      <c r="C1482" t="s">
        <v>2</v>
      </c>
      <c r="D1482" t="s">
        <v>3</v>
      </c>
      <c r="E1482" t="s">
        <v>95</v>
      </c>
      <c r="F1482" t="e">
        <f>_xlfn.XLOOKUP(E1482,'Listado personal'!$C$2:$C$51,'Listado personal'!$B$2:$B$51)</f>
        <v>#N/A</v>
      </c>
      <c r="G1482" t="s">
        <v>5</v>
      </c>
      <c r="H1482" s="2">
        <v>44790</v>
      </c>
      <c r="I1482" s="3">
        <v>0.73168981481480999</v>
      </c>
    </row>
    <row r="1483" spans="1:9" hidden="1" x14ac:dyDescent="0.2">
      <c r="A1483" t="s">
        <v>0</v>
      </c>
      <c r="B1483" t="s">
        <v>1</v>
      </c>
      <c r="C1483" t="s">
        <v>2</v>
      </c>
      <c r="D1483" t="s">
        <v>3</v>
      </c>
      <c r="E1483" t="s">
        <v>95</v>
      </c>
      <c r="F1483" t="e">
        <f>_xlfn.XLOOKUP(E1483,'Listado personal'!$C$2:$C$51,'Listado personal'!$B$2:$B$51)</f>
        <v>#N/A</v>
      </c>
      <c r="G1483" t="s">
        <v>5</v>
      </c>
      <c r="H1483" s="2">
        <v>44790</v>
      </c>
      <c r="I1483" s="3">
        <v>0.63015046296295996</v>
      </c>
    </row>
    <row r="1484" spans="1:9" hidden="1" x14ac:dyDescent="0.2">
      <c r="A1484" t="s">
        <v>0</v>
      </c>
      <c r="B1484" t="s">
        <v>1</v>
      </c>
      <c r="C1484" t="s">
        <v>2</v>
      </c>
      <c r="D1484" t="s">
        <v>3</v>
      </c>
      <c r="E1484" t="s">
        <v>95</v>
      </c>
      <c r="F1484" t="e">
        <f>_xlfn.XLOOKUP(E1484,'Listado personal'!$C$2:$C$51,'Listado personal'!$B$2:$B$51)</f>
        <v>#N/A</v>
      </c>
      <c r="G1484" t="s">
        <v>5</v>
      </c>
      <c r="H1484" s="2">
        <v>44790</v>
      </c>
      <c r="I1484" s="3">
        <v>0.38865740740741</v>
      </c>
    </row>
    <row r="1485" spans="1:9" hidden="1" x14ac:dyDescent="0.2">
      <c r="A1485" t="s">
        <v>0</v>
      </c>
      <c r="B1485" t="s">
        <v>1</v>
      </c>
      <c r="C1485" t="s">
        <v>2</v>
      </c>
      <c r="D1485" t="s">
        <v>3</v>
      </c>
      <c r="E1485" t="s">
        <v>95</v>
      </c>
      <c r="F1485" t="e">
        <f>_xlfn.XLOOKUP(E1485,'Listado personal'!$C$2:$C$51,'Listado personal'!$B$2:$B$51)</f>
        <v>#N/A</v>
      </c>
      <c r="G1485" t="s">
        <v>5</v>
      </c>
      <c r="H1485" s="2">
        <v>44791</v>
      </c>
      <c r="I1485" s="3">
        <v>0.38482638888888998</v>
      </c>
    </row>
    <row r="1486" spans="1:9" hidden="1" x14ac:dyDescent="0.2">
      <c r="A1486" t="s">
        <v>0</v>
      </c>
      <c r="B1486" t="s">
        <v>1</v>
      </c>
      <c r="C1486" t="s">
        <v>2</v>
      </c>
      <c r="D1486" t="s">
        <v>3</v>
      </c>
      <c r="E1486" t="s">
        <v>95</v>
      </c>
      <c r="F1486" t="e">
        <f>_xlfn.XLOOKUP(E1486,'Listado personal'!$C$2:$C$51,'Listado personal'!$B$2:$B$51)</f>
        <v>#N/A</v>
      </c>
      <c r="G1486" t="s">
        <v>5</v>
      </c>
      <c r="H1486" s="2">
        <v>44791</v>
      </c>
      <c r="I1486" s="3">
        <v>0.61464120370370001</v>
      </c>
    </row>
    <row r="1487" spans="1:9" hidden="1" x14ac:dyDescent="0.2">
      <c r="A1487" t="s">
        <v>0</v>
      </c>
      <c r="B1487" t="s">
        <v>1</v>
      </c>
      <c r="C1487" t="s">
        <v>2</v>
      </c>
      <c r="D1487" t="s">
        <v>3</v>
      </c>
      <c r="E1487" t="s">
        <v>95</v>
      </c>
      <c r="F1487" t="e">
        <f>_xlfn.XLOOKUP(E1487,'Listado personal'!$C$2:$C$51,'Listado personal'!$B$2:$B$51)</f>
        <v>#N/A</v>
      </c>
      <c r="G1487" t="s">
        <v>5</v>
      </c>
      <c r="H1487" s="2">
        <v>44791</v>
      </c>
      <c r="I1487" s="3">
        <v>0.72246527777778002</v>
      </c>
    </row>
    <row r="1488" spans="1:9" hidden="1" x14ac:dyDescent="0.2">
      <c r="A1488" t="s">
        <v>0</v>
      </c>
      <c r="B1488" t="s">
        <v>1</v>
      </c>
      <c r="C1488" t="s">
        <v>2</v>
      </c>
      <c r="D1488" t="s">
        <v>3</v>
      </c>
      <c r="E1488" t="s">
        <v>95</v>
      </c>
      <c r="F1488" t="e">
        <f>_xlfn.XLOOKUP(E1488,'Listado personal'!$C$2:$C$51,'Listado personal'!$B$2:$B$51)</f>
        <v>#N/A</v>
      </c>
      <c r="G1488" t="s">
        <v>5</v>
      </c>
      <c r="H1488" s="2">
        <v>44791</v>
      </c>
      <c r="I1488" s="3">
        <v>0.85935185185185003</v>
      </c>
    </row>
    <row r="1489" spans="1:9" hidden="1" x14ac:dyDescent="0.2">
      <c r="A1489" t="s">
        <v>0</v>
      </c>
      <c r="B1489" t="s">
        <v>1</v>
      </c>
      <c r="C1489" t="s">
        <v>2</v>
      </c>
      <c r="D1489" t="s">
        <v>3</v>
      </c>
      <c r="E1489" t="s">
        <v>95</v>
      </c>
      <c r="F1489" t="e">
        <f>_xlfn.XLOOKUP(E1489,'Listado personal'!$C$2:$C$51,'Listado personal'!$B$2:$B$51)</f>
        <v>#N/A</v>
      </c>
      <c r="G1489" t="s">
        <v>5</v>
      </c>
      <c r="H1489" s="2">
        <v>44792</v>
      </c>
      <c r="I1489" s="3">
        <v>0.38994212962962999</v>
      </c>
    </row>
    <row r="1490" spans="1:9" hidden="1" x14ac:dyDescent="0.2">
      <c r="A1490" t="s">
        <v>0</v>
      </c>
      <c r="B1490" t="s">
        <v>1</v>
      </c>
      <c r="C1490" t="s">
        <v>2</v>
      </c>
      <c r="D1490" t="s">
        <v>3</v>
      </c>
      <c r="E1490" t="s">
        <v>95</v>
      </c>
      <c r="F1490" t="e">
        <f>_xlfn.XLOOKUP(E1490,'Listado personal'!$C$2:$C$51,'Listado personal'!$B$2:$B$51)</f>
        <v>#N/A</v>
      </c>
      <c r="G1490" t="s">
        <v>5</v>
      </c>
      <c r="H1490" s="2">
        <v>44792</v>
      </c>
      <c r="I1490" s="3">
        <v>0.61377314814814998</v>
      </c>
    </row>
    <row r="1491" spans="1:9" hidden="1" x14ac:dyDescent="0.2">
      <c r="A1491" t="s">
        <v>0</v>
      </c>
      <c r="B1491" t="s">
        <v>1</v>
      </c>
      <c r="C1491" t="s">
        <v>2</v>
      </c>
      <c r="D1491" t="s">
        <v>3</v>
      </c>
      <c r="E1491" t="s">
        <v>95</v>
      </c>
      <c r="F1491" t="e">
        <f>_xlfn.XLOOKUP(E1491,'Listado personal'!$C$2:$C$51,'Listado personal'!$B$2:$B$51)</f>
        <v>#N/A</v>
      </c>
      <c r="G1491" t="s">
        <v>5</v>
      </c>
      <c r="H1491" s="2">
        <v>44792</v>
      </c>
      <c r="I1491" s="3">
        <v>0.72577546296296003</v>
      </c>
    </row>
    <row r="1492" spans="1:9" hidden="1" x14ac:dyDescent="0.2">
      <c r="A1492" t="s">
        <v>0</v>
      </c>
      <c r="B1492" t="s">
        <v>1</v>
      </c>
      <c r="C1492" t="s">
        <v>2</v>
      </c>
      <c r="D1492" t="s">
        <v>3</v>
      </c>
      <c r="E1492" t="s">
        <v>95</v>
      </c>
      <c r="F1492" t="e">
        <f>_xlfn.XLOOKUP(E1492,'Listado personal'!$C$2:$C$51,'Listado personal'!$B$2:$B$51)</f>
        <v>#N/A</v>
      </c>
      <c r="G1492" t="s">
        <v>5</v>
      </c>
      <c r="H1492" s="2">
        <v>44795</v>
      </c>
      <c r="I1492" s="3">
        <v>0.54226851851851998</v>
      </c>
    </row>
    <row r="1493" spans="1:9" hidden="1" x14ac:dyDescent="0.2">
      <c r="A1493" t="s">
        <v>0</v>
      </c>
      <c r="B1493" t="s">
        <v>1</v>
      </c>
      <c r="C1493" t="s">
        <v>2</v>
      </c>
      <c r="D1493" t="s">
        <v>3</v>
      </c>
      <c r="E1493" t="s">
        <v>95</v>
      </c>
      <c r="F1493" t="e">
        <f>_xlfn.XLOOKUP(E1493,'Listado personal'!$C$2:$C$51,'Listado personal'!$B$2:$B$51)</f>
        <v>#N/A</v>
      </c>
      <c r="G1493" t="s">
        <v>5</v>
      </c>
      <c r="H1493" s="2">
        <v>44795</v>
      </c>
      <c r="I1493" s="3">
        <v>0.65586805555556005</v>
      </c>
    </row>
    <row r="1494" spans="1:9" hidden="1" x14ac:dyDescent="0.2">
      <c r="A1494" t="s">
        <v>0</v>
      </c>
      <c r="B1494" t="s">
        <v>1</v>
      </c>
      <c r="C1494" t="s">
        <v>2</v>
      </c>
      <c r="D1494" t="s">
        <v>3</v>
      </c>
      <c r="E1494" t="s">
        <v>95</v>
      </c>
      <c r="F1494" t="e">
        <f>_xlfn.XLOOKUP(E1494,'Listado personal'!$C$2:$C$51,'Listado personal'!$B$2:$B$51)</f>
        <v>#N/A</v>
      </c>
      <c r="G1494" t="s">
        <v>5</v>
      </c>
      <c r="H1494" s="2">
        <v>44795</v>
      </c>
      <c r="I1494" s="3">
        <v>0.75376157407406996</v>
      </c>
    </row>
    <row r="1495" spans="1:9" hidden="1" x14ac:dyDescent="0.2">
      <c r="A1495" t="s">
        <v>0</v>
      </c>
      <c r="B1495" t="s">
        <v>1</v>
      </c>
      <c r="C1495" t="s">
        <v>2</v>
      </c>
      <c r="D1495" t="s">
        <v>3</v>
      </c>
      <c r="E1495" t="s">
        <v>95</v>
      </c>
      <c r="F1495" t="e">
        <f>_xlfn.XLOOKUP(E1495,'Listado personal'!$C$2:$C$51,'Listado personal'!$B$2:$B$51)</f>
        <v>#N/A</v>
      </c>
      <c r="G1495" t="s">
        <v>5</v>
      </c>
      <c r="H1495" s="2">
        <v>44795</v>
      </c>
      <c r="I1495" s="3">
        <v>0.89182870370370004</v>
      </c>
    </row>
    <row r="1496" spans="1:9" x14ac:dyDescent="0.2">
      <c r="A1496">
        <v>99</v>
      </c>
      <c r="B1496" t="s">
        <v>357</v>
      </c>
      <c r="C1496" t="s">
        <v>359</v>
      </c>
      <c r="D1496" t="s">
        <v>358</v>
      </c>
      <c r="E1496" t="s">
        <v>96</v>
      </c>
      <c r="F1496" t="str">
        <f>_xlfn.XLOOKUP(E1496,'Listado personal'!$C$2:$C$51,'Listado personal'!$B$2:$B$51)</f>
        <v>ALOY CODINACHS OLIVER</v>
      </c>
      <c r="G1496" t="s">
        <v>7</v>
      </c>
      <c r="H1496" s="2"/>
      <c r="I1496" s="3">
        <v>0</v>
      </c>
    </row>
    <row r="1497" spans="1:9" x14ac:dyDescent="0.2">
      <c r="A1497">
        <v>99</v>
      </c>
      <c r="B1497" t="s">
        <v>357</v>
      </c>
      <c r="C1497" t="s">
        <v>359</v>
      </c>
      <c r="D1497" t="s">
        <v>358</v>
      </c>
      <c r="E1497" t="s">
        <v>97</v>
      </c>
      <c r="F1497" t="str">
        <f>_xlfn.XLOOKUP(E1497,'Listado personal'!$C$2:$C$51,'Listado personal'!$B$2:$B$51)</f>
        <v>LISTAN FIGUERAS GEMMA</v>
      </c>
      <c r="G1497" t="s">
        <v>7</v>
      </c>
      <c r="H1497" s="2"/>
      <c r="I1497" s="3">
        <v>0</v>
      </c>
    </row>
    <row r="1498" spans="1:9" hidden="1" x14ac:dyDescent="0.2">
      <c r="A1498" t="s">
        <v>0</v>
      </c>
      <c r="B1498" t="s">
        <v>1</v>
      </c>
      <c r="C1498" t="s">
        <v>2</v>
      </c>
      <c r="D1498" t="s">
        <v>3</v>
      </c>
      <c r="E1498" t="s">
        <v>98</v>
      </c>
      <c r="F1498" t="e">
        <f>_xlfn.XLOOKUP(E1498,'Listado personal'!$C$2:$C$51,'Listado personal'!$B$2:$B$51)</f>
        <v>#N/A</v>
      </c>
      <c r="G1498" t="s">
        <v>5</v>
      </c>
      <c r="H1498" s="2">
        <v>44774</v>
      </c>
      <c r="I1498" s="3">
        <v>0.38793981481480999</v>
      </c>
    </row>
    <row r="1499" spans="1:9" hidden="1" x14ac:dyDescent="0.2">
      <c r="A1499" t="s">
        <v>0</v>
      </c>
      <c r="B1499" t="s">
        <v>1</v>
      </c>
      <c r="C1499" t="s">
        <v>2</v>
      </c>
      <c r="D1499" t="s">
        <v>3</v>
      </c>
      <c r="E1499" t="s">
        <v>98</v>
      </c>
      <c r="F1499" t="e">
        <f>_xlfn.XLOOKUP(E1499,'Listado personal'!$C$2:$C$51,'Listado personal'!$B$2:$B$51)</f>
        <v>#N/A</v>
      </c>
      <c r="G1499" t="s">
        <v>5</v>
      </c>
      <c r="H1499" s="2">
        <v>44774</v>
      </c>
      <c r="I1499" s="3">
        <v>0.59609953703703999</v>
      </c>
    </row>
    <row r="1500" spans="1:9" hidden="1" x14ac:dyDescent="0.2">
      <c r="A1500" t="s">
        <v>0</v>
      </c>
      <c r="B1500" t="s">
        <v>1</v>
      </c>
      <c r="C1500" t="s">
        <v>2</v>
      </c>
      <c r="D1500" t="s">
        <v>3</v>
      </c>
      <c r="E1500" t="s">
        <v>98</v>
      </c>
      <c r="F1500" t="e">
        <f>_xlfn.XLOOKUP(E1500,'Listado personal'!$C$2:$C$51,'Listado personal'!$B$2:$B$51)</f>
        <v>#N/A</v>
      </c>
      <c r="G1500" t="s">
        <v>5</v>
      </c>
      <c r="H1500" s="2">
        <v>44774</v>
      </c>
      <c r="I1500" s="3">
        <v>0.71297453703703995</v>
      </c>
    </row>
    <row r="1501" spans="1:9" hidden="1" x14ac:dyDescent="0.2">
      <c r="A1501" t="s">
        <v>0</v>
      </c>
      <c r="B1501" t="s">
        <v>1</v>
      </c>
      <c r="C1501" t="s">
        <v>2</v>
      </c>
      <c r="D1501" t="s">
        <v>3</v>
      </c>
      <c r="E1501" t="s">
        <v>98</v>
      </c>
      <c r="F1501" t="e">
        <f>_xlfn.XLOOKUP(E1501,'Listado personal'!$C$2:$C$51,'Listado personal'!$B$2:$B$51)</f>
        <v>#N/A</v>
      </c>
      <c r="G1501" t="s">
        <v>5</v>
      </c>
      <c r="H1501" s="2">
        <v>44774</v>
      </c>
      <c r="I1501" s="3">
        <v>0.87733796296295996</v>
      </c>
    </row>
    <row r="1502" spans="1:9" hidden="1" x14ac:dyDescent="0.2">
      <c r="A1502" t="s">
        <v>0</v>
      </c>
      <c r="B1502" t="s">
        <v>1</v>
      </c>
      <c r="C1502" t="s">
        <v>2</v>
      </c>
      <c r="D1502" t="s">
        <v>3</v>
      </c>
      <c r="E1502" t="s">
        <v>98</v>
      </c>
      <c r="F1502" t="e">
        <f>_xlfn.XLOOKUP(E1502,'Listado personal'!$C$2:$C$51,'Listado personal'!$B$2:$B$51)</f>
        <v>#N/A</v>
      </c>
      <c r="G1502" t="s">
        <v>5</v>
      </c>
      <c r="H1502" s="2">
        <v>44775</v>
      </c>
      <c r="I1502" s="3">
        <v>0.39108796296296</v>
      </c>
    </row>
    <row r="1503" spans="1:9" hidden="1" x14ac:dyDescent="0.2">
      <c r="A1503" t="s">
        <v>0</v>
      </c>
      <c r="B1503" t="s">
        <v>1</v>
      </c>
      <c r="C1503" t="s">
        <v>2</v>
      </c>
      <c r="D1503" t="s">
        <v>3</v>
      </c>
      <c r="E1503" t="s">
        <v>98</v>
      </c>
      <c r="F1503" t="e">
        <f>_xlfn.XLOOKUP(E1503,'Listado personal'!$C$2:$C$51,'Listado personal'!$B$2:$B$51)</f>
        <v>#N/A</v>
      </c>
      <c r="G1503" t="s">
        <v>5</v>
      </c>
      <c r="H1503" s="2">
        <v>44775</v>
      </c>
      <c r="I1503" s="3">
        <v>0.58151620370370005</v>
      </c>
    </row>
    <row r="1504" spans="1:9" hidden="1" x14ac:dyDescent="0.2">
      <c r="A1504" t="s">
        <v>0</v>
      </c>
      <c r="B1504" t="s">
        <v>1</v>
      </c>
      <c r="C1504" t="s">
        <v>2</v>
      </c>
      <c r="D1504" t="s">
        <v>3</v>
      </c>
      <c r="E1504" t="s">
        <v>98</v>
      </c>
      <c r="F1504" t="e">
        <f>_xlfn.XLOOKUP(E1504,'Listado personal'!$C$2:$C$51,'Listado personal'!$B$2:$B$51)</f>
        <v>#N/A</v>
      </c>
      <c r="G1504" t="s">
        <v>5</v>
      </c>
      <c r="H1504" s="2">
        <v>44775</v>
      </c>
      <c r="I1504" s="3">
        <v>0.71331018518518996</v>
      </c>
    </row>
    <row r="1505" spans="1:9" hidden="1" x14ac:dyDescent="0.2">
      <c r="A1505" t="s">
        <v>0</v>
      </c>
      <c r="B1505" t="s">
        <v>1</v>
      </c>
      <c r="C1505" t="s">
        <v>2</v>
      </c>
      <c r="D1505" t="s">
        <v>3</v>
      </c>
      <c r="E1505" t="s">
        <v>98</v>
      </c>
      <c r="F1505" t="e">
        <f>_xlfn.XLOOKUP(E1505,'Listado personal'!$C$2:$C$51,'Listado personal'!$B$2:$B$51)</f>
        <v>#N/A</v>
      </c>
      <c r="G1505" t="s">
        <v>5</v>
      </c>
      <c r="H1505" s="2">
        <v>44775</v>
      </c>
      <c r="I1505" s="3">
        <v>0.85572916666666998</v>
      </c>
    </row>
    <row r="1506" spans="1:9" hidden="1" x14ac:dyDescent="0.2">
      <c r="A1506" t="s">
        <v>0</v>
      </c>
      <c r="B1506" t="s">
        <v>1</v>
      </c>
      <c r="C1506" t="s">
        <v>2</v>
      </c>
      <c r="D1506" t="s">
        <v>3</v>
      </c>
      <c r="E1506" t="s">
        <v>98</v>
      </c>
      <c r="F1506" t="e">
        <f>_xlfn.XLOOKUP(E1506,'Listado personal'!$C$2:$C$51,'Listado personal'!$B$2:$B$51)</f>
        <v>#N/A</v>
      </c>
      <c r="G1506" t="s">
        <v>5</v>
      </c>
      <c r="H1506" s="2">
        <v>44776</v>
      </c>
      <c r="I1506" s="3">
        <v>0.39453703703704002</v>
      </c>
    </row>
    <row r="1507" spans="1:9" hidden="1" x14ac:dyDescent="0.2">
      <c r="A1507" t="s">
        <v>0</v>
      </c>
      <c r="B1507" t="s">
        <v>1</v>
      </c>
      <c r="C1507" t="s">
        <v>2</v>
      </c>
      <c r="D1507" t="s">
        <v>3</v>
      </c>
      <c r="E1507" t="s">
        <v>98</v>
      </c>
      <c r="F1507" t="e">
        <f>_xlfn.XLOOKUP(E1507,'Listado personal'!$C$2:$C$51,'Listado personal'!$B$2:$B$51)</f>
        <v>#N/A</v>
      </c>
      <c r="G1507" t="s">
        <v>5</v>
      </c>
      <c r="H1507" s="2">
        <v>44776</v>
      </c>
      <c r="I1507" s="3">
        <v>0.58156249999999998</v>
      </c>
    </row>
    <row r="1508" spans="1:9" hidden="1" x14ac:dyDescent="0.2">
      <c r="A1508" t="s">
        <v>0</v>
      </c>
      <c r="B1508" t="s">
        <v>1</v>
      </c>
      <c r="C1508" t="s">
        <v>2</v>
      </c>
      <c r="D1508" t="s">
        <v>3</v>
      </c>
      <c r="E1508" t="s">
        <v>98</v>
      </c>
      <c r="F1508" t="e">
        <f>_xlfn.XLOOKUP(E1508,'Listado personal'!$C$2:$C$51,'Listado personal'!$B$2:$B$51)</f>
        <v>#N/A</v>
      </c>
      <c r="G1508" t="s">
        <v>5</v>
      </c>
      <c r="H1508" s="2">
        <v>44776</v>
      </c>
      <c r="I1508" s="3">
        <v>0.71456018518519004</v>
      </c>
    </row>
    <row r="1509" spans="1:9" hidden="1" x14ac:dyDescent="0.2">
      <c r="A1509" t="s">
        <v>0</v>
      </c>
      <c r="B1509" t="s">
        <v>1</v>
      </c>
      <c r="C1509" t="s">
        <v>2</v>
      </c>
      <c r="D1509" t="s">
        <v>3</v>
      </c>
      <c r="E1509" t="s">
        <v>98</v>
      </c>
      <c r="F1509" t="e">
        <f>_xlfn.XLOOKUP(E1509,'Listado personal'!$C$2:$C$51,'Listado personal'!$B$2:$B$51)</f>
        <v>#N/A</v>
      </c>
      <c r="G1509" t="s">
        <v>5</v>
      </c>
      <c r="H1509" s="2">
        <v>44776</v>
      </c>
      <c r="I1509" s="3">
        <v>0.84704861111110996</v>
      </c>
    </row>
    <row r="1510" spans="1:9" hidden="1" x14ac:dyDescent="0.2">
      <c r="A1510" t="s">
        <v>0</v>
      </c>
      <c r="B1510" t="s">
        <v>1</v>
      </c>
      <c r="C1510" t="s">
        <v>2</v>
      </c>
      <c r="D1510" t="s">
        <v>3</v>
      </c>
      <c r="E1510" t="s">
        <v>98</v>
      </c>
      <c r="F1510" t="e">
        <f>_xlfn.XLOOKUP(E1510,'Listado personal'!$C$2:$C$51,'Listado personal'!$B$2:$B$51)</f>
        <v>#N/A</v>
      </c>
      <c r="G1510" t="s">
        <v>5</v>
      </c>
      <c r="H1510" s="2">
        <v>44777</v>
      </c>
      <c r="I1510" s="3">
        <v>0.84978009259259002</v>
      </c>
    </row>
    <row r="1511" spans="1:9" hidden="1" x14ac:dyDescent="0.2">
      <c r="A1511" t="s">
        <v>0</v>
      </c>
      <c r="B1511" t="s">
        <v>1</v>
      </c>
      <c r="C1511" t="s">
        <v>2</v>
      </c>
      <c r="D1511" t="s">
        <v>3</v>
      </c>
      <c r="E1511" t="s">
        <v>98</v>
      </c>
      <c r="F1511" t="e">
        <f>_xlfn.XLOOKUP(E1511,'Listado personal'!$C$2:$C$51,'Listado personal'!$B$2:$B$51)</f>
        <v>#N/A</v>
      </c>
      <c r="G1511" t="s">
        <v>5</v>
      </c>
      <c r="H1511" s="2">
        <v>44777</v>
      </c>
      <c r="I1511" s="3">
        <v>0.73692129629629999</v>
      </c>
    </row>
    <row r="1512" spans="1:9" hidden="1" x14ac:dyDescent="0.2">
      <c r="A1512" t="s">
        <v>0</v>
      </c>
      <c r="B1512" t="s">
        <v>1</v>
      </c>
      <c r="C1512" t="s">
        <v>2</v>
      </c>
      <c r="D1512" t="s">
        <v>3</v>
      </c>
      <c r="E1512" t="s">
        <v>98</v>
      </c>
      <c r="F1512" t="e">
        <f>_xlfn.XLOOKUP(E1512,'Listado personal'!$C$2:$C$51,'Listado personal'!$B$2:$B$51)</f>
        <v>#N/A</v>
      </c>
      <c r="G1512" t="s">
        <v>5</v>
      </c>
      <c r="H1512" s="2">
        <v>44777</v>
      </c>
      <c r="I1512" s="3">
        <v>0.60027777777778002</v>
      </c>
    </row>
    <row r="1513" spans="1:9" hidden="1" x14ac:dyDescent="0.2">
      <c r="A1513" t="s">
        <v>0</v>
      </c>
      <c r="B1513" t="s">
        <v>1</v>
      </c>
      <c r="C1513" t="s">
        <v>2</v>
      </c>
      <c r="D1513" t="s">
        <v>3</v>
      </c>
      <c r="E1513" t="s">
        <v>98</v>
      </c>
      <c r="F1513" t="e">
        <f>_xlfn.XLOOKUP(E1513,'Listado personal'!$C$2:$C$51,'Listado personal'!$B$2:$B$51)</f>
        <v>#N/A</v>
      </c>
      <c r="G1513" t="s">
        <v>5</v>
      </c>
      <c r="H1513" s="2">
        <v>44777</v>
      </c>
      <c r="I1513" s="3">
        <v>0.38583333333332998</v>
      </c>
    </row>
    <row r="1514" spans="1:9" hidden="1" x14ac:dyDescent="0.2">
      <c r="A1514" t="s">
        <v>0</v>
      </c>
      <c r="B1514" t="s">
        <v>1</v>
      </c>
      <c r="C1514" t="s">
        <v>2</v>
      </c>
      <c r="D1514" t="s">
        <v>3</v>
      </c>
      <c r="E1514" t="s">
        <v>98</v>
      </c>
      <c r="F1514" t="e">
        <f>_xlfn.XLOOKUP(E1514,'Listado personal'!$C$2:$C$51,'Listado personal'!$B$2:$B$51)</f>
        <v>#N/A</v>
      </c>
      <c r="G1514" t="s">
        <v>5</v>
      </c>
      <c r="H1514" s="2">
        <v>44778</v>
      </c>
      <c r="I1514" s="3">
        <v>0.39313657407406999</v>
      </c>
    </row>
    <row r="1515" spans="1:9" hidden="1" x14ac:dyDescent="0.2">
      <c r="A1515" t="s">
        <v>0</v>
      </c>
      <c r="B1515" t="s">
        <v>1</v>
      </c>
      <c r="C1515" t="s">
        <v>2</v>
      </c>
      <c r="D1515" t="s">
        <v>3</v>
      </c>
      <c r="E1515" t="s">
        <v>98</v>
      </c>
      <c r="F1515" t="e">
        <f>_xlfn.XLOOKUP(E1515,'Listado personal'!$C$2:$C$51,'Listado personal'!$B$2:$B$51)</f>
        <v>#N/A</v>
      </c>
      <c r="G1515" t="s">
        <v>5</v>
      </c>
      <c r="H1515" s="2">
        <v>44778</v>
      </c>
      <c r="I1515" s="3">
        <v>0.59363425925926006</v>
      </c>
    </row>
    <row r="1516" spans="1:9" hidden="1" x14ac:dyDescent="0.2">
      <c r="A1516" t="s">
        <v>0</v>
      </c>
      <c r="B1516" t="s">
        <v>1</v>
      </c>
      <c r="C1516" t="s">
        <v>2</v>
      </c>
      <c r="D1516" t="s">
        <v>3</v>
      </c>
      <c r="E1516" t="s">
        <v>98</v>
      </c>
      <c r="F1516" t="e">
        <f>_xlfn.XLOOKUP(E1516,'Listado personal'!$C$2:$C$51,'Listado personal'!$B$2:$B$51)</f>
        <v>#N/A</v>
      </c>
      <c r="G1516" t="s">
        <v>5</v>
      </c>
      <c r="H1516" s="2">
        <v>44778</v>
      </c>
      <c r="I1516" s="3">
        <v>0.70696759259259001</v>
      </c>
    </row>
    <row r="1517" spans="1:9" hidden="1" x14ac:dyDescent="0.2">
      <c r="A1517" t="s">
        <v>0</v>
      </c>
      <c r="B1517" t="s">
        <v>1</v>
      </c>
      <c r="C1517" t="s">
        <v>2</v>
      </c>
      <c r="D1517" t="s">
        <v>3</v>
      </c>
      <c r="E1517" t="s">
        <v>98</v>
      </c>
      <c r="F1517" t="e">
        <f>_xlfn.XLOOKUP(E1517,'Listado personal'!$C$2:$C$51,'Listado personal'!$B$2:$B$51)</f>
        <v>#N/A</v>
      </c>
      <c r="G1517" t="s">
        <v>5</v>
      </c>
      <c r="H1517" s="2">
        <v>44778</v>
      </c>
      <c r="I1517" s="3">
        <v>0.85866898148147996</v>
      </c>
    </row>
    <row r="1518" spans="1:9" hidden="1" x14ac:dyDescent="0.2">
      <c r="A1518" t="s">
        <v>0</v>
      </c>
      <c r="B1518" t="s">
        <v>1</v>
      </c>
      <c r="C1518" t="s">
        <v>2</v>
      </c>
      <c r="D1518" t="s">
        <v>3</v>
      </c>
      <c r="E1518" t="s">
        <v>98</v>
      </c>
      <c r="F1518" t="e">
        <f>_xlfn.XLOOKUP(E1518,'Listado personal'!$C$2:$C$51,'Listado personal'!$B$2:$B$51)</f>
        <v>#N/A</v>
      </c>
      <c r="G1518" t="s">
        <v>5</v>
      </c>
      <c r="H1518" s="2">
        <v>44781</v>
      </c>
      <c r="I1518" s="3">
        <v>0.38164351851852002</v>
      </c>
    </row>
    <row r="1519" spans="1:9" hidden="1" x14ac:dyDescent="0.2">
      <c r="A1519" t="s">
        <v>0</v>
      </c>
      <c r="B1519" t="s">
        <v>1</v>
      </c>
      <c r="C1519" t="s">
        <v>2</v>
      </c>
      <c r="D1519" t="s">
        <v>3</v>
      </c>
      <c r="E1519" t="s">
        <v>98</v>
      </c>
      <c r="F1519" t="e">
        <f>_xlfn.XLOOKUP(E1519,'Listado personal'!$C$2:$C$51,'Listado personal'!$B$2:$B$51)</f>
        <v>#N/A</v>
      </c>
      <c r="G1519" t="s">
        <v>5</v>
      </c>
      <c r="H1519" s="2">
        <v>44781</v>
      </c>
      <c r="I1519" s="3">
        <v>0.60204861111110997</v>
      </c>
    </row>
    <row r="1520" spans="1:9" hidden="1" x14ac:dyDescent="0.2">
      <c r="A1520" t="s">
        <v>0</v>
      </c>
      <c r="B1520" t="s">
        <v>1</v>
      </c>
      <c r="C1520" t="s">
        <v>2</v>
      </c>
      <c r="D1520" t="s">
        <v>3</v>
      </c>
      <c r="E1520" t="s">
        <v>98</v>
      </c>
      <c r="F1520" t="e">
        <f>_xlfn.XLOOKUP(E1520,'Listado personal'!$C$2:$C$51,'Listado personal'!$B$2:$B$51)</f>
        <v>#N/A</v>
      </c>
      <c r="G1520" t="s">
        <v>5</v>
      </c>
      <c r="H1520" s="2">
        <v>44781</v>
      </c>
      <c r="I1520" s="3">
        <v>0.71637731481481004</v>
      </c>
    </row>
    <row r="1521" spans="1:9" hidden="1" x14ac:dyDescent="0.2">
      <c r="A1521" t="s">
        <v>0</v>
      </c>
      <c r="B1521" t="s">
        <v>1</v>
      </c>
      <c r="C1521" t="s">
        <v>2</v>
      </c>
      <c r="D1521" t="s">
        <v>3</v>
      </c>
      <c r="E1521" t="s">
        <v>98</v>
      </c>
      <c r="F1521" t="e">
        <f>_xlfn.XLOOKUP(E1521,'Listado personal'!$C$2:$C$51,'Listado personal'!$B$2:$B$51)</f>
        <v>#N/A</v>
      </c>
      <c r="G1521" t="s">
        <v>5</v>
      </c>
      <c r="H1521" s="2">
        <v>44781</v>
      </c>
      <c r="I1521" s="3">
        <v>0.84814814814814998</v>
      </c>
    </row>
    <row r="1522" spans="1:9" hidden="1" x14ac:dyDescent="0.2">
      <c r="A1522" t="s">
        <v>0</v>
      </c>
      <c r="B1522" t="s">
        <v>1</v>
      </c>
      <c r="C1522" t="s">
        <v>2</v>
      </c>
      <c r="D1522" t="s">
        <v>3</v>
      </c>
      <c r="E1522" t="s">
        <v>98</v>
      </c>
      <c r="F1522" t="e">
        <f>_xlfn.XLOOKUP(E1522,'Listado personal'!$C$2:$C$51,'Listado personal'!$B$2:$B$51)</f>
        <v>#N/A</v>
      </c>
      <c r="G1522" t="s">
        <v>5</v>
      </c>
      <c r="H1522" s="2">
        <v>44782</v>
      </c>
      <c r="I1522" s="3">
        <v>0.39148148148147999</v>
      </c>
    </row>
    <row r="1523" spans="1:9" hidden="1" x14ac:dyDescent="0.2">
      <c r="A1523" t="s">
        <v>0</v>
      </c>
      <c r="B1523" t="s">
        <v>1</v>
      </c>
      <c r="C1523" t="s">
        <v>2</v>
      </c>
      <c r="D1523" t="s">
        <v>3</v>
      </c>
      <c r="E1523" t="s">
        <v>98</v>
      </c>
      <c r="F1523" t="e">
        <f>_xlfn.XLOOKUP(E1523,'Listado personal'!$C$2:$C$51,'Listado personal'!$B$2:$B$51)</f>
        <v>#N/A</v>
      </c>
      <c r="G1523" t="s">
        <v>5</v>
      </c>
      <c r="H1523" s="2">
        <v>44782</v>
      </c>
      <c r="I1523" s="3">
        <v>0.71005787037037005</v>
      </c>
    </row>
    <row r="1524" spans="1:9" hidden="1" x14ac:dyDescent="0.2">
      <c r="A1524" t="s">
        <v>0</v>
      </c>
      <c r="B1524" t="s">
        <v>1</v>
      </c>
      <c r="C1524" t="s">
        <v>2</v>
      </c>
      <c r="D1524" t="s">
        <v>3</v>
      </c>
      <c r="E1524" t="s">
        <v>98</v>
      </c>
      <c r="F1524" t="e">
        <f>_xlfn.XLOOKUP(E1524,'Listado personal'!$C$2:$C$51,'Listado personal'!$B$2:$B$51)</f>
        <v>#N/A</v>
      </c>
      <c r="G1524" t="s">
        <v>5</v>
      </c>
      <c r="H1524" s="2">
        <v>44782</v>
      </c>
      <c r="I1524" s="3">
        <v>0.84988425925926003</v>
      </c>
    </row>
    <row r="1525" spans="1:9" hidden="1" x14ac:dyDescent="0.2">
      <c r="A1525" t="s">
        <v>0</v>
      </c>
      <c r="B1525" t="s">
        <v>1</v>
      </c>
      <c r="C1525" t="s">
        <v>2</v>
      </c>
      <c r="D1525" t="s">
        <v>3</v>
      </c>
      <c r="E1525" t="s">
        <v>98</v>
      </c>
      <c r="F1525" t="e">
        <f>_xlfn.XLOOKUP(E1525,'Listado personal'!$C$2:$C$51,'Listado personal'!$B$2:$B$51)</f>
        <v>#N/A</v>
      </c>
      <c r="G1525" t="s">
        <v>5</v>
      </c>
      <c r="H1525" s="2">
        <v>44782</v>
      </c>
      <c r="I1525" s="3">
        <v>0.85006944444443999</v>
      </c>
    </row>
    <row r="1526" spans="1:9" hidden="1" x14ac:dyDescent="0.2">
      <c r="A1526" t="s">
        <v>0</v>
      </c>
      <c r="B1526" t="s">
        <v>1</v>
      </c>
      <c r="C1526" t="s">
        <v>2</v>
      </c>
      <c r="D1526" t="s">
        <v>3</v>
      </c>
      <c r="E1526" t="s">
        <v>98</v>
      </c>
      <c r="F1526" t="e">
        <f>_xlfn.XLOOKUP(E1526,'Listado personal'!$C$2:$C$51,'Listado personal'!$B$2:$B$51)</f>
        <v>#N/A</v>
      </c>
      <c r="G1526" t="s">
        <v>5</v>
      </c>
      <c r="H1526" s="2">
        <v>44783</v>
      </c>
      <c r="I1526" s="3">
        <v>0.86268518518519</v>
      </c>
    </row>
    <row r="1527" spans="1:9" hidden="1" x14ac:dyDescent="0.2">
      <c r="A1527" t="s">
        <v>0</v>
      </c>
      <c r="B1527" t="s">
        <v>1</v>
      </c>
      <c r="C1527" t="s">
        <v>2</v>
      </c>
      <c r="D1527" t="s">
        <v>3</v>
      </c>
      <c r="E1527" t="s">
        <v>98</v>
      </c>
      <c r="F1527" t="e">
        <f>_xlfn.XLOOKUP(E1527,'Listado personal'!$C$2:$C$51,'Listado personal'!$B$2:$B$51)</f>
        <v>#N/A</v>
      </c>
      <c r="G1527" t="s">
        <v>5</v>
      </c>
      <c r="H1527" s="2">
        <v>44783</v>
      </c>
      <c r="I1527" s="3">
        <v>0.72025462962963005</v>
      </c>
    </row>
    <row r="1528" spans="1:9" hidden="1" x14ac:dyDescent="0.2">
      <c r="A1528" t="s">
        <v>0</v>
      </c>
      <c r="B1528" t="s">
        <v>1</v>
      </c>
      <c r="C1528" t="s">
        <v>2</v>
      </c>
      <c r="D1528" t="s">
        <v>3</v>
      </c>
      <c r="E1528" t="s">
        <v>98</v>
      </c>
      <c r="F1528" t="e">
        <f>_xlfn.XLOOKUP(E1528,'Listado personal'!$C$2:$C$51,'Listado personal'!$B$2:$B$51)</f>
        <v>#N/A</v>
      </c>
      <c r="G1528" t="s">
        <v>5</v>
      </c>
      <c r="H1528" s="2">
        <v>44783</v>
      </c>
      <c r="I1528" s="3">
        <v>0.59076388888888998</v>
      </c>
    </row>
    <row r="1529" spans="1:9" hidden="1" x14ac:dyDescent="0.2">
      <c r="A1529" t="s">
        <v>0</v>
      </c>
      <c r="B1529" t="s">
        <v>1</v>
      </c>
      <c r="C1529" t="s">
        <v>2</v>
      </c>
      <c r="D1529" t="s">
        <v>3</v>
      </c>
      <c r="E1529" t="s">
        <v>98</v>
      </c>
      <c r="F1529" t="e">
        <f>_xlfn.XLOOKUP(E1529,'Listado personal'!$C$2:$C$51,'Listado personal'!$B$2:$B$51)</f>
        <v>#N/A</v>
      </c>
      <c r="G1529" t="s">
        <v>5</v>
      </c>
      <c r="H1529" s="2">
        <v>44783</v>
      </c>
      <c r="I1529" s="3">
        <v>0.38217592592593003</v>
      </c>
    </row>
    <row r="1530" spans="1:9" hidden="1" x14ac:dyDescent="0.2">
      <c r="A1530" t="s">
        <v>0</v>
      </c>
      <c r="B1530" t="s">
        <v>1</v>
      </c>
      <c r="C1530" t="s">
        <v>2</v>
      </c>
      <c r="D1530" t="s">
        <v>3</v>
      </c>
      <c r="E1530" t="s">
        <v>98</v>
      </c>
      <c r="F1530" t="e">
        <f>_xlfn.XLOOKUP(E1530,'Listado personal'!$C$2:$C$51,'Listado personal'!$B$2:$B$51)</f>
        <v>#N/A</v>
      </c>
      <c r="G1530" t="s">
        <v>5</v>
      </c>
      <c r="H1530" s="2">
        <v>44784</v>
      </c>
      <c r="I1530" s="3">
        <v>0.38736111111110999</v>
      </c>
    </row>
    <row r="1531" spans="1:9" hidden="1" x14ac:dyDescent="0.2">
      <c r="A1531" t="s">
        <v>0</v>
      </c>
      <c r="B1531" t="s">
        <v>1</v>
      </c>
      <c r="C1531" t="s">
        <v>2</v>
      </c>
      <c r="D1531" t="s">
        <v>3</v>
      </c>
      <c r="E1531" t="s">
        <v>98</v>
      </c>
      <c r="F1531" t="e">
        <f>_xlfn.XLOOKUP(E1531,'Listado personal'!$C$2:$C$51,'Listado personal'!$B$2:$B$51)</f>
        <v>#N/A</v>
      </c>
      <c r="G1531" t="s">
        <v>5</v>
      </c>
      <c r="H1531" s="2">
        <v>44784</v>
      </c>
      <c r="I1531" s="3">
        <v>0.59949074074074005</v>
      </c>
    </row>
    <row r="1532" spans="1:9" hidden="1" x14ac:dyDescent="0.2">
      <c r="A1532" t="s">
        <v>0</v>
      </c>
      <c r="B1532" t="s">
        <v>1</v>
      </c>
      <c r="C1532" t="s">
        <v>2</v>
      </c>
      <c r="D1532" t="s">
        <v>3</v>
      </c>
      <c r="E1532" t="s">
        <v>98</v>
      </c>
      <c r="F1532" t="e">
        <f>_xlfn.XLOOKUP(E1532,'Listado personal'!$C$2:$C$51,'Listado personal'!$B$2:$B$51)</f>
        <v>#N/A</v>
      </c>
      <c r="G1532" t="s">
        <v>5</v>
      </c>
      <c r="H1532" s="2">
        <v>44784</v>
      </c>
      <c r="I1532" s="3">
        <v>0.71370370370369995</v>
      </c>
    </row>
    <row r="1533" spans="1:9" hidden="1" x14ac:dyDescent="0.2">
      <c r="A1533" t="s">
        <v>0</v>
      </c>
      <c r="B1533" t="s">
        <v>1</v>
      </c>
      <c r="C1533" t="s">
        <v>2</v>
      </c>
      <c r="D1533" t="s">
        <v>3</v>
      </c>
      <c r="E1533" t="s">
        <v>98</v>
      </c>
      <c r="F1533" t="e">
        <f>_xlfn.XLOOKUP(E1533,'Listado personal'!$C$2:$C$51,'Listado personal'!$B$2:$B$51)</f>
        <v>#N/A</v>
      </c>
      <c r="G1533" t="s">
        <v>5</v>
      </c>
      <c r="H1533" s="2">
        <v>44784</v>
      </c>
      <c r="I1533" s="3">
        <v>0.84896990740740996</v>
      </c>
    </row>
    <row r="1534" spans="1:9" hidden="1" x14ac:dyDescent="0.2">
      <c r="A1534" t="s">
        <v>0</v>
      </c>
      <c r="B1534" t="s">
        <v>1</v>
      </c>
      <c r="C1534" t="s">
        <v>2</v>
      </c>
      <c r="D1534" t="s">
        <v>3</v>
      </c>
      <c r="E1534" t="s">
        <v>98</v>
      </c>
      <c r="F1534" t="e">
        <f>_xlfn.XLOOKUP(E1534,'Listado personal'!$C$2:$C$51,'Listado personal'!$B$2:$B$51)</f>
        <v>#N/A</v>
      </c>
      <c r="G1534" t="s">
        <v>5</v>
      </c>
      <c r="H1534" s="2">
        <v>44785</v>
      </c>
      <c r="I1534" s="3">
        <v>0.38482638888888998</v>
      </c>
    </row>
    <row r="1535" spans="1:9" hidden="1" x14ac:dyDescent="0.2">
      <c r="A1535" t="s">
        <v>0</v>
      </c>
      <c r="B1535" t="s">
        <v>1</v>
      </c>
      <c r="C1535" t="s">
        <v>2</v>
      </c>
      <c r="D1535" t="s">
        <v>3</v>
      </c>
      <c r="E1535" t="s">
        <v>98</v>
      </c>
      <c r="F1535" t="e">
        <f>_xlfn.XLOOKUP(E1535,'Listado personal'!$C$2:$C$51,'Listado personal'!$B$2:$B$51)</f>
        <v>#N/A</v>
      </c>
      <c r="G1535" t="s">
        <v>5</v>
      </c>
      <c r="H1535" s="2">
        <v>44785</v>
      </c>
      <c r="I1535" s="3">
        <v>0.59020833333333</v>
      </c>
    </row>
    <row r="1536" spans="1:9" hidden="1" x14ac:dyDescent="0.2">
      <c r="A1536" t="s">
        <v>0</v>
      </c>
      <c r="B1536" t="s">
        <v>1</v>
      </c>
      <c r="C1536" t="s">
        <v>2</v>
      </c>
      <c r="D1536" t="s">
        <v>3</v>
      </c>
      <c r="E1536" t="s">
        <v>98</v>
      </c>
      <c r="F1536" t="e">
        <f>_xlfn.XLOOKUP(E1536,'Listado personal'!$C$2:$C$51,'Listado personal'!$B$2:$B$51)</f>
        <v>#N/A</v>
      </c>
      <c r="G1536" t="s">
        <v>5</v>
      </c>
      <c r="H1536" s="2">
        <v>44785</v>
      </c>
      <c r="I1536" s="3">
        <v>0.70111111111111002</v>
      </c>
    </row>
    <row r="1537" spans="1:9" hidden="1" x14ac:dyDescent="0.2">
      <c r="A1537" t="s">
        <v>0</v>
      </c>
      <c r="B1537" t="s">
        <v>1</v>
      </c>
      <c r="C1537" t="s">
        <v>2</v>
      </c>
      <c r="D1537" t="s">
        <v>3</v>
      </c>
      <c r="E1537" t="s">
        <v>98</v>
      </c>
      <c r="F1537" t="e">
        <f>_xlfn.XLOOKUP(E1537,'Listado personal'!$C$2:$C$51,'Listado personal'!$B$2:$B$51)</f>
        <v>#N/A</v>
      </c>
      <c r="G1537" t="s">
        <v>5</v>
      </c>
      <c r="H1537" s="2">
        <v>44785</v>
      </c>
      <c r="I1537" s="3">
        <v>0.86873842592592998</v>
      </c>
    </row>
    <row r="1538" spans="1:9" hidden="1" x14ac:dyDescent="0.2">
      <c r="A1538" t="s">
        <v>0</v>
      </c>
      <c r="B1538" t="s">
        <v>1</v>
      </c>
      <c r="C1538" t="s">
        <v>2</v>
      </c>
      <c r="D1538" t="s">
        <v>3</v>
      </c>
      <c r="E1538" t="s">
        <v>98</v>
      </c>
      <c r="F1538" t="e">
        <f>_xlfn.XLOOKUP(E1538,'Listado personal'!$C$2:$C$51,'Listado personal'!$B$2:$B$51)</f>
        <v>#N/A</v>
      </c>
      <c r="G1538" t="s">
        <v>5</v>
      </c>
      <c r="H1538" s="2">
        <v>44789</v>
      </c>
      <c r="I1538" s="3">
        <v>0.38679398148147998</v>
      </c>
    </row>
    <row r="1539" spans="1:9" hidden="1" x14ac:dyDescent="0.2">
      <c r="A1539" t="s">
        <v>0</v>
      </c>
      <c r="B1539" t="s">
        <v>1</v>
      </c>
      <c r="C1539" t="s">
        <v>2</v>
      </c>
      <c r="D1539" t="s">
        <v>3</v>
      </c>
      <c r="E1539" t="s">
        <v>98</v>
      </c>
      <c r="F1539" t="e">
        <f>_xlfn.XLOOKUP(E1539,'Listado personal'!$C$2:$C$51,'Listado personal'!$B$2:$B$51)</f>
        <v>#N/A</v>
      </c>
      <c r="G1539" t="s">
        <v>5</v>
      </c>
      <c r="H1539" s="2">
        <v>44789</v>
      </c>
      <c r="I1539" s="3">
        <v>0.60285879629630001</v>
      </c>
    </row>
    <row r="1540" spans="1:9" hidden="1" x14ac:dyDescent="0.2">
      <c r="A1540" t="s">
        <v>0</v>
      </c>
      <c r="B1540" t="s">
        <v>1</v>
      </c>
      <c r="C1540" t="s">
        <v>2</v>
      </c>
      <c r="D1540" t="s">
        <v>3</v>
      </c>
      <c r="E1540" t="s">
        <v>98</v>
      </c>
      <c r="F1540" t="e">
        <f>_xlfn.XLOOKUP(E1540,'Listado personal'!$C$2:$C$51,'Listado personal'!$B$2:$B$51)</f>
        <v>#N/A</v>
      </c>
      <c r="G1540" t="s">
        <v>5</v>
      </c>
      <c r="H1540" s="2">
        <v>44789</v>
      </c>
      <c r="I1540" s="3">
        <v>0.71356481481481004</v>
      </c>
    </row>
    <row r="1541" spans="1:9" hidden="1" x14ac:dyDescent="0.2">
      <c r="A1541" t="s">
        <v>0</v>
      </c>
      <c r="B1541" t="s">
        <v>1</v>
      </c>
      <c r="C1541" t="s">
        <v>2</v>
      </c>
      <c r="D1541" t="s">
        <v>3</v>
      </c>
      <c r="E1541" t="s">
        <v>98</v>
      </c>
      <c r="F1541" t="e">
        <f>_xlfn.XLOOKUP(E1541,'Listado personal'!$C$2:$C$51,'Listado personal'!$B$2:$B$51)</f>
        <v>#N/A</v>
      </c>
      <c r="G1541" t="s">
        <v>5</v>
      </c>
      <c r="H1541" s="2">
        <v>44789</v>
      </c>
      <c r="I1541" s="3">
        <v>0.85070601851852001</v>
      </c>
    </row>
    <row r="1542" spans="1:9" hidden="1" x14ac:dyDescent="0.2">
      <c r="A1542" t="s">
        <v>0</v>
      </c>
      <c r="B1542" t="s">
        <v>1</v>
      </c>
      <c r="C1542" t="s">
        <v>2</v>
      </c>
      <c r="D1542" t="s">
        <v>3</v>
      </c>
      <c r="E1542" t="s">
        <v>98</v>
      </c>
      <c r="F1542" t="e">
        <f>_xlfn.XLOOKUP(E1542,'Listado personal'!$C$2:$C$51,'Listado personal'!$B$2:$B$51)</f>
        <v>#N/A</v>
      </c>
      <c r="G1542" t="s">
        <v>5</v>
      </c>
      <c r="H1542" s="2">
        <v>44790</v>
      </c>
      <c r="I1542" s="3">
        <v>0.84736111111111001</v>
      </c>
    </row>
    <row r="1543" spans="1:9" hidden="1" x14ac:dyDescent="0.2">
      <c r="A1543" t="s">
        <v>0</v>
      </c>
      <c r="B1543" t="s">
        <v>1</v>
      </c>
      <c r="C1543" t="s">
        <v>2</v>
      </c>
      <c r="D1543" t="s">
        <v>3</v>
      </c>
      <c r="E1543" t="s">
        <v>98</v>
      </c>
      <c r="F1543" t="e">
        <f>_xlfn.XLOOKUP(E1543,'Listado personal'!$C$2:$C$51,'Listado personal'!$B$2:$B$51)</f>
        <v>#N/A</v>
      </c>
      <c r="G1543" t="s">
        <v>5</v>
      </c>
      <c r="H1543" s="2">
        <v>44790</v>
      </c>
      <c r="I1543" s="3">
        <v>0.71706018518518999</v>
      </c>
    </row>
    <row r="1544" spans="1:9" hidden="1" x14ac:dyDescent="0.2">
      <c r="A1544" t="s">
        <v>0</v>
      </c>
      <c r="B1544" t="s">
        <v>1</v>
      </c>
      <c r="C1544" t="s">
        <v>2</v>
      </c>
      <c r="D1544" t="s">
        <v>3</v>
      </c>
      <c r="E1544" t="s">
        <v>98</v>
      </c>
      <c r="F1544" t="e">
        <f>_xlfn.XLOOKUP(E1544,'Listado personal'!$C$2:$C$51,'Listado personal'!$B$2:$B$51)</f>
        <v>#N/A</v>
      </c>
      <c r="G1544" t="s">
        <v>5</v>
      </c>
      <c r="H1544" s="2">
        <v>44790</v>
      </c>
      <c r="I1544" s="3">
        <v>0.58283564814815003</v>
      </c>
    </row>
    <row r="1545" spans="1:9" hidden="1" x14ac:dyDescent="0.2">
      <c r="A1545" t="s">
        <v>0</v>
      </c>
      <c r="B1545" t="s">
        <v>1</v>
      </c>
      <c r="C1545" t="s">
        <v>2</v>
      </c>
      <c r="D1545" t="s">
        <v>3</v>
      </c>
      <c r="E1545" t="s">
        <v>98</v>
      </c>
      <c r="F1545" t="e">
        <f>_xlfn.XLOOKUP(E1545,'Listado personal'!$C$2:$C$51,'Listado personal'!$B$2:$B$51)</f>
        <v>#N/A</v>
      </c>
      <c r="G1545" t="s">
        <v>5</v>
      </c>
      <c r="H1545" s="2">
        <v>44790</v>
      </c>
      <c r="I1545" s="3">
        <v>0.38628472222221999</v>
      </c>
    </row>
    <row r="1546" spans="1:9" hidden="1" x14ac:dyDescent="0.2">
      <c r="A1546" t="s">
        <v>0</v>
      </c>
      <c r="B1546" t="s">
        <v>1</v>
      </c>
      <c r="C1546" t="s">
        <v>2</v>
      </c>
      <c r="D1546" t="s">
        <v>3</v>
      </c>
      <c r="E1546" t="s">
        <v>98</v>
      </c>
      <c r="F1546" t="e">
        <f>_xlfn.XLOOKUP(E1546,'Listado personal'!$C$2:$C$51,'Listado personal'!$B$2:$B$51)</f>
        <v>#N/A</v>
      </c>
      <c r="G1546" t="s">
        <v>5</v>
      </c>
      <c r="H1546" s="2">
        <v>44791</v>
      </c>
      <c r="I1546" s="3">
        <v>0.37983796296296002</v>
      </c>
    </row>
    <row r="1547" spans="1:9" hidden="1" x14ac:dyDescent="0.2">
      <c r="A1547" t="s">
        <v>0</v>
      </c>
      <c r="B1547" t="s">
        <v>1</v>
      </c>
      <c r="C1547" t="s">
        <v>2</v>
      </c>
      <c r="D1547" t="s">
        <v>3</v>
      </c>
      <c r="E1547" t="s">
        <v>98</v>
      </c>
      <c r="F1547" t="e">
        <f>_xlfn.XLOOKUP(E1547,'Listado personal'!$C$2:$C$51,'Listado personal'!$B$2:$B$51)</f>
        <v>#N/A</v>
      </c>
      <c r="G1547" t="s">
        <v>5</v>
      </c>
      <c r="H1547" s="2">
        <v>44791</v>
      </c>
      <c r="I1547" s="3">
        <v>0.59842592592593002</v>
      </c>
    </row>
    <row r="1548" spans="1:9" hidden="1" x14ac:dyDescent="0.2">
      <c r="A1548" t="s">
        <v>0</v>
      </c>
      <c r="B1548" t="s">
        <v>1</v>
      </c>
      <c r="C1548" t="s">
        <v>2</v>
      </c>
      <c r="D1548" t="s">
        <v>3</v>
      </c>
      <c r="E1548" t="s">
        <v>98</v>
      </c>
      <c r="F1548" t="e">
        <f>_xlfn.XLOOKUP(E1548,'Listado personal'!$C$2:$C$51,'Listado personal'!$B$2:$B$51)</f>
        <v>#N/A</v>
      </c>
      <c r="G1548" t="s">
        <v>5</v>
      </c>
      <c r="H1548" s="2">
        <v>44791</v>
      </c>
      <c r="I1548" s="3">
        <v>0.73545138888888995</v>
      </c>
    </row>
    <row r="1549" spans="1:9" hidden="1" x14ac:dyDescent="0.2">
      <c r="A1549" t="s">
        <v>0</v>
      </c>
      <c r="B1549" t="s">
        <v>1</v>
      </c>
      <c r="C1549" t="s">
        <v>2</v>
      </c>
      <c r="D1549" t="s">
        <v>3</v>
      </c>
      <c r="E1549" t="s">
        <v>98</v>
      </c>
      <c r="F1549" t="e">
        <f>_xlfn.XLOOKUP(E1549,'Listado personal'!$C$2:$C$51,'Listado personal'!$B$2:$B$51)</f>
        <v>#N/A</v>
      </c>
      <c r="G1549" t="s">
        <v>5</v>
      </c>
      <c r="H1549" s="2">
        <v>44791</v>
      </c>
      <c r="I1549" s="3">
        <v>0.86072916666666999</v>
      </c>
    </row>
    <row r="1550" spans="1:9" hidden="1" x14ac:dyDescent="0.2">
      <c r="A1550" t="s">
        <v>0</v>
      </c>
      <c r="B1550" t="s">
        <v>1</v>
      </c>
      <c r="C1550" t="s">
        <v>2</v>
      </c>
      <c r="D1550" t="s">
        <v>3</v>
      </c>
      <c r="E1550" t="s">
        <v>98</v>
      </c>
      <c r="F1550" t="e">
        <f>_xlfn.XLOOKUP(E1550,'Listado personal'!$C$2:$C$51,'Listado personal'!$B$2:$B$51)</f>
        <v>#N/A</v>
      </c>
      <c r="G1550" t="s">
        <v>5</v>
      </c>
      <c r="H1550" s="2">
        <v>44792</v>
      </c>
      <c r="I1550" s="3">
        <v>0.37508101851851999</v>
      </c>
    </row>
    <row r="1551" spans="1:9" hidden="1" x14ac:dyDescent="0.2">
      <c r="A1551" t="s">
        <v>0</v>
      </c>
      <c r="B1551" t="s">
        <v>1</v>
      </c>
      <c r="C1551" t="s">
        <v>2</v>
      </c>
      <c r="D1551" t="s">
        <v>3</v>
      </c>
      <c r="E1551" t="s">
        <v>98</v>
      </c>
      <c r="F1551" t="e">
        <f>_xlfn.XLOOKUP(E1551,'Listado personal'!$C$2:$C$51,'Listado personal'!$B$2:$B$51)</f>
        <v>#N/A</v>
      </c>
      <c r="G1551" t="s">
        <v>5</v>
      </c>
      <c r="H1551" s="2">
        <v>44792</v>
      </c>
      <c r="I1551" s="3">
        <v>0.58780092592593003</v>
      </c>
    </row>
    <row r="1552" spans="1:9" hidden="1" x14ac:dyDescent="0.2">
      <c r="A1552" t="s">
        <v>0</v>
      </c>
      <c r="B1552" t="s">
        <v>1</v>
      </c>
      <c r="C1552" t="s">
        <v>2</v>
      </c>
      <c r="D1552" t="s">
        <v>3</v>
      </c>
      <c r="E1552" t="s">
        <v>98</v>
      </c>
      <c r="F1552" t="e">
        <f>_xlfn.XLOOKUP(E1552,'Listado personal'!$C$2:$C$51,'Listado personal'!$B$2:$B$51)</f>
        <v>#N/A</v>
      </c>
      <c r="G1552" t="s">
        <v>5</v>
      </c>
      <c r="H1552" s="2">
        <v>44792</v>
      </c>
      <c r="I1552" s="3">
        <v>0.72149305555555998</v>
      </c>
    </row>
    <row r="1553" spans="1:9" hidden="1" x14ac:dyDescent="0.2">
      <c r="A1553" t="s">
        <v>0</v>
      </c>
      <c r="B1553" t="s">
        <v>1</v>
      </c>
      <c r="C1553" t="s">
        <v>2</v>
      </c>
      <c r="D1553" t="s">
        <v>3</v>
      </c>
      <c r="E1553" t="s">
        <v>98</v>
      </c>
      <c r="F1553" t="e">
        <f>_xlfn.XLOOKUP(E1553,'Listado personal'!$C$2:$C$51,'Listado personal'!$B$2:$B$51)</f>
        <v>#N/A</v>
      </c>
      <c r="G1553" t="s">
        <v>5</v>
      </c>
      <c r="H1553" s="2">
        <v>44792</v>
      </c>
      <c r="I1553" s="3">
        <v>0.85219907407407003</v>
      </c>
    </row>
    <row r="1554" spans="1:9" hidden="1" x14ac:dyDescent="0.2">
      <c r="A1554" t="s">
        <v>0</v>
      </c>
      <c r="B1554" t="s">
        <v>1</v>
      </c>
      <c r="C1554" t="s">
        <v>2</v>
      </c>
      <c r="D1554" t="s">
        <v>3</v>
      </c>
      <c r="E1554" t="s">
        <v>98</v>
      </c>
      <c r="F1554" t="e">
        <f>_xlfn.XLOOKUP(E1554,'Listado personal'!$C$2:$C$51,'Listado personal'!$B$2:$B$51)</f>
        <v>#N/A</v>
      </c>
      <c r="G1554" t="s">
        <v>5</v>
      </c>
      <c r="H1554" s="2">
        <v>44795</v>
      </c>
      <c r="I1554" s="3">
        <v>0.38435185185185</v>
      </c>
    </row>
    <row r="1555" spans="1:9" hidden="1" x14ac:dyDescent="0.2">
      <c r="A1555" t="s">
        <v>0</v>
      </c>
      <c r="B1555" t="s">
        <v>1</v>
      </c>
      <c r="C1555" t="s">
        <v>2</v>
      </c>
      <c r="D1555" t="s">
        <v>3</v>
      </c>
      <c r="E1555" t="s">
        <v>98</v>
      </c>
      <c r="F1555" t="e">
        <f>_xlfn.XLOOKUP(E1555,'Listado personal'!$C$2:$C$51,'Listado personal'!$B$2:$B$51)</f>
        <v>#N/A</v>
      </c>
      <c r="G1555" t="s">
        <v>5</v>
      </c>
      <c r="H1555" s="2">
        <v>44795</v>
      </c>
      <c r="I1555" s="3">
        <v>0.59631944444443996</v>
      </c>
    </row>
    <row r="1556" spans="1:9" hidden="1" x14ac:dyDescent="0.2">
      <c r="A1556" t="s">
        <v>0</v>
      </c>
      <c r="B1556" t="s">
        <v>1</v>
      </c>
      <c r="C1556" t="s">
        <v>2</v>
      </c>
      <c r="D1556" t="s">
        <v>3</v>
      </c>
      <c r="E1556" t="s">
        <v>98</v>
      </c>
      <c r="F1556" t="e">
        <f>_xlfn.XLOOKUP(E1556,'Listado personal'!$C$2:$C$51,'Listado personal'!$B$2:$B$51)</f>
        <v>#N/A</v>
      </c>
      <c r="G1556" t="s">
        <v>5</v>
      </c>
      <c r="H1556" s="2">
        <v>44795</v>
      </c>
      <c r="I1556" s="3">
        <v>0.71133101851851999</v>
      </c>
    </row>
    <row r="1557" spans="1:9" hidden="1" x14ac:dyDescent="0.2">
      <c r="A1557" t="s">
        <v>0</v>
      </c>
      <c r="B1557" t="s">
        <v>1</v>
      </c>
      <c r="C1557" t="s">
        <v>2</v>
      </c>
      <c r="D1557" t="s">
        <v>3</v>
      </c>
      <c r="E1557" t="s">
        <v>98</v>
      </c>
      <c r="F1557" t="e">
        <f>_xlfn.XLOOKUP(E1557,'Listado personal'!$C$2:$C$51,'Listado personal'!$B$2:$B$51)</f>
        <v>#N/A</v>
      </c>
      <c r="G1557" t="s">
        <v>5</v>
      </c>
      <c r="H1557" s="2">
        <v>44795</v>
      </c>
      <c r="I1557" s="3">
        <v>0.85521990740741005</v>
      </c>
    </row>
    <row r="1558" spans="1:9" hidden="1" x14ac:dyDescent="0.2">
      <c r="A1558" t="s">
        <v>0</v>
      </c>
      <c r="B1558" t="s">
        <v>1</v>
      </c>
      <c r="C1558" t="s">
        <v>2</v>
      </c>
      <c r="D1558" t="s">
        <v>3</v>
      </c>
      <c r="E1558" t="s">
        <v>99</v>
      </c>
      <c r="F1558" t="e">
        <f>_xlfn.XLOOKUP(E1558,'Listado personal'!$C$2:$C$51,'Listado personal'!$B$2:$B$51)</f>
        <v>#N/A</v>
      </c>
      <c r="G1558" t="s">
        <v>5</v>
      </c>
      <c r="H1558" s="2">
        <v>44774</v>
      </c>
      <c r="I1558" s="3">
        <v>0.35559027777778002</v>
      </c>
    </row>
    <row r="1559" spans="1:9" hidden="1" x14ac:dyDescent="0.2">
      <c r="A1559" t="s">
        <v>0</v>
      </c>
      <c r="B1559" t="s">
        <v>1</v>
      </c>
      <c r="C1559" t="s">
        <v>2</v>
      </c>
      <c r="D1559" t="s">
        <v>3</v>
      </c>
      <c r="E1559" t="s">
        <v>99</v>
      </c>
      <c r="F1559" t="e">
        <f>_xlfn.XLOOKUP(E1559,'Listado personal'!$C$2:$C$51,'Listado personal'!$B$2:$B$51)</f>
        <v>#N/A</v>
      </c>
      <c r="G1559" t="s">
        <v>5</v>
      </c>
      <c r="H1559" s="2">
        <v>44774</v>
      </c>
      <c r="I1559" s="3">
        <v>0.54239583333332997</v>
      </c>
    </row>
    <row r="1560" spans="1:9" hidden="1" x14ac:dyDescent="0.2">
      <c r="A1560" t="s">
        <v>0</v>
      </c>
      <c r="B1560" t="s">
        <v>1</v>
      </c>
      <c r="C1560" t="s">
        <v>2</v>
      </c>
      <c r="D1560" t="s">
        <v>3</v>
      </c>
      <c r="E1560" t="s">
        <v>99</v>
      </c>
      <c r="F1560" t="e">
        <f>_xlfn.XLOOKUP(E1560,'Listado personal'!$C$2:$C$51,'Listado personal'!$B$2:$B$51)</f>
        <v>#N/A</v>
      </c>
      <c r="G1560" t="s">
        <v>5</v>
      </c>
      <c r="H1560" s="2">
        <v>44774</v>
      </c>
      <c r="I1560" s="3">
        <v>0.68858796296295999</v>
      </c>
    </row>
    <row r="1561" spans="1:9" hidden="1" x14ac:dyDescent="0.2">
      <c r="A1561" t="s">
        <v>0</v>
      </c>
      <c r="B1561" t="s">
        <v>1</v>
      </c>
      <c r="C1561" t="s">
        <v>2</v>
      </c>
      <c r="D1561" t="s">
        <v>3</v>
      </c>
      <c r="E1561" t="s">
        <v>99</v>
      </c>
      <c r="F1561" t="e">
        <f>_xlfn.XLOOKUP(E1561,'Listado personal'!$C$2:$C$51,'Listado personal'!$B$2:$B$51)</f>
        <v>#N/A</v>
      </c>
      <c r="G1561" t="s">
        <v>5</v>
      </c>
      <c r="H1561" s="2">
        <v>44775</v>
      </c>
      <c r="I1561" s="3">
        <v>0.35728009259259003</v>
      </c>
    </row>
    <row r="1562" spans="1:9" hidden="1" x14ac:dyDescent="0.2">
      <c r="A1562" t="s">
        <v>0</v>
      </c>
      <c r="B1562" t="s">
        <v>1</v>
      </c>
      <c r="C1562" t="s">
        <v>2</v>
      </c>
      <c r="D1562" t="s">
        <v>3</v>
      </c>
      <c r="E1562" t="s">
        <v>99</v>
      </c>
      <c r="F1562" t="e">
        <f>_xlfn.XLOOKUP(E1562,'Listado personal'!$C$2:$C$51,'Listado personal'!$B$2:$B$51)</f>
        <v>#N/A</v>
      </c>
      <c r="G1562" t="s">
        <v>5</v>
      </c>
      <c r="H1562" s="2">
        <v>44775</v>
      </c>
      <c r="I1562" s="3">
        <v>0.54245370370370005</v>
      </c>
    </row>
    <row r="1563" spans="1:9" hidden="1" x14ac:dyDescent="0.2">
      <c r="A1563" t="s">
        <v>0</v>
      </c>
      <c r="B1563" t="s">
        <v>1</v>
      </c>
      <c r="C1563" t="s">
        <v>2</v>
      </c>
      <c r="D1563" t="s">
        <v>3</v>
      </c>
      <c r="E1563" t="s">
        <v>99</v>
      </c>
      <c r="F1563" t="e">
        <f>_xlfn.XLOOKUP(E1563,'Listado personal'!$C$2:$C$51,'Listado personal'!$B$2:$B$51)</f>
        <v>#N/A</v>
      </c>
      <c r="G1563" t="s">
        <v>5</v>
      </c>
      <c r="H1563" s="2">
        <v>44775</v>
      </c>
      <c r="I1563" s="3">
        <v>0.68651620370370003</v>
      </c>
    </row>
    <row r="1564" spans="1:9" hidden="1" x14ac:dyDescent="0.2">
      <c r="A1564" t="s">
        <v>0</v>
      </c>
      <c r="B1564" t="s">
        <v>1</v>
      </c>
      <c r="C1564" t="s">
        <v>2</v>
      </c>
      <c r="D1564" t="s">
        <v>3</v>
      </c>
      <c r="E1564" t="s">
        <v>99</v>
      </c>
      <c r="F1564" t="e">
        <f>_xlfn.XLOOKUP(E1564,'Listado personal'!$C$2:$C$51,'Listado personal'!$B$2:$B$51)</f>
        <v>#N/A</v>
      </c>
      <c r="G1564" t="s">
        <v>5</v>
      </c>
      <c r="H1564" s="2">
        <v>44775</v>
      </c>
      <c r="I1564" s="3">
        <v>0.85909722222221996</v>
      </c>
    </row>
    <row r="1565" spans="1:9" hidden="1" x14ac:dyDescent="0.2">
      <c r="A1565" t="s">
        <v>0</v>
      </c>
      <c r="B1565" t="s">
        <v>1</v>
      </c>
      <c r="C1565" t="s">
        <v>2</v>
      </c>
      <c r="D1565" t="s">
        <v>3</v>
      </c>
      <c r="E1565" t="s">
        <v>99</v>
      </c>
      <c r="F1565" t="e">
        <f>_xlfn.XLOOKUP(E1565,'Listado personal'!$C$2:$C$51,'Listado personal'!$B$2:$B$51)</f>
        <v>#N/A</v>
      </c>
      <c r="G1565" t="s">
        <v>5</v>
      </c>
      <c r="H1565" s="2">
        <v>44776</v>
      </c>
      <c r="I1565" s="3">
        <v>0.36087962962962999</v>
      </c>
    </row>
    <row r="1566" spans="1:9" hidden="1" x14ac:dyDescent="0.2">
      <c r="A1566" t="s">
        <v>0</v>
      </c>
      <c r="B1566" t="s">
        <v>1</v>
      </c>
      <c r="C1566" t="s">
        <v>2</v>
      </c>
      <c r="D1566" t="s">
        <v>3</v>
      </c>
      <c r="E1566" t="s">
        <v>99</v>
      </c>
      <c r="F1566" t="e">
        <f>_xlfn.XLOOKUP(E1566,'Listado personal'!$C$2:$C$51,'Listado personal'!$B$2:$B$51)</f>
        <v>#N/A</v>
      </c>
      <c r="G1566" t="s">
        <v>5</v>
      </c>
      <c r="H1566" s="2">
        <v>44776</v>
      </c>
      <c r="I1566" s="3">
        <v>0.54283564814815</v>
      </c>
    </row>
    <row r="1567" spans="1:9" hidden="1" x14ac:dyDescent="0.2">
      <c r="A1567" t="s">
        <v>0</v>
      </c>
      <c r="B1567" t="s">
        <v>1</v>
      </c>
      <c r="C1567" t="s">
        <v>2</v>
      </c>
      <c r="D1567" t="s">
        <v>3</v>
      </c>
      <c r="E1567" t="s">
        <v>99</v>
      </c>
      <c r="F1567" t="e">
        <f>_xlfn.XLOOKUP(E1567,'Listado personal'!$C$2:$C$51,'Listado personal'!$B$2:$B$51)</f>
        <v>#N/A</v>
      </c>
      <c r="G1567" t="s">
        <v>5</v>
      </c>
      <c r="H1567" s="2">
        <v>44776</v>
      </c>
      <c r="I1567" s="3">
        <v>0.68646990740740998</v>
      </c>
    </row>
    <row r="1568" spans="1:9" hidden="1" x14ac:dyDescent="0.2">
      <c r="A1568" t="s">
        <v>0</v>
      </c>
      <c r="B1568" t="s">
        <v>1</v>
      </c>
      <c r="C1568" t="s">
        <v>2</v>
      </c>
      <c r="D1568" t="s">
        <v>3</v>
      </c>
      <c r="E1568" t="s">
        <v>99</v>
      </c>
      <c r="F1568" t="e">
        <f>_xlfn.XLOOKUP(E1568,'Listado personal'!$C$2:$C$51,'Listado personal'!$B$2:$B$51)</f>
        <v>#N/A</v>
      </c>
      <c r="G1568" t="s">
        <v>5</v>
      </c>
      <c r="H1568" s="2">
        <v>44776</v>
      </c>
      <c r="I1568" s="3">
        <v>0.85675925925926</v>
      </c>
    </row>
    <row r="1569" spans="1:9" hidden="1" x14ac:dyDescent="0.2">
      <c r="A1569" t="s">
        <v>0</v>
      </c>
      <c r="B1569" t="s">
        <v>1</v>
      </c>
      <c r="C1569" t="s">
        <v>2</v>
      </c>
      <c r="D1569" t="s">
        <v>3</v>
      </c>
      <c r="E1569" t="s">
        <v>99</v>
      </c>
      <c r="F1569" t="e">
        <f>_xlfn.XLOOKUP(E1569,'Listado personal'!$C$2:$C$51,'Listado personal'!$B$2:$B$51)</f>
        <v>#N/A</v>
      </c>
      <c r="G1569" t="s">
        <v>5</v>
      </c>
      <c r="H1569" s="2">
        <v>44777</v>
      </c>
      <c r="I1569" s="3">
        <v>0.36527777777777998</v>
      </c>
    </row>
    <row r="1570" spans="1:9" hidden="1" x14ac:dyDescent="0.2">
      <c r="A1570" t="s">
        <v>0</v>
      </c>
      <c r="B1570" t="s">
        <v>1</v>
      </c>
      <c r="C1570" t="s">
        <v>2</v>
      </c>
      <c r="D1570" t="s">
        <v>3</v>
      </c>
      <c r="E1570" t="s">
        <v>99</v>
      </c>
      <c r="F1570" t="e">
        <f>_xlfn.XLOOKUP(E1570,'Listado personal'!$C$2:$C$51,'Listado personal'!$B$2:$B$51)</f>
        <v>#N/A</v>
      </c>
      <c r="G1570" t="s">
        <v>5</v>
      </c>
      <c r="H1570" s="2">
        <v>44777</v>
      </c>
      <c r="I1570" s="3">
        <v>0.54733796296296</v>
      </c>
    </row>
    <row r="1571" spans="1:9" hidden="1" x14ac:dyDescent="0.2">
      <c r="A1571" t="s">
        <v>0</v>
      </c>
      <c r="B1571" t="s">
        <v>1</v>
      </c>
      <c r="C1571" t="s">
        <v>2</v>
      </c>
      <c r="D1571" t="s">
        <v>3</v>
      </c>
      <c r="E1571" t="s">
        <v>99</v>
      </c>
      <c r="F1571" t="e">
        <f>_xlfn.XLOOKUP(E1571,'Listado personal'!$C$2:$C$51,'Listado personal'!$B$2:$B$51)</f>
        <v>#N/A</v>
      </c>
      <c r="G1571" t="s">
        <v>5</v>
      </c>
      <c r="H1571" s="2">
        <v>44777</v>
      </c>
      <c r="I1571" s="3">
        <v>0.67550925925925998</v>
      </c>
    </row>
    <row r="1572" spans="1:9" hidden="1" x14ac:dyDescent="0.2">
      <c r="A1572" t="s">
        <v>0</v>
      </c>
      <c r="B1572" t="s">
        <v>1</v>
      </c>
      <c r="C1572" t="s">
        <v>2</v>
      </c>
      <c r="D1572" t="s">
        <v>3</v>
      </c>
      <c r="E1572" t="s">
        <v>99</v>
      </c>
      <c r="F1572" t="e">
        <f>_xlfn.XLOOKUP(E1572,'Listado personal'!$C$2:$C$51,'Listado personal'!$B$2:$B$51)</f>
        <v>#N/A</v>
      </c>
      <c r="G1572" t="s">
        <v>5</v>
      </c>
      <c r="H1572" s="2">
        <v>44777</v>
      </c>
      <c r="I1572" s="3">
        <v>0.84737268518519004</v>
      </c>
    </row>
    <row r="1573" spans="1:9" hidden="1" x14ac:dyDescent="0.2">
      <c r="A1573" t="s">
        <v>0</v>
      </c>
      <c r="B1573" t="s">
        <v>1</v>
      </c>
      <c r="C1573" t="s">
        <v>2</v>
      </c>
      <c r="D1573" t="s">
        <v>3</v>
      </c>
      <c r="E1573" t="s">
        <v>99</v>
      </c>
      <c r="F1573" t="e">
        <f>_xlfn.XLOOKUP(E1573,'Listado personal'!$C$2:$C$51,'Listado personal'!$B$2:$B$51)</f>
        <v>#N/A</v>
      </c>
      <c r="G1573" t="s">
        <v>5</v>
      </c>
      <c r="H1573" s="2">
        <v>44778</v>
      </c>
      <c r="I1573" s="3">
        <v>0.35973379629629998</v>
      </c>
    </row>
    <row r="1574" spans="1:9" hidden="1" x14ac:dyDescent="0.2">
      <c r="A1574" t="s">
        <v>0</v>
      </c>
      <c r="B1574" t="s">
        <v>1</v>
      </c>
      <c r="C1574" t="s">
        <v>2</v>
      </c>
      <c r="D1574" t="s">
        <v>3</v>
      </c>
      <c r="E1574" t="s">
        <v>99</v>
      </c>
      <c r="F1574" t="e">
        <f>_xlfn.XLOOKUP(E1574,'Listado personal'!$C$2:$C$51,'Listado personal'!$B$2:$B$51)</f>
        <v>#N/A</v>
      </c>
      <c r="G1574" t="s">
        <v>5</v>
      </c>
      <c r="H1574" s="2">
        <v>44778</v>
      </c>
      <c r="I1574" s="3">
        <v>0.54464120370369995</v>
      </c>
    </row>
    <row r="1575" spans="1:9" hidden="1" x14ac:dyDescent="0.2">
      <c r="A1575" t="s">
        <v>0</v>
      </c>
      <c r="B1575" t="s">
        <v>1</v>
      </c>
      <c r="C1575" t="s">
        <v>2</v>
      </c>
      <c r="D1575" t="s">
        <v>3</v>
      </c>
      <c r="E1575" t="s">
        <v>99</v>
      </c>
      <c r="F1575" t="e">
        <f>_xlfn.XLOOKUP(E1575,'Listado personal'!$C$2:$C$51,'Listado personal'!$B$2:$B$51)</f>
        <v>#N/A</v>
      </c>
      <c r="G1575" t="s">
        <v>5</v>
      </c>
      <c r="H1575" s="2">
        <v>44778</v>
      </c>
      <c r="I1575" s="3">
        <v>0.68896990740741004</v>
      </c>
    </row>
    <row r="1576" spans="1:9" hidden="1" x14ac:dyDescent="0.2">
      <c r="A1576" t="s">
        <v>0</v>
      </c>
      <c r="B1576" t="s">
        <v>1</v>
      </c>
      <c r="C1576" t="s">
        <v>2</v>
      </c>
      <c r="D1576" t="s">
        <v>3</v>
      </c>
      <c r="E1576" t="s">
        <v>99</v>
      </c>
      <c r="F1576" t="e">
        <f>_xlfn.XLOOKUP(E1576,'Listado personal'!$C$2:$C$51,'Listado personal'!$B$2:$B$51)</f>
        <v>#N/A</v>
      </c>
      <c r="G1576" t="s">
        <v>5</v>
      </c>
      <c r="H1576" s="2">
        <v>44778</v>
      </c>
      <c r="I1576" s="3">
        <v>0.85737268518519005</v>
      </c>
    </row>
    <row r="1577" spans="1:9" hidden="1" x14ac:dyDescent="0.2">
      <c r="A1577" t="s">
        <v>0</v>
      </c>
      <c r="B1577" t="s">
        <v>1</v>
      </c>
      <c r="C1577" t="s">
        <v>2</v>
      </c>
      <c r="D1577" t="s">
        <v>3</v>
      </c>
      <c r="E1577" t="s">
        <v>99</v>
      </c>
      <c r="F1577" t="e">
        <f>_xlfn.XLOOKUP(E1577,'Listado personal'!$C$2:$C$51,'Listado personal'!$B$2:$B$51)</f>
        <v>#N/A</v>
      </c>
      <c r="G1577" t="s">
        <v>5</v>
      </c>
      <c r="H1577" s="2">
        <v>44781</v>
      </c>
      <c r="I1577" s="3">
        <v>0.85653935185185004</v>
      </c>
    </row>
    <row r="1578" spans="1:9" hidden="1" x14ac:dyDescent="0.2">
      <c r="A1578" t="s">
        <v>0</v>
      </c>
      <c r="B1578" t="s">
        <v>1</v>
      </c>
      <c r="C1578" t="s">
        <v>2</v>
      </c>
      <c r="D1578" t="s">
        <v>3</v>
      </c>
      <c r="E1578" t="s">
        <v>99</v>
      </c>
      <c r="F1578" t="e">
        <f>_xlfn.XLOOKUP(E1578,'Listado personal'!$C$2:$C$51,'Listado personal'!$B$2:$B$51)</f>
        <v>#N/A</v>
      </c>
      <c r="G1578" t="s">
        <v>5</v>
      </c>
      <c r="H1578" s="2">
        <v>44781</v>
      </c>
      <c r="I1578" s="3">
        <v>0.69208333333333005</v>
      </c>
    </row>
    <row r="1579" spans="1:9" hidden="1" x14ac:dyDescent="0.2">
      <c r="A1579" t="s">
        <v>0</v>
      </c>
      <c r="B1579" t="s">
        <v>1</v>
      </c>
      <c r="C1579" t="s">
        <v>2</v>
      </c>
      <c r="D1579" t="s">
        <v>3</v>
      </c>
      <c r="E1579" t="s">
        <v>99</v>
      </c>
      <c r="F1579" t="e">
        <f>_xlfn.XLOOKUP(E1579,'Listado personal'!$C$2:$C$51,'Listado personal'!$B$2:$B$51)</f>
        <v>#N/A</v>
      </c>
      <c r="G1579" t="s">
        <v>5</v>
      </c>
      <c r="H1579" s="2">
        <v>44781</v>
      </c>
      <c r="I1579" s="3">
        <v>0.54704861111111003</v>
      </c>
    </row>
    <row r="1580" spans="1:9" hidden="1" x14ac:dyDescent="0.2">
      <c r="A1580" t="s">
        <v>0</v>
      </c>
      <c r="B1580" t="s">
        <v>1</v>
      </c>
      <c r="C1580" t="s">
        <v>2</v>
      </c>
      <c r="D1580" t="s">
        <v>3</v>
      </c>
      <c r="E1580" t="s">
        <v>99</v>
      </c>
      <c r="F1580" t="e">
        <f>_xlfn.XLOOKUP(E1580,'Listado personal'!$C$2:$C$51,'Listado personal'!$B$2:$B$51)</f>
        <v>#N/A</v>
      </c>
      <c r="G1580" t="s">
        <v>5</v>
      </c>
      <c r="H1580" s="2">
        <v>44781</v>
      </c>
      <c r="I1580" s="3">
        <v>0.36832175925925997</v>
      </c>
    </row>
    <row r="1581" spans="1:9" hidden="1" x14ac:dyDescent="0.2">
      <c r="A1581" t="s">
        <v>0</v>
      </c>
      <c r="B1581" t="s">
        <v>1</v>
      </c>
      <c r="C1581" t="s">
        <v>2</v>
      </c>
      <c r="D1581" t="s">
        <v>3</v>
      </c>
      <c r="E1581" t="s">
        <v>99</v>
      </c>
      <c r="F1581" t="e">
        <f>_xlfn.XLOOKUP(E1581,'Listado personal'!$C$2:$C$51,'Listado personal'!$B$2:$B$51)</f>
        <v>#N/A</v>
      </c>
      <c r="G1581" t="s">
        <v>5</v>
      </c>
      <c r="H1581" s="2">
        <v>44782</v>
      </c>
      <c r="I1581" s="3">
        <v>0.36789351851851998</v>
      </c>
    </row>
    <row r="1582" spans="1:9" hidden="1" x14ac:dyDescent="0.2">
      <c r="A1582" t="s">
        <v>0</v>
      </c>
      <c r="B1582" t="s">
        <v>1</v>
      </c>
      <c r="C1582" t="s">
        <v>2</v>
      </c>
      <c r="D1582" t="s">
        <v>3</v>
      </c>
      <c r="E1582" t="s">
        <v>99</v>
      </c>
      <c r="F1582" t="e">
        <f>_xlfn.XLOOKUP(E1582,'Listado personal'!$C$2:$C$51,'Listado personal'!$B$2:$B$51)</f>
        <v>#N/A</v>
      </c>
      <c r="G1582" t="s">
        <v>5</v>
      </c>
      <c r="H1582" s="2">
        <v>44782</v>
      </c>
      <c r="I1582" s="3">
        <v>0.54403935185185004</v>
      </c>
    </row>
    <row r="1583" spans="1:9" hidden="1" x14ac:dyDescent="0.2">
      <c r="A1583" t="s">
        <v>0</v>
      </c>
      <c r="B1583" t="s">
        <v>1</v>
      </c>
      <c r="C1583" t="s">
        <v>2</v>
      </c>
      <c r="D1583" t="s">
        <v>3</v>
      </c>
      <c r="E1583" t="s">
        <v>99</v>
      </c>
      <c r="F1583" t="e">
        <f>_xlfn.XLOOKUP(E1583,'Listado personal'!$C$2:$C$51,'Listado personal'!$B$2:$B$51)</f>
        <v>#N/A</v>
      </c>
      <c r="G1583" t="s">
        <v>5</v>
      </c>
      <c r="H1583" s="2">
        <v>44782</v>
      </c>
      <c r="I1583" s="3">
        <v>0.68880787037036995</v>
      </c>
    </row>
    <row r="1584" spans="1:9" hidden="1" x14ac:dyDescent="0.2">
      <c r="A1584" t="s">
        <v>0</v>
      </c>
      <c r="B1584" t="s">
        <v>1</v>
      </c>
      <c r="C1584" t="s">
        <v>2</v>
      </c>
      <c r="D1584" t="s">
        <v>3</v>
      </c>
      <c r="E1584" t="s">
        <v>99</v>
      </c>
      <c r="F1584" t="e">
        <f>_xlfn.XLOOKUP(E1584,'Listado personal'!$C$2:$C$51,'Listado personal'!$B$2:$B$51)</f>
        <v>#N/A</v>
      </c>
      <c r="G1584" t="s">
        <v>5</v>
      </c>
      <c r="H1584" s="2">
        <v>44782</v>
      </c>
      <c r="I1584" s="3">
        <v>0.85538194444444005</v>
      </c>
    </row>
    <row r="1585" spans="1:9" hidden="1" x14ac:dyDescent="0.2">
      <c r="A1585" t="s">
        <v>0</v>
      </c>
      <c r="B1585" t="s">
        <v>1</v>
      </c>
      <c r="C1585" t="s">
        <v>2</v>
      </c>
      <c r="D1585" t="s">
        <v>3</v>
      </c>
      <c r="E1585" t="s">
        <v>99</v>
      </c>
      <c r="F1585" t="e">
        <f>_xlfn.XLOOKUP(E1585,'Listado personal'!$C$2:$C$51,'Listado personal'!$B$2:$B$51)</f>
        <v>#N/A</v>
      </c>
      <c r="G1585" t="s">
        <v>5</v>
      </c>
      <c r="H1585" s="2">
        <v>44783</v>
      </c>
      <c r="I1585" s="3">
        <v>0.36877314814814999</v>
      </c>
    </row>
    <row r="1586" spans="1:9" hidden="1" x14ac:dyDescent="0.2">
      <c r="A1586" t="s">
        <v>0</v>
      </c>
      <c r="B1586" t="s">
        <v>1</v>
      </c>
      <c r="C1586" t="s">
        <v>2</v>
      </c>
      <c r="D1586" t="s">
        <v>3</v>
      </c>
      <c r="E1586" t="s">
        <v>99</v>
      </c>
      <c r="F1586" t="e">
        <f>_xlfn.XLOOKUP(E1586,'Listado personal'!$C$2:$C$51,'Listado personal'!$B$2:$B$51)</f>
        <v>#N/A</v>
      </c>
      <c r="G1586" t="s">
        <v>5</v>
      </c>
      <c r="H1586" s="2">
        <v>44783</v>
      </c>
      <c r="I1586" s="3">
        <v>0.54856481481481001</v>
      </c>
    </row>
    <row r="1587" spans="1:9" hidden="1" x14ac:dyDescent="0.2">
      <c r="A1587" t="s">
        <v>0</v>
      </c>
      <c r="B1587" t="s">
        <v>1</v>
      </c>
      <c r="C1587" t="s">
        <v>2</v>
      </c>
      <c r="D1587" t="s">
        <v>3</v>
      </c>
      <c r="E1587" t="s">
        <v>99</v>
      </c>
      <c r="F1587" t="e">
        <f>_xlfn.XLOOKUP(E1587,'Listado personal'!$C$2:$C$51,'Listado personal'!$B$2:$B$51)</f>
        <v>#N/A</v>
      </c>
      <c r="G1587" t="s">
        <v>5</v>
      </c>
      <c r="H1587" s="2">
        <v>44783</v>
      </c>
      <c r="I1587" s="3">
        <v>0.68807870370369995</v>
      </c>
    </row>
    <row r="1588" spans="1:9" hidden="1" x14ac:dyDescent="0.2">
      <c r="A1588" t="s">
        <v>0</v>
      </c>
      <c r="B1588" t="s">
        <v>1</v>
      </c>
      <c r="C1588" t="s">
        <v>2</v>
      </c>
      <c r="D1588" t="s">
        <v>3</v>
      </c>
      <c r="E1588" t="s">
        <v>99</v>
      </c>
      <c r="F1588" t="e">
        <f>_xlfn.XLOOKUP(E1588,'Listado personal'!$C$2:$C$51,'Listado personal'!$B$2:$B$51)</f>
        <v>#N/A</v>
      </c>
      <c r="G1588" t="s">
        <v>5</v>
      </c>
      <c r="H1588" s="2">
        <v>44783</v>
      </c>
      <c r="I1588" s="3">
        <v>0.85499999999999998</v>
      </c>
    </row>
    <row r="1589" spans="1:9" hidden="1" x14ac:dyDescent="0.2">
      <c r="A1589" t="s">
        <v>0</v>
      </c>
      <c r="B1589" t="s">
        <v>1</v>
      </c>
      <c r="C1589" t="s">
        <v>2</v>
      </c>
      <c r="D1589" t="s">
        <v>3</v>
      </c>
      <c r="E1589" t="s">
        <v>99</v>
      </c>
      <c r="F1589" t="e">
        <f>_xlfn.XLOOKUP(E1589,'Listado personal'!$C$2:$C$51,'Listado personal'!$B$2:$B$51)</f>
        <v>#N/A</v>
      </c>
      <c r="G1589" t="s">
        <v>5</v>
      </c>
      <c r="H1589" s="2">
        <v>44784</v>
      </c>
      <c r="I1589" s="3">
        <v>0.88034722222221995</v>
      </c>
    </row>
    <row r="1590" spans="1:9" hidden="1" x14ac:dyDescent="0.2">
      <c r="A1590" t="s">
        <v>0</v>
      </c>
      <c r="B1590" t="s">
        <v>1</v>
      </c>
      <c r="C1590" t="s">
        <v>2</v>
      </c>
      <c r="D1590" t="s">
        <v>3</v>
      </c>
      <c r="E1590" t="s">
        <v>99</v>
      </c>
      <c r="F1590" t="e">
        <f>_xlfn.XLOOKUP(E1590,'Listado personal'!$C$2:$C$51,'Listado personal'!$B$2:$B$51)</f>
        <v>#N/A</v>
      </c>
      <c r="G1590" t="s">
        <v>5</v>
      </c>
      <c r="H1590" s="2">
        <v>44784</v>
      </c>
      <c r="I1590" s="3">
        <v>0.68712962962962998</v>
      </c>
    </row>
    <row r="1591" spans="1:9" hidden="1" x14ac:dyDescent="0.2">
      <c r="A1591" t="s">
        <v>0</v>
      </c>
      <c r="B1591" t="s">
        <v>1</v>
      </c>
      <c r="C1591" t="s">
        <v>2</v>
      </c>
      <c r="D1591" t="s">
        <v>3</v>
      </c>
      <c r="E1591" t="s">
        <v>99</v>
      </c>
      <c r="F1591" t="e">
        <f>_xlfn.XLOOKUP(E1591,'Listado personal'!$C$2:$C$51,'Listado personal'!$B$2:$B$51)</f>
        <v>#N/A</v>
      </c>
      <c r="G1591" t="s">
        <v>5</v>
      </c>
      <c r="H1591" s="2">
        <v>44790</v>
      </c>
      <c r="I1591" s="3">
        <v>0.36907407407407</v>
      </c>
    </row>
    <row r="1592" spans="1:9" hidden="1" x14ac:dyDescent="0.2">
      <c r="A1592" t="s">
        <v>0</v>
      </c>
      <c r="B1592" t="s">
        <v>1</v>
      </c>
      <c r="C1592" t="s">
        <v>2</v>
      </c>
      <c r="D1592" t="s">
        <v>3</v>
      </c>
      <c r="E1592" t="s">
        <v>99</v>
      </c>
      <c r="F1592" t="e">
        <f>_xlfn.XLOOKUP(E1592,'Listado personal'!$C$2:$C$51,'Listado personal'!$B$2:$B$51)</f>
        <v>#N/A</v>
      </c>
      <c r="G1592" t="s">
        <v>5</v>
      </c>
      <c r="H1592" s="2">
        <v>44790</v>
      </c>
      <c r="I1592" s="3">
        <v>0.54579861111111005</v>
      </c>
    </row>
    <row r="1593" spans="1:9" hidden="1" x14ac:dyDescent="0.2">
      <c r="A1593" t="s">
        <v>0</v>
      </c>
      <c r="B1593" t="s">
        <v>1</v>
      </c>
      <c r="C1593" t="s">
        <v>2</v>
      </c>
      <c r="D1593" t="s">
        <v>3</v>
      </c>
      <c r="E1593" t="s">
        <v>99</v>
      </c>
      <c r="F1593" t="e">
        <f>_xlfn.XLOOKUP(E1593,'Listado personal'!$C$2:$C$51,'Listado personal'!$B$2:$B$51)</f>
        <v>#N/A</v>
      </c>
      <c r="G1593" t="s">
        <v>5</v>
      </c>
      <c r="H1593" s="2">
        <v>44790</v>
      </c>
      <c r="I1593" s="3">
        <v>0.68829861111111001</v>
      </c>
    </row>
    <row r="1594" spans="1:9" hidden="1" x14ac:dyDescent="0.2">
      <c r="A1594" t="s">
        <v>0</v>
      </c>
      <c r="B1594" t="s">
        <v>1</v>
      </c>
      <c r="C1594" t="s">
        <v>2</v>
      </c>
      <c r="D1594" t="s">
        <v>3</v>
      </c>
      <c r="E1594" t="s">
        <v>99</v>
      </c>
      <c r="F1594" t="e">
        <f>_xlfn.XLOOKUP(E1594,'Listado personal'!$C$2:$C$51,'Listado personal'!$B$2:$B$51)</f>
        <v>#N/A</v>
      </c>
      <c r="G1594" t="s">
        <v>5</v>
      </c>
      <c r="H1594" s="2">
        <v>44790</v>
      </c>
      <c r="I1594" s="3">
        <v>0.86233796296295995</v>
      </c>
    </row>
    <row r="1595" spans="1:9" hidden="1" x14ac:dyDescent="0.2">
      <c r="A1595" t="s">
        <v>0</v>
      </c>
      <c r="B1595" t="s">
        <v>1</v>
      </c>
      <c r="C1595" t="s">
        <v>2</v>
      </c>
      <c r="D1595" t="s">
        <v>3</v>
      </c>
      <c r="E1595" t="s">
        <v>99</v>
      </c>
      <c r="F1595" t="e">
        <f>_xlfn.XLOOKUP(E1595,'Listado personal'!$C$2:$C$51,'Listado personal'!$B$2:$B$51)</f>
        <v>#N/A</v>
      </c>
      <c r="G1595" t="s">
        <v>5</v>
      </c>
      <c r="H1595" s="2">
        <v>44791</v>
      </c>
      <c r="I1595" s="3">
        <v>0.36239583333332998</v>
      </c>
    </row>
    <row r="1596" spans="1:9" hidden="1" x14ac:dyDescent="0.2">
      <c r="A1596" t="s">
        <v>0</v>
      </c>
      <c r="B1596" t="s">
        <v>1</v>
      </c>
      <c r="C1596" t="s">
        <v>2</v>
      </c>
      <c r="D1596" t="s">
        <v>3</v>
      </c>
      <c r="E1596" t="s">
        <v>99</v>
      </c>
      <c r="F1596" t="e">
        <f>_xlfn.XLOOKUP(E1596,'Listado personal'!$C$2:$C$51,'Listado personal'!$B$2:$B$51)</f>
        <v>#N/A</v>
      </c>
      <c r="G1596" t="s">
        <v>5</v>
      </c>
      <c r="H1596" s="2">
        <v>44791</v>
      </c>
      <c r="I1596" s="3">
        <v>0.68788194444443995</v>
      </c>
    </row>
    <row r="1597" spans="1:9" hidden="1" x14ac:dyDescent="0.2">
      <c r="A1597" t="s">
        <v>0</v>
      </c>
      <c r="B1597" t="s">
        <v>1</v>
      </c>
      <c r="C1597" t="s">
        <v>2</v>
      </c>
      <c r="D1597" t="s">
        <v>3</v>
      </c>
      <c r="E1597" t="s">
        <v>99</v>
      </c>
      <c r="F1597" t="e">
        <f>_xlfn.XLOOKUP(E1597,'Listado personal'!$C$2:$C$51,'Listado personal'!$B$2:$B$51)</f>
        <v>#N/A</v>
      </c>
      <c r="G1597" t="s">
        <v>5</v>
      </c>
      <c r="H1597" s="2">
        <v>44791</v>
      </c>
      <c r="I1597" s="3">
        <v>0.86074074074074003</v>
      </c>
    </row>
    <row r="1598" spans="1:9" hidden="1" x14ac:dyDescent="0.2">
      <c r="A1598" t="s">
        <v>0</v>
      </c>
      <c r="B1598" t="s">
        <v>1</v>
      </c>
      <c r="C1598" t="s">
        <v>2</v>
      </c>
      <c r="D1598" t="s">
        <v>3</v>
      </c>
      <c r="E1598" t="s">
        <v>99</v>
      </c>
      <c r="F1598" t="e">
        <f>_xlfn.XLOOKUP(E1598,'Listado personal'!$C$2:$C$51,'Listado personal'!$B$2:$B$51)</f>
        <v>#N/A</v>
      </c>
      <c r="G1598" t="s">
        <v>5</v>
      </c>
      <c r="H1598" s="2">
        <v>44795</v>
      </c>
      <c r="I1598" s="3">
        <v>0.36734953703703999</v>
      </c>
    </row>
    <row r="1599" spans="1:9" hidden="1" x14ac:dyDescent="0.2">
      <c r="A1599" t="s">
        <v>0</v>
      </c>
      <c r="B1599" t="s">
        <v>1</v>
      </c>
      <c r="C1599" t="s">
        <v>2</v>
      </c>
      <c r="D1599" t="s">
        <v>3</v>
      </c>
      <c r="E1599" t="s">
        <v>99</v>
      </c>
      <c r="F1599" t="e">
        <f>_xlfn.XLOOKUP(E1599,'Listado personal'!$C$2:$C$51,'Listado personal'!$B$2:$B$51)</f>
        <v>#N/A</v>
      </c>
      <c r="G1599" t="s">
        <v>5</v>
      </c>
      <c r="H1599" s="2">
        <v>44795</v>
      </c>
      <c r="I1599" s="3">
        <v>0.54513888888888995</v>
      </c>
    </row>
    <row r="1600" spans="1:9" hidden="1" x14ac:dyDescent="0.2">
      <c r="A1600" t="s">
        <v>0</v>
      </c>
      <c r="B1600" t="s">
        <v>1</v>
      </c>
      <c r="C1600" t="s">
        <v>2</v>
      </c>
      <c r="D1600" t="s">
        <v>3</v>
      </c>
      <c r="E1600" t="s">
        <v>99</v>
      </c>
      <c r="F1600" t="e">
        <f>_xlfn.XLOOKUP(E1600,'Listado personal'!$C$2:$C$51,'Listado personal'!$B$2:$B$51)</f>
        <v>#N/A</v>
      </c>
      <c r="G1600" t="s">
        <v>5</v>
      </c>
      <c r="H1600" s="2">
        <v>44795</v>
      </c>
      <c r="I1600" s="3">
        <v>0.68516203703704004</v>
      </c>
    </row>
    <row r="1601" spans="1:9" hidden="1" x14ac:dyDescent="0.2">
      <c r="A1601" t="s">
        <v>0</v>
      </c>
      <c r="B1601" t="s">
        <v>1</v>
      </c>
      <c r="C1601" t="s">
        <v>2</v>
      </c>
      <c r="D1601" t="s">
        <v>3</v>
      </c>
      <c r="E1601" t="s">
        <v>99</v>
      </c>
      <c r="F1601" t="e">
        <f>_xlfn.XLOOKUP(E1601,'Listado personal'!$C$2:$C$51,'Listado personal'!$B$2:$B$51)</f>
        <v>#N/A</v>
      </c>
      <c r="G1601" t="s">
        <v>5</v>
      </c>
      <c r="H1601" s="2">
        <v>44795</v>
      </c>
      <c r="I1601" s="3">
        <v>0.85417824074074</v>
      </c>
    </row>
    <row r="1602" spans="1:9" x14ac:dyDescent="0.2">
      <c r="A1602">
        <v>99</v>
      </c>
      <c r="B1602" t="s">
        <v>357</v>
      </c>
      <c r="C1602" t="s">
        <v>359</v>
      </c>
      <c r="D1602" t="s">
        <v>358</v>
      </c>
      <c r="E1602" t="s">
        <v>100</v>
      </c>
      <c r="F1602" t="str">
        <f>_xlfn.XLOOKUP(E1602,'Listado personal'!$C$2:$C$51,'Listado personal'!$B$2:$B$51)</f>
        <v>GALOBART GARCIA BERTA</v>
      </c>
      <c r="G1602" t="s">
        <v>7</v>
      </c>
      <c r="H1602" s="2"/>
      <c r="I1602" s="3">
        <v>0</v>
      </c>
    </row>
    <row r="1603" spans="1:9" hidden="1" x14ac:dyDescent="0.2">
      <c r="A1603" t="s">
        <v>0</v>
      </c>
      <c r="B1603" t="s">
        <v>1</v>
      </c>
      <c r="C1603" t="s">
        <v>2</v>
      </c>
      <c r="D1603" t="s">
        <v>3</v>
      </c>
      <c r="E1603" t="s">
        <v>101</v>
      </c>
      <c r="F1603" t="e">
        <f>_xlfn.XLOOKUP(E1603,'Listado personal'!$C$2:$C$51,'Listado personal'!$B$2:$B$51)</f>
        <v>#N/A</v>
      </c>
      <c r="G1603" t="s">
        <v>7</v>
      </c>
      <c r="H1603" s="2"/>
      <c r="I1603" s="3">
        <v>0</v>
      </c>
    </row>
    <row r="1604" spans="1:9" x14ac:dyDescent="0.2">
      <c r="A1604">
        <v>99</v>
      </c>
      <c r="B1604" t="s">
        <v>357</v>
      </c>
      <c r="C1604" t="s">
        <v>359</v>
      </c>
      <c r="D1604" t="s">
        <v>358</v>
      </c>
      <c r="E1604" t="s">
        <v>102</v>
      </c>
      <c r="F1604" t="str">
        <f>_xlfn.XLOOKUP(E1604,'Listado personal'!$C$2:$C$51,'Listado personal'!$B$2:$B$51)</f>
        <v>MAS FRANCH TONI</v>
      </c>
      <c r="G1604" t="s">
        <v>7</v>
      </c>
      <c r="H1604" s="2"/>
      <c r="I1604" s="3">
        <v>0</v>
      </c>
    </row>
    <row r="1605" spans="1:9" hidden="1" x14ac:dyDescent="0.2">
      <c r="A1605" t="s">
        <v>0</v>
      </c>
      <c r="B1605" t="s">
        <v>1</v>
      </c>
      <c r="C1605" t="s">
        <v>2</v>
      </c>
      <c r="D1605" t="s">
        <v>3</v>
      </c>
      <c r="E1605" t="s">
        <v>103</v>
      </c>
      <c r="F1605" t="e">
        <f>_xlfn.XLOOKUP(E1605,'Listado personal'!$C$2:$C$51,'Listado personal'!$B$2:$B$51)</f>
        <v>#N/A</v>
      </c>
      <c r="G1605" t="s">
        <v>5</v>
      </c>
      <c r="H1605" s="2">
        <v>44774</v>
      </c>
      <c r="I1605" s="3">
        <v>0.39550925925926</v>
      </c>
    </row>
    <row r="1606" spans="1:9" hidden="1" x14ac:dyDescent="0.2">
      <c r="A1606" t="s">
        <v>0</v>
      </c>
      <c r="B1606" t="s">
        <v>1</v>
      </c>
      <c r="C1606" t="s">
        <v>2</v>
      </c>
      <c r="D1606" t="s">
        <v>3</v>
      </c>
      <c r="E1606" t="s">
        <v>103</v>
      </c>
      <c r="F1606" t="e">
        <f>_xlfn.XLOOKUP(E1606,'Listado personal'!$C$2:$C$51,'Listado personal'!$B$2:$B$51)</f>
        <v>#N/A</v>
      </c>
      <c r="G1606" t="s">
        <v>5</v>
      </c>
      <c r="H1606" s="2">
        <v>44774</v>
      </c>
      <c r="I1606" s="3">
        <v>0.61126157407407</v>
      </c>
    </row>
    <row r="1607" spans="1:9" hidden="1" x14ac:dyDescent="0.2">
      <c r="A1607" t="s">
        <v>0</v>
      </c>
      <c r="B1607" t="s">
        <v>1</v>
      </c>
      <c r="C1607" t="s">
        <v>2</v>
      </c>
      <c r="D1607" t="s">
        <v>3</v>
      </c>
      <c r="E1607" t="s">
        <v>103</v>
      </c>
      <c r="F1607" t="e">
        <f>_xlfn.XLOOKUP(E1607,'Listado personal'!$C$2:$C$51,'Listado personal'!$B$2:$B$51)</f>
        <v>#N/A</v>
      </c>
      <c r="G1607" t="s">
        <v>5</v>
      </c>
      <c r="H1607" s="2">
        <v>44774</v>
      </c>
      <c r="I1607" s="3">
        <v>0.74144675925925996</v>
      </c>
    </row>
    <row r="1608" spans="1:9" hidden="1" x14ac:dyDescent="0.2">
      <c r="A1608" t="s">
        <v>0</v>
      </c>
      <c r="B1608" t="s">
        <v>1</v>
      </c>
      <c r="C1608" t="s">
        <v>2</v>
      </c>
      <c r="D1608" t="s">
        <v>3</v>
      </c>
      <c r="E1608" t="s">
        <v>103</v>
      </c>
      <c r="F1608" t="e">
        <f>_xlfn.XLOOKUP(E1608,'Listado personal'!$C$2:$C$51,'Listado personal'!$B$2:$B$51)</f>
        <v>#N/A</v>
      </c>
      <c r="G1608" t="s">
        <v>5</v>
      </c>
      <c r="H1608" s="2">
        <v>44775</v>
      </c>
      <c r="I1608" s="3">
        <v>0.40824074074074002</v>
      </c>
    </row>
    <row r="1609" spans="1:9" hidden="1" x14ac:dyDescent="0.2">
      <c r="A1609" t="s">
        <v>0</v>
      </c>
      <c r="B1609" t="s">
        <v>1</v>
      </c>
      <c r="C1609" t="s">
        <v>2</v>
      </c>
      <c r="D1609" t="s">
        <v>3</v>
      </c>
      <c r="E1609" t="s">
        <v>103</v>
      </c>
      <c r="F1609" t="e">
        <f>_xlfn.XLOOKUP(E1609,'Listado personal'!$C$2:$C$51,'Listado personal'!$B$2:$B$51)</f>
        <v>#N/A</v>
      </c>
      <c r="G1609" t="s">
        <v>5</v>
      </c>
      <c r="H1609" s="2">
        <v>44775</v>
      </c>
      <c r="I1609" s="3">
        <v>0.61652777777778001</v>
      </c>
    </row>
    <row r="1610" spans="1:9" hidden="1" x14ac:dyDescent="0.2">
      <c r="A1610" t="s">
        <v>0</v>
      </c>
      <c r="B1610" t="s">
        <v>1</v>
      </c>
      <c r="C1610" t="s">
        <v>2</v>
      </c>
      <c r="D1610" t="s">
        <v>3</v>
      </c>
      <c r="E1610" t="s">
        <v>103</v>
      </c>
      <c r="F1610" t="e">
        <f>_xlfn.XLOOKUP(E1610,'Listado personal'!$C$2:$C$51,'Listado personal'!$B$2:$B$51)</f>
        <v>#N/A</v>
      </c>
      <c r="G1610" t="s">
        <v>5</v>
      </c>
      <c r="H1610" s="2">
        <v>44775</v>
      </c>
      <c r="I1610" s="3">
        <v>0.73704861111110997</v>
      </c>
    </row>
    <row r="1611" spans="1:9" hidden="1" x14ac:dyDescent="0.2">
      <c r="A1611" t="s">
        <v>0</v>
      </c>
      <c r="B1611" t="s">
        <v>1</v>
      </c>
      <c r="C1611" t="s">
        <v>2</v>
      </c>
      <c r="D1611" t="s">
        <v>3</v>
      </c>
      <c r="E1611" t="s">
        <v>103</v>
      </c>
      <c r="F1611" t="e">
        <f>_xlfn.XLOOKUP(E1611,'Listado personal'!$C$2:$C$51,'Listado personal'!$B$2:$B$51)</f>
        <v>#N/A</v>
      </c>
      <c r="G1611" t="s">
        <v>5</v>
      </c>
      <c r="H1611" s="2">
        <v>44776</v>
      </c>
      <c r="I1611" s="3">
        <v>0.39964120370369999</v>
      </c>
    </row>
    <row r="1612" spans="1:9" hidden="1" x14ac:dyDescent="0.2">
      <c r="A1612" t="s">
        <v>0</v>
      </c>
      <c r="B1612" t="s">
        <v>1</v>
      </c>
      <c r="C1612" t="s">
        <v>2</v>
      </c>
      <c r="D1612" t="s">
        <v>3</v>
      </c>
      <c r="E1612" t="s">
        <v>103</v>
      </c>
      <c r="F1612" t="e">
        <f>_xlfn.XLOOKUP(E1612,'Listado personal'!$C$2:$C$51,'Listado personal'!$B$2:$B$51)</f>
        <v>#N/A</v>
      </c>
      <c r="G1612" t="s">
        <v>5</v>
      </c>
      <c r="H1612" s="2">
        <v>44776</v>
      </c>
      <c r="I1612" s="3">
        <v>0.62483796296296001</v>
      </c>
    </row>
    <row r="1613" spans="1:9" hidden="1" x14ac:dyDescent="0.2">
      <c r="A1613" t="s">
        <v>0</v>
      </c>
      <c r="B1613" t="s">
        <v>1</v>
      </c>
      <c r="C1613" t="s">
        <v>2</v>
      </c>
      <c r="D1613" t="s">
        <v>3</v>
      </c>
      <c r="E1613" t="s">
        <v>103</v>
      </c>
      <c r="F1613" t="e">
        <f>_xlfn.XLOOKUP(E1613,'Listado personal'!$C$2:$C$51,'Listado personal'!$B$2:$B$51)</f>
        <v>#N/A</v>
      </c>
      <c r="G1613" t="s">
        <v>5</v>
      </c>
      <c r="H1613" s="2">
        <v>44776</v>
      </c>
      <c r="I1613" s="3">
        <v>0.73229166666667</v>
      </c>
    </row>
    <row r="1614" spans="1:9" hidden="1" x14ac:dyDescent="0.2">
      <c r="A1614" t="s">
        <v>0</v>
      </c>
      <c r="B1614" t="s">
        <v>1</v>
      </c>
      <c r="C1614" t="s">
        <v>2</v>
      </c>
      <c r="D1614" t="s">
        <v>3</v>
      </c>
      <c r="E1614" t="s">
        <v>103</v>
      </c>
      <c r="F1614" t="e">
        <f>_xlfn.XLOOKUP(E1614,'Listado personal'!$C$2:$C$51,'Listado personal'!$B$2:$B$51)</f>
        <v>#N/A</v>
      </c>
      <c r="G1614" t="s">
        <v>5</v>
      </c>
      <c r="H1614" s="2">
        <v>44776</v>
      </c>
      <c r="I1614" s="3">
        <v>0.84043981481481</v>
      </c>
    </row>
    <row r="1615" spans="1:9" hidden="1" x14ac:dyDescent="0.2">
      <c r="A1615" t="s">
        <v>0</v>
      </c>
      <c r="B1615" t="s">
        <v>1</v>
      </c>
      <c r="C1615" t="s">
        <v>2</v>
      </c>
      <c r="D1615" t="s">
        <v>3</v>
      </c>
      <c r="E1615" t="s">
        <v>103</v>
      </c>
      <c r="F1615" t="e">
        <f>_xlfn.XLOOKUP(E1615,'Listado personal'!$C$2:$C$51,'Listado personal'!$B$2:$B$51)</f>
        <v>#N/A</v>
      </c>
      <c r="G1615" t="s">
        <v>5</v>
      </c>
      <c r="H1615" s="2">
        <v>44777</v>
      </c>
      <c r="I1615" s="3">
        <v>0.88468749999999996</v>
      </c>
    </row>
    <row r="1616" spans="1:9" hidden="1" x14ac:dyDescent="0.2">
      <c r="A1616" t="s">
        <v>0</v>
      </c>
      <c r="B1616" t="s">
        <v>1</v>
      </c>
      <c r="C1616" t="s">
        <v>2</v>
      </c>
      <c r="D1616" t="s">
        <v>3</v>
      </c>
      <c r="E1616" t="s">
        <v>103</v>
      </c>
      <c r="F1616" t="e">
        <f>_xlfn.XLOOKUP(E1616,'Listado personal'!$C$2:$C$51,'Listado personal'!$B$2:$B$51)</f>
        <v>#N/A</v>
      </c>
      <c r="G1616" t="s">
        <v>5</v>
      </c>
      <c r="H1616" s="2">
        <v>44777</v>
      </c>
      <c r="I1616" s="3">
        <v>0.74829861111110996</v>
      </c>
    </row>
    <row r="1617" spans="1:9" hidden="1" x14ac:dyDescent="0.2">
      <c r="A1617" t="s">
        <v>0</v>
      </c>
      <c r="B1617" t="s">
        <v>1</v>
      </c>
      <c r="C1617" t="s">
        <v>2</v>
      </c>
      <c r="D1617" t="s">
        <v>3</v>
      </c>
      <c r="E1617" t="s">
        <v>103</v>
      </c>
      <c r="F1617" t="e">
        <f>_xlfn.XLOOKUP(E1617,'Listado personal'!$C$2:$C$51,'Listado personal'!$B$2:$B$51)</f>
        <v>#N/A</v>
      </c>
      <c r="G1617" t="s">
        <v>5</v>
      </c>
      <c r="H1617" s="2">
        <v>44777</v>
      </c>
      <c r="I1617" s="3">
        <v>0.60674768518518996</v>
      </c>
    </row>
    <row r="1618" spans="1:9" hidden="1" x14ac:dyDescent="0.2">
      <c r="A1618" t="s">
        <v>0</v>
      </c>
      <c r="B1618" t="s">
        <v>1</v>
      </c>
      <c r="C1618" t="s">
        <v>2</v>
      </c>
      <c r="D1618" t="s">
        <v>3</v>
      </c>
      <c r="E1618" t="s">
        <v>103</v>
      </c>
      <c r="F1618" t="e">
        <f>_xlfn.XLOOKUP(E1618,'Listado personal'!$C$2:$C$51,'Listado personal'!$B$2:$B$51)</f>
        <v>#N/A</v>
      </c>
      <c r="G1618" t="s">
        <v>5</v>
      </c>
      <c r="H1618" s="2">
        <v>44777</v>
      </c>
      <c r="I1618" s="3">
        <v>0.39880787037037002</v>
      </c>
    </row>
    <row r="1619" spans="1:9" hidden="1" x14ac:dyDescent="0.2">
      <c r="A1619" t="s">
        <v>0</v>
      </c>
      <c r="B1619" t="s">
        <v>1</v>
      </c>
      <c r="C1619" t="s">
        <v>2</v>
      </c>
      <c r="D1619" t="s">
        <v>3</v>
      </c>
      <c r="E1619" t="s">
        <v>103</v>
      </c>
      <c r="F1619" t="e">
        <f>_xlfn.XLOOKUP(E1619,'Listado personal'!$C$2:$C$51,'Listado personal'!$B$2:$B$51)</f>
        <v>#N/A</v>
      </c>
      <c r="G1619" t="s">
        <v>5</v>
      </c>
      <c r="H1619" s="2">
        <v>44778</v>
      </c>
      <c r="I1619" s="3">
        <v>0.39633101851851998</v>
      </c>
    </row>
    <row r="1620" spans="1:9" hidden="1" x14ac:dyDescent="0.2">
      <c r="A1620" t="s">
        <v>0</v>
      </c>
      <c r="B1620" t="s">
        <v>1</v>
      </c>
      <c r="C1620" t="s">
        <v>2</v>
      </c>
      <c r="D1620" t="s">
        <v>3</v>
      </c>
      <c r="E1620" t="s">
        <v>103</v>
      </c>
      <c r="F1620" t="e">
        <f>_xlfn.XLOOKUP(E1620,'Listado personal'!$C$2:$C$51,'Listado personal'!$B$2:$B$51)</f>
        <v>#N/A</v>
      </c>
      <c r="G1620" t="s">
        <v>5</v>
      </c>
      <c r="H1620" s="2">
        <v>44778</v>
      </c>
      <c r="I1620" s="3">
        <v>0.59946759259258997</v>
      </c>
    </row>
    <row r="1621" spans="1:9" hidden="1" x14ac:dyDescent="0.2">
      <c r="A1621" t="s">
        <v>0</v>
      </c>
      <c r="B1621" t="s">
        <v>1</v>
      </c>
      <c r="C1621" t="s">
        <v>2</v>
      </c>
      <c r="D1621" t="s">
        <v>3</v>
      </c>
      <c r="E1621" t="s">
        <v>103</v>
      </c>
      <c r="F1621" t="e">
        <f>_xlfn.XLOOKUP(E1621,'Listado personal'!$C$2:$C$51,'Listado personal'!$B$2:$B$51)</f>
        <v>#N/A</v>
      </c>
      <c r="G1621" t="s">
        <v>5</v>
      </c>
      <c r="H1621" s="2">
        <v>44778</v>
      </c>
      <c r="I1621" s="3">
        <v>0.729375</v>
      </c>
    </row>
    <row r="1622" spans="1:9" hidden="1" x14ac:dyDescent="0.2">
      <c r="A1622" t="s">
        <v>0</v>
      </c>
      <c r="B1622" t="s">
        <v>1</v>
      </c>
      <c r="C1622" t="s">
        <v>2</v>
      </c>
      <c r="D1622" t="s">
        <v>3</v>
      </c>
      <c r="E1622" t="s">
        <v>103</v>
      </c>
      <c r="F1622" t="e">
        <f>_xlfn.XLOOKUP(E1622,'Listado personal'!$C$2:$C$51,'Listado personal'!$B$2:$B$51)</f>
        <v>#N/A</v>
      </c>
      <c r="G1622" t="s">
        <v>5</v>
      </c>
      <c r="H1622" s="2">
        <v>44778</v>
      </c>
      <c r="I1622" s="3">
        <v>0.89693287037036995</v>
      </c>
    </row>
    <row r="1623" spans="1:9" hidden="1" x14ac:dyDescent="0.2">
      <c r="A1623" t="s">
        <v>0</v>
      </c>
      <c r="B1623" t="s">
        <v>1</v>
      </c>
      <c r="C1623" t="s">
        <v>2</v>
      </c>
      <c r="D1623" t="s">
        <v>3</v>
      </c>
      <c r="E1623" t="s">
        <v>103</v>
      </c>
      <c r="F1623" t="e">
        <f>_xlfn.XLOOKUP(E1623,'Listado personal'!$C$2:$C$51,'Listado personal'!$B$2:$B$51)</f>
        <v>#N/A</v>
      </c>
      <c r="G1623" t="s">
        <v>5</v>
      </c>
      <c r="H1623" s="2">
        <v>44781</v>
      </c>
      <c r="I1623" s="3">
        <v>0.39836805555555999</v>
      </c>
    </row>
    <row r="1624" spans="1:9" hidden="1" x14ac:dyDescent="0.2">
      <c r="A1624" t="s">
        <v>0</v>
      </c>
      <c r="B1624" t="s">
        <v>1</v>
      </c>
      <c r="C1624" t="s">
        <v>2</v>
      </c>
      <c r="D1624" t="s">
        <v>3</v>
      </c>
      <c r="E1624" t="s">
        <v>103</v>
      </c>
      <c r="F1624" t="e">
        <f>_xlfn.XLOOKUP(E1624,'Listado personal'!$C$2:$C$51,'Listado personal'!$B$2:$B$51)</f>
        <v>#N/A</v>
      </c>
      <c r="G1624" t="s">
        <v>5</v>
      </c>
      <c r="H1624" s="2">
        <v>44781</v>
      </c>
      <c r="I1624" s="3">
        <v>0.61886574074073997</v>
      </c>
    </row>
    <row r="1625" spans="1:9" hidden="1" x14ac:dyDescent="0.2">
      <c r="A1625" t="s">
        <v>0</v>
      </c>
      <c r="B1625" t="s">
        <v>1</v>
      </c>
      <c r="C1625" t="s">
        <v>2</v>
      </c>
      <c r="D1625" t="s">
        <v>3</v>
      </c>
      <c r="E1625" t="s">
        <v>103</v>
      </c>
      <c r="F1625" t="e">
        <f>_xlfn.XLOOKUP(E1625,'Listado personal'!$C$2:$C$51,'Listado personal'!$B$2:$B$51)</f>
        <v>#N/A</v>
      </c>
      <c r="G1625" t="s">
        <v>5</v>
      </c>
      <c r="H1625" s="2">
        <v>44781</v>
      </c>
      <c r="I1625" s="3">
        <v>0.70781249999999996</v>
      </c>
    </row>
    <row r="1626" spans="1:9" hidden="1" x14ac:dyDescent="0.2">
      <c r="A1626" t="s">
        <v>0</v>
      </c>
      <c r="B1626" t="s">
        <v>1</v>
      </c>
      <c r="C1626" t="s">
        <v>2</v>
      </c>
      <c r="D1626" t="s">
        <v>3</v>
      </c>
      <c r="E1626" t="s">
        <v>103</v>
      </c>
      <c r="F1626" t="e">
        <f>_xlfn.XLOOKUP(E1626,'Listado personal'!$C$2:$C$51,'Listado personal'!$B$2:$B$51)</f>
        <v>#N/A</v>
      </c>
      <c r="G1626" t="s">
        <v>5</v>
      </c>
      <c r="H1626" s="2">
        <v>44781</v>
      </c>
      <c r="I1626" s="3">
        <v>0.83608796296295995</v>
      </c>
    </row>
    <row r="1627" spans="1:9" hidden="1" x14ac:dyDescent="0.2">
      <c r="A1627" t="s">
        <v>0</v>
      </c>
      <c r="B1627" t="s">
        <v>1</v>
      </c>
      <c r="C1627" t="s">
        <v>2</v>
      </c>
      <c r="D1627" t="s">
        <v>3</v>
      </c>
      <c r="E1627" t="s">
        <v>103</v>
      </c>
      <c r="F1627" t="e">
        <f>_xlfn.XLOOKUP(E1627,'Listado personal'!$C$2:$C$51,'Listado personal'!$B$2:$B$51)</f>
        <v>#N/A</v>
      </c>
      <c r="G1627" t="s">
        <v>5</v>
      </c>
      <c r="H1627" s="2">
        <v>44782</v>
      </c>
      <c r="I1627" s="3">
        <v>0.59973379629629997</v>
      </c>
    </row>
    <row r="1628" spans="1:9" hidden="1" x14ac:dyDescent="0.2">
      <c r="A1628" t="s">
        <v>0</v>
      </c>
      <c r="B1628" t="s">
        <v>1</v>
      </c>
      <c r="C1628" t="s">
        <v>2</v>
      </c>
      <c r="D1628" t="s">
        <v>3</v>
      </c>
      <c r="E1628" t="s">
        <v>103</v>
      </c>
      <c r="F1628" t="e">
        <f>_xlfn.XLOOKUP(E1628,'Listado personal'!$C$2:$C$51,'Listado personal'!$B$2:$B$51)</f>
        <v>#N/A</v>
      </c>
      <c r="G1628" t="s">
        <v>5</v>
      </c>
      <c r="H1628" s="2">
        <v>44783</v>
      </c>
      <c r="I1628" s="3">
        <v>0.61609953703704001</v>
      </c>
    </row>
    <row r="1629" spans="1:9" hidden="1" x14ac:dyDescent="0.2">
      <c r="A1629" t="s">
        <v>0</v>
      </c>
      <c r="B1629" t="s">
        <v>1</v>
      </c>
      <c r="C1629" t="s">
        <v>2</v>
      </c>
      <c r="D1629" t="s">
        <v>3</v>
      </c>
      <c r="E1629" t="s">
        <v>103</v>
      </c>
      <c r="F1629" t="e">
        <f>_xlfn.XLOOKUP(E1629,'Listado personal'!$C$2:$C$51,'Listado personal'!$B$2:$B$51)</f>
        <v>#N/A</v>
      </c>
      <c r="G1629" t="s">
        <v>5</v>
      </c>
      <c r="H1629" s="2">
        <v>44784</v>
      </c>
      <c r="I1629" s="3">
        <v>0.46240740740740999</v>
      </c>
    </row>
    <row r="1630" spans="1:9" hidden="1" x14ac:dyDescent="0.2">
      <c r="A1630" t="s">
        <v>0</v>
      </c>
      <c r="B1630" t="s">
        <v>1</v>
      </c>
      <c r="C1630" t="s">
        <v>2</v>
      </c>
      <c r="D1630" t="s">
        <v>3</v>
      </c>
      <c r="E1630" t="s">
        <v>103</v>
      </c>
      <c r="F1630" t="e">
        <f>_xlfn.XLOOKUP(E1630,'Listado personal'!$C$2:$C$51,'Listado personal'!$B$2:$B$51)</f>
        <v>#N/A</v>
      </c>
      <c r="G1630" t="s">
        <v>5</v>
      </c>
      <c r="H1630" s="2">
        <v>44784</v>
      </c>
      <c r="I1630" s="3">
        <v>0.70938657407407002</v>
      </c>
    </row>
    <row r="1631" spans="1:9" hidden="1" x14ac:dyDescent="0.2">
      <c r="A1631" t="s">
        <v>0</v>
      </c>
      <c r="B1631" t="s">
        <v>1</v>
      </c>
      <c r="C1631" t="s">
        <v>2</v>
      </c>
      <c r="D1631" t="s">
        <v>3</v>
      </c>
      <c r="E1631" t="s">
        <v>103</v>
      </c>
      <c r="F1631" t="e">
        <f>_xlfn.XLOOKUP(E1631,'Listado personal'!$C$2:$C$51,'Listado personal'!$B$2:$B$51)</f>
        <v>#N/A</v>
      </c>
      <c r="G1631" t="s">
        <v>5</v>
      </c>
      <c r="H1631" s="2">
        <v>44784</v>
      </c>
      <c r="I1631" s="3">
        <v>0.74325231481481002</v>
      </c>
    </row>
    <row r="1632" spans="1:9" hidden="1" x14ac:dyDescent="0.2">
      <c r="A1632" t="s">
        <v>0</v>
      </c>
      <c r="B1632" t="s">
        <v>1</v>
      </c>
      <c r="C1632" t="s">
        <v>2</v>
      </c>
      <c r="D1632" t="s">
        <v>3</v>
      </c>
      <c r="E1632" t="s">
        <v>103</v>
      </c>
      <c r="F1632" t="e">
        <f>_xlfn.XLOOKUP(E1632,'Listado personal'!$C$2:$C$51,'Listado personal'!$B$2:$B$51)</f>
        <v>#N/A</v>
      </c>
      <c r="G1632" t="s">
        <v>5</v>
      </c>
      <c r="H1632" s="2">
        <v>44784</v>
      </c>
      <c r="I1632" s="3">
        <v>0.84490740740740999</v>
      </c>
    </row>
    <row r="1633" spans="1:9" hidden="1" x14ac:dyDescent="0.2">
      <c r="A1633" t="s">
        <v>0</v>
      </c>
      <c r="B1633" t="s">
        <v>1</v>
      </c>
      <c r="C1633" t="s">
        <v>2</v>
      </c>
      <c r="D1633" t="s">
        <v>3</v>
      </c>
      <c r="E1633" t="s">
        <v>103</v>
      </c>
      <c r="F1633" t="e">
        <f>_xlfn.XLOOKUP(E1633,'Listado personal'!$C$2:$C$51,'Listado personal'!$B$2:$B$51)</f>
        <v>#N/A</v>
      </c>
      <c r="G1633" t="s">
        <v>5</v>
      </c>
      <c r="H1633" s="2">
        <v>44785</v>
      </c>
      <c r="I1633" s="3">
        <v>0.39822916666667002</v>
      </c>
    </row>
    <row r="1634" spans="1:9" hidden="1" x14ac:dyDescent="0.2">
      <c r="A1634" t="s">
        <v>0</v>
      </c>
      <c r="B1634" t="s">
        <v>1</v>
      </c>
      <c r="C1634" t="s">
        <v>2</v>
      </c>
      <c r="D1634" t="s">
        <v>3</v>
      </c>
      <c r="E1634" t="s">
        <v>103</v>
      </c>
      <c r="F1634" t="e">
        <f>_xlfn.XLOOKUP(E1634,'Listado personal'!$C$2:$C$51,'Listado personal'!$B$2:$B$51)</f>
        <v>#N/A</v>
      </c>
      <c r="G1634" t="s">
        <v>5</v>
      </c>
      <c r="H1634" s="2">
        <v>44785</v>
      </c>
      <c r="I1634" s="3">
        <v>0.60616898148148002</v>
      </c>
    </row>
    <row r="1635" spans="1:9" hidden="1" x14ac:dyDescent="0.2">
      <c r="A1635" t="s">
        <v>0</v>
      </c>
      <c r="B1635" t="s">
        <v>1</v>
      </c>
      <c r="C1635" t="s">
        <v>2</v>
      </c>
      <c r="D1635" t="s">
        <v>3</v>
      </c>
      <c r="E1635" t="s">
        <v>103</v>
      </c>
      <c r="F1635" t="e">
        <f>_xlfn.XLOOKUP(E1635,'Listado personal'!$C$2:$C$51,'Listado personal'!$B$2:$B$51)</f>
        <v>#N/A</v>
      </c>
      <c r="G1635" t="s">
        <v>5</v>
      </c>
      <c r="H1635" s="2">
        <v>44785</v>
      </c>
      <c r="I1635" s="3">
        <v>0.73016203703703997</v>
      </c>
    </row>
    <row r="1636" spans="1:9" hidden="1" x14ac:dyDescent="0.2">
      <c r="A1636" t="s">
        <v>0</v>
      </c>
      <c r="B1636" t="s">
        <v>1</v>
      </c>
      <c r="C1636" t="s">
        <v>2</v>
      </c>
      <c r="D1636" t="s">
        <v>3</v>
      </c>
      <c r="E1636" t="s">
        <v>103</v>
      </c>
      <c r="F1636" t="e">
        <f>_xlfn.XLOOKUP(E1636,'Listado personal'!$C$2:$C$51,'Listado personal'!$B$2:$B$51)</f>
        <v>#N/A</v>
      </c>
      <c r="G1636" t="s">
        <v>5</v>
      </c>
      <c r="H1636" s="2">
        <v>44785</v>
      </c>
      <c r="I1636" s="3">
        <v>0.85167824074073994</v>
      </c>
    </row>
    <row r="1637" spans="1:9" hidden="1" x14ac:dyDescent="0.2">
      <c r="A1637" t="s">
        <v>0</v>
      </c>
      <c r="B1637" t="s">
        <v>1</v>
      </c>
      <c r="C1637" t="s">
        <v>2</v>
      </c>
      <c r="D1637" t="s">
        <v>3</v>
      </c>
      <c r="E1637" t="s">
        <v>103</v>
      </c>
      <c r="F1637" t="e">
        <f>_xlfn.XLOOKUP(E1637,'Listado personal'!$C$2:$C$51,'Listado personal'!$B$2:$B$51)</f>
        <v>#N/A</v>
      </c>
      <c r="G1637" t="s">
        <v>5</v>
      </c>
      <c r="H1637" s="2">
        <v>44790</v>
      </c>
      <c r="I1637" s="3">
        <v>0.85489583333332997</v>
      </c>
    </row>
    <row r="1638" spans="1:9" hidden="1" x14ac:dyDescent="0.2">
      <c r="A1638" t="s">
        <v>0</v>
      </c>
      <c r="B1638" t="s">
        <v>1</v>
      </c>
      <c r="C1638" t="s">
        <v>2</v>
      </c>
      <c r="D1638" t="s">
        <v>3</v>
      </c>
      <c r="E1638" t="s">
        <v>103</v>
      </c>
      <c r="F1638" t="e">
        <f>_xlfn.XLOOKUP(E1638,'Listado personal'!$C$2:$C$51,'Listado personal'!$B$2:$B$51)</f>
        <v>#N/A</v>
      </c>
      <c r="G1638" t="s">
        <v>5</v>
      </c>
      <c r="H1638" s="2">
        <v>44790</v>
      </c>
      <c r="I1638" s="3">
        <v>0.72260416666667004</v>
      </c>
    </row>
    <row r="1639" spans="1:9" hidden="1" x14ac:dyDescent="0.2">
      <c r="A1639" t="s">
        <v>0</v>
      </c>
      <c r="B1639" t="s">
        <v>1</v>
      </c>
      <c r="C1639" t="s">
        <v>2</v>
      </c>
      <c r="D1639" t="s">
        <v>3</v>
      </c>
      <c r="E1639" t="s">
        <v>103</v>
      </c>
      <c r="F1639" t="e">
        <f>_xlfn.XLOOKUP(E1639,'Listado personal'!$C$2:$C$51,'Listado personal'!$B$2:$B$51)</f>
        <v>#N/A</v>
      </c>
      <c r="G1639" t="s">
        <v>5</v>
      </c>
      <c r="H1639" s="2">
        <v>44790</v>
      </c>
      <c r="I1639" s="3">
        <v>0.60450231481480998</v>
      </c>
    </row>
    <row r="1640" spans="1:9" hidden="1" x14ac:dyDescent="0.2">
      <c r="A1640" t="s">
        <v>0</v>
      </c>
      <c r="B1640" t="s">
        <v>1</v>
      </c>
      <c r="C1640" t="s">
        <v>2</v>
      </c>
      <c r="D1640" t="s">
        <v>3</v>
      </c>
      <c r="E1640" t="s">
        <v>103</v>
      </c>
      <c r="F1640" t="e">
        <f>_xlfn.XLOOKUP(E1640,'Listado personal'!$C$2:$C$51,'Listado personal'!$B$2:$B$51)</f>
        <v>#N/A</v>
      </c>
      <c r="G1640" t="s">
        <v>5</v>
      </c>
      <c r="H1640" s="2">
        <v>44790</v>
      </c>
      <c r="I1640" s="3">
        <v>0.39939814814815</v>
      </c>
    </row>
    <row r="1641" spans="1:9" hidden="1" x14ac:dyDescent="0.2">
      <c r="A1641" t="s">
        <v>0</v>
      </c>
      <c r="B1641" t="s">
        <v>1</v>
      </c>
      <c r="C1641" t="s">
        <v>2</v>
      </c>
      <c r="D1641" t="s">
        <v>3</v>
      </c>
      <c r="E1641" t="s">
        <v>103</v>
      </c>
      <c r="F1641" t="e">
        <f>_xlfn.XLOOKUP(E1641,'Listado personal'!$C$2:$C$51,'Listado personal'!$B$2:$B$51)</f>
        <v>#N/A</v>
      </c>
      <c r="G1641" t="s">
        <v>5</v>
      </c>
      <c r="H1641" s="2">
        <v>44791</v>
      </c>
      <c r="I1641" s="3">
        <v>0.39545138888888998</v>
      </c>
    </row>
    <row r="1642" spans="1:9" hidden="1" x14ac:dyDescent="0.2">
      <c r="A1642" t="s">
        <v>0</v>
      </c>
      <c r="B1642" t="s">
        <v>1</v>
      </c>
      <c r="C1642" t="s">
        <v>2</v>
      </c>
      <c r="D1642" t="s">
        <v>3</v>
      </c>
      <c r="E1642" t="s">
        <v>103</v>
      </c>
      <c r="F1642" t="e">
        <f>_xlfn.XLOOKUP(E1642,'Listado personal'!$C$2:$C$51,'Listado personal'!$B$2:$B$51)</f>
        <v>#N/A</v>
      </c>
      <c r="G1642" t="s">
        <v>5</v>
      </c>
      <c r="H1642" s="2">
        <v>44791</v>
      </c>
      <c r="I1642" s="3">
        <v>0.60458333333333003</v>
      </c>
    </row>
    <row r="1643" spans="1:9" hidden="1" x14ac:dyDescent="0.2">
      <c r="A1643" t="s">
        <v>0</v>
      </c>
      <c r="B1643" t="s">
        <v>1</v>
      </c>
      <c r="C1643" t="s">
        <v>2</v>
      </c>
      <c r="D1643" t="s">
        <v>3</v>
      </c>
      <c r="E1643" t="s">
        <v>103</v>
      </c>
      <c r="F1643" t="e">
        <f>_xlfn.XLOOKUP(E1643,'Listado personal'!$C$2:$C$51,'Listado personal'!$B$2:$B$51)</f>
        <v>#N/A</v>
      </c>
      <c r="G1643" t="s">
        <v>5</v>
      </c>
      <c r="H1643" s="2">
        <v>44791</v>
      </c>
      <c r="I1643" s="3">
        <v>0.73896990740740998</v>
      </c>
    </row>
    <row r="1644" spans="1:9" hidden="1" x14ac:dyDescent="0.2">
      <c r="A1644" t="s">
        <v>0</v>
      </c>
      <c r="B1644" t="s">
        <v>1</v>
      </c>
      <c r="C1644" t="s">
        <v>2</v>
      </c>
      <c r="D1644" t="s">
        <v>3</v>
      </c>
      <c r="E1644" t="s">
        <v>103</v>
      </c>
      <c r="F1644" t="e">
        <f>_xlfn.XLOOKUP(E1644,'Listado personal'!$C$2:$C$51,'Listado personal'!$B$2:$B$51)</f>
        <v>#N/A</v>
      </c>
      <c r="G1644" t="s">
        <v>5</v>
      </c>
      <c r="H1644" s="2">
        <v>44791</v>
      </c>
      <c r="I1644" s="3">
        <v>0.86503472222222</v>
      </c>
    </row>
    <row r="1645" spans="1:9" hidden="1" x14ac:dyDescent="0.2">
      <c r="A1645" t="s">
        <v>0</v>
      </c>
      <c r="B1645" t="s">
        <v>1</v>
      </c>
      <c r="C1645" t="s">
        <v>2</v>
      </c>
      <c r="D1645" t="s">
        <v>3</v>
      </c>
      <c r="E1645" t="s">
        <v>103</v>
      </c>
      <c r="F1645" t="e">
        <f>_xlfn.XLOOKUP(E1645,'Listado personal'!$C$2:$C$51,'Listado personal'!$B$2:$B$51)</f>
        <v>#N/A</v>
      </c>
      <c r="G1645" t="s">
        <v>5</v>
      </c>
      <c r="H1645" s="2">
        <v>44792</v>
      </c>
      <c r="I1645" s="3">
        <v>0.40660879629629998</v>
      </c>
    </row>
    <row r="1646" spans="1:9" hidden="1" x14ac:dyDescent="0.2">
      <c r="A1646" t="s">
        <v>0</v>
      </c>
      <c r="B1646" t="s">
        <v>1</v>
      </c>
      <c r="C1646" t="s">
        <v>2</v>
      </c>
      <c r="D1646" t="s">
        <v>3</v>
      </c>
      <c r="E1646" t="s">
        <v>103</v>
      </c>
      <c r="F1646" t="e">
        <f>_xlfn.XLOOKUP(E1646,'Listado personal'!$C$2:$C$51,'Listado personal'!$B$2:$B$51)</f>
        <v>#N/A</v>
      </c>
      <c r="G1646" t="s">
        <v>5</v>
      </c>
      <c r="H1646" s="2">
        <v>44792</v>
      </c>
      <c r="I1646" s="3">
        <v>0.67554398148147998</v>
      </c>
    </row>
    <row r="1647" spans="1:9" hidden="1" x14ac:dyDescent="0.2">
      <c r="A1647" t="s">
        <v>0</v>
      </c>
      <c r="B1647" t="s">
        <v>1</v>
      </c>
      <c r="C1647" t="s">
        <v>2</v>
      </c>
      <c r="D1647" t="s">
        <v>3</v>
      </c>
      <c r="E1647" t="s">
        <v>103</v>
      </c>
      <c r="F1647" t="e">
        <f>_xlfn.XLOOKUP(E1647,'Listado personal'!$C$2:$C$51,'Listado personal'!$B$2:$B$51)</f>
        <v>#N/A</v>
      </c>
      <c r="G1647" t="s">
        <v>5</v>
      </c>
      <c r="H1647" s="2">
        <v>44792</v>
      </c>
      <c r="I1647" s="3">
        <v>0.73583333333333001</v>
      </c>
    </row>
    <row r="1648" spans="1:9" hidden="1" x14ac:dyDescent="0.2">
      <c r="A1648" t="s">
        <v>0</v>
      </c>
      <c r="B1648" t="s">
        <v>1</v>
      </c>
      <c r="C1648" t="s">
        <v>2</v>
      </c>
      <c r="D1648" t="s">
        <v>3</v>
      </c>
      <c r="E1648" t="s">
        <v>103</v>
      </c>
      <c r="F1648" t="e">
        <f>_xlfn.XLOOKUP(E1648,'Listado personal'!$C$2:$C$51,'Listado personal'!$B$2:$B$51)</f>
        <v>#N/A</v>
      </c>
      <c r="G1648" t="s">
        <v>5</v>
      </c>
      <c r="H1648" s="2">
        <v>44792</v>
      </c>
      <c r="I1648" s="3">
        <v>0.83905092592593</v>
      </c>
    </row>
    <row r="1649" spans="1:9" hidden="1" x14ac:dyDescent="0.2">
      <c r="A1649" t="s">
        <v>0</v>
      </c>
      <c r="B1649" t="s">
        <v>1</v>
      </c>
      <c r="C1649" t="s">
        <v>2</v>
      </c>
      <c r="D1649" t="s">
        <v>3</v>
      </c>
      <c r="E1649" t="s">
        <v>103</v>
      </c>
      <c r="F1649" t="e">
        <f>_xlfn.XLOOKUP(E1649,'Listado personal'!$C$2:$C$51,'Listado personal'!$B$2:$B$51)</f>
        <v>#N/A</v>
      </c>
      <c r="G1649" t="s">
        <v>5</v>
      </c>
      <c r="H1649" s="2">
        <v>44795</v>
      </c>
      <c r="I1649" s="3">
        <v>0.39614583333332998</v>
      </c>
    </row>
    <row r="1650" spans="1:9" hidden="1" x14ac:dyDescent="0.2">
      <c r="A1650" t="s">
        <v>0</v>
      </c>
      <c r="B1650" t="s">
        <v>1</v>
      </c>
      <c r="C1650" t="s">
        <v>2</v>
      </c>
      <c r="D1650" t="s">
        <v>3</v>
      </c>
      <c r="E1650" t="s">
        <v>103</v>
      </c>
      <c r="F1650" t="e">
        <f>_xlfn.XLOOKUP(E1650,'Listado personal'!$C$2:$C$51,'Listado personal'!$B$2:$B$51)</f>
        <v>#N/A</v>
      </c>
      <c r="G1650" t="s">
        <v>5</v>
      </c>
      <c r="H1650" s="2">
        <v>44795</v>
      </c>
      <c r="I1650" s="3">
        <v>0.60445601851852004</v>
      </c>
    </row>
    <row r="1651" spans="1:9" hidden="1" x14ac:dyDescent="0.2">
      <c r="A1651" t="s">
        <v>0</v>
      </c>
      <c r="B1651" t="s">
        <v>1</v>
      </c>
      <c r="C1651" t="s">
        <v>2</v>
      </c>
      <c r="D1651" t="s">
        <v>3</v>
      </c>
      <c r="E1651" t="s">
        <v>103</v>
      </c>
      <c r="F1651" t="e">
        <f>_xlfn.XLOOKUP(E1651,'Listado personal'!$C$2:$C$51,'Listado personal'!$B$2:$B$51)</f>
        <v>#N/A</v>
      </c>
      <c r="G1651" t="s">
        <v>5</v>
      </c>
      <c r="H1651" s="2">
        <v>44795</v>
      </c>
      <c r="I1651" s="3">
        <v>0.73432870370369996</v>
      </c>
    </row>
    <row r="1652" spans="1:9" hidden="1" x14ac:dyDescent="0.2">
      <c r="A1652" t="s">
        <v>0</v>
      </c>
      <c r="B1652" t="s">
        <v>1</v>
      </c>
      <c r="C1652" t="s">
        <v>2</v>
      </c>
      <c r="D1652" t="s">
        <v>3</v>
      </c>
      <c r="E1652" t="s">
        <v>103</v>
      </c>
      <c r="F1652" t="e">
        <f>_xlfn.XLOOKUP(E1652,'Listado personal'!$C$2:$C$51,'Listado personal'!$B$2:$B$51)</f>
        <v>#N/A</v>
      </c>
      <c r="G1652" t="s">
        <v>5</v>
      </c>
      <c r="H1652" s="2">
        <v>44795</v>
      </c>
      <c r="I1652" s="3">
        <v>0.86958333333333004</v>
      </c>
    </row>
    <row r="1653" spans="1:9" x14ac:dyDescent="0.2">
      <c r="A1653">
        <v>99</v>
      </c>
      <c r="B1653" t="s">
        <v>357</v>
      </c>
      <c r="C1653" t="s">
        <v>359</v>
      </c>
      <c r="D1653" t="s">
        <v>358</v>
      </c>
      <c r="E1653" t="s">
        <v>104</v>
      </c>
      <c r="F1653" t="str">
        <f>_xlfn.XLOOKUP(E1653,'Listado personal'!$C$2:$C$51,'Listado personal'!$B$2:$B$51)</f>
        <v>ALOY COMPTE ALEJANDRO</v>
      </c>
      <c r="G1653" t="s">
        <v>7</v>
      </c>
      <c r="H1653" s="2"/>
      <c r="I1653" s="3">
        <v>0</v>
      </c>
    </row>
    <row r="1654" spans="1:9" hidden="1" x14ac:dyDescent="0.2">
      <c r="A1654" t="s">
        <v>0</v>
      </c>
      <c r="B1654" t="s">
        <v>1</v>
      </c>
      <c r="C1654" t="s">
        <v>2</v>
      </c>
      <c r="D1654" t="s">
        <v>3</v>
      </c>
      <c r="E1654" t="s">
        <v>105</v>
      </c>
      <c r="F1654" t="e">
        <f>_xlfn.XLOOKUP(E1654,'Listado personal'!$C$2:$C$51,'Listado personal'!$B$2:$B$51)</f>
        <v>#N/A</v>
      </c>
      <c r="G1654" t="s">
        <v>5</v>
      </c>
      <c r="H1654" s="2">
        <v>44783</v>
      </c>
      <c r="I1654" s="3">
        <v>0.36820601851851997</v>
      </c>
    </row>
    <row r="1655" spans="1:9" hidden="1" x14ac:dyDescent="0.2">
      <c r="A1655" t="s">
        <v>0</v>
      </c>
      <c r="B1655" t="s">
        <v>1</v>
      </c>
      <c r="C1655" t="s">
        <v>2</v>
      </c>
      <c r="D1655" t="s">
        <v>3</v>
      </c>
      <c r="E1655" t="s">
        <v>105</v>
      </c>
      <c r="F1655" t="e">
        <f>_xlfn.XLOOKUP(E1655,'Listado personal'!$C$2:$C$51,'Listado personal'!$B$2:$B$51)</f>
        <v>#N/A</v>
      </c>
      <c r="G1655" t="s">
        <v>5</v>
      </c>
      <c r="H1655" s="2">
        <v>44783</v>
      </c>
      <c r="I1655" s="3">
        <v>0.60399305555556004</v>
      </c>
    </row>
    <row r="1656" spans="1:9" hidden="1" x14ac:dyDescent="0.2">
      <c r="A1656" t="s">
        <v>0</v>
      </c>
      <c r="B1656" t="s">
        <v>1</v>
      </c>
      <c r="C1656" t="s">
        <v>2</v>
      </c>
      <c r="D1656" t="s">
        <v>3</v>
      </c>
      <c r="E1656" t="s">
        <v>105</v>
      </c>
      <c r="F1656" t="e">
        <f>_xlfn.XLOOKUP(E1656,'Listado personal'!$C$2:$C$51,'Listado personal'!$B$2:$B$51)</f>
        <v>#N/A</v>
      </c>
      <c r="G1656" t="s">
        <v>5</v>
      </c>
      <c r="H1656" s="2">
        <v>44783</v>
      </c>
      <c r="I1656" s="3">
        <v>0.75140046296296004</v>
      </c>
    </row>
    <row r="1657" spans="1:9" hidden="1" x14ac:dyDescent="0.2">
      <c r="A1657" t="s">
        <v>0</v>
      </c>
      <c r="B1657" t="s">
        <v>1</v>
      </c>
      <c r="C1657" t="s">
        <v>2</v>
      </c>
      <c r="D1657" t="s">
        <v>3</v>
      </c>
      <c r="E1657" t="s">
        <v>105</v>
      </c>
      <c r="F1657" t="e">
        <f>_xlfn.XLOOKUP(E1657,'Listado personal'!$C$2:$C$51,'Listado personal'!$B$2:$B$51)</f>
        <v>#N/A</v>
      </c>
      <c r="G1657" t="s">
        <v>5</v>
      </c>
      <c r="H1657" s="2">
        <v>44783</v>
      </c>
      <c r="I1657" s="3">
        <v>0.86421296296296002</v>
      </c>
    </row>
    <row r="1658" spans="1:9" hidden="1" x14ac:dyDescent="0.2">
      <c r="A1658" t="s">
        <v>0</v>
      </c>
      <c r="B1658" t="s">
        <v>1</v>
      </c>
      <c r="C1658" t="s">
        <v>2</v>
      </c>
      <c r="D1658" t="s">
        <v>3</v>
      </c>
      <c r="E1658" t="s">
        <v>105</v>
      </c>
      <c r="F1658" t="e">
        <f>_xlfn.XLOOKUP(E1658,'Listado personal'!$C$2:$C$51,'Listado personal'!$B$2:$B$51)</f>
        <v>#N/A</v>
      </c>
      <c r="G1658" t="s">
        <v>5</v>
      </c>
      <c r="H1658" s="2">
        <v>44784</v>
      </c>
      <c r="I1658" s="3">
        <v>0.37244212962963003</v>
      </c>
    </row>
    <row r="1659" spans="1:9" hidden="1" x14ac:dyDescent="0.2">
      <c r="A1659" t="s">
        <v>0</v>
      </c>
      <c r="B1659" t="s">
        <v>1</v>
      </c>
      <c r="C1659" t="s">
        <v>2</v>
      </c>
      <c r="D1659" t="s">
        <v>3</v>
      </c>
      <c r="E1659" t="s">
        <v>105</v>
      </c>
      <c r="F1659" t="e">
        <f>_xlfn.XLOOKUP(E1659,'Listado personal'!$C$2:$C$51,'Listado personal'!$B$2:$B$51)</f>
        <v>#N/A</v>
      </c>
      <c r="G1659" t="s">
        <v>5</v>
      </c>
      <c r="H1659" s="2">
        <v>44784</v>
      </c>
      <c r="I1659" s="3">
        <v>0.59789351851852002</v>
      </c>
    </row>
    <row r="1660" spans="1:9" hidden="1" x14ac:dyDescent="0.2">
      <c r="A1660" t="s">
        <v>0</v>
      </c>
      <c r="B1660" t="s">
        <v>1</v>
      </c>
      <c r="C1660" t="s">
        <v>2</v>
      </c>
      <c r="D1660" t="s">
        <v>3</v>
      </c>
      <c r="E1660" t="s">
        <v>105</v>
      </c>
      <c r="F1660" t="e">
        <f>_xlfn.XLOOKUP(E1660,'Listado personal'!$C$2:$C$51,'Listado personal'!$B$2:$B$51)</f>
        <v>#N/A</v>
      </c>
      <c r="G1660" t="s">
        <v>5</v>
      </c>
      <c r="H1660" s="2">
        <v>44784</v>
      </c>
      <c r="I1660" s="3">
        <v>0.72188657407406998</v>
      </c>
    </row>
    <row r="1661" spans="1:9" hidden="1" x14ac:dyDescent="0.2">
      <c r="A1661" t="s">
        <v>0</v>
      </c>
      <c r="B1661" t="s">
        <v>1</v>
      </c>
      <c r="C1661" t="s">
        <v>2</v>
      </c>
      <c r="D1661" t="s">
        <v>3</v>
      </c>
      <c r="E1661" t="s">
        <v>105</v>
      </c>
      <c r="F1661" t="e">
        <f>_xlfn.XLOOKUP(E1661,'Listado personal'!$C$2:$C$51,'Listado personal'!$B$2:$B$51)</f>
        <v>#N/A</v>
      </c>
      <c r="G1661" t="s">
        <v>5</v>
      </c>
      <c r="H1661" s="2">
        <v>44784</v>
      </c>
      <c r="I1661" s="3">
        <v>0.86586805555556001</v>
      </c>
    </row>
    <row r="1662" spans="1:9" hidden="1" x14ac:dyDescent="0.2">
      <c r="A1662" t="s">
        <v>0</v>
      </c>
      <c r="B1662" t="s">
        <v>1</v>
      </c>
      <c r="C1662" t="s">
        <v>2</v>
      </c>
      <c r="D1662" t="s">
        <v>3</v>
      </c>
      <c r="E1662" t="s">
        <v>105</v>
      </c>
      <c r="F1662" t="e">
        <f>_xlfn.XLOOKUP(E1662,'Listado personal'!$C$2:$C$51,'Listado personal'!$B$2:$B$51)</f>
        <v>#N/A</v>
      </c>
      <c r="G1662" t="s">
        <v>5</v>
      </c>
      <c r="H1662" s="2">
        <v>44785</v>
      </c>
      <c r="I1662" s="3">
        <v>0.36689814814815003</v>
      </c>
    </row>
    <row r="1663" spans="1:9" hidden="1" x14ac:dyDescent="0.2">
      <c r="A1663" t="s">
        <v>0</v>
      </c>
      <c r="B1663" t="s">
        <v>1</v>
      </c>
      <c r="C1663" t="s">
        <v>2</v>
      </c>
      <c r="D1663" t="s">
        <v>3</v>
      </c>
      <c r="E1663" t="s">
        <v>105</v>
      </c>
      <c r="F1663" t="e">
        <f>_xlfn.XLOOKUP(E1663,'Listado personal'!$C$2:$C$51,'Listado personal'!$B$2:$B$51)</f>
        <v>#N/A</v>
      </c>
      <c r="G1663" t="s">
        <v>5</v>
      </c>
      <c r="H1663" s="2">
        <v>44785</v>
      </c>
      <c r="I1663" s="3">
        <v>0.61149305555555999</v>
      </c>
    </row>
    <row r="1664" spans="1:9" hidden="1" x14ac:dyDescent="0.2">
      <c r="A1664" t="s">
        <v>0</v>
      </c>
      <c r="B1664" t="s">
        <v>1</v>
      </c>
      <c r="C1664" t="s">
        <v>2</v>
      </c>
      <c r="D1664" t="s">
        <v>3</v>
      </c>
      <c r="E1664" t="s">
        <v>105</v>
      </c>
      <c r="F1664" t="e">
        <f>_xlfn.XLOOKUP(E1664,'Listado personal'!$C$2:$C$51,'Listado personal'!$B$2:$B$51)</f>
        <v>#N/A</v>
      </c>
      <c r="G1664" t="s">
        <v>5</v>
      </c>
      <c r="H1664" s="2">
        <v>44785</v>
      </c>
      <c r="I1664" s="3">
        <v>0.73798611111111001</v>
      </c>
    </row>
    <row r="1665" spans="1:9" hidden="1" x14ac:dyDescent="0.2">
      <c r="A1665" t="s">
        <v>0</v>
      </c>
      <c r="B1665" t="s">
        <v>1</v>
      </c>
      <c r="C1665" t="s">
        <v>2</v>
      </c>
      <c r="D1665" t="s">
        <v>3</v>
      </c>
      <c r="E1665" t="s">
        <v>105</v>
      </c>
      <c r="F1665" t="e">
        <f>_xlfn.XLOOKUP(E1665,'Listado personal'!$C$2:$C$51,'Listado personal'!$B$2:$B$51)</f>
        <v>#N/A</v>
      </c>
      <c r="G1665" t="s">
        <v>5</v>
      </c>
      <c r="H1665" s="2">
        <v>44789</v>
      </c>
      <c r="I1665" s="3">
        <v>0.36709490740741002</v>
      </c>
    </row>
    <row r="1666" spans="1:9" hidden="1" x14ac:dyDescent="0.2">
      <c r="A1666" t="s">
        <v>0</v>
      </c>
      <c r="B1666" t="s">
        <v>1</v>
      </c>
      <c r="C1666" t="s">
        <v>2</v>
      </c>
      <c r="D1666" t="s">
        <v>3</v>
      </c>
      <c r="E1666" t="s">
        <v>105</v>
      </c>
      <c r="F1666" t="e">
        <f>_xlfn.XLOOKUP(E1666,'Listado personal'!$C$2:$C$51,'Listado personal'!$B$2:$B$51)</f>
        <v>#N/A</v>
      </c>
      <c r="G1666" t="s">
        <v>5</v>
      </c>
      <c r="H1666" s="2">
        <v>44789</v>
      </c>
      <c r="I1666" s="3">
        <v>0.60971064814815001</v>
      </c>
    </row>
    <row r="1667" spans="1:9" hidden="1" x14ac:dyDescent="0.2">
      <c r="A1667" t="s">
        <v>0</v>
      </c>
      <c r="B1667" t="s">
        <v>1</v>
      </c>
      <c r="C1667" t="s">
        <v>2</v>
      </c>
      <c r="D1667" t="s">
        <v>3</v>
      </c>
      <c r="E1667" t="s">
        <v>105</v>
      </c>
      <c r="F1667" t="e">
        <f>_xlfn.XLOOKUP(E1667,'Listado personal'!$C$2:$C$51,'Listado personal'!$B$2:$B$51)</f>
        <v>#N/A</v>
      </c>
      <c r="G1667" t="s">
        <v>5</v>
      </c>
      <c r="H1667" s="2">
        <v>44789</v>
      </c>
      <c r="I1667" s="3">
        <v>0.72864583333333</v>
      </c>
    </row>
    <row r="1668" spans="1:9" hidden="1" x14ac:dyDescent="0.2">
      <c r="A1668" t="s">
        <v>0</v>
      </c>
      <c r="B1668" t="s">
        <v>1</v>
      </c>
      <c r="C1668" t="s">
        <v>2</v>
      </c>
      <c r="D1668" t="s">
        <v>3</v>
      </c>
      <c r="E1668" t="s">
        <v>105</v>
      </c>
      <c r="F1668" t="e">
        <f>_xlfn.XLOOKUP(E1668,'Listado personal'!$C$2:$C$51,'Listado personal'!$B$2:$B$51)</f>
        <v>#N/A</v>
      </c>
      <c r="G1668" t="s">
        <v>5</v>
      </c>
      <c r="H1668" s="2">
        <v>44790</v>
      </c>
      <c r="I1668" s="3">
        <v>0.86648148148147996</v>
      </c>
    </row>
    <row r="1669" spans="1:9" hidden="1" x14ac:dyDescent="0.2">
      <c r="A1669" t="s">
        <v>0</v>
      </c>
      <c r="B1669" t="s">
        <v>1</v>
      </c>
      <c r="C1669" t="s">
        <v>2</v>
      </c>
      <c r="D1669" t="s">
        <v>3</v>
      </c>
      <c r="E1669" t="s">
        <v>105</v>
      </c>
      <c r="F1669" t="e">
        <f>_xlfn.XLOOKUP(E1669,'Listado personal'!$C$2:$C$51,'Listado personal'!$B$2:$B$51)</f>
        <v>#N/A</v>
      </c>
      <c r="G1669" t="s">
        <v>5</v>
      </c>
      <c r="H1669" s="2">
        <v>44790</v>
      </c>
      <c r="I1669" s="3">
        <v>0.73733796296295995</v>
      </c>
    </row>
    <row r="1670" spans="1:9" hidden="1" x14ac:dyDescent="0.2">
      <c r="A1670" t="s">
        <v>0</v>
      </c>
      <c r="B1670" t="s">
        <v>1</v>
      </c>
      <c r="C1670" t="s">
        <v>2</v>
      </c>
      <c r="D1670" t="s">
        <v>3</v>
      </c>
      <c r="E1670" t="s">
        <v>105</v>
      </c>
      <c r="F1670" t="e">
        <f>_xlfn.XLOOKUP(E1670,'Listado personal'!$C$2:$C$51,'Listado personal'!$B$2:$B$51)</f>
        <v>#N/A</v>
      </c>
      <c r="G1670" t="s">
        <v>5</v>
      </c>
      <c r="H1670" s="2">
        <v>44790</v>
      </c>
      <c r="I1670" s="3">
        <v>0.59802083333333</v>
      </c>
    </row>
    <row r="1671" spans="1:9" hidden="1" x14ac:dyDescent="0.2">
      <c r="A1671" t="s">
        <v>0</v>
      </c>
      <c r="B1671" t="s">
        <v>1</v>
      </c>
      <c r="C1671" t="s">
        <v>2</v>
      </c>
      <c r="D1671" t="s">
        <v>3</v>
      </c>
      <c r="E1671" t="s">
        <v>105</v>
      </c>
      <c r="F1671" t="e">
        <f>_xlfn.XLOOKUP(E1671,'Listado personal'!$C$2:$C$51,'Listado personal'!$B$2:$B$51)</f>
        <v>#N/A</v>
      </c>
      <c r="G1671" t="s">
        <v>5</v>
      </c>
      <c r="H1671" s="2">
        <v>44790</v>
      </c>
      <c r="I1671" s="3">
        <v>0.37552083333332997</v>
      </c>
    </row>
    <row r="1672" spans="1:9" hidden="1" x14ac:dyDescent="0.2">
      <c r="A1672" t="s">
        <v>0</v>
      </c>
      <c r="B1672" t="s">
        <v>1</v>
      </c>
      <c r="C1672" t="s">
        <v>2</v>
      </c>
      <c r="D1672" t="s">
        <v>3</v>
      </c>
      <c r="E1672" t="s">
        <v>105</v>
      </c>
      <c r="F1672" t="e">
        <f>_xlfn.XLOOKUP(E1672,'Listado personal'!$C$2:$C$51,'Listado personal'!$B$2:$B$51)</f>
        <v>#N/A</v>
      </c>
      <c r="G1672" t="s">
        <v>5</v>
      </c>
      <c r="H1672" s="2">
        <v>44791</v>
      </c>
      <c r="I1672" s="3">
        <v>0.36877314814814999</v>
      </c>
    </row>
    <row r="1673" spans="1:9" hidden="1" x14ac:dyDescent="0.2">
      <c r="A1673" t="s">
        <v>0</v>
      </c>
      <c r="B1673" t="s">
        <v>1</v>
      </c>
      <c r="C1673" t="s">
        <v>2</v>
      </c>
      <c r="D1673" t="s">
        <v>3</v>
      </c>
      <c r="E1673" t="s">
        <v>105</v>
      </c>
      <c r="F1673" t="e">
        <f>_xlfn.XLOOKUP(E1673,'Listado personal'!$C$2:$C$51,'Listado personal'!$B$2:$B$51)</f>
        <v>#N/A</v>
      </c>
      <c r="G1673" t="s">
        <v>5</v>
      </c>
      <c r="H1673" s="2">
        <v>44791</v>
      </c>
      <c r="I1673" s="3">
        <v>0.60003472222221998</v>
      </c>
    </row>
    <row r="1674" spans="1:9" hidden="1" x14ac:dyDescent="0.2">
      <c r="A1674" t="s">
        <v>0</v>
      </c>
      <c r="B1674" t="s">
        <v>1</v>
      </c>
      <c r="C1674" t="s">
        <v>2</v>
      </c>
      <c r="D1674" t="s">
        <v>3</v>
      </c>
      <c r="E1674" t="s">
        <v>105</v>
      </c>
      <c r="F1674" t="e">
        <f>_xlfn.XLOOKUP(E1674,'Listado personal'!$C$2:$C$51,'Listado personal'!$B$2:$B$51)</f>
        <v>#N/A</v>
      </c>
      <c r="G1674" t="s">
        <v>5</v>
      </c>
      <c r="H1674" s="2">
        <v>44791</v>
      </c>
      <c r="I1674" s="3">
        <v>0.73076388888888999</v>
      </c>
    </row>
    <row r="1675" spans="1:9" hidden="1" x14ac:dyDescent="0.2">
      <c r="A1675" t="s">
        <v>0</v>
      </c>
      <c r="B1675" t="s">
        <v>1</v>
      </c>
      <c r="C1675" t="s">
        <v>2</v>
      </c>
      <c r="D1675" t="s">
        <v>3</v>
      </c>
      <c r="E1675" t="s">
        <v>105</v>
      </c>
      <c r="F1675" t="e">
        <f>_xlfn.XLOOKUP(E1675,'Listado personal'!$C$2:$C$51,'Listado personal'!$B$2:$B$51)</f>
        <v>#N/A</v>
      </c>
      <c r="G1675" t="s">
        <v>5</v>
      </c>
      <c r="H1675" s="2">
        <v>44791</v>
      </c>
      <c r="I1675" s="3">
        <v>0.86812500000000004</v>
      </c>
    </row>
    <row r="1676" spans="1:9" hidden="1" x14ac:dyDescent="0.2">
      <c r="A1676" t="s">
        <v>0</v>
      </c>
      <c r="B1676" t="s">
        <v>1</v>
      </c>
      <c r="C1676" t="s">
        <v>2</v>
      </c>
      <c r="D1676" t="s">
        <v>3</v>
      </c>
      <c r="E1676" t="s">
        <v>105</v>
      </c>
      <c r="F1676" t="e">
        <f>_xlfn.XLOOKUP(E1676,'Listado personal'!$C$2:$C$51,'Listado personal'!$B$2:$B$51)</f>
        <v>#N/A</v>
      </c>
      <c r="G1676" t="s">
        <v>5</v>
      </c>
      <c r="H1676" s="2">
        <v>44792</v>
      </c>
      <c r="I1676" s="3">
        <v>0.36980324074074</v>
      </c>
    </row>
    <row r="1677" spans="1:9" hidden="1" x14ac:dyDescent="0.2">
      <c r="A1677" t="s">
        <v>0</v>
      </c>
      <c r="B1677" t="s">
        <v>1</v>
      </c>
      <c r="C1677" t="s">
        <v>2</v>
      </c>
      <c r="D1677" t="s">
        <v>3</v>
      </c>
      <c r="E1677" t="s">
        <v>105</v>
      </c>
      <c r="F1677" t="e">
        <f>_xlfn.XLOOKUP(E1677,'Listado personal'!$C$2:$C$51,'Listado personal'!$B$2:$B$51)</f>
        <v>#N/A</v>
      </c>
      <c r="G1677" t="s">
        <v>5</v>
      </c>
      <c r="H1677" s="2">
        <v>44792</v>
      </c>
      <c r="I1677" s="3">
        <v>0.60060185185185</v>
      </c>
    </row>
    <row r="1678" spans="1:9" hidden="1" x14ac:dyDescent="0.2">
      <c r="A1678" t="s">
        <v>0</v>
      </c>
      <c r="B1678" t="s">
        <v>1</v>
      </c>
      <c r="C1678" t="s">
        <v>2</v>
      </c>
      <c r="D1678" t="s">
        <v>3</v>
      </c>
      <c r="E1678" t="s">
        <v>105</v>
      </c>
      <c r="F1678" t="e">
        <f>_xlfn.XLOOKUP(E1678,'Listado personal'!$C$2:$C$51,'Listado personal'!$B$2:$B$51)</f>
        <v>#N/A</v>
      </c>
      <c r="G1678" t="s">
        <v>5</v>
      </c>
      <c r="H1678" s="2">
        <v>44792</v>
      </c>
      <c r="I1678" s="3">
        <v>0.73774305555555997</v>
      </c>
    </row>
    <row r="1679" spans="1:9" hidden="1" x14ac:dyDescent="0.2">
      <c r="A1679" t="s">
        <v>0</v>
      </c>
      <c r="B1679" t="s">
        <v>1</v>
      </c>
      <c r="C1679" t="s">
        <v>2</v>
      </c>
      <c r="D1679" t="s">
        <v>3</v>
      </c>
      <c r="E1679" t="s">
        <v>105</v>
      </c>
      <c r="F1679" t="e">
        <f>_xlfn.XLOOKUP(E1679,'Listado personal'!$C$2:$C$51,'Listado personal'!$B$2:$B$51)</f>
        <v>#N/A</v>
      </c>
      <c r="G1679" t="s">
        <v>5</v>
      </c>
      <c r="H1679" s="2">
        <v>44792</v>
      </c>
      <c r="I1679" s="3">
        <v>0.86553240740741</v>
      </c>
    </row>
    <row r="1680" spans="1:9" hidden="1" x14ac:dyDescent="0.2">
      <c r="A1680" t="s">
        <v>0</v>
      </c>
      <c r="B1680" t="s">
        <v>1</v>
      </c>
      <c r="C1680" t="s">
        <v>2</v>
      </c>
      <c r="D1680" t="s">
        <v>3</v>
      </c>
      <c r="E1680" t="s">
        <v>105</v>
      </c>
      <c r="F1680" t="e">
        <f>_xlfn.XLOOKUP(E1680,'Listado personal'!$C$2:$C$51,'Listado personal'!$B$2:$B$51)</f>
        <v>#N/A</v>
      </c>
      <c r="G1680" t="s">
        <v>5</v>
      </c>
      <c r="H1680" s="2">
        <v>44795</v>
      </c>
      <c r="I1680" s="3">
        <v>0.36714120370370001</v>
      </c>
    </row>
    <row r="1681" spans="1:9" hidden="1" x14ac:dyDescent="0.2">
      <c r="A1681" t="s">
        <v>0</v>
      </c>
      <c r="B1681" t="s">
        <v>1</v>
      </c>
      <c r="C1681" t="s">
        <v>2</v>
      </c>
      <c r="D1681" t="s">
        <v>3</v>
      </c>
      <c r="E1681" t="s">
        <v>105</v>
      </c>
      <c r="F1681" t="e">
        <f>_xlfn.XLOOKUP(E1681,'Listado personal'!$C$2:$C$51,'Listado personal'!$B$2:$B$51)</f>
        <v>#N/A</v>
      </c>
      <c r="G1681" t="s">
        <v>5</v>
      </c>
      <c r="H1681" s="2">
        <v>44795</v>
      </c>
      <c r="I1681" s="3">
        <v>0.60233796296296005</v>
      </c>
    </row>
    <row r="1682" spans="1:9" hidden="1" x14ac:dyDescent="0.2">
      <c r="A1682" t="s">
        <v>0</v>
      </c>
      <c r="B1682" t="s">
        <v>1</v>
      </c>
      <c r="C1682" t="s">
        <v>2</v>
      </c>
      <c r="D1682" t="s">
        <v>3</v>
      </c>
      <c r="E1682" t="s">
        <v>105</v>
      </c>
      <c r="F1682" t="e">
        <f>_xlfn.XLOOKUP(E1682,'Listado personal'!$C$2:$C$51,'Listado personal'!$B$2:$B$51)</f>
        <v>#N/A</v>
      </c>
      <c r="G1682" t="s">
        <v>5</v>
      </c>
      <c r="H1682" s="2">
        <v>44795</v>
      </c>
      <c r="I1682" s="3">
        <v>0.72931712962963002</v>
      </c>
    </row>
    <row r="1683" spans="1:9" hidden="1" x14ac:dyDescent="0.2">
      <c r="A1683" t="s">
        <v>0</v>
      </c>
      <c r="B1683" t="s">
        <v>1</v>
      </c>
      <c r="C1683" t="s">
        <v>2</v>
      </c>
      <c r="D1683" t="s">
        <v>3</v>
      </c>
      <c r="E1683" t="s">
        <v>105</v>
      </c>
      <c r="F1683" t="e">
        <f>_xlfn.XLOOKUP(E1683,'Listado personal'!$C$2:$C$51,'Listado personal'!$B$2:$B$51)</f>
        <v>#N/A</v>
      </c>
      <c r="G1683" t="s">
        <v>5</v>
      </c>
      <c r="H1683" s="2">
        <v>44795</v>
      </c>
      <c r="I1683" s="3">
        <v>0.85935185185185003</v>
      </c>
    </row>
    <row r="1684" spans="1:9" x14ac:dyDescent="0.2">
      <c r="A1684">
        <v>99</v>
      </c>
      <c r="B1684" t="s">
        <v>357</v>
      </c>
      <c r="C1684" t="s">
        <v>359</v>
      </c>
      <c r="D1684" t="s">
        <v>358</v>
      </c>
      <c r="E1684" t="s">
        <v>106</v>
      </c>
      <c r="F1684" t="str">
        <f>_xlfn.XLOOKUP(E1684,'Listado personal'!$C$2:$C$51,'Listado personal'!$B$2:$B$51)</f>
        <v>ASENSIO VEGA JOAN MARTÍ</v>
      </c>
      <c r="G1684" t="s">
        <v>5</v>
      </c>
      <c r="H1684" s="2">
        <v>44774</v>
      </c>
      <c r="I1684" s="3">
        <v>0.33288194444444003</v>
      </c>
    </row>
    <row r="1685" spans="1:9" x14ac:dyDescent="0.2">
      <c r="A1685">
        <v>99</v>
      </c>
      <c r="B1685" t="s">
        <v>357</v>
      </c>
      <c r="C1685" t="s">
        <v>359</v>
      </c>
      <c r="D1685" t="s">
        <v>358</v>
      </c>
      <c r="E1685" t="s">
        <v>106</v>
      </c>
      <c r="F1685" t="str">
        <f>_xlfn.XLOOKUP(E1685,'Listado personal'!$C$2:$C$51,'Listado personal'!$B$2:$B$51)</f>
        <v>ASENSIO VEGA JOAN MARTÍ</v>
      </c>
      <c r="G1685" t="s">
        <v>5</v>
      </c>
      <c r="H1685" s="2">
        <v>44775</v>
      </c>
      <c r="I1685" s="3">
        <v>0.33398148148147999</v>
      </c>
    </row>
    <row r="1686" spans="1:9" x14ac:dyDescent="0.2">
      <c r="A1686">
        <v>99</v>
      </c>
      <c r="B1686" t="s">
        <v>357</v>
      </c>
      <c r="C1686" t="s">
        <v>359</v>
      </c>
      <c r="D1686" t="s">
        <v>358</v>
      </c>
      <c r="E1686" t="s">
        <v>106</v>
      </c>
      <c r="F1686" t="str">
        <f>_xlfn.XLOOKUP(E1686,'Listado personal'!$C$2:$C$51,'Listado personal'!$B$2:$B$51)</f>
        <v>ASENSIO VEGA JOAN MARTÍ</v>
      </c>
      <c r="G1686" t="s">
        <v>5</v>
      </c>
      <c r="H1686" s="2">
        <v>44776</v>
      </c>
      <c r="I1686" s="3">
        <v>0.33319444444444002</v>
      </c>
    </row>
    <row r="1687" spans="1:9" x14ac:dyDescent="0.2">
      <c r="A1687">
        <v>99</v>
      </c>
      <c r="B1687" t="s">
        <v>357</v>
      </c>
      <c r="C1687" t="s">
        <v>359</v>
      </c>
      <c r="D1687" t="s">
        <v>358</v>
      </c>
      <c r="E1687" t="s">
        <v>106</v>
      </c>
      <c r="F1687" t="str">
        <f>_xlfn.XLOOKUP(E1687,'Listado personal'!$C$2:$C$51,'Listado personal'!$B$2:$B$51)</f>
        <v>ASENSIO VEGA JOAN MARTÍ</v>
      </c>
      <c r="G1687" t="s">
        <v>5</v>
      </c>
      <c r="H1687" s="2">
        <v>44777</v>
      </c>
      <c r="I1687" s="3">
        <v>0.33277777777778</v>
      </c>
    </row>
    <row r="1688" spans="1:9" x14ac:dyDescent="0.2">
      <c r="A1688">
        <v>99</v>
      </c>
      <c r="B1688" t="s">
        <v>357</v>
      </c>
      <c r="C1688" t="s">
        <v>359</v>
      </c>
      <c r="D1688" t="s">
        <v>358</v>
      </c>
      <c r="E1688" t="s">
        <v>106</v>
      </c>
      <c r="F1688" t="str">
        <f>_xlfn.XLOOKUP(E1688,'Listado personal'!$C$2:$C$51,'Listado personal'!$B$2:$B$51)</f>
        <v>ASENSIO VEGA JOAN MARTÍ</v>
      </c>
      <c r="G1688" t="s">
        <v>5</v>
      </c>
      <c r="H1688" s="2">
        <v>44778</v>
      </c>
      <c r="I1688" s="3">
        <v>0.33210648148147998</v>
      </c>
    </row>
    <row r="1689" spans="1:9" x14ac:dyDescent="0.2">
      <c r="A1689">
        <v>99</v>
      </c>
      <c r="B1689" t="s">
        <v>357</v>
      </c>
      <c r="C1689" t="s">
        <v>359</v>
      </c>
      <c r="D1689" t="s">
        <v>358</v>
      </c>
      <c r="E1689" t="s">
        <v>106</v>
      </c>
      <c r="F1689" t="str">
        <f>_xlfn.XLOOKUP(E1689,'Listado personal'!$C$2:$C$51,'Listado personal'!$B$2:$B$51)</f>
        <v>ASENSIO VEGA JOAN MARTÍ</v>
      </c>
      <c r="G1689" t="s">
        <v>5</v>
      </c>
      <c r="H1689" s="2">
        <v>44781</v>
      </c>
      <c r="I1689" s="3">
        <v>0.33456018518518998</v>
      </c>
    </row>
    <row r="1690" spans="1:9" x14ac:dyDescent="0.2">
      <c r="A1690">
        <v>99</v>
      </c>
      <c r="B1690" t="s">
        <v>357</v>
      </c>
      <c r="C1690" t="s">
        <v>359</v>
      </c>
      <c r="D1690" t="s">
        <v>358</v>
      </c>
      <c r="E1690" t="s">
        <v>106</v>
      </c>
      <c r="F1690" t="str">
        <f>_xlfn.XLOOKUP(E1690,'Listado personal'!$C$2:$C$51,'Listado personal'!$B$2:$B$51)</f>
        <v>ASENSIO VEGA JOAN MARTÍ</v>
      </c>
      <c r="G1690" t="s">
        <v>5</v>
      </c>
      <c r="H1690" s="2">
        <v>44781</v>
      </c>
      <c r="I1690" s="3">
        <v>0.33478009259259001</v>
      </c>
    </row>
    <row r="1691" spans="1:9" x14ac:dyDescent="0.2">
      <c r="A1691">
        <v>99</v>
      </c>
      <c r="B1691" t="s">
        <v>357</v>
      </c>
      <c r="C1691" t="s">
        <v>359</v>
      </c>
      <c r="D1691" t="s">
        <v>358</v>
      </c>
      <c r="E1691" t="s">
        <v>106</v>
      </c>
      <c r="F1691" t="str">
        <f>_xlfn.XLOOKUP(E1691,'Listado personal'!$C$2:$C$51,'Listado personal'!$B$2:$B$51)</f>
        <v>ASENSIO VEGA JOAN MARTÍ</v>
      </c>
      <c r="G1691" t="s">
        <v>5</v>
      </c>
      <c r="H1691" s="2">
        <v>44782</v>
      </c>
      <c r="I1691" s="3">
        <v>0.33427083333333002</v>
      </c>
    </row>
    <row r="1692" spans="1:9" x14ac:dyDescent="0.2">
      <c r="A1692">
        <v>99</v>
      </c>
      <c r="B1692" t="s">
        <v>357</v>
      </c>
      <c r="C1692" t="s">
        <v>359</v>
      </c>
      <c r="D1692" t="s">
        <v>358</v>
      </c>
      <c r="E1692" t="s">
        <v>106</v>
      </c>
      <c r="F1692" t="str">
        <f>_xlfn.XLOOKUP(E1692,'Listado personal'!$C$2:$C$51,'Listado personal'!$B$2:$B$51)</f>
        <v>ASENSIO VEGA JOAN MARTÍ</v>
      </c>
      <c r="G1692" t="s">
        <v>5</v>
      </c>
      <c r="H1692" s="2">
        <v>44782</v>
      </c>
      <c r="I1692" s="3">
        <v>0.33495370370369998</v>
      </c>
    </row>
    <row r="1693" spans="1:9" x14ac:dyDescent="0.2">
      <c r="A1693">
        <v>99</v>
      </c>
      <c r="B1693" t="s">
        <v>357</v>
      </c>
      <c r="C1693" t="s">
        <v>359</v>
      </c>
      <c r="D1693" t="s">
        <v>358</v>
      </c>
      <c r="E1693" t="s">
        <v>106</v>
      </c>
      <c r="F1693" t="str">
        <f>_xlfn.XLOOKUP(E1693,'Listado personal'!$C$2:$C$51,'Listado personal'!$B$2:$B$51)</f>
        <v>ASENSIO VEGA JOAN MARTÍ</v>
      </c>
      <c r="G1693" t="s">
        <v>5</v>
      </c>
      <c r="H1693" s="2">
        <v>44782</v>
      </c>
      <c r="I1693" s="3">
        <v>0.33528935185184999</v>
      </c>
    </row>
    <row r="1694" spans="1:9" x14ac:dyDescent="0.2">
      <c r="A1694">
        <v>99</v>
      </c>
      <c r="B1694" t="s">
        <v>357</v>
      </c>
      <c r="C1694" t="s">
        <v>359</v>
      </c>
      <c r="D1694" t="s">
        <v>358</v>
      </c>
      <c r="E1694" t="s">
        <v>106</v>
      </c>
      <c r="F1694" t="str">
        <f>_xlfn.XLOOKUP(E1694,'Listado personal'!$C$2:$C$51,'Listado personal'!$B$2:$B$51)</f>
        <v>ASENSIO VEGA JOAN MARTÍ</v>
      </c>
      <c r="G1694" t="s">
        <v>5</v>
      </c>
      <c r="H1694" s="2">
        <v>44783</v>
      </c>
      <c r="I1694" s="3">
        <v>0.33236111111111</v>
      </c>
    </row>
    <row r="1695" spans="1:9" x14ac:dyDescent="0.2">
      <c r="A1695">
        <v>99</v>
      </c>
      <c r="B1695" t="s">
        <v>357</v>
      </c>
      <c r="C1695" t="s">
        <v>359</v>
      </c>
      <c r="D1695" t="s">
        <v>358</v>
      </c>
      <c r="E1695" t="s">
        <v>106</v>
      </c>
      <c r="F1695" t="str">
        <f>_xlfn.XLOOKUP(E1695,'Listado personal'!$C$2:$C$51,'Listado personal'!$B$2:$B$51)</f>
        <v>ASENSIO VEGA JOAN MARTÍ</v>
      </c>
      <c r="G1695" t="s">
        <v>5</v>
      </c>
      <c r="H1695" s="2">
        <v>44784</v>
      </c>
      <c r="I1695" s="3">
        <v>0.66971064814814996</v>
      </c>
    </row>
    <row r="1696" spans="1:9" x14ac:dyDescent="0.2">
      <c r="A1696">
        <v>99</v>
      </c>
      <c r="B1696" t="s">
        <v>357</v>
      </c>
      <c r="C1696" t="s">
        <v>359</v>
      </c>
      <c r="D1696" t="s">
        <v>358</v>
      </c>
      <c r="E1696" t="s">
        <v>106</v>
      </c>
      <c r="F1696" t="str">
        <f>_xlfn.XLOOKUP(E1696,'Listado personal'!$C$2:$C$51,'Listado personal'!$B$2:$B$51)</f>
        <v>ASENSIO VEGA JOAN MARTÍ</v>
      </c>
      <c r="G1696" t="s">
        <v>5</v>
      </c>
      <c r="H1696" s="2">
        <v>44784</v>
      </c>
      <c r="I1696" s="3">
        <v>0.66909722222222001</v>
      </c>
    </row>
    <row r="1697" spans="1:9" x14ac:dyDescent="0.2">
      <c r="A1697">
        <v>99</v>
      </c>
      <c r="B1697" t="s">
        <v>357</v>
      </c>
      <c r="C1697" t="s">
        <v>359</v>
      </c>
      <c r="D1697" t="s">
        <v>358</v>
      </c>
      <c r="E1697" t="s">
        <v>106</v>
      </c>
      <c r="F1697" t="str">
        <f>_xlfn.XLOOKUP(E1697,'Listado personal'!$C$2:$C$51,'Listado personal'!$B$2:$B$51)</f>
        <v>ASENSIO VEGA JOAN MARTÍ</v>
      </c>
      <c r="G1697" t="s">
        <v>5</v>
      </c>
      <c r="H1697" s="2">
        <v>44784</v>
      </c>
      <c r="I1697" s="3">
        <v>0.65348379629630005</v>
      </c>
    </row>
    <row r="1698" spans="1:9" x14ac:dyDescent="0.2">
      <c r="A1698">
        <v>99</v>
      </c>
      <c r="B1698" t="s">
        <v>357</v>
      </c>
      <c r="C1698" t="s">
        <v>359</v>
      </c>
      <c r="D1698" t="s">
        <v>358</v>
      </c>
      <c r="E1698" t="s">
        <v>106</v>
      </c>
      <c r="F1698" t="str">
        <f>_xlfn.XLOOKUP(E1698,'Listado personal'!$C$2:$C$51,'Listado personal'!$B$2:$B$51)</f>
        <v>ASENSIO VEGA JOAN MARTÍ</v>
      </c>
      <c r="G1698" t="s">
        <v>5</v>
      </c>
      <c r="H1698" s="2">
        <v>44784</v>
      </c>
      <c r="I1698" s="3">
        <v>0.33420138888889001</v>
      </c>
    </row>
    <row r="1699" spans="1:9" x14ac:dyDescent="0.2">
      <c r="A1699">
        <v>99</v>
      </c>
      <c r="B1699" t="s">
        <v>357</v>
      </c>
      <c r="C1699" t="s">
        <v>359</v>
      </c>
      <c r="D1699" t="s">
        <v>358</v>
      </c>
      <c r="E1699" t="s">
        <v>106</v>
      </c>
      <c r="F1699" t="str">
        <f>_xlfn.XLOOKUP(E1699,'Listado personal'!$C$2:$C$51,'Listado personal'!$B$2:$B$51)</f>
        <v>ASENSIO VEGA JOAN MARTÍ</v>
      </c>
      <c r="G1699" t="s">
        <v>5</v>
      </c>
      <c r="H1699" s="2">
        <v>44784</v>
      </c>
      <c r="I1699" s="3">
        <v>0.33399305555556003</v>
      </c>
    </row>
    <row r="1700" spans="1:9" x14ac:dyDescent="0.2">
      <c r="A1700">
        <v>99</v>
      </c>
      <c r="B1700" t="s">
        <v>357</v>
      </c>
      <c r="C1700" t="s">
        <v>359</v>
      </c>
      <c r="D1700" t="s">
        <v>358</v>
      </c>
      <c r="E1700" t="s">
        <v>106</v>
      </c>
      <c r="F1700" t="str">
        <f>_xlfn.XLOOKUP(E1700,'Listado personal'!$C$2:$C$51,'Listado personal'!$B$2:$B$51)</f>
        <v>ASENSIO VEGA JOAN MARTÍ</v>
      </c>
      <c r="G1700" t="s">
        <v>5</v>
      </c>
      <c r="H1700" s="2">
        <v>44785</v>
      </c>
      <c r="I1700" s="3">
        <v>0.33969907407407002</v>
      </c>
    </row>
    <row r="1701" spans="1:9" x14ac:dyDescent="0.2">
      <c r="A1701">
        <v>99</v>
      </c>
      <c r="B1701" t="s">
        <v>357</v>
      </c>
      <c r="C1701" t="s">
        <v>359</v>
      </c>
      <c r="D1701" t="s">
        <v>358</v>
      </c>
      <c r="E1701" t="s">
        <v>106</v>
      </c>
      <c r="F1701" t="str">
        <f>_xlfn.XLOOKUP(E1701,'Listado personal'!$C$2:$C$51,'Listado personal'!$B$2:$B$51)</f>
        <v>ASENSIO VEGA JOAN MARTÍ</v>
      </c>
      <c r="G1701" t="s">
        <v>5</v>
      </c>
      <c r="H1701" s="2">
        <v>44789</v>
      </c>
      <c r="I1701" s="3">
        <v>0.33462962962963</v>
      </c>
    </row>
    <row r="1702" spans="1:9" x14ac:dyDescent="0.2">
      <c r="A1702">
        <v>99</v>
      </c>
      <c r="B1702" t="s">
        <v>357</v>
      </c>
      <c r="C1702" t="s">
        <v>359</v>
      </c>
      <c r="D1702" t="s">
        <v>358</v>
      </c>
      <c r="E1702" t="s">
        <v>106</v>
      </c>
      <c r="F1702" t="str">
        <f>_xlfn.XLOOKUP(E1702,'Listado personal'!$C$2:$C$51,'Listado personal'!$B$2:$B$51)</f>
        <v>ASENSIO VEGA JOAN MARTÍ</v>
      </c>
      <c r="G1702" t="s">
        <v>5</v>
      </c>
      <c r="H1702" s="2">
        <v>44790</v>
      </c>
      <c r="I1702" s="3">
        <v>0.33078703703703999</v>
      </c>
    </row>
    <row r="1703" spans="1:9" x14ac:dyDescent="0.2">
      <c r="A1703">
        <v>99</v>
      </c>
      <c r="B1703" t="s">
        <v>357</v>
      </c>
      <c r="C1703" t="s">
        <v>359</v>
      </c>
      <c r="D1703" t="s">
        <v>358</v>
      </c>
      <c r="E1703" t="s">
        <v>106</v>
      </c>
      <c r="F1703" t="str">
        <f>_xlfn.XLOOKUP(E1703,'Listado personal'!$C$2:$C$51,'Listado personal'!$B$2:$B$51)</f>
        <v>ASENSIO VEGA JOAN MARTÍ</v>
      </c>
      <c r="G1703" t="s">
        <v>5</v>
      </c>
      <c r="H1703" s="2">
        <v>44791</v>
      </c>
      <c r="I1703" s="3">
        <v>0.33115740740741001</v>
      </c>
    </row>
    <row r="1704" spans="1:9" x14ac:dyDescent="0.2">
      <c r="A1704">
        <v>99</v>
      </c>
      <c r="B1704" t="s">
        <v>357</v>
      </c>
      <c r="C1704" t="s">
        <v>359</v>
      </c>
      <c r="D1704" t="s">
        <v>358</v>
      </c>
      <c r="E1704" t="s">
        <v>106</v>
      </c>
      <c r="F1704" t="str">
        <f>_xlfn.XLOOKUP(E1704,'Listado personal'!$C$2:$C$51,'Listado personal'!$B$2:$B$51)</f>
        <v>ASENSIO VEGA JOAN MARTÍ</v>
      </c>
      <c r="G1704" t="s">
        <v>5</v>
      </c>
      <c r="H1704" s="2">
        <v>44791</v>
      </c>
      <c r="I1704" s="3">
        <v>0.33137731481480998</v>
      </c>
    </row>
    <row r="1705" spans="1:9" x14ac:dyDescent="0.2">
      <c r="A1705">
        <v>99</v>
      </c>
      <c r="B1705" t="s">
        <v>357</v>
      </c>
      <c r="C1705" t="s">
        <v>359</v>
      </c>
      <c r="D1705" t="s">
        <v>358</v>
      </c>
      <c r="E1705" t="s">
        <v>106</v>
      </c>
      <c r="F1705" t="str">
        <f>_xlfn.XLOOKUP(E1705,'Listado personal'!$C$2:$C$51,'Listado personal'!$B$2:$B$51)</f>
        <v>ASENSIO VEGA JOAN MARTÍ</v>
      </c>
      <c r="G1705" t="s">
        <v>5</v>
      </c>
      <c r="H1705" s="2">
        <v>44791</v>
      </c>
      <c r="I1705" s="3">
        <v>0.33152777777777998</v>
      </c>
    </row>
    <row r="1706" spans="1:9" x14ac:dyDescent="0.2">
      <c r="A1706">
        <v>99</v>
      </c>
      <c r="B1706" t="s">
        <v>357</v>
      </c>
      <c r="C1706" t="s">
        <v>359</v>
      </c>
      <c r="D1706" t="s">
        <v>358</v>
      </c>
      <c r="E1706" t="s">
        <v>106</v>
      </c>
      <c r="F1706" t="str">
        <f>_xlfn.XLOOKUP(E1706,'Listado personal'!$C$2:$C$51,'Listado personal'!$B$2:$B$51)</f>
        <v>ASENSIO VEGA JOAN MARTÍ</v>
      </c>
      <c r="G1706" t="s">
        <v>5</v>
      </c>
      <c r="H1706" s="2">
        <v>44792</v>
      </c>
      <c r="I1706" s="3">
        <v>0.33196759259259001</v>
      </c>
    </row>
    <row r="1707" spans="1:9" x14ac:dyDescent="0.2">
      <c r="A1707">
        <v>99</v>
      </c>
      <c r="B1707" t="s">
        <v>357</v>
      </c>
      <c r="C1707" t="s">
        <v>359</v>
      </c>
      <c r="D1707" t="s">
        <v>358</v>
      </c>
      <c r="E1707" t="s">
        <v>106</v>
      </c>
      <c r="F1707" t="str">
        <f>_xlfn.XLOOKUP(E1707,'Listado personal'!$C$2:$C$51,'Listado personal'!$B$2:$B$51)</f>
        <v>ASENSIO VEGA JOAN MARTÍ</v>
      </c>
      <c r="G1707" t="s">
        <v>5</v>
      </c>
      <c r="H1707" s="2">
        <v>44795</v>
      </c>
      <c r="I1707" s="3">
        <v>0.33019675925926001</v>
      </c>
    </row>
    <row r="1708" spans="1:9" x14ac:dyDescent="0.2">
      <c r="A1708">
        <v>99</v>
      </c>
      <c r="B1708" t="s">
        <v>357</v>
      </c>
      <c r="C1708" t="s">
        <v>359</v>
      </c>
      <c r="D1708" t="s">
        <v>358</v>
      </c>
      <c r="E1708" t="s">
        <v>107</v>
      </c>
      <c r="F1708" t="str">
        <f>_xlfn.XLOOKUP(E1708,'Listado personal'!$C$2:$C$51,'Listado personal'!$B$2:$B$51)</f>
        <v>BIDAULT PÉREZ INGRID</v>
      </c>
      <c r="G1708" t="s">
        <v>7</v>
      </c>
      <c r="H1708" s="2"/>
      <c r="I1708" s="3">
        <v>0</v>
      </c>
    </row>
    <row r="1709" spans="1:9" x14ac:dyDescent="0.2">
      <c r="A1709">
        <v>99</v>
      </c>
      <c r="B1709" t="s">
        <v>357</v>
      </c>
      <c r="C1709" t="s">
        <v>359</v>
      </c>
      <c r="D1709" t="s">
        <v>358</v>
      </c>
      <c r="E1709" t="s">
        <v>108</v>
      </c>
      <c r="F1709" t="str">
        <f>_xlfn.XLOOKUP(E1709,'Listado personal'!$C$2:$C$51,'Listado personal'!$B$2:$B$51)</f>
        <v>ALAVEDRA SUNYÉ GEMMA</v>
      </c>
      <c r="G1709" t="s">
        <v>5</v>
      </c>
      <c r="H1709" s="2">
        <v>44776</v>
      </c>
      <c r="I1709" s="3">
        <v>0.37381944444443999</v>
      </c>
    </row>
    <row r="1710" spans="1:9" x14ac:dyDescent="0.2">
      <c r="A1710">
        <v>99</v>
      </c>
      <c r="B1710" t="s">
        <v>357</v>
      </c>
      <c r="C1710" t="s">
        <v>359</v>
      </c>
      <c r="D1710" t="s">
        <v>358</v>
      </c>
      <c r="E1710" t="s">
        <v>108</v>
      </c>
      <c r="F1710" t="str">
        <f>_xlfn.XLOOKUP(E1710,'Listado personal'!$C$2:$C$51,'Listado personal'!$B$2:$B$51)</f>
        <v>ALAVEDRA SUNYÉ GEMMA</v>
      </c>
      <c r="G1710" t="s">
        <v>5</v>
      </c>
      <c r="H1710" s="2">
        <v>44777</v>
      </c>
      <c r="I1710" s="3">
        <v>0.36864583333333001</v>
      </c>
    </row>
    <row r="1711" spans="1:9" x14ac:dyDescent="0.2">
      <c r="A1711">
        <v>99</v>
      </c>
      <c r="B1711" t="s">
        <v>357</v>
      </c>
      <c r="C1711" t="s">
        <v>359</v>
      </c>
      <c r="D1711" t="s">
        <v>358</v>
      </c>
      <c r="E1711" t="s">
        <v>108</v>
      </c>
      <c r="F1711" t="str">
        <f>_xlfn.XLOOKUP(E1711,'Listado personal'!$C$2:$C$51,'Listado personal'!$B$2:$B$51)</f>
        <v>ALAVEDRA SUNYÉ GEMMA</v>
      </c>
      <c r="G1711" t="s">
        <v>5</v>
      </c>
      <c r="H1711" s="2">
        <v>44778</v>
      </c>
      <c r="I1711" s="3">
        <v>0.36189814814815002</v>
      </c>
    </row>
    <row r="1712" spans="1:9" x14ac:dyDescent="0.2">
      <c r="A1712">
        <v>99</v>
      </c>
      <c r="B1712" t="s">
        <v>357</v>
      </c>
      <c r="C1712" t="s">
        <v>359</v>
      </c>
      <c r="D1712" t="s">
        <v>358</v>
      </c>
      <c r="E1712" t="s">
        <v>108</v>
      </c>
      <c r="F1712" t="str">
        <f>_xlfn.XLOOKUP(E1712,'Listado personal'!$C$2:$C$51,'Listado personal'!$B$2:$B$51)</f>
        <v>ALAVEDRA SUNYÉ GEMMA</v>
      </c>
      <c r="G1712" t="s">
        <v>5</v>
      </c>
      <c r="H1712" s="2">
        <v>44781</v>
      </c>
      <c r="I1712" s="3">
        <v>0.37609953703704002</v>
      </c>
    </row>
    <row r="1713" spans="1:9" x14ac:dyDescent="0.2">
      <c r="A1713">
        <v>99</v>
      </c>
      <c r="B1713" t="s">
        <v>357</v>
      </c>
      <c r="C1713" t="s">
        <v>359</v>
      </c>
      <c r="D1713" t="s">
        <v>358</v>
      </c>
      <c r="E1713" t="s">
        <v>108</v>
      </c>
      <c r="F1713" t="str">
        <f>_xlfn.XLOOKUP(E1713,'Listado personal'!$C$2:$C$51,'Listado personal'!$B$2:$B$51)</f>
        <v>ALAVEDRA SUNYÉ GEMMA</v>
      </c>
      <c r="G1713" t="s">
        <v>5</v>
      </c>
      <c r="H1713" s="2">
        <v>44782</v>
      </c>
      <c r="I1713" s="3">
        <v>0.37228009259258998</v>
      </c>
    </row>
    <row r="1714" spans="1:9" x14ac:dyDescent="0.2">
      <c r="A1714">
        <v>99</v>
      </c>
      <c r="B1714" t="s">
        <v>357</v>
      </c>
      <c r="C1714" t="s">
        <v>359</v>
      </c>
      <c r="D1714" t="s">
        <v>358</v>
      </c>
      <c r="E1714" t="s">
        <v>108</v>
      </c>
      <c r="F1714" t="str">
        <f>_xlfn.XLOOKUP(E1714,'Listado personal'!$C$2:$C$51,'Listado personal'!$B$2:$B$51)</f>
        <v>ALAVEDRA SUNYÉ GEMMA</v>
      </c>
      <c r="G1714" t="s">
        <v>5</v>
      </c>
      <c r="H1714" s="2">
        <v>44783</v>
      </c>
      <c r="I1714" s="3">
        <v>0.36407407407407</v>
      </c>
    </row>
    <row r="1715" spans="1:9" x14ac:dyDescent="0.2">
      <c r="A1715">
        <v>99</v>
      </c>
      <c r="B1715" t="s">
        <v>357</v>
      </c>
      <c r="C1715" t="s">
        <v>359</v>
      </c>
      <c r="D1715" t="s">
        <v>358</v>
      </c>
      <c r="E1715" t="s">
        <v>108</v>
      </c>
      <c r="F1715" t="str">
        <f>_xlfn.XLOOKUP(E1715,'Listado personal'!$C$2:$C$51,'Listado personal'!$B$2:$B$51)</f>
        <v>ALAVEDRA SUNYÉ GEMMA</v>
      </c>
      <c r="G1715" t="s">
        <v>5</v>
      </c>
      <c r="H1715" s="2">
        <v>44784</v>
      </c>
      <c r="I1715" s="3">
        <v>0.35844907407407001</v>
      </c>
    </row>
    <row r="1716" spans="1:9" x14ac:dyDescent="0.2">
      <c r="A1716">
        <v>99</v>
      </c>
      <c r="B1716" t="s">
        <v>357</v>
      </c>
      <c r="C1716" t="s">
        <v>359</v>
      </c>
      <c r="D1716" t="s">
        <v>358</v>
      </c>
      <c r="E1716" t="s">
        <v>108</v>
      </c>
      <c r="F1716" t="str">
        <f>_xlfn.XLOOKUP(E1716,'Listado personal'!$C$2:$C$51,'Listado personal'!$B$2:$B$51)</f>
        <v>ALAVEDRA SUNYÉ GEMMA</v>
      </c>
      <c r="G1716" t="s">
        <v>5</v>
      </c>
      <c r="H1716" s="2">
        <v>44785</v>
      </c>
      <c r="I1716" s="3">
        <v>0.3705787037037</v>
      </c>
    </row>
    <row r="1717" spans="1:9" x14ac:dyDescent="0.2">
      <c r="A1717">
        <v>99</v>
      </c>
      <c r="B1717" t="s">
        <v>357</v>
      </c>
      <c r="C1717" t="s">
        <v>359</v>
      </c>
      <c r="D1717" t="s">
        <v>358</v>
      </c>
      <c r="E1717" t="s">
        <v>108</v>
      </c>
      <c r="F1717" t="str">
        <f>_xlfn.XLOOKUP(E1717,'Listado personal'!$C$2:$C$51,'Listado personal'!$B$2:$B$51)</f>
        <v>ALAVEDRA SUNYÉ GEMMA</v>
      </c>
      <c r="G1717" t="s">
        <v>5</v>
      </c>
      <c r="H1717" s="2">
        <v>44790</v>
      </c>
      <c r="I1717" s="3">
        <v>0.38488425925926001</v>
      </c>
    </row>
    <row r="1718" spans="1:9" x14ac:dyDescent="0.2">
      <c r="A1718">
        <v>99</v>
      </c>
      <c r="B1718" t="s">
        <v>357</v>
      </c>
      <c r="C1718" t="s">
        <v>359</v>
      </c>
      <c r="D1718" t="s">
        <v>358</v>
      </c>
      <c r="E1718" t="s">
        <v>108</v>
      </c>
      <c r="F1718" t="str">
        <f>_xlfn.XLOOKUP(E1718,'Listado personal'!$C$2:$C$51,'Listado personal'!$B$2:$B$51)</f>
        <v>ALAVEDRA SUNYÉ GEMMA</v>
      </c>
      <c r="G1718" t="s">
        <v>5</v>
      </c>
      <c r="H1718" s="2">
        <v>44791</v>
      </c>
      <c r="I1718" s="3">
        <v>0.37207175925926</v>
      </c>
    </row>
    <row r="1719" spans="1:9" x14ac:dyDescent="0.2">
      <c r="A1719">
        <v>99</v>
      </c>
      <c r="B1719" t="s">
        <v>357</v>
      </c>
      <c r="C1719" t="s">
        <v>359</v>
      </c>
      <c r="D1719" t="s">
        <v>358</v>
      </c>
      <c r="E1719" t="s">
        <v>108</v>
      </c>
      <c r="F1719" t="str">
        <f>_xlfn.XLOOKUP(E1719,'Listado personal'!$C$2:$C$51,'Listado personal'!$B$2:$B$51)</f>
        <v>ALAVEDRA SUNYÉ GEMMA</v>
      </c>
      <c r="G1719" t="s">
        <v>5</v>
      </c>
      <c r="H1719" s="2">
        <v>44792</v>
      </c>
      <c r="I1719" s="3">
        <v>0.38721064814814998</v>
      </c>
    </row>
    <row r="1720" spans="1:9" x14ac:dyDescent="0.2">
      <c r="A1720">
        <v>99</v>
      </c>
      <c r="B1720" t="s">
        <v>357</v>
      </c>
      <c r="C1720" t="s">
        <v>359</v>
      </c>
      <c r="D1720" t="s">
        <v>358</v>
      </c>
      <c r="E1720" t="s">
        <v>108</v>
      </c>
      <c r="F1720" t="str">
        <f>_xlfn.XLOOKUP(E1720,'Listado personal'!$C$2:$C$51,'Listado personal'!$B$2:$B$51)</f>
        <v>ALAVEDRA SUNYÉ GEMMA</v>
      </c>
      <c r="G1720" t="s">
        <v>5</v>
      </c>
      <c r="H1720" s="2">
        <v>44792</v>
      </c>
      <c r="I1720" s="3">
        <v>0.70988425925926002</v>
      </c>
    </row>
    <row r="1721" spans="1:9" x14ac:dyDescent="0.2">
      <c r="A1721">
        <v>99</v>
      </c>
      <c r="B1721" t="s">
        <v>357</v>
      </c>
      <c r="C1721" t="s">
        <v>359</v>
      </c>
      <c r="D1721" t="s">
        <v>358</v>
      </c>
      <c r="E1721" t="s">
        <v>108</v>
      </c>
      <c r="F1721" t="str">
        <f>_xlfn.XLOOKUP(E1721,'Listado personal'!$C$2:$C$51,'Listado personal'!$B$2:$B$51)</f>
        <v>ALAVEDRA SUNYÉ GEMMA</v>
      </c>
      <c r="G1721" t="s">
        <v>5</v>
      </c>
      <c r="H1721" s="2">
        <v>44795</v>
      </c>
      <c r="I1721" s="3">
        <v>0.37175925925926001</v>
      </c>
    </row>
    <row r="1722" spans="1:9" hidden="1" x14ac:dyDescent="0.2">
      <c r="A1722" t="s">
        <v>0</v>
      </c>
      <c r="B1722" t="s">
        <v>1</v>
      </c>
      <c r="C1722" t="s">
        <v>2</v>
      </c>
      <c r="D1722" t="s">
        <v>3</v>
      </c>
      <c r="E1722" t="s">
        <v>109</v>
      </c>
      <c r="F1722" t="e">
        <f>_xlfn.XLOOKUP(E1722,'Listado personal'!$C$2:$C$51,'Listado personal'!$B$2:$B$51)</f>
        <v>#N/A</v>
      </c>
      <c r="G1722" t="s">
        <v>5</v>
      </c>
      <c r="H1722" s="2">
        <v>44774</v>
      </c>
      <c r="I1722" s="3">
        <v>0.37614583333333002</v>
      </c>
    </row>
    <row r="1723" spans="1:9" hidden="1" x14ac:dyDescent="0.2">
      <c r="A1723" t="s">
        <v>0</v>
      </c>
      <c r="B1723" t="s">
        <v>1</v>
      </c>
      <c r="C1723" t="s">
        <v>2</v>
      </c>
      <c r="D1723" t="s">
        <v>3</v>
      </c>
      <c r="E1723" t="s">
        <v>109</v>
      </c>
      <c r="F1723" t="e">
        <f>_xlfn.XLOOKUP(E1723,'Listado personal'!$C$2:$C$51,'Listado personal'!$B$2:$B$51)</f>
        <v>#N/A</v>
      </c>
      <c r="G1723" t="s">
        <v>5</v>
      </c>
      <c r="H1723" s="2">
        <v>44774</v>
      </c>
      <c r="I1723" s="3">
        <v>0.60483796296296</v>
      </c>
    </row>
    <row r="1724" spans="1:9" hidden="1" x14ac:dyDescent="0.2">
      <c r="A1724" t="s">
        <v>0</v>
      </c>
      <c r="B1724" t="s">
        <v>1</v>
      </c>
      <c r="C1724" t="s">
        <v>2</v>
      </c>
      <c r="D1724" t="s">
        <v>3</v>
      </c>
      <c r="E1724" t="s">
        <v>109</v>
      </c>
      <c r="F1724" t="e">
        <f>_xlfn.XLOOKUP(E1724,'Listado personal'!$C$2:$C$51,'Listado personal'!$B$2:$B$51)</f>
        <v>#N/A</v>
      </c>
      <c r="G1724" t="s">
        <v>5</v>
      </c>
      <c r="H1724" s="2">
        <v>44774</v>
      </c>
      <c r="I1724" s="3">
        <v>0.70940972222221998</v>
      </c>
    </row>
    <row r="1725" spans="1:9" hidden="1" x14ac:dyDescent="0.2">
      <c r="A1725" t="s">
        <v>0</v>
      </c>
      <c r="B1725" t="s">
        <v>1</v>
      </c>
      <c r="C1725" t="s">
        <v>2</v>
      </c>
      <c r="D1725" t="s">
        <v>3</v>
      </c>
      <c r="E1725" t="s">
        <v>109</v>
      </c>
      <c r="F1725" t="e">
        <f>_xlfn.XLOOKUP(E1725,'Listado personal'!$C$2:$C$51,'Listado personal'!$B$2:$B$51)</f>
        <v>#N/A</v>
      </c>
      <c r="G1725" t="s">
        <v>5</v>
      </c>
      <c r="H1725" s="2">
        <v>44774</v>
      </c>
      <c r="I1725" s="3">
        <v>0.84386574074073994</v>
      </c>
    </row>
    <row r="1726" spans="1:9" hidden="1" x14ac:dyDescent="0.2">
      <c r="A1726" t="s">
        <v>0</v>
      </c>
      <c r="B1726" t="s">
        <v>1</v>
      </c>
      <c r="C1726" t="s">
        <v>2</v>
      </c>
      <c r="D1726" t="s">
        <v>3</v>
      </c>
      <c r="E1726" t="s">
        <v>109</v>
      </c>
      <c r="F1726" t="e">
        <f>_xlfn.XLOOKUP(E1726,'Listado personal'!$C$2:$C$51,'Listado personal'!$B$2:$B$51)</f>
        <v>#N/A</v>
      </c>
      <c r="G1726" t="s">
        <v>5</v>
      </c>
      <c r="H1726" s="2">
        <v>44775</v>
      </c>
      <c r="I1726" s="3">
        <v>0.37118055555556001</v>
      </c>
    </row>
    <row r="1727" spans="1:9" hidden="1" x14ac:dyDescent="0.2">
      <c r="A1727" t="s">
        <v>0</v>
      </c>
      <c r="B1727" t="s">
        <v>1</v>
      </c>
      <c r="C1727" t="s">
        <v>2</v>
      </c>
      <c r="D1727" t="s">
        <v>3</v>
      </c>
      <c r="E1727" t="s">
        <v>109</v>
      </c>
      <c r="F1727" t="e">
        <f>_xlfn.XLOOKUP(E1727,'Listado personal'!$C$2:$C$51,'Listado personal'!$B$2:$B$51)</f>
        <v>#N/A</v>
      </c>
      <c r="G1727" t="s">
        <v>5</v>
      </c>
      <c r="H1727" s="2">
        <v>44775</v>
      </c>
      <c r="I1727" s="3">
        <v>0.60534722222222004</v>
      </c>
    </row>
    <row r="1728" spans="1:9" hidden="1" x14ac:dyDescent="0.2">
      <c r="A1728" t="s">
        <v>0</v>
      </c>
      <c r="B1728" t="s">
        <v>1</v>
      </c>
      <c r="C1728" t="s">
        <v>2</v>
      </c>
      <c r="D1728" t="s">
        <v>3</v>
      </c>
      <c r="E1728" t="s">
        <v>109</v>
      </c>
      <c r="F1728" t="e">
        <f>_xlfn.XLOOKUP(E1728,'Listado personal'!$C$2:$C$51,'Listado personal'!$B$2:$B$51)</f>
        <v>#N/A</v>
      </c>
      <c r="G1728" t="s">
        <v>5</v>
      </c>
      <c r="H1728" s="2">
        <v>44775</v>
      </c>
      <c r="I1728" s="3">
        <v>0.71263888888889004</v>
      </c>
    </row>
    <row r="1729" spans="1:9" hidden="1" x14ac:dyDescent="0.2">
      <c r="A1729" t="s">
        <v>0</v>
      </c>
      <c r="B1729" t="s">
        <v>1</v>
      </c>
      <c r="C1729" t="s">
        <v>2</v>
      </c>
      <c r="D1729" t="s">
        <v>3</v>
      </c>
      <c r="E1729" t="s">
        <v>109</v>
      </c>
      <c r="F1729" t="e">
        <f>_xlfn.XLOOKUP(E1729,'Listado personal'!$C$2:$C$51,'Listado personal'!$B$2:$B$51)</f>
        <v>#N/A</v>
      </c>
      <c r="G1729" t="s">
        <v>5</v>
      </c>
      <c r="H1729" s="2">
        <v>44775</v>
      </c>
      <c r="I1729" s="3">
        <v>0.84468750000000004</v>
      </c>
    </row>
    <row r="1730" spans="1:9" hidden="1" x14ac:dyDescent="0.2">
      <c r="A1730" t="s">
        <v>0</v>
      </c>
      <c r="B1730" t="s">
        <v>1</v>
      </c>
      <c r="C1730" t="s">
        <v>2</v>
      </c>
      <c r="D1730" t="s">
        <v>3</v>
      </c>
      <c r="E1730" t="s">
        <v>109</v>
      </c>
      <c r="F1730" t="e">
        <f>_xlfn.XLOOKUP(E1730,'Listado personal'!$C$2:$C$51,'Listado personal'!$B$2:$B$51)</f>
        <v>#N/A</v>
      </c>
      <c r="G1730" t="s">
        <v>5</v>
      </c>
      <c r="H1730" s="2">
        <v>44776</v>
      </c>
      <c r="I1730" s="3">
        <v>0.35471064814815001</v>
      </c>
    </row>
    <row r="1731" spans="1:9" hidden="1" x14ac:dyDescent="0.2">
      <c r="A1731" t="s">
        <v>0</v>
      </c>
      <c r="B1731" t="s">
        <v>1</v>
      </c>
      <c r="C1731" t="s">
        <v>2</v>
      </c>
      <c r="D1731" t="s">
        <v>3</v>
      </c>
      <c r="E1731" t="s">
        <v>109</v>
      </c>
      <c r="F1731" t="e">
        <f>_xlfn.XLOOKUP(E1731,'Listado personal'!$C$2:$C$51,'Listado personal'!$B$2:$B$51)</f>
        <v>#N/A</v>
      </c>
      <c r="G1731" t="s">
        <v>5</v>
      </c>
      <c r="H1731" s="2">
        <v>44776</v>
      </c>
      <c r="I1731" s="3">
        <v>0.60508101851852003</v>
      </c>
    </row>
    <row r="1732" spans="1:9" hidden="1" x14ac:dyDescent="0.2">
      <c r="A1732" t="s">
        <v>0</v>
      </c>
      <c r="B1732" t="s">
        <v>1</v>
      </c>
      <c r="C1732" t="s">
        <v>2</v>
      </c>
      <c r="D1732" t="s">
        <v>3</v>
      </c>
      <c r="E1732" t="s">
        <v>109</v>
      </c>
      <c r="F1732" t="e">
        <f>_xlfn.XLOOKUP(E1732,'Listado personal'!$C$2:$C$51,'Listado personal'!$B$2:$B$51)</f>
        <v>#N/A</v>
      </c>
      <c r="G1732" t="s">
        <v>5</v>
      </c>
      <c r="H1732" s="2">
        <v>44776</v>
      </c>
      <c r="I1732" s="3">
        <v>0.72057870370370003</v>
      </c>
    </row>
    <row r="1733" spans="1:9" hidden="1" x14ac:dyDescent="0.2">
      <c r="A1733" t="s">
        <v>0</v>
      </c>
      <c r="B1733" t="s">
        <v>1</v>
      </c>
      <c r="C1733" t="s">
        <v>2</v>
      </c>
      <c r="D1733" t="s">
        <v>3</v>
      </c>
      <c r="E1733" t="s">
        <v>109</v>
      </c>
      <c r="F1733" t="e">
        <f>_xlfn.XLOOKUP(E1733,'Listado personal'!$C$2:$C$51,'Listado personal'!$B$2:$B$51)</f>
        <v>#N/A</v>
      </c>
      <c r="G1733" t="s">
        <v>5</v>
      </c>
      <c r="H1733" s="2">
        <v>44777</v>
      </c>
      <c r="I1733" s="3">
        <v>0.35474537037037002</v>
      </c>
    </row>
    <row r="1734" spans="1:9" hidden="1" x14ac:dyDescent="0.2">
      <c r="A1734" t="s">
        <v>0</v>
      </c>
      <c r="B1734" t="s">
        <v>1</v>
      </c>
      <c r="C1734" t="s">
        <v>2</v>
      </c>
      <c r="D1734" t="s">
        <v>3</v>
      </c>
      <c r="E1734" t="s">
        <v>109</v>
      </c>
      <c r="F1734" t="e">
        <f>_xlfn.XLOOKUP(E1734,'Listado personal'!$C$2:$C$51,'Listado personal'!$B$2:$B$51)</f>
        <v>#N/A</v>
      </c>
      <c r="G1734" t="s">
        <v>5</v>
      </c>
      <c r="H1734" s="2">
        <v>44777</v>
      </c>
      <c r="I1734" s="3">
        <v>0.60493055555555997</v>
      </c>
    </row>
    <row r="1735" spans="1:9" hidden="1" x14ac:dyDescent="0.2">
      <c r="A1735" t="s">
        <v>0</v>
      </c>
      <c r="B1735" t="s">
        <v>1</v>
      </c>
      <c r="C1735" t="s">
        <v>2</v>
      </c>
      <c r="D1735" t="s">
        <v>3</v>
      </c>
      <c r="E1735" t="s">
        <v>109</v>
      </c>
      <c r="F1735" t="e">
        <f>_xlfn.XLOOKUP(E1735,'Listado personal'!$C$2:$C$51,'Listado personal'!$B$2:$B$51)</f>
        <v>#N/A</v>
      </c>
      <c r="G1735" t="s">
        <v>5</v>
      </c>
      <c r="H1735" s="2">
        <v>44777</v>
      </c>
      <c r="I1735" s="3">
        <v>0.71478009259259001</v>
      </c>
    </row>
    <row r="1736" spans="1:9" hidden="1" x14ac:dyDescent="0.2">
      <c r="A1736" t="s">
        <v>0</v>
      </c>
      <c r="B1736" t="s">
        <v>1</v>
      </c>
      <c r="C1736" t="s">
        <v>2</v>
      </c>
      <c r="D1736" t="s">
        <v>3</v>
      </c>
      <c r="E1736" t="s">
        <v>109</v>
      </c>
      <c r="F1736" t="e">
        <f>_xlfn.XLOOKUP(E1736,'Listado personal'!$C$2:$C$51,'Listado personal'!$B$2:$B$51)</f>
        <v>#N/A</v>
      </c>
      <c r="G1736" t="s">
        <v>5</v>
      </c>
      <c r="H1736" s="2">
        <v>44778</v>
      </c>
      <c r="I1736" s="3">
        <v>0.85471064814815001</v>
      </c>
    </row>
    <row r="1737" spans="1:9" hidden="1" x14ac:dyDescent="0.2">
      <c r="A1737" t="s">
        <v>0</v>
      </c>
      <c r="B1737" t="s">
        <v>1</v>
      </c>
      <c r="C1737" t="s">
        <v>2</v>
      </c>
      <c r="D1737" t="s">
        <v>3</v>
      </c>
      <c r="E1737" t="s">
        <v>109</v>
      </c>
      <c r="F1737" t="e">
        <f>_xlfn.XLOOKUP(E1737,'Listado personal'!$C$2:$C$51,'Listado personal'!$B$2:$B$51)</f>
        <v>#N/A</v>
      </c>
      <c r="G1737" t="s">
        <v>5</v>
      </c>
      <c r="H1737" s="2">
        <v>44778</v>
      </c>
      <c r="I1737" s="3">
        <v>0.75254629629629999</v>
      </c>
    </row>
    <row r="1738" spans="1:9" hidden="1" x14ac:dyDescent="0.2">
      <c r="A1738" t="s">
        <v>0</v>
      </c>
      <c r="B1738" t="s">
        <v>1</v>
      </c>
      <c r="C1738" t="s">
        <v>2</v>
      </c>
      <c r="D1738" t="s">
        <v>3</v>
      </c>
      <c r="E1738" t="s">
        <v>109</v>
      </c>
      <c r="F1738" t="e">
        <f>_xlfn.XLOOKUP(E1738,'Listado personal'!$C$2:$C$51,'Listado personal'!$B$2:$B$51)</f>
        <v>#N/A</v>
      </c>
      <c r="G1738" t="s">
        <v>5</v>
      </c>
      <c r="H1738" s="2">
        <v>44778</v>
      </c>
      <c r="I1738" s="3">
        <v>0.60475694444443995</v>
      </c>
    </row>
    <row r="1739" spans="1:9" hidden="1" x14ac:dyDescent="0.2">
      <c r="A1739" t="s">
        <v>0</v>
      </c>
      <c r="B1739" t="s">
        <v>1</v>
      </c>
      <c r="C1739" t="s">
        <v>2</v>
      </c>
      <c r="D1739" t="s">
        <v>3</v>
      </c>
      <c r="E1739" t="s">
        <v>109</v>
      </c>
      <c r="F1739" t="e">
        <f>_xlfn.XLOOKUP(E1739,'Listado personal'!$C$2:$C$51,'Listado personal'!$B$2:$B$51)</f>
        <v>#N/A</v>
      </c>
      <c r="G1739" t="s">
        <v>5</v>
      </c>
      <c r="H1739" s="2">
        <v>44778</v>
      </c>
      <c r="I1739" s="3">
        <v>0.35488425925925998</v>
      </c>
    </row>
    <row r="1740" spans="1:9" hidden="1" x14ac:dyDescent="0.2">
      <c r="A1740" t="s">
        <v>0</v>
      </c>
      <c r="B1740" t="s">
        <v>1</v>
      </c>
      <c r="C1740" t="s">
        <v>2</v>
      </c>
      <c r="D1740" t="s">
        <v>3</v>
      </c>
      <c r="E1740" t="s">
        <v>109</v>
      </c>
      <c r="F1740" t="e">
        <f>_xlfn.XLOOKUP(E1740,'Listado personal'!$C$2:$C$51,'Listado personal'!$B$2:$B$51)</f>
        <v>#N/A</v>
      </c>
      <c r="G1740" t="s">
        <v>5</v>
      </c>
      <c r="H1740" s="2">
        <v>44782</v>
      </c>
      <c r="I1740" s="3">
        <v>0.37010416666667001</v>
      </c>
    </row>
    <row r="1741" spans="1:9" hidden="1" x14ac:dyDescent="0.2">
      <c r="A1741" t="s">
        <v>0</v>
      </c>
      <c r="B1741" t="s">
        <v>1</v>
      </c>
      <c r="C1741" t="s">
        <v>2</v>
      </c>
      <c r="D1741" t="s">
        <v>3</v>
      </c>
      <c r="E1741" t="s">
        <v>109</v>
      </c>
      <c r="F1741" t="e">
        <f>_xlfn.XLOOKUP(E1741,'Listado personal'!$C$2:$C$51,'Listado personal'!$B$2:$B$51)</f>
        <v>#N/A</v>
      </c>
      <c r="G1741" t="s">
        <v>5</v>
      </c>
      <c r="H1741" s="2">
        <v>44782</v>
      </c>
      <c r="I1741" s="3">
        <v>0.60497685185185002</v>
      </c>
    </row>
    <row r="1742" spans="1:9" hidden="1" x14ac:dyDescent="0.2">
      <c r="A1742" t="s">
        <v>0</v>
      </c>
      <c r="B1742" t="s">
        <v>1</v>
      </c>
      <c r="C1742" t="s">
        <v>2</v>
      </c>
      <c r="D1742" t="s">
        <v>3</v>
      </c>
      <c r="E1742" t="s">
        <v>109</v>
      </c>
      <c r="F1742" t="e">
        <f>_xlfn.XLOOKUP(E1742,'Listado personal'!$C$2:$C$51,'Listado personal'!$B$2:$B$51)</f>
        <v>#N/A</v>
      </c>
      <c r="G1742" t="s">
        <v>5</v>
      </c>
      <c r="H1742" s="2">
        <v>44782</v>
      </c>
      <c r="I1742" s="3">
        <v>0.71410879629629997</v>
      </c>
    </row>
    <row r="1743" spans="1:9" hidden="1" x14ac:dyDescent="0.2">
      <c r="A1743" t="s">
        <v>0</v>
      </c>
      <c r="B1743" t="s">
        <v>1</v>
      </c>
      <c r="C1743" t="s">
        <v>2</v>
      </c>
      <c r="D1743" t="s">
        <v>3</v>
      </c>
      <c r="E1743" t="s">
        <v>109</v>
      </c>
      <c r="F1743" t="e">
        <f>_xlfn.XLOOKUP(E1743,'Listado personal'!$C$2:$C$51,'Listado personal'!$B$2:$B$51)</f>
        <v>#N/A</v>
      </c>
      <c r="G1743" t="s">
        <v>5</v>
      </c>
      <c r="H1743" s="2">
        <v>44783</v>
      </c>
      <c r="I1743" s="3">
        <v>0.35506944444444</v>
      </c>
    </row>
    <row r="1744" spans="1:9" hidden="1" x14ac:dyDescent="0.2">
      <c r="A1744" t="s">
        <v>0</v>
      </c>
      <c r="B1744" t="s">
        <v>1</v>
      </c>
      <c r="C1744" t="s">
        <v>2</v>
      </c>
      <c r="D1744" t="s">
        <v>3</v>
      </c>
      <c r="E1744" t="s">
        <v>109</v>
      </c>
      <c r="F1744" t="e">
        <f>_xlfn.XLOOKUP(E1744,'Listado personal'!$C$2:$C$51,'Listado personal'!$B$2:$B$51)</f>
        <v>#N/A</v>
      </c>
      <c r="G1744" t="s">
        <v>5</v>
      </c>
      <c r="H1744" s="2">
        <v>44783</v>
      </c>
      <c r="I1744" s="3">
        <v>0.59197916666667005</v>
      </c>
    </row>
    <row r="1745" spans="1:9" hidden="1" x14ac:dyDescent="0.2">
      <c r="A1745" t="s">
        <v>0</v>
      </c>
      <c r="B1745" t="s">
        <v>1</v>
      </c>
      <c r="C1745" t="s">
        <v>2</v>
      </c>
      <c r="D1745" t="s">
        <v>3</v>
      </c>
      <c r="E1745" t="s">
        <v>109</v>
      </c>
      <c r="F1745" t="e">
        <f>_xlfn.XLOOKUP(E1745,'Listado personal'!$C$2:$C$51,'Listado personal'!$B$2:$B$51)</f>
        <v>#N/A</v>
      </c>
      <c r="G1745" t="s">
        <v>5</v>
      </c>
      <c r="H1745" s="2">
        <v>44783</v>
      </c>
      <c r="I1745" s="3">
        <v>0.70997685185185</v>
      </c>
    </row>
    <row r="1746" spans="1:9" hidden="1" x14ac:dyDescent="0.2">
      <c r="A1746" t="s">
        <v>0</v>
      </c>
      <c r="B1746" t="s">
        <v>1</v>
      </c>
      <c r="C1746" t="s">
        <v>2</v>
      </c>
      <c r="D1746" t="s">
        <v>3</v>
      </c>
      <c r="E1746" t="s">
        <v>109</v>
      </c>
      <c r="F1746" t="e">
        <f>_xlfn.XLOOKUP(E1746,'Listado personal'!$C$2:$C$51,'Listado personal'!$B$2:$B$51)</f>
        <v>#N/A</v>
      </c>
      <c r="G1746" t="s">
        <v>5</v>
      </c>
      <c r="H1746" s="2">
        <v>44784</v>
      </c>
      <c r="I1746" s="3">
        <v>0.36670138888888998</v>
      </c>
    </row>
    <row r="1747" spans="1:9" hidden="1" x14ac:dyDescent="0.2">
      <c r="A1747" t="s">
        <v>0</v>
      </c>
      <c r="B1747" t="s">
        <v>1</v>
      </c>
      <c r="C1747" t="s">
        <v>2</v>
      </c>
      <c r="D1747" t="s">
        <v>3</v>
      </c>
      <c r="E1747" t="s">
        <v>109</v>
      </c>
      <c r="F1747" t="e">
        <f>_xlfn.XLOOKUP(E1747,'Listado personal'!$C$2:$C$51,'Listado personal'!$B$2:$B$51)</f>
        <v>#N/A</v>
      </c>
      <c r="G1747" t="s">
        <v>5</v>
      </c>
      <c r="H1747" s="2">
        <v>44784</v>
      </c>
      <c r="I1747" s="3">
        <v>0.60467592592593</v>
      </c>
    </row>
    <row r="1748" spans="1:9" hidden="1" x14ac:dyDescent="0.2">
      <c r="A1748" t="s">
        <v>0</v>
      </c>
      <c r="B1748" t="s">
        <v>1</v>
      </c>
      <c r="C1748" t="s">
        <v>2</v>
      </c>
      <c r="D1748" t="s">
        <v>3</v>
      </c>
      <c r="E1748" t="s">
        <v>109</v>
      </c>
      <c r="F1748" t="e">
        <f>_xlfn.XLOOKUP(E1748,'Listado personal'!$C$2:$C$51,'Listado personal'!$B$2:$B$51)</f>
        <v>#N/A</v>
      </c>
      <c r="G1748" t="s">
        <v>5</v>
      </c>
      <c r="H1748" s="2">
        <v>44784</v>
      </c>
      <c r="I1748" s="3">
        <v>0.71055555555556005</v>
      </c>
    </row>
    <row r="1749" spans="1:9" hidden="1" x14ac:dyDescent="0.2">
      <c r="A1749" t="s">
        <v>0</v>
      </c>
      <c r="B1749" t="s">
        <v>1</v>
      </c>
      <c r="C1749" t="s">
        <v>2</v>
      </c>
      <c r="D1749" t="s">
        <v>3</v>
      </c>
      <c r="E1749" t="s">
        <v>109</v>
      </c>
      <c r="F1749" t="e">
        <f>_xlfn.XLOOKUP(E1749,'Listado personal'!$C$2:$C$51,'Listado personal'!$B$2:$B$51)</f>
        <v>#N/A</v>
      </c>
      <c r="G1749" t="s">
        <v>5</v>
      </c>
      <c r="H1749" s="2">
        <v>44784</v>
      </c>
      <c r="I1749" s="3">
        <v>0.83372685185185003</v>
      </c>
    </row>
    <row r="1750" spans="1:9" hidden="1" x14ac:dyDescent="0.2">
      <c r="A1750" t="s">
        <v>0</v>
      </c>
      <c r="B1750" t="s">
        <v>1</v>
      </c>
      <c r="C1750" t="s">
        <v>2</v>
      </c>
      <c r="D1750" t="s">
        <v>3</v>
      </c>
      <c r="E1750" t="s">
        <v>109</v>
      </c>
      <c r="F1750" t="e">
        <f>_xlfn.XLOOKUP(E1750,'Listado personal'!$C$2:$C$51,'Listado personal'!$B$2:$B$51)</f>
        <v>#N/A</v>
      </c>
      <c r="G1750" t="s">
        <v>5</v>
      </c>
      <c r="H1750" s="2">
        <v>44785</v>
      </c>
      <c r="I1750" s="3">
        <v>0.36927083333333</v>
      </c>
    </row>
    <row r="1751" spans="1:9" hidden="1" x14ac:dyDescent="0.2">
      <c r="A1751" t="s">
        <v>0</v>
      </c>
      <c r="B1751" t="s">
        <v>1</v>
      </c>
      <c r="C1751" t="s">
        <v>2</v>
      </c>
      <c r="D1751" t="s">
        <v>3</v>
      </c>
      <c r="E1751" t="s">
        <v>109</v>
      </c>
      <c r="F1751" t="e">
        <f>_xlfn.XLOOKUP(E1751,'Listado personal'!$C$2:$C$51,'Listado personal'!$B$2:$B$51)</f>
        <v>#N/A</v>
      </c>
      <c r="G1751" t="s">
        <v>5</v>
      </c>
      <c r="H1751" s="2">
        <v>44785</v>
      </c>
      <c r="I1751" s="3">
        <v>0.60478009259259002</v>
      </c>
    </row>
    <row r="1752" spans="1:9" hidden="1" x14ac:dyDescent="0.2">
      <c r="A1752" t="s">
        <v>0</v>
      </c>
      <c r="B1752" t="s">
        <v>1</v>
      </c>
      <c r="C1752" t="s">
        <v>2</v>
      </c>
      <c r="D1752" t="s">
        <v>3</v>
      </c>
      <c r="E1752" t="s">
        <v>109</v>
      </c>
      <c r="F1752" t="e">
        <f>_xlfn.XLOOKUP(E1752,'Listado personal'!$C$2:$C$51,'Listado personal'!$B$2:$B$51)</f>
        <v>#N/A</v>
      </c>
      <c r="G1752" t="s">
        <v>5</v>
      </c>
      <c r="H1752" s="2">
        <v>44785</v>
      </c>
      <c r="I1752" s="3">
        <v>0.71087962962963003</v>
      </c>
    </row>
    <row r="1753" spans="1:9" hidden="1" x14ac:dyDescent="0.2">
      <c r="A1753" t="s">
        <v>0</v>
      </c>
      <c r="B1753" t="s">
        <v>1</v>
      </c>
      <c r="C1753" t="s">
        <v>2</v>
      </c>
      <c r="D1753" t="s">
        <v>3</v>
      </c>
      <c r="E1753" t="s">
        <v>109</v>
      </c>
      <c r="F1753" t="e">
        <f>_xlfn.XLOOKUP(E1753,'Listado personal'!$C$2:$C$51,'Listado personal'!$B$2:$B$51)</f>
        <v>#N/A</v>
      </c>
      <c r="G1753" t="s">
        <v>5</v>
      </c>
      <c r="H1753" s="2">
        <v>44785</v>
      </c>
      <c r="I1753" s="3">
        <v>0.83892361111111002</v>
      </c>
    </row>
    <row r="1754" spans="1:9" hidden="1" x14ac:dyDescent="0.2">
      <c r="A1754" t="s">
        <v>0</v>
      </c>
      <c r="B1754" t="s">
        <v>1</v>
      </c>
      <c r="C1754" t="s">
        <v>2</v>
      </c>
      <c r="D1754" t="s">
        <v>3</v>
      </c>
      <c r="E1754" t="s">
        <v>109</v>
      </c>
      <c r="F1754" t="e">
        <f>_xlfn.XLOOKUP(E1754,'Listado personal'!$C$2:$C$51,'Listado personal'!$B$2:$B$51)</f>
        <v>#N/A</v>
      </c>
      <c r="G1754" t="s">
        <v>5</v>
      </c>
      <c r="H1754" s="2">
        <v>44790</v>
      </c>
      <c r="I1754" s="3">
        <v>0.37376157407407001</v>
      </c>
    </row>
    <row r="1755" spans="1:9" hidden="1" x14ac:dyDescent="0.2">
      <c r="A1755" t="s">
        <v>0</v>
      </c>
      <c r="B1755" t="s">
        <v>1</v>
      </c>
      <c r="C1755" t="s">
        <v>2</v>
      </c>
      <c r="D1755" t="s">
        <v>3</v>
      </c>
      <c r="E1755" t="s">
        <v>109</v>
      </c>
      <c r="F1755" t="e">
        <f>_xlfn.XLOOKUP(E1755,'Listado personal'!$C$2:$C$51,'Listado personal'!$B$2:$B$51)</f>
        <v>#N/A</v>
      </c>
      <c r="G1755" t="s">
        <v>5</v>
      </c>
      <c r="H1755" s="2">
        <v>44790</v>
      </c>
      <c r="I1755" s="3">
        <v>0.60462962962962996</v>
      </c>
    </row>
    <row r="1756" spans="1:9" hidden="1" x14ac:dyDescent="0.2">
      <c r="A1756" t="s">
        <v>0</v>
      </c>
      <c r="B1756" t="s">
        <v>1</v>
      </c>
      <c r="C1756" t="s">
        <v>2</v>
      </c>
      <c r="D1756" t="s">
        <v>3</v>
      </c>
      <c r="E1756" t="s">
        <v>109</v>
      </c>
      <c r="F1756" t="e">
        <f>_xlfn.XLOOKUP(E1756,'Listado personal'!$C$2:$C$51,'Listado personal'!$B$2:$B$51)</f>
        <v>#N/A</v>
      </c>
      <c r="G1756" t="s">
        <v>5</v>
      </c>
      <c r="H1756" s="2">
        <v>44790</v>
      </c>
      <c r="I1756" s="3">
        <v>0.73793981481480997</v>
      </c>
    </row>
    <row r="1757" spans="1:9" hidden="1" x14ac:dyDescent="0.2">
      <c r="A1757" t="s">
        <v>0</v>
      </c>
      <c r="B1757" t="s">
        <v>1</v>
      </c>
      <c r="C1757" t="s">
        <v>2</v>
      </c>
      <c r="D1757" t="s">
        <v>3</v>
      </c>
      <c r="E1757" t="s">
        <v>109</v>
      </c>
      <c r="F1757" t="e">
        <f>_xlfn.XLOOKUP(E1757,'Listado personal'!$C$2:$C$51,'Listado personal'!$B$2:$B$51)</f>
        <v>#N/A</v>
      </c>
      <c r="G1757" t="s">
        <v>5</v>
      </c>
      <c r="H1757" s="2">
        <v>44790</v>
      </c>
      <c r="I1757" s="3">
        <v>0.83460648148147998</v>
      </c>
    </row>
    <row r="1758" spans="1:9" hidden="1" x14ac:dyDescent="0.2">
      <c r="A1758" t="s">
        <v>0</v>
      </c>
      <c r="B1758" t="s">
        <v>1</v>
      </c>
      <c r="C1758" t="s">
        <v>2</v>
      </c>
      <c r="D1758" t="s">
        <v>3</v>
      </c>
      <c r="E1758" t="s">
        <v>110</v>
      </c>
      <c r="F1758" t="e">
        <f>_xlfn.XLOOKUP(E1758,'Listado personal'!$C$2:$C$51,'Listado personal'!$B$2:$B$51)</f>
        <v>#N/A</v>
      </c>
      <c r="G1758" t="s">
        <v>5</v>
      </c>
      <c r="H1758" s="2">
        <v>44774</v>
      </c>
      <c r="I1758" s="3">
        <v>0.38725694444443998</v>
      </c>
    </row>
    <row r="1759" spans="1:9" hidden="1" x14ac:dyDescent="0.2">
      <c r="A1759" t="s">
        <v>0</v>
      </c>
      <c r="B1759" t="s">
        <v>1</v>
      </c>
      <c r="C1759" t="s">
        <v>2</v>
      </c>
      <c r="D1759" t="s">
        <v>3</v>
      </c>
      <c r="E1759" t="s">
        <v>110</v>
      </c>
      <c r="F1759" t="e">
        <f>_xlfn.XLOOKUP(E1759,'Listado personal'!$C$2:$C$51,'Listado personal'!$B$2:$B$51)</f>
        <v>#N/A</v>
      </c>
      <c r="G1759" t="s">
        <v>5</v>
      </c>
      <c r="H1759" s="2">
        <v>44774</v>
      </c>
      <c r="I1759" s="3">
        <v>0.57440972222221998</v>
      </c>
    </row>
    <row r="1760" spans="1:9" hidden="1" x14ac:dyDescent="0.2">
      <c r="A1760" t="s">
        <v>0</v>
      </c>
      <c r="B1760" t="s">
        <v>1</v>
      </c>
      <c r="C1760" t="s">
        <v>2</v>
      </c>
      <c r="D1760" t="s">
        <v>3</v>
      </c>
      <c r="E1760" t="s">
        <v>110</v>
      </c>
      <c r="F1760" t="e">
        <f>_xlfn.XLOOKUP(E1760,'Listado personal'!$C$2:$C$51,'Listado personal'!$B$2:$B$51)</f>
        <v>#N/A</v>
      </c>
      <c r="G1760" t="s">
        <v>5</v>
      </c>
      <c r="H1760" s="2">
        <v>44774</v>
      </c>
      <c r="I1760" s="3">
        <v>0.71828703703704</v>
      </c>
    </row>
    <row r="1761" spans="1:9" hidden="1" x14ac:dyDescent="0.2">
      <c r="A1761" t="s">
        <v>0</v>
      </c>
      <c r="B1761" t="s">
        <v>1</v>
      </c>
      <c r="C1761" t="s">
        <v>2</v>
      </c>
      <c r="D1761" t="s">
        <v>3</v>
      </c>
      <c r="E1761" t="s">
        <v>110</v>
      </c>
      <c r="F1761" t="e">
        <f>_xlfn.XLOOKUP(E1761,'Listado personal'!$C$2:$C$51,'Listado personal'!$B$2:$B$51)</f>
        <v>#N/A</v>
      </c>
      <c r="G1761" t="s">
        <v>5</v>
      </c>
      <c r="H1761" s="2">
        <v>44774</v>
      </c>
      <c r="I1761" s="3">
        <v>0.83143518518519</v>
      </c>
    </row>
    <row r="1762" spans="1:9" hidden="1" x14ac:dyDescent="0.2">
      <c r="A1762" t="s">
        <v>0</v>
      </c>
      <c r="B1762" t="s">
        <v>1</v>
      </c>
      <c r="C1762" t="s">
        <v>2</v>
      </c>
      <c r="D1762" t="s">
        <v>3</v>
      </c>
      <c r="E1762" t="s">
        <v>110</v>
      </c>
      <c r="F1762" t="e">
        <f>_xlfn.XLOOKUP(E1762,'Listado personal'!$C$2:$C$51,'Listado personal'!$B$2:$B$51)</f>
        <v>#N/A</v>
      </c>
      <c r="G1762" t="s">
        <v>5</v>
      </c>
      <c r="H1762" s="2">
        <v>44777</v>
      </c>
      <c r="I1762" s="3">
        <v>0.37596064814815</v>
      </c>
    </row>
    <row r="1763" spans="1:9" hidden="1" x14ac:dyDescent="0.2">
      <c r="A1763" t="s">
        <v>0</v>
      </c>
      <c r="B1763" t="s">
        <v>1</v>
      </c>
      <c r="C1763" t="s">
        <v>2</v>
      </c>
      <c r="D1763" t="s">
        <v>3</v>
      </c>
      <c r="E1763" t="s">
        <v>110</v>
      </c>
      <c r="F1763" t="e">
        <f>_xlfn.XLOOKUP(E1763,'Listado personal'!$C$2:$C$51,'Listado personal'!$B$2:$B$51)</f>
        <v>#N/A</v>
      </c>
      <c r="G1763" t="s">
        <v>5</v>
      </c>
      <c r="H1763" s="2">
        <v>44777</v>
      </c>
      <c r="I1763" s="3">
        <v>0.57084490740741001</v>
      </c>
    </row>
    <row r="1764" spans="1:9" hidden="1" x14ac:dyDescent="0.2">
      <c r="A1764" t="s">
        <v>0</v>
      </c>
      <c r="B1764" t="s">
        <v>1</v>
      </c>
      <c r="C1764" t="s">
        <v>2</v>
      </c>
      <c r="D1764" t="s">
        <v>3</v>
      </c>
      <c r="E1764" t="s">
        <v>110</v>
      </c>
      <c r="F1764" t="e">
        <f>_xlfn.XLOOKUP(E1764,'Listado personal'!$C$2:$C$51,'Listado personal'!$B$2:$B$51)</f>
        <v>#N/A</v>
      </c>
      <c r="G1764" t="s">
        <v>5</v>
      </c>
      <c r="H1764" s="2">
        <v>44777</v>
      </c>
      <c r="I1764" s="3">
        <v>0.70615740740740995</v>
      </c>
    </row>
    <row r="1765" spans="1:9" hidden="1" x14ac:dyDescent="0.2">
      <c r="A1765" t="s">
        <v>0</v>
      </c>
      <c r="B1765" t="s">
        <v>1</v>
      </c>
      <c r="C1765" t="s">
        <v>2</v>
      </c>
      <c r="D1765" t="s">
        <v>3</v>
      </c>
      <c r="E1765" t="s">
        <v>110</v>
      </c>
      <c r="F1765" t="e">
        <f>_xlfn.XLOOKUP(E1765,'Listado personal'!$C$2:$C$51,'Listado personal'!$B$2:$B$51)</f>
        <v>#N/A</v>
      </c>
      <c r="G1765" t="s">
        <v>5</v>
      </c>
      <c r="H1765" s="2">
        <v>44777</v>
      </c>
      <c r="I1765" s="3">
        <v>0.83325231481480999</v>
      </c>
    </row>
    <row r="1766" spans="1:9" hidden="1" x14ac:dyDescent="0.2">
      <c r="A1766" t="s">
        <v>0</v>
      </c>
      <c r="B1766" t="s">
        <v>1</v>
      </c>
      <c r="C1766" t="s">
        <v>2</v>
      </c>
      <c r="D1766" t="s">
        <v>3</v>
      </c>
      <c r="E1766" t="s">
        <v>110</v>
      </c>
      <c r="F1766" t="e">
        <f>_xlfn.XLOOKUP(E1766,'Listado personal'!$C$2:$C$51,'Listado personal'!$B$2:$B$51)</f>
        <v>#N/A</v>
      </c>
      <c r="G1766" t="s">
        <v>5</v>
      </c>
      <c r="H1766" s="2">
        <v>44778</v>
      </c>
      <c r="I1766" s="3">
        <v>0.37408564814814999</v>
      </c>
    </row>
    <row r="1767" spans="1:9" hidden="1" x14ac:dyDescent="0.2">
      <c r="A1767" t="s">
        <v>0</v>
      </c>
      <c r="B1767" t="s">
        <v>1</v>
      </c>
      <c r="C1767" t="s">
        <v>2</v>
      </c>
      <c r="D1767" t="s">
        <v>3</v>
      </c>
      <c r="E1767" t="s">
        <v>110</v>
      </c>
      <c r="F1767" t="e">
        <f>_xlfn.XLOOKUP(E1767,'Listado personal'!$C$2:$C$51,'Listado personal'!$B$2:$B$51)</f>
        <v>#N/A</v>
      </c>
      <c r="G1767" t="s">
        <v>5</v>
      </c>
      <c r="H1767" s="2">
        <v>44778</v>
      </c>
      <c r="I1767" s="3">
        <v>0.56784722222221995</v>
      </c>
    </row>
    <row r="1768" spans="1:9" hidden="1" x14ac:dyDescent="0.2">
      <c r="A1768" t="s">
        <v>0</v>
      </c>
      <c r="B1768" t="s">
        <v>1</v>
      </c>
      <c r="C1768" t="s">
        <v>2</v>
      </c>
      <c r="D1768" t="s">
        <v>3</v>
      </c>
      <c r="E1768" t="s">
        <v>110</v>
      </c>
      <c r="F1768" t="e">
        <f>_xlfn.XLOOKUP(E1768,'Listado personal'!$C$2:$C$51,'Listado personal'!$B$2:$B$51)</f>
        <v>#N/A</v>
      </c>
      <c r="G1768" t="s">
        <v>5</v>
      </c>
      <c r="H1768" s="2">
        <v>44778</v>
      </c>
      <c r="I1768" s="3">
        <v>0.72086805555555999</v>
      </c>
    </row>
    <row r="1769" spans="1:9" hidden="1" x14ac:dyDescent="0.2">
      <c r="A1769" t="s">
        <v>0</v>
      </c>
      <c r="B1769" t="s">
        <v>1</v>
      </c>
      <c r="C1769" t="s">
        <v>2</v>
      </c>
      <c r="D1769" t="s">
        <v>3</v>
      </c>
      <c r="E1769" t="s">
        <v>110</v>
      </c>
      <c r="F1769" t="e">
        <f>_xlfn.XLOOKUP(E1769,'Listado personal'!$C$2:$C$51,'Listado personal'!$B$2:$B$51)</f>
        <v>#N/A</v>
      </c>
      <c r="G1769" t="s">
        <v>5</v>
      </c>
      <c r="H1769" s="2">
        <v>44778</v>
      </c>
      <c r="I1769" s="3">
        <v>0.82598379629630003</v>
      </c>
    </row>
    <row r="1770" spans="1:9" hidden="1" x14ac:dyDescent="0.2">
      <c r="A1770" t="s">
        <v>0</v>
      </c>
      <c r="B1770" t="s">
        <v>1</v>
      </c>
      <c r="C1770" t="s">
        <v>2</v>
      </c>
      <c r="D1770" t="s">
        <v>3</v>
      </c>
      <c r="E1770" t="s">
        <v>110</v>
      </c>
      <c r="F1770" t="e">
        <f>_xlfn.XLOOKUP(E1770,'Listado personal'!$C$2:$C$51,'Listado personal'!$B$2:$B$51)</f>
        <v>#N/A</v>
      </c>
      <c r="G1770" t="s">
        <v>5</v>
      </c>
      <c r="H1770" s="2">
        <v>44779</v>
      </c>
      <c r="I1770" s="3">
        <v>0.38422453703704001</v>
      </c>
    </row>
    <row r="1771" spans="1:9" hidden="1" x14ac:dyDescent="0.2">
      <c r="A1771" t="s">
        <v>0</v>
      </c>
      <c r="B1771" t="s">
        <v>1</v>
      </c>
      <c r="C1771" t="s">
        <v>2</v>
      </c>
      <c r="D1771" t="s">
        <v>3</v>
      </c>
      <c r="E1771" t="s">
        <v>110</v>
      </c>
      <c r="F1771" t="e">
        <f>_xlfn.XLOOKUP(E1771,'Listado personal'!$C$2:$C$51,'Listado personal'!$B$2:$B$51)</f>
        <v>#N/A</v>
      </c>
      <c r="G1771" t="s">
        <v>5</v>
      </c>
      <c r="H1771" s="2">
        <v>44780</v>
      </c>
      <c r="I1771" s="3">
        <v>0.38252314814815003</v>
      </c>
    </row>
    <row r="1772" spans="1:9" hidden="1" x14ac:dyDescent="0.2">
      <c r="A1772" t="s">
        <v>0</v>
      </c>
      <c r="B1772" t="s">
        <v>1</v>
      </c>
      <c r="C1772" t="s">
        <v>2</v>
      </c>
      <c r="D1772" t="s">
        <v>3</v>
      </c>
      <c r="E1772" t="s">
        <v>110</v>
      </c>
      <c r="F1772" t="e">
        <f>_xlfn.XLOOKUP(E1772,'Listado personal'!$C$2:$C$51,'Listado personal'!$B$2:$B$51)</f>
        <v>#N/A</v>
      </c>
      <c r="G1772" t="s">
        <v>5</v>
      </c>
      <c r="H1772" s="2">
        <v>44781</v>
      </c>
      <c r="I1772" s="3">
        <v>0.38912037037037001</v>
      </c>
    </row>
    <row r="1773" spans="1:9" hidden="1" x14ac:dyDescent="0.2">
      <c r="A1773" t="s">
        <v>0</v>
      </c>
      <c r="B1773" t="s">
        <v>1</v>
      </c>
      <c r="C1773" t="s">
        <v>2</v>
      </c>
      <c r="D1773" t="s">
        <v>3</v>
      </c>
      <c r="E1773" t="s">
        <v>110</v>
      </c>
      <c r="F1773" t="e">
        <f>_xlfn.XLOOKUP(E1773,'Listado personal'!$C$2:$C$51,'Listado personal'!$B$2:$B$51)</f>
        <v>#N/A</v>
      </c>
      <c r="G1773" t="s">
        <v>5</v>
      </c>
      <c r="H1773" s="2">
        <v>44784</v>
      </c>
      <c r="I1773" s="3">
        <v>0.36956018518519002</v>
      </c>
    </row>
    <row r="1774" spans="1:9" hidden="1" x14ac:dyDescent="0.2">
      <c r="A1774" t="s">
        <v>0</v>
      </c>
      <c r="B1774" t="s">
        <v>1</v>
      </c>
      <c r="C1774" t="s">
        <v>2</v>
      </c>
      <c r="D1774" t="s">
        <v>3</v>
      </c>
      <c r="E1774" t="s">
        <v>110</v>
      </c>
      <c r="F1774" t="e">
        <f>_xlfn.XLOOKUP(E1774,'Listado personal'!$C$2:$C$51,'Listado personal'!$B$2:$B$51)</f>
        <v>#N/A</v>
      </c>
      <c r="G1774" t="s">
        <v>5</v>
      </c>
      <c r="H1774" s="2">
        <v>44784</v>
      </c>
      <c r="I1774" s="3">
        <v>0.57158564814815005</v>
      </c>
    </row>
    <row r="1775" spans="1:9" hidden="1" x14ac:dyDescent="0.2">
      <c r="A1775" t="s">
        <v>0</v>
      </c>
      <c r="B1775" t="s">
        <v>1</v>
      </c>
      <c r="C1775" t="s">
        <v>2</v>
      </c>
      <c r="D1775" t="s">
        <v>3</v>
      </c>
      <c r="E1775" t="s">
        <v>110</v>
      </c>
      <c r="F1775" t="e">
        <f>_xlfn.XLOOKUP(E1775,'Listado personal'!$C$2:$C$51,'Listado personal'!$B$2:$B$51)</f>
        <v>#N/A</v>
      </c>
      <c r="G1775" t="s">
        <v>5</v>
      </c>
      <c r="H1775" s="2">
        <v>44784</v>
      </c>
      <c r="I1775" s="3">
        <v>0.70769675925926001</v>
      </c>
    </row>
    <row r="1776" spans="1:9" hidden="1" x14ac:dyDescent="0.2">
      <c r="A1776" t="s">
        <v>0</v>
      </c>
      <c r="B1776" t="s">
        <v>1</v>
      </c>
      <c r="C1776" t="s">
        <v>2</v>
      </c>
      <c r="D1776" t="s">
        <v>3</v>
      </c>
      <c r="E1776" t="s">
        <v>110</v>
      </c>
      <c r="F1776" t="e">
        <f>_xlfn.XLOOKUP(E1776,'Listado personal'!$C$2:$C$51,'Listado personal'!$B$2:$B$51)</f>
        <v>#N/A</v>
      </c>
      <c r="G1776" t="s">
        <v>5</v>
      </c>
      <c r="H1776" s="2">
        <v>44784</v>
      </c>
      <c r="I1776" s="3">
        <v>0.83788194444443997</v>
      </c>
    </row>
    <row r="1777" spans="1:9" hidden="1" x14ac:dyDescent="0.2">
      <c r="A1777" t="s">
        <v>0</v>
      </c>
      <c r="B1777" t="s">
        <v>1</v>
      </c>
      <c r="C1777" t="s">
        <v>2</v>
      </c>
      <c r="D1777" t="s">
        <v>3</v>
      </c>
      <c r="E1777" t="s">
        <v>110</v>
      </c>
      <c r="F1777" t="e">
        <f>_xlfn.XLOOKUP(E1777,'Listado personal'!$C$2:$C$51,'Listado personal'!$B$2:$B$51)</f>
        <v>#N/A</v>
      </c>
      <c r="G1777" t="s">
        <v>5</v>
      </c>
      <c r="H1777" s="2">
        <v>44785</v>
      </c>
      <c r="I1777" s="3">
        <v>0.36762731481480998</v>
      </c>
    </row>
    <row r="1778" spans="1:9" hidden="1" x14ac:dyDescent="0.2">
      <c r="A1778" t="s">
        <v>0</v>
      </c>
      <c r="B1778" t="s">
        <v>1</v>
      </c>
      <c r="C1778" t="s">
        <v>2</v>
      </c>
      <c r="D1778" t="s">
        <v>3</v>
      </c>
      <c r="E1778" t="s">
        <v>110</v>
      </c>
      <c r="F1778" t="e">
        <f>_xlfn.XLOOKUP(E1778,'Listado personal'!$C$2:$C$51,'Listado personal'!$B$2:$B$51)</f>
        <v>#N/A</v>
      </c>
      <c r="G1778" t="s">
        <v>5</v>
      </c>
      <c r="H1778" s="2">
        <v>44785</v>
      </c>
      <c r="I1778" s="3">
        <v>0.57364583333332997</v>
      </c>
    </row>
    <row r="1779" spans="1:9" hidden="1" x14ac:dyDescent="0.2">
      <c r="A1779" t="s">
        <v>0</v>
      </c>
      <c r="B1779" t="s">
        <v>1</v>
      </c>
      <c r="C1779" t="s">
        <v>2</v>
      </c>
      <c r="D1779" t="s">
        <v>3</v>
      </c>
      <c r="E1779" t="s">
        <v>110</v>
      </c>
      <c r="F1779" t="e">
        <f>_xlfn.XLOOKUP(E1779,'Listado personal'!$C$2:$C$51,'Listado personal'!$B$2:$B$51)</f>
        <v>#N/A</v>
      </c>
      <c r="G1779" t="s">
        <v>5</v>
      </c>
      <c r="H1779" s="2">
        <v>44785</v>
      </c>
      <c r="I1779" s="3">
        <v>0.57848379629629998</v>
      </c>
    </row>
    <row r="1780" spans="1:9" hidden="1" x14ac:dyDescent="0.2">
      <c r="A1780" t="s">
        <v>0</v>
      </c>
      <c r="B1780" t="s">
        <v>1</v>
      </c>
      <c r="C1780" t="s">
        <v>2</v>
      </c>
      <c r="D1780" t="s">
        <v>3</v>
      </c>
      <c r="E1780" t="s">
        <v>110</v>
      </c>
      <c r="F1780" t="e">
        <f>_xlfn.XLOOKUP(E1780,'Listado personal'!$C$2:$C$51,'Listado personal'!$B$2:$B$51)</f>
        <v>#N/A</v>
      </c>
      <c r="G1780" t="s">
        <v>5</v>
      </c>
      <c r="H1780" s="2">
        <v>44785</v>
      </c>
      <c r="I1780" s="3">
        <v>0.71431712962963001</v>
      </c>
    </row>
    <row r="1781" spans="1:9" hidden="1" x14ac:dyDescent="0.2">
      <c r="A1781" t="s">
        <v>0</v>
      </c>
      <c r="B1781" t="s">
        <v>1</v>
      </c>
      <c r="C1781" t="s">
        <v>2</v>
      </c>
      <c r="D1781" t="s">
        <v>3</v>
      </c>
      <c r="E1781" t="s">
        <v>110</v>
      </c>
      <c r="F1781" t="e">
        <f>_xlfn.XLOOKUP(E1781,'Listado personal'!$C$2:$C$51,'Listado personal'!$B$2:$B$51)</f>
        <v>#N/A</v>
      </c>
      <c r="G1781" t="s">
        <v>5</v>
      </c>
      <c r="H1781" s="2">
        <v>44785</v>
      </c>
      <c r="I1781" s="3">
        <v>0.82565972222221995</v>
      </c>
    </row>
    <row r="1782" spans="1:9" hidden="1" x14ac:dyDescent="0.2">
      <c r="A1782" t="s">
        <v>0</v>
      </c>
      <c r="B1782" t="s">
        <v>1</v>
      </c>
      <c r="C1782" t="s">
        <v>2</v>
      </c>
      <c r="D1782" t="s">
        <v>3</v>
      </c>
      <c r="E1782" t="s">
        <v>110</v>
      </c>
      <c r="F1782" t="e">
        <f>_xlfn.XLOOKUP(E1782,'Listado personal'!$C$2:$C$51,'Listado personal'!$B$2:$B$51)</f>
        <v>#N/A</v>
      </c>
      <c r="G1782" t="s">
        <v>5</v>
      </c>
      <c r="H1782" s="2">
        <v>44786</v>
      </c>
      <c r="I1782" s="3">
        <v>0.69229166666666997</v>
      </c>
    </row>
    <row r="1783" spans="1:9" hidden="1" x14ac:dyDescent="0.2">
      <c r="A1783" t="s">
        <v>0</v>
      </c>
      <c r="B1783" t="s">
        <v>1</v>
      </c>
      <c r="C1783" t="s">
        <v>2</v>
      </c>
      <c r="D1783" t="s">
        <v>3</v>
      </c>
      <c r="E1783" t="s">
        <v>110</v>
      </c>
      <c r="F1783" t="e">
        <f>_xlfn.XLOOKUP(E1783,'Listado personal'!$C$2:$C$51,'Listado personal'!$B$2:$B$51)</f>
        <v>#N/A</v>
      </c>
      <c r="G1783" t="s">
        <v>5</v>
      </c>
      <c r="H1783" s="2">
        <v>44786</v>
      </c>
      <c r="I1783" s="3">
        <v>0.40059027777778</v>
      </c>
    </row>
    <row r="1784" spans="1:9" hidden="1" x14ac:dyDescent="0.2">
      <c r="A1784" t="s">
        <v>0</v>
      </c>
      <c r="B1784" t="s">
        <v>1</v>
      </c>
      <c r="C1784" t="s">
        <v>2</v>
      </c>
      <c r="D1784" t="s">
        <v>3</v>
      </c>
      <c r="E1784" t="s">
        <v>110</v>
      </c>
      <c r="F1784" t="e">
        <f>_xlfn.XLOOKUP(E1784,'Listado personal'!$C$2:$C$51,'Listado personal'!$B$2:$B$51)</f>
        <v>#N/A</v>
      </c>
      <c r="G1784" t="s">
        <v>5</v>
      </c>
      <c r="H1784" s="2">
        <v>44787</v>
      </c>
      <c r="I1784" s="3">
        <v>0.38493055555555999</v>
      </c>
    </row>
    <row r="1785" spans="1:9" hidden="1" x14ac:dyDescent="0.2">
      <c r="A1785" t="s">
        <v>0</v>
      </c>
      <c r="B1785" t="s">
        <v>1</v>
      </c>
      <c r="C1785" t="s">
        <v>2</v>
      </c>
      <c r="D1785" t="s">
        <v>3</v>
      </c>
      <c r="E1785" t="s">
        <v>110</v>
      </c>
      <c r="F1785" t="e">
        <f>_xlfn.XLOOKUP(E1785,'Listado personal'!$C$2:$C$51,'Listado personal'!$B$2:$B$51)</f>
        <v>#N/A</v>
      </c>
      <c r="G1785" t="s">
        <v>5</v>
      </c>
      <c r="H1785" s="2">
        <v>44787</v>
      </c>
      <c r="I1785" s="3">
        <v>0.38508101851852</v>
      </c>
    </row>
    <row r="1786" spans="1:9" hidden="1" x14ac:dyDescent="0.2">
      <c r="A1786" t="s">
        <v>0</v>
      </c>
      <c r="B1786" t="s">
        <v>1</v>
      </c>
      <c r="C1786" t="s">
        <v>2</v>
      </c>
      <c r="D1786" t="s">
        <v>3</v>
      </c>
      <c r="E1786" t="s">
        <v>110</v>
      </c>
      <c r="F1786" t="e">
        <f>_xlfn.XLOOKUP(E1786,'Listado personal'!$C$2:$C$51,'Listado personal'!$B$2:$B$51)</f>
        <v>#N/A</v>
      </c>
      <c r="G1786" t="s">
        <v>5</v>
      </c>
      <c r="H1786" s="2">
        <v>44787</v>
      </c>
      <c r="I1786" s="3">
        <v>0.58271990740740998</v>
      </c>
    </row>
    <row r="1787" spans="1:9" hidden="1" x14ac:dyDescent="0.2">
      <c r="A1787" t="s">
        <v>0</v>
      </c>
      <c r="B1787" t="s">
        <v>1</v>
      </c>
      <c r="C1787" t="s">
        <v>2</v>
      </c>
      <c r="D1787" t="s">
        <v>3</v>
      </c>
      <c r="E1787" t="s">
        <v>110</v>
      </c>
      <c r="F1787" t="e">
        <f>_xlfn.XLOOKUP(E1787,'Listado personal'!$C$2:$C$51,'Listado personal'!$B$2:$B$51)</f>
        <v>#N/A</v>
      </c>
      <c r="G1787" t="s">
        <v>5</v>
      </c>
      <c r="H1787" s="2">
        <v>44787</v>
      </c>
      <c r="I1787" s="3">
        <v>0.74929398148147996</v>
      </c>
    </row>
    <row r="1788" spans="1:9" hidden="1" x14ac:dyDescent="0.2">
      <c r="A1788" t="s">
        <v>0</v>
      </c>
      <c r="B1788" t="s">
        <v>1</v>
      </c>
      <c r="C1788" t="s">
        <v>2</v>
      </c>
      <c r="D1788" t="s">
        <v>3</v>
      </c>
      <c r="E1788" t="s">
        <v>110</v>
      </c>
      <c r="F1788" t="e">
        <f>_xlfn.XLOOKUP(E1788,'Listado personal'!$C$2:$C$51,'Listado personal'!$B$2:$B$51)</f>
        <v>#N/A</v>
      </c>
      <c r="G1788" t="s">
        <v>5</v>
      </c>
      <c r="H1788" s="2">
        <v>44787</v>
      </c>
      <c r="I1788" s="3">
        <v>0.86126157407407</v>
      </c>
    </row>
    <row r="1789" spans="1:9" hidden="1" x14ac:dyDescent="0.2">
      <c r="A1789" t="s">
        <v>0</v>
      </c>
      <c r="B1789" t="s">
        <v>1</v>
      </c>
      <c r="C1789" t="s">
        <v>2</v>
      </c>
      <c r="D1789" t="s">
        <v>3</v>
      </c>
      <c r="E1789" t="s">
        <v>110</v>
      </c>
      <c r="F1789" t="e">
        <f>_xlfn.XLOOKUP(E1789,'Listado personal'!$C$2:$C$51,'Listado personal'!$B$2:$B$51)</f>
        <v>#N/A</v>
      </c>
      <c r="G1789" t="s">
        <v>5</v>
      </c>
      <c r="H1789" s="2">
        <v>44789</v>
      </c>
      <c r="I1789" s="3">
        <v>0.39263888888888998</v>
      </c>
    </row>
    <row r="1790" spans="1:9" hidden="1" x14ac:dyDescent="0.2">
      <c r="A1790" t="s">
        <v>0</v>
      </c>
      <c r="B1790" t="s">
        <v>1</v>
      </c>
      <c r="C1790" t="s">
        <v>2</v>
      </c>
      <c r="D1790" t="s">
        <v>3</v>
      </c>
      <c r="E1790" t="s">
        <v>110</v>
      </c>
      <c r="F1790" t="e">
        <f>_xlfn.XLOOKUP(E1790,'Listado personal'!$C$2:$C$51,'Listado personal'!$B$2:$B$51)</f>
        <v>#N/A</v>
      </c>
      <c r="G1790" t="s">
        <v>5</v>
      </c>
      <c r="H1790" s="2">
        <v>44789</v>
      </c>
      <c r="I1790" s="3">
        <v>0.57918981481481002</v>
      </c>
    </row>
    <row r="1791" spans="1:9" hidden="1" x14ac:dyDescent="0.2">
      <c r="A1791" t="s">
        <v>0</v>
      </c>
      <c r="B1791" t="s">
        <v>1</v>
      </c>
      <c r="C1791" t="s">
        <v>2</v>
      </c>
      <c r="D1791" t="s">
        <v>3</v>
      </c>
      <c r="E1791" t="s">
        <v>110</v>
      </c>
      <c r="F1791" t="e">
        <f>_xlfn.XLOOKUP(E1791,'Listado personal'!$C$2:$C$51,'Listado personal'!$B$2:$B$51)</f>
        <v>#N/A</v>
      </c>
      <c r="G1791" t="s">
        <v>5</v>
      </c>
      <c r="H1791" s="2">
        <v>44789</v>
      </c>
      <c r="I1791" s="3">
        <v>0.70660879629630002</v>
      </c>
    </row>
    <row r="1792" spans="1:9" hidden="1" x14ac:dyDescent="0.2">
      <c r="A1792" t="s">
        <v>0</v>
      </c>
      <c r="B1792" t="s">
        <v>1</v>
      </c>
      <c r="C1792" t="s">
        <v>2</v>
      </c>
      <c r="D1792" t="s">
        <v>3</v>
      </c>
      <c r="E1792" t="s">
        <v>110</v>
      </c>
      <c r="F1792" t="e">
        <f>_xlfn.XLOOKUP(E1792,'Listado personal'!$C$2:$C$51,'Listado personal'!$B$2:$B$51)</f>
        <v>#N/A</v>
      </c>
      <c r="G1792" t="s">
        <v>5</v>
      </c>
      <c r="H1792" s="2">
        <v>44789</v>
      </c>
      <c r="I1792" s="3">
        <v>0.84343749999999995</v>
      </c>
    </row>
    <row r="1793" spans="1:9" hidden="1" x14ac:dyDescent="0.2">
      <c r="A1793" t="s">
        <v>0</v>
      </c>
      <c r="B1793" t="s">
        <v>1</v>
      </c>
      <c r="C1793" t="s">
        <v>2</v>
      </c>
      <c r="D1793" t="s">
        <v>3</v>
      </c>
      <c r="E1793" t="s">
        <v>110</v>
      </c>
      <c r="F1793" t="e">
        <f>_xlfn.XLOOKUP(E1793,'Listado personal'!$C$2:$C$51,'Listado personal'!$B$2:$B$51)</f>
        <v>#N/A</v>
      </c>
      <c r="G1793" t="s">
        <v>5</v>
      </c>
      <c r="H1793" s="2">
        <v>44791</v>
      </c>
      <c r="I1793" s="3">
        <v>0.83254629629629995</v>
      </c>
    </row>
    <row r="1794" spans="1:9" hidden="1" x14ac:dyDescent="0.2">
      <c r="A1794" t="s">
        <v>0</v>
      </c>
      <c r="B1794" t="s">
        <v>1</v>
      </c>
      <c r="C1794" t="s">
        <v>2</v>
      </c>
      <c r="D1794" t="s">
        <v>3</v>
      </c>
      <c r="E1794" t="s">
        <v>110</v>
      </c>
      <c r="F1794" t="e">
        <f>_xlfn.XLOOKUP(E1794,'Listado personal'!$C$2:$C$51,'Listado personal'!$B$2:$B$51)</f>
        <v>#N/A</v>
      </c>
      <c r="G1794" t="s">
        <v>5</v>
      </c>
      <c r="H1794" s="2">
        <v>44791</v>
      </c>
      <c r="I1794" s="3">
        <v>0.70811342592592996</v>
      </c>
    </row>
    <row r="1795" spans="1:9" hidden="1" x14ac:dyDescent="0.2">
      <c r="A1795" t="s">
        <v>0</v>
      </c>
      <c r="B1795" t="s">
        <v>1</v>
      </c>
      <c r="C1795" t="s">
        <v>2</v>
      </c>
      <c r="D1795" t="s">
        <v>3</v>
      </c>
      <c r="E1795" t="s">
        <v>110</v>
      </c>
      <c r="F1795" t="e">
        <f>_xlfn.XLOOKUP(E1795,'Listado personal'!$C$2:$C$51,'Listado personal'!$B$2:$B$51)</f>
        <v>#N/A</v>
      </c>
      <c r="G1795" t="s">
        <v>5</v>
      </c>
      <c r="H1795" s="2">
        <v>44791</v>
      </c>
      <c r="I1795" s="3">
        <v>0.57807870370369996</v>
      </c>
    </row>
    <row r="1796" spans="1:9" hidden="1" x14ac:dyDescent="0.2">
      <c r="A1796" t="s">
        <v>0</v>
      </c>
      <c r="B1796" t="s">
        <v>1</v>
      </c>
      <c r="C1796" t="s">
        <v>2</v>
      </c>
      <c r="D1796" t="s">
        <v>3</v>
      </c>
      <c r="E1796" t="s">
        <v>110</v>
      </c>
      <c r="F1796" t="e">
        <f>_xlfn.XLOOKUP(E1796,'Listado personal'!$C$2:$C$51,'Listado personal'!$B$2:$B$51)</f>
        <v>#N/A</v>
      </c>
      <c r="G1796" t="s">
        <v>5</v>
      </c>
      <c r="H1796" s="2">
        <v>44791</v>
      </c>
      <c r="I1796" s="3">
        <v>0.37325231481481003</v>
      </c>
    </row>
    <row r="1797" spans="1:9" hidden="1" x14ac:dyDescent="0.2">
      <c r="A1797" t="s">
        <v>0</v>
      </c>
      <c r="B1797" t="s">
        <v>1</v>
      </c>
      <c r="C1797" t="s">
        <v>2</v>
      </c>
      <c r="D1797" t="s">
        <v>3</v>
      </c>
      <c r="E1797" t="s">
        <v>110</v>
      </c>
      <c r="F1797" t="e">
        <f>_xlfn.XLOOKUP(E1797,'Listado personal'!$C$2:$C$51,'Listado personal'!$B$2:$B$51)</f>
        <v>#N/A</v>
      </c>
      <c r="G1797" t="s">
        <v>5</v>
      </c>
      <c r="H1797" s="2">
        <v>44792</v>
      </c>
      <c r="I1797" s="3">
        <v>0.38303240740741001</v>
      </c>
    </row>
    <row r="1798" spans="1:9" hidden="1" x14ac:dyDescent="0.2">
      <c r="A1798" t="s">
        <v>0</v>
      </c>
      <c r="B1798" t="s">
        <v>1</v>
      </c>
      <c r="C1798" t="s">
        <v>2</v>
      </c>
      <c r="D1798" t="s">
        <v>3</v>
      </c>
      <c r="E1798" t="s">
        <v>110</v>
      </c>
      <c r="F1798" t="e">
        <f>_xlfn.XLOOKUP(E1798,'Listado personal'!$C$2:$C$51,'Listado personal'!$B$2:$B$51)</f>
        <v>#N/A</v>
      </c>
      <c r="G1798" t="s">
        <v>5</v>
      </c>
      <c r="H1798" s="2">
        <v>44792</v>
      </c>
      <c r="I1798" s="3">
        <v>0.57434027777777996</v>
      </c>
    </row>
    <row r="1799" spans="1:9" hidden="1" x14ac:dyDescent="0.2">
      <c r="A1799" t="s">
        <v>0</v>
      </c>
      <c r="B1799" t="s">
        <v>1</v>
      </c>
      <c r="C1799" t="s">
        <v>2</v>
      </c>
      <c r="D1799" t="s">
        <v>3</v>
      </c>
      <c r="E1799" t="s">
        <v>110</v>
      </c>
      <c r="F1799" t="e">
        <f>_xlfn.XLOOKUP(E1799,'Listado personal'!$C$2:$C$51,'Listado personal'!$B$2:$B$51)</f>
        <v>#N/A</v>
      </c>
      <c r="G1799" t="s">
        <v>5</v>
      </c>
      <c r="H1799" s="2">
        <v>44792</v>
      </c>
      <c r="I1799" s="3">
        <v>0.70967592592592998</v>
      </c>
    </row>
    <row r="1800" spans="1:9" hidden="1" x14ac:dyDescent="0.2">
      <c r="A1800" t="s">
        <v>0</v>
      </c>
      <c r="B1800" t="s">
        <v>1</v>
      </c>
      <c r="C1800" t="s">
        <v>2</v>
      </c>
      <c r="D1800" t="s">
        <v>3</v>
      </c>
      <c r="E1800" t="s">
        <v>110</v>
      </c>
      <c r="F1800" t="e">
        <f>_xlfn.XLOOKUP(E1800,'Listado personal'!$C$2:$C$51,'Listado personal'!$B$2:$B$51)</f>
        <v>#N/A</v>
      </c>
      <c r="G1800" t="s">
        <v>5</v>
      </c>
      <c r="H1800" s="2">
        <v>44792</v>
      </c>
      <c r="I1800" s="3">
        <v>0.83260416666667003</v>
      </c>
    </row>
    <row r="1801" spans="1:9" hidden="1" x14ac:dyDescent="0.2">
      <c r="A1801" t="s">
        <v>0</v>
      </c>
      <c r="B1801" t="s">
        <v>1</v>
      </c>
      <c r="C1801" t="s">
        <v>2</v>
      </c>
      <c r="D1801" t="s">
        <v>3</v>
      </c>
      <c r="E1801" t="s">
        <v>110</v>
      </c>
      <c r="F1801" t="e">
        <f>_xlfn.XLOOKUP(E1801,'Listado personal'!$C$2:$C$51,'Listado personal'!$B$2:$B$51)</f>
        <v>#N/A</v>
      </c>
      <c r="G1801" t="s">
        <v>5</v>
      </c>
      <c r="H1801" s="2">
        <v>44793</v>
      </c>
      <c r="I1801" s="3">
        <v>0.36887731481481001</v>
      </c>
    </row>
    <row r="1802" spans="1:9" hidden="1" x14ac:dyDescent="0.2">
      <c r="A1802" t="s">
        <v>0</v>
      </c>
      <c r="B1802" t="s">
        <v>1</v>
      </c>
      <c r="C1802" t="s">
        <v>2</v>
      </c>
      <c r="D1802" t="s">
        <v>3</v>
      </c>
      <c r="E1802" t="s">
        <v>110</v>
      </c>
      <c r="F1802" t="e">
        <f>_xlfn.XLOOKUP(E1802,'Listado personal'!$C$2:$C$51,'Listado personal'!$B$2:$B$51)</f>
        <v>#N/A</v>
      </c>
      <c r="G1802" t="s">
        <v>5</v>
      </c>
      <c r="H1802" s="2">
        <v>44793</v>
      </c>
      <c r="I1802" s="3">
        <v>0.58554398148148001</v>
      </c>
    </row>
    <row r="1803" spans="1:9" hidden="1" x14ac:dyDescent="0.2">
      <c r="A1803" t="s">
        <v>0</v>
      </c>
      <c r="B1803" t="s">
        <v>1</v>
      </c>
      <c r="C1803" t="s">
        <v>2</v>
      </c>
      <c r="D1803" t="s">
        <v>3</v>
      </c>
      <c r="E1803" t="s">
        <v>110</v>
      </c>
      <c r="F1803" t="e">
        <f>_xlfn.XLOOKUP(E1803,'Listado personal'!$C$2:$C$51,'Listado personal'!$B$2:$B$51)</f>
        <v>#N/A</v>
      </c>
      <c r="G1803" t="s">
        <v>5</v>
      </c>
      <c r="H1803" s="2">
        <v>44794</v>
      </c>
      <c r="I1803" s="3">
        <v>0.36798611111111001</v>
      </c>
    </row>
    <row r="1804" spans="1:9" hidden="1" x14ac:dyDescent="0.2">
      <c r="A1804" t="s">
        <v>0</v>
      </c>
      <c r="B1804" t="s">
        <v>1</v>
      </c>
      <c r="C1804" t="s">
        <v>2</v>
      </c>
      <c r="D1804" t="s">
        <v>3</v>
      </c>
      <c r="E1804" t="s">
        <v>110</v>
      </c>
      <c r="F1804" t="e">
        <f>_xlfn.XLOOKUP(E1804,'Listado personal'!$C$2:$C$51,'Listado personal'!$B$2:$B$51)</f>
        <v>#N/A</v>
      </c>
      <c r="G1804" t="s">
        <v>5</v>
      </c>
      <c r="H1804" s="2">
        <v>44794</v>
      </c>
      <c r="I1804" s="3">
        <v>0.58057870370370002</v>
      </c>
    </row>
    <row r="1805" spans="1:9" hidden="1" x14ac:dyDescent="0.2">
      <c r="A1805" t="s">
        <v>0</v>
      </c>
      <c r="B1805" t="s">
        <v>1</v>
      </c>
      <c r="C1805" t="s">
        <v>2</v>
      </c>
      <c r="D1805" t="s">
        <v>3</v>
      </c>
      <c r="E1805" t="s">
        <v>110</v>
      </c>
      <c r="F1805" t="e">
        <f>_xlfn.XLOOKUP(E1805,'Listado personal'!$C$2:$C$51,'Listado personal'!$B$2:$B$51)</f>
        <v>#N/A</v>
      </c>
      <c r="G1805" t="s">
        <v>5</v>
      </c>
      <c r="H1805" s="2">
        <v>44794</v>
      </c>
      <c r="I1805" s="3">
        <v>0.70055555555556004</v>
      </c>
    </row>
    <row r="1806" spans="1:9" hidden="1" x14ac:dyDescent="0.2">
      <c r="A1806" t="s">
        <v>0</v>
      </c>
      <c r="B1806" t="s">
        <v>1</v>
      </c>
      <c r="C1806" t="s">
        <v>2</v>
      </c>
      <c r="D1806" t="s">
        <v>3</v>
      </c>
      <c r="E1806" t="s">
        <v>110</v>
      </c>
      <c r="F1806" t="e">
        <f>_xlfn.XLOOKUP(E1806,'Listado personal'!$C$2:$C$51,'Listado personal'!$B$2:$B$51)</f>
        <v>#N/A</v>
      </c>
      <c r="G1806" t="s">
        <v>5</v>
      </c>
      <c r="H1806" s="2">
        <v>44794</v>
      </c>
      <c r="I1806" s="3">
        <v>0.83343750000000005</v>
      </c>
    </row>
    <row r="1807" spans="1:9" hidden="1" x14ac:dyDescent="0.2">
      <c r="A1807" t="s">
        <v>0</v>
      </c>
      <c r="B1807" t="s">
        <v>1</v>
      </c>
      <c r="C1807" t="s">
        <v>2</v>
      </c>
      <c r="D1807" t="s">
        <v>3</v>
      </c>
      <c r="E1807" t="s">
        <v>111</v>
      </c>
      <c r="F1807" t="e">
        <f>_xlfn.XLOOKUP(E1807,'Listado personal'!$C$2:$C$51,'Listado personal'!$B$2:$B$51)</f>
        <v>#N/A</v>
      </c>
      <c r="G1807" t="s">
        <v>7</v>
      </c>
      <c r="H1807" s="2"/>
      <c r="I1807" s="3">
        <v>0</v>
      </c>
    </row>
    <row r="1808" spans="1:9" hidden="1" x14ac:dyDescent="0.2">
      <c r="A1808" t="s">
        <v>0</v>
      </c>
      <c r="B1808" t="s">
        <v>1</v>
      </c>
      <c r="C1808" t="s">
        <v>2</v>
      </c>
      <c r="D1808" t="s">
        <v>3</v>
      </c>
      <c r="E1808" t="s">
        <v>112</v>
      </c>
      <c r="F1808" t="e">
        <f>_xlfn.XLOOKUP(E1808,'Listado personal'!$C$2:$C$51,'Listado personal'!$B$2:$B$51)</f>
        <v>#N/A</v>
      </c>
      <c r="G1808" t="s">
        <v>7</v>
      </c>
      <c r="H1808" s="2"/>
      <c r="I1808" s="3">
        <v>0</v>
      </c>
    </row>
    <row r="1809" spans="1:9" hidden="1" x14ac:dyDescent="0.2">
      <c r="A1809" t="s">
        <v>0</v>
      </c>
      <c r="B1809" t="s">
        <v>1</v>
      </c>
      <c r="C1809" t="s">
        <v>2</v>
      </c>
      <c r="D1809" t="s">
        <v>3</v>
      </c>
      <c r="E1809" t="s">
        <v>113</v>
      </c>
      <c r="F1809" t="e">
        <f>_xlfn.XLOOKUP(E1809,'Listado personal'!$C$2:$C$51,'Listado personal'!$B$2:$B$51)</f>
        <v>#N/A</v>
      </c>
      <c r="G1809" t="s">
        <v>7</v>
      </c>
      <c r="H1809" s="2"/>
      <c r="I1809" s="3">
        <v>0</v>
      </c>
    </row>
    <row r="1810" spans="1:9" x14ac:dyDescent="0.2">
      <c r="A1810">
        <v>99</v>
      </c>
      <c r="B1810" t="s">
        <v>357</v>
      </c>
      <c r="C1810" t="s">
        <v>359</v>
      </c>
      <c r="D1810" t="s">
        <v>358</v>
      </c>
      <c r="E1810" t="s">
        <v>114</v>
      </c>
      <c r="F1810" t="str">
        <f>_xlfn.XLOOKUP(E1810,'Listado personal'!$C$2:$C$51,'Listado personal'!$B$2:$B$51)</f>
        <v>ALTIMIRAS ARMENTEROS SANDRA</v>
      </c>
      <c r="G1810" t="s">
        <v>5</v>
      </c>
      <c r="H1810" s="2">
        <v>44774</v>
      </c>
      <c r="I1810" s="3">
        <v>0.51157407407406996</v>
      </c>
    </row>
    <row r="1811" spans="1:9" x14ac:dyDescent="0.2">
      <c r="A1811">
        <v>99</v>
      </c>
      <c r="B1811" t="s">
        <v>357</v>
      </c>
      <c r="C1811" t="s">
        <v>359</v>
      </c>
      <c r="D1811" t="s">
        <v>358</v>
      </c>
      <c r="E1811" t="s">
        <v>114</v>
      </c>
      <c r="F1811" t="str">
        <f>_xlfn.XLOOKUP(E1811,'Listado personal'!$C$2:$C$51,'Listado personal'!$B$2:$B$51)</f>
        <v>ALTIMIRAS ARMENTEROS SANDRA</v>
      </c>
      <c r="G1811" t="s">
        <v>5</v>
      </c>
      <c r="H1811" s="2">
        <v>44774</v>
      </c>
      <c r="I1811" s="3">
        <v>0.86081018518519004</v>
      </c>
    </row>
    <row r="1812" spans="1:9" x14ac:dyDescent="0.2">
      <c r="A1812">
        <v>99</v>
      </c>
      <c r="B1812" t="s">
        <v>357</v>
      </c>
      <c r="C1812" t="s">
        <v>359</v>
      </c>
      <c r="D1812" t="s">
        <v>358</v>
      </c>
      <c r="E1812" t="s">
        <v>114</v>
      </c>
      <c r="F1812" t="str">
        <f>_xlfn.XLOOKUP(E1812,'Listado personal'!$C$2:$C$51,'Listado personal'!$B$2:$B$51)</f>
        <v>ALTIMIRAS ARMENTEROS SANDRA</v>
      </c>
      <c r="G1812" t="s">
        <v>5</v>
      </c>
      <c r="H1812" s="2">
        <v>44775</v>
      </c>
      <c r="I1812" s="3">
        <v>0.42663194444444003</v>
      </c>
    </row>
    <row r="1813" spans="1:9" x14ac:dyDescent="0.2">
      <c r="A1813">
        <v>99</v>
      </c>
      <c r="B1813" t="s">
        <v>357</v>
      </c>
      <c r="C1813" t="s">
        <v>359</v>
      </c>
      <c r="D1813" t="s">
        <v>358</v>
      </c>
      <c r="E1813" t="s">
        <v>114</v>
      </c>
      <c r="F1813" t="str">
        <f>_xlfn.XLOOKUP(E1813,'Listado personal'!$C$2:$C$51,'Listado personal'!$B$2:$B$51)</f>
        <v>ALTIMIRAS ARMENTEROS SANDRA</v>
      </c>
      <c r="G1813" t="s">
        <v>5</v>
      </c>
      <c r="H1813" s="2">
        <v>44775</v>
      </c>
      <c r="I1813" s="3">
        <v>0.68847222222222004</v>
      </c>
    </row>
    <row r="1814" spans="1:9" x14ac:dyDescent="0.2">
      <c r="A1814">
        <v>99</v>
      </c>
      <c r="B1814" t="s">
        <v>357</v>
      </c>
      <c r="C1814" t="s">
        <v>359</v>
      </c>
      <c r="D1814" t="s">
        <v>358</v>
      </c>
      <c r="E1814" t="s">
        <v>114</v>
      </c>
      <c r="F1814" t="str">
        <f>_xlfn.XLOOKUP(E1814,'Listado personal'!$C$2:$C$51,'Listado personal'!$B$2:$B$51)</f>
        <v>ALTIMIRAS ARMENTEROS SANDRA</v>
      </c>
      <c r="G1814" t="s">
        <v>5</v>
      </c>
      <c r="H1814" s="2">
        <v>44775</v>
      </c>
      <c r="I1814" s="3">
        <v>0.73304398148147998</v>
      </c>
    </row>
    <row r="1815" spans="1:9" x14ac:dyDescent="0.2">
      <c r="A1815">
        <v>99</v>
      </c>
      <c r="B1815" t="s">
        <v>357</v>
      </c>
      <c r="C1815" t="s">
        <v>359</v>
      </c>
      <c r="D1815" t="s">
        <v>358</v>
      </c>
      <c r="E1815" t="s">
        <v>114</v>
      </c>
      <c r="F1815" t="str">
        <f>_xlfn.XLOOKUP(E1815,'Listado personal'!$C$2:$C$51,'Listado personal'!$B$2:$B$51)</f>
        <v>ALTIMIRAS ARMENTEROS SANDRA</v>
      </c>
      <c r="G1815" t="s">
        <v>5</v>
      </c>
      <c r="H1815" s="2">
        <v>44776</v>
      </c>
      <c r="I1815" s="3">
        <v>0.72298611111111</v>
      </c>
    </row>
    <row r="1816" spans="1:9" x14ac:dyDescent="0.2">
      <c r="A1816">
        <v>99</v>
      </c>
      <c r="B1816" t="s">
        <v>357</v>
      </c>
      <c r="C1816" t="s">
        <v>359</v>
      </c>
      <c r="D1816" t="s">
        <v>358</v>
      </c>
      <c r="E1816" t="s">
        <v>114</v>
      </c>
      <c r="F1816" t="str">
        <f>_xlfn.XLOOKUP(E1816,'Listado personal'!$C$2:$C$51,'Listado personal'!$B$2:$B$51)</f>
        <v>ALTIMIRAS ARMENTEROS SANDRA</v>
      </c>
      <c r="G1816" t="s">
        <v>5</v>
      </c>
      <c r="H1816" s="2">
        <v>44776</v>
      </c>
      <c r="I1816" s="3">
        <v>0.85802083333333001</v>
      </c>
    </row>
    <row r="1817" spans="1:9" x14ac:dyDescent="0.2">
      <c r="A1817">
        <v>99</v>
      </c>
      <c r="B1817" t="s">
        <v>357</v>
      </c>
      <c r="C1817" t="s">
        <v>359</v>
      </c>
      <c r="D1817" t="s">
        <v>358</v>
      </c>
      <c r="E1817" t="s">
        <v>114</v>
      </c>
      <c r="F1817" t="str">
        <f>_xlfn.XLOOKUP(E1817,'Listado personal'!$C$2:$C$51,'Listado personal'!$B$2:$B$51)</f>
        <v>ALTIMIRAS ARMENTEROS SANDRA</v>
      </c>
      <c r="G1817" t="s">
        <v>5</v>
      </c>
      <c r="H1817" s="2">
        <v>44777</v>
      </c>
      <c r="I1817" s="3">
        <v>0.52825231481481005</v>
      </c>
    </row>
    <row r="1818" spans="1:9" x14ac:dyDescent="0.2">
      <c r="A1818">
        <v>99</v>
      </c>
      <c r="B1818" t="s">
        <v>357</v>
      </c>
      <c r="C1818" t="s">
        <v>359</v>
      </c>
      <c r="D1818" t="s">
        <v>358</v>
      </c>
      <c r="E1818" t="s">
        <v>114</v>
      </c>
      <c r="F1818" t="str">
        <f>_xlfn.XLOOKUP(E1818,'Listado personal'!$C$2:$C$51,'Listado personal'!$B$2:$B$51)</f>
        <v>ALTIMIRAS ARMENTEROS SANDRA</v>
      </c>
      <c r="G1818" t="s">
        <v>5</v>
      </c>
      <c r="H1818" s="2">
        <v>44777</v>
      </c>
      <c r="I1818" s="3">
        <v>0.83539351851851995</v>
      </c>
    </row>
    <row r="1819" spans="1:9" x14ac:dyDescent="0.2">
      <c r="A1819">
        <v>99</v>
      </c>
      <c r="B1819" t="s">
        <v>357</v>
      </c>
      <c r="C1819" t="s">
        <v>359</v>
      </c>
      <c r="D1819" t="s">
        <v>358</v>
      </c>
      <c r="E1819" t="s">
        <v>114</v>
      </c>
      <c r="F1819" t="str">
        <f>_xlfn.XLOOKUP(E1819,'Listado personal'!$C$2:$C$51,'Listado personal'!$B$2:$B$51)</f>
        <v>ALTIMIRAS ARMENTEROS SANDRA</v>
      </c>
      <c r="G1819" t="s">
        <v>5</v>
      </c>
      <c r="H1819" s="2">
        <v>44778</v>
      </c>
      <c r="I1819" s="3">
        <v>0.42978009259258998</v>
      </c>
    </row>
    <row r="1820" spans="1:9" x14ac:dyDescent="0.2">
      <c r="A1820">
        <v>99</v>
      </c>
      <c r="B1820" t="s">
        <v>357</v>
      </c>
      <c r="C1820" t="s">
        <v>359</v>
      </c>
      <c r="D1820" t="s">
        <v>358</v>
      </c>
      <c r="E1820" t="s">
        <v>114</v>
      </c>
      <c r="F1820" t="str">
        <f>_xlfn.XLOOKUP(E1820,'Listado personal'!$C$2:$C$51,'Listado personal'!$B$2:$B$51)</f>
        <v>ALTIMIRAS ARMENTEROS SANDRA</v>
      </c>
      <c r="G1820" t="s">
        <v>5</v>
      </c>
      <c r="H1820" s="2">
        <v>44778</v>
      </c>
      <c r="I1820" s="3">
        <v>0.78390046296296001</v>
      </c>
    </row>
    <row r="1821" spans="1:9" x14ac:dyDescent="0.2">
      <c r="A1821">
        <v>99</v>
      </c>
      <c r="B1821" t="s">
        <v>357</v>
      </c>
      <c r="C1821" t="s">
        <v>359</v>
      </c>
      <c r="D1821" t="s">
        <v>358</v>
      </c>
      <c r="E1821" t="s">
        <v>114</v>
      </c>
      <c r="F1821" t="str">
        <f>_xlfn.XLOOKUP(E1821,'Listado personal'!$C$2:$C$51,'Listado personal'!$B$2:$B$51)</f>
        <v>ALTIMIRAS ARMENTEROS SANDRA</v>
      </c>
      <c r="G1821" t="s">
        <v>5</v>
      </c>
      <c r="H1821" s="2">
        <v>44781</v>
      </c>
      <c r="I1821" s="3">
        <v>0.50101851851851997</v>
      </c>
    </row>
    <row r="1822" spans="1:9" x14ac:dyDescent="0.2">
      <c r="A1822">
        <v>99</v>
      </c>
      <c r="B1822" t="s">
        <v>357</v>
      </c>
      <c r="C1822" t="s">
        <v>359</v>
      </c>
      <c r="D1822" t="s">
        <v>358</v>
      </c>
      <c r="E1822" t="s">
        <v>114</v>
      </c>
      <c r="F1822" t="str">
        <f>_xlfn.XLOOKUP(E1822,'Listado personal'!$C$2:$C$51,'Listado personal'!$B$2:$B$51)</f>
        <v>ALTIMIRAS ARMENTEROS SANDRA</v>
      </c>
      <c r="G1822" t="s">
        <v>5</v>
      </c>
      <c r="H1822" s="2">
        <v>44781</v>
      </c>
      <c r="I1822" s="3">
        <v>0.85103009259258999</v>
      </c>
    </row>
    <row r="1823" spans="1:9" x14ac:dyDescent="0.2">
      <c r="A1823">
        <v>99</v>
      </c>
      <c r="B1823" t="s">
        <v>357</v>
      </c>
      <c r="C1823" t="s">
        <v>359</v>
      </c>
      <c r="D1823" t="s">
        <v>358</v>
      </c>
      <c r="E1823" t="s">
        <v>114</v>
      </c>
      <c r="F1823" t="str">
        <f>_xlfn.XLOOKUP(E1823,'Listado personal'!$C$2:$C$51,'Listado personal'!$B$2:$B$51)</f>
        <v>ALTIMIRAS ARMENTEROS SANDRA</v>
      </c>
      <c r="G1823" t="s">
        <v>5</v>
      </c>
      <c r="H1823" s="2">
        <v>44782</v>
      </c>
      <c r="I1823" s="3">
        <v>0.37268518518519</v>
      </c>
    </row>
    <row r="1824" spans="1:9" x14ac:dyDescent="0.2">
      <c r="A1824">
        <v>99</v>
      </c>
      <c r="B1824" t="s">
        <v>357</v>
      </c>
      <c r="C1824" t="s">
        <v>359</v>
      </c>
      <c r="D1824" t="s">
        <v>358</v>
      </c>
      <c r="E1824" t="s">
        <v>114</v>
      </c>
      <c r="F1824" t="str">
        <f>_xlfn.XLOOKUP(E1824,'Listado personal'!$C$2:$C$51,'Listado personal'!$B$2:$B$51)</f>
        <v>ALTIMIRAS ARMENTEROS SANDRA</v>
      </c>
      <c r="G1824" t="s">
        <v>5</v>
      </c>
      <c r="H1824" s="2">
        <v>44782</v>
      </c>
      <c r="I1824" s="3">
        <v>0.74643518518519003</v>
      </c>
    </row>
    <row r="1825" spans="1:9" x14ac:dyDescent="0.2">
      <c r="A1825">
        <v>99</v>
      </c>
      <c r="B1825" t="s">
        <v>357</v>
      </c>
      <c r="C1825" t="s">
        <v>359</v>
      </c>
      <c r="D1825" t="s">
        <v>358</v>
      </c>
      <c r="E1825" t="s">
        <v>114</v>
      </c>
      <c r="F1825" t="str">
        <f>_xlfn.XLOOKUP(E1825,'Listado personal'!$C$2:$C$51,'Listado personal'!$B$2:$B$51)</f>
        <v>ALTIMIRAS ARMENTEROS SANDRA</v>
      </c>
      <c r="G1825" t="s">
        <v>5</v>
      </c>
      <c r="H1825" s="2">
        <v>44783</v>
      </c>
      <c r="I1825" s="3">
        <v>0.57394675925925998</v>
      </c>
    </row>
    <row r="1826" spans="1:9" x14ac:dyDescent="0.2">
      <c r="A1826">
        <v>99</v>
      </c>
      <c r="B1826" t="s">
        <v>357</v>
      </c>
      <c r="C1826" t="s">
        <v>359</v>
      </c>
      <c r="D1826" t="s">
        <v>358</v>
      </c>
      <c r="E1826" t="s">
        <v>114</v>
      </c>
      <c r="F1826" t="str">
        <f>_xlfn.XLOOKUP(E1826,'Listado personal'!$C$2:$C$51,'Listado personal'!$B$2:$B$51)</f>
        <v>ALTIMIRAS ARMENTEROS SANDRA</v>
      </c>
      <c r="G1826" t="s">
        <v>5</v>
      </c>
      <c r="H1826" s="2">
        <v>44783</v>
      </c>
      <c r="I1826" s="3">
        <v>0.84605324074073995</v>
      </c>
    </row>
    <row r="1827" spans="1:9" x14ac:dyDescent="0.2">
      <c r="A1827">
        <v>99</v>
      </c>
      <c r="B1827" t="s">
        <v>357</v>
      </c>
      <c r="C1827" t="s">
        <v>359</v>
      </c>
      <c r="D1827" t="s">
        <v>358</v>
      </c>
      <c r="E1827" t="s">
        <v>114</v>
      </c>
      <c r="F1827" t="str">
        <f>_xlfn.XLOOKUP(E1827,'Listado personal'!$C$2:$C$51,'Listado personal'!$B$2:$B$51)</f>
        <v>ALTIMIRAS ARMENTEROS SANDRA</v>
      </c>
      <c r="G1827" t="s">
        <v>5</v>
      </c>
      <c r="H1827" s="2">
        <v>44784</v>
      </c>
      <c r="I1827" s="3">
        <v>0.41256944444443999</v>
      </c>
    </row>
    <row r="1828" spans="1:9" x14ac:dyDescent="0.2">
      <c r="A1828">
        <v>99</v>
      </c>
      <c r="B1828" t="s">
        <v>357</v>
      </c>
      <c r="C1828" t="s">
        <v>359</v>
      </c>
      <c r="D1828" t="s">
        <v>358</v>
      </c>
      <c r="E1828" t="s">
        <v>114</v>
      </c>
      <c r="F1828" t="str">
        <f>_xlfn.XLOOKUP(E1828,'Listado personal'!$C$2:$C$51,'Listado personal'!$B$2:$B$51)</f>
        <v>ALTIMIRAS ARMENTEROS SANDRA</v>
      </c>
      <c r="G1828" t="s">
        <v>5</v>
      </c>
      <c r="H1828" s="2">
        <v>44785</v>
      </c>
      <c r="I1828" s="3">
        <v>0.39263888888888998</v>
      </c>
    </row>
    <row r="1829" spans="1:9" x14ac:dyDescent="0.2">
      <c r="A1829">
        <v>99</v>
      </c>
      <c r="B1829" t="s">
        <v>357</v>
      </c>
      <c r="C1829" t="s">
        <v>359</v>
      </c>
      <c r="D1829" t="s">
        <v>358</v>
      </c>
      <c r="E1829" t="s">
        <v>114</v>
      </c>
      <c r="F1829" t="str">
        <f>_xlfn.XLOOKUP(E1829,'Listado personal'!$C$2:$C$51,'Listado personal'!$B$2:$B$51)</f>
        <v>ALTIMIRAS ARMENTEROS SANDRA</v>
      </c>
      <c r="G1829" t="s">
        <v>5</v>
      </c>
      <c r="H1829" s="2">
        <v>44785</v>
      </c>
      <c r="I1829" s="3">
        <v>0.63987268518519003</v>
      </c>
    </row>
    <row r="1830" spans="1:9" x14ac:dyDescent="0.2">
      <c r="A1830">
        <v>99</v>
      </c>
      <c r="B1830" t="s">
        <v>357</v>
      </c>
      <c r="C1830" t="s">
        <v>359</v>
      </c>
      <c r="D1830" t="s">
        <v>358</v>
      </c>
      <c r="E1830" t="s">
        <v>114</v>
      </c>
      <c r="F1830" t="str">
        <f>_xlfn.XLOOKUP(E1830,'Listado personal'!$C$2:$C$51,'Listado personal'!$B$2:$B$51)</f>
        <v>ALTIMIRAS ARMENTEROS SANDRA</v>
      </c>
      <c r="G1830" t="s">
        <v>5</v>
      </c>
      <c r="H1830" s="2">
        <v>44785</v>
      </c>
      <c r="I1830" s="3">
        <v>0.66762731481480997</v>
      </c>
    </row>
    <row r="1831" spans="1:9" hidden="1" x14ac:dyDescent="0.2">
      <c r="A1831" t="s">
        <v>0</v>
      </c>
      <c r="B1831" t="s">
        <v>1</v>
      </c>
      <c r="C1831" t="s">
        <v>2</v>
      </c>
      <c r="D1831" t="s">
        <v>3</v>
      </c>
      <c r="E1831" t="s">
        <v>115</v>
      </c>
      <c r="F1831" t="e">
        <f>_xlfn.XLOOKUP(E1831,'Listado personal'!$C$2:$C$51,'Listado personal'!$B$2:$B$51)</f>
        <v>#N/A</v>
      </c>
      <c r="G1831" t="s">
        <v>7</v>
      </c>
      <c r="H1831" s="2"/>
      <c r="I1831" s="3">
        <v>0</v>
      </c>
    </row>
    <row r="1832" spans="1:9" x14ac:dyDescent="0.2">
      <c r="A1832">
        <v>99</v>
      </c>
      <c r="B1832" t="s">
        <v>357</v>
      </c>
      <c r="C1832" t="s">
        <v>359</v>
      </c>
      <c r="D1832" t="s">
        <v>358</v>
      </c>
      <c r="E1832" t="s">
        <v>116</v>
      </c>
      <c r="F1832" t="str">
        <f>_xlfn.XLOOKUP(E1832,'Listado personal'!$C$2:$C$51,'Listado personal'!$B$2:$B$51)</f>
        <v>BAJONA GARCIA MARC</v>
      </c>
      <c r="G1832" t="s">
        <v>7</v>
      </c>
      <c r="H1832" s="2"/>
      <c r="I1832" s="3">
        <v>0</v>
      </c>
    </row>
    <row r="1833" spans="1:9" hidden="1" x14ac:dyDescent="0.2">
      <c r="A1833" t="s">
        <v>0</v>
      </c>
      <c r="B1833" t="s">
        <v>1</v>
      </c>
      <c r="C1833" t="s">
        <v>2</v>
      </c>
      <c r="D1833" t="s">
        <v>3</v>
      </c>
      <c r="E1833" t="s">
        <v>117</v>
      </c>
      <c r="F1833" t="e">
        <f>_xlfn.XLOOKUP(E1833,'Listado personal'!$C$2:$C$51,'Listado personal'!$B$2:$B$51)</f>
        <v>#N/A</v>
      </c>
      <c r="G1833" t="s">
        <v>7</v>
      </c>
      <c r="H1833" s="2"/>
      <c r="I1833" s="3">
        <v>0</v>
      </c>
    </row>
    <row r="1834" spans="1:9" x14ac:dyDescent="0.2">
      <c r="A1834">
        <v>99</v>
      </c>
      <c r="B1834" t="s">
        <v>357</v>
      </c>
      <c r="C1834" t="s">
        <v>359</v>
      </c>
      <c r="D1834" t="s">
        <v>358</v>
      </c>
      <c r="E1834" t="s">
        <v>118</v>
      </c>
      <c r="F1834" t="str">
        <f>_xlfn.XLOOKUP(E1834,'Listado personal'!$C$2:$C$51,'Listado personal'!$B$2:$B$51)</f>
        <v>BELMONTE SÁNCHEZ JORDI</v>
      </c>
      <c r="G1834" t="s">
        <v>5</v>
      </c>
      <c r="H1834" s="2">
        <v>44774</v>
      </c>
      <c r="I1834" s="3">
        <v>0.37453703703704</v>
      </c>
    </row>
    <row r="1835" spans="1:9" x14ac:dyDescent="0.2">
      <c r="A1835">
        <v>99</v>
      </c>
      <c r="B1835" t="s">
        <v>357</v>
      </c>
      <c r="C1835" t="s">
        <v>359</v>
      </c>
      <c r="D1835" t="s">
        <v>358</v>
      </c>
      <c r="E1835" t="s">
        <v>118</v>
      </c>
      <c r="F1835" t="str">
        <f>_xlfn.XLOOKUP(E1835,'Listado personal'!$C$2:$C$51,'Listado personal'!$B$2:$B$51)</f>
        <v>BELMONTE SÁNCHEZ JORDI</v>
      </c>
      <c r="G1835" t="s">
        <v>5</v>
      </c>
      <c r="H1835" s="2">
        <v>44774</v>
      </c>
      <c r="I1835" s="3">
        <v>0.58349537037037003</v>
      </c>
    </row>
    <row r="1836" spans="1:9" x14ac:dyDescent="0.2">
      <c r="A1836">
        <v>99</v>
      </c>
      <c r="B1836" t="s">
        <v>357</v>
      </c>
      <c r="C1836" t="s">
        <v>359</v>
      </c>
      <c r="D1836" t="s">
        <v>358</v>
      </c>
      <c r="E1836" t="s">
        <v>118</v>
      </c>
      <c r="F1836" t="str">
        <f>_xlfn.XLOOKUP(E1836,'Listado personal'!$C$2:$C$51,'Listado personal'!$B$2:$B$51)</f>
        <v>BELMONTE SÁNCHEZ JORDI</v>
      </c>
      <c r="G1836" t="s">
        <v>5</v>
      </c>
      <c r="H1836" s="2">
        <v>44774</v>
      </c>
      <c r="I1836" s="3">
        <v>0.66621527777778</v>
      </c>
    </row>
    <row r="1837" spans="1:9" x14ac:dyDescent="0.2">
      <c r="A1837">
        <v>99</v>
      </c>
      <c r="B1837" t="s">
        <v>357</v>
      </c>
      <c r="C1837" t="s">
        <v>359</v>
      </c>
      <c r="D1837" t="s">
        <v>358</v>
      </c>
      <c r="E1837" t="s">
        <v>118</v>
      </c>
      <c r="F1837" t="str">
        <f>_xlfn.XLOOKUP(E1837,'Listado personal'!$C$2:$C$51,'Listado personal'!$B$2:$B$51)</f>
        <v>BELMONTE SÁNCHEZ JORDI</v>
      </c>
      <c r="G1837" t="s">
        <v>5</v>
      </c>
      <c r="H1837" s="2">
        <v>44774</v>
      </c>
      <c r="I1837" s="3">
        <v>0.82204861111111005</v>
      </c>
    </row>
    <row r="1838" spans="1:9" x14ac:dyDescent="0.2">
      <c r="A1838">
        <v>99</v>
      </c>
      <c r="B1838" t="s">
        <v>357</v>
      </c>
      <c r="C1838" t="s">
        <v>359</v>
      </c>
      <c r="D1838" t="s">
        <v>358</v>
      </c>
      <c r="E1838" t="s">
        <v>118</v>
      </c>
      <c r="F1838" t="str">
        <f>_xlfn.XLOOKUP(E1838,'Listado personal'!$C$2:$C$51,'Listado personal'!$B$2:$B$51)</f>
        <v>BELMONTE SÁNCHEZ JORDI</v>
      </c>
      <c r="G1838" t="s">
        <v>5</v>
      </c>
      <c r="H1838" s="2">
        <v>44777</v>
      </c>
      <c r="I1838" s="3">
        <v>0.36819444444443999</v>
      </c>
    </row>
    <row r="1839" spans="1:9" x14ac:dyDescent="0.2">
      <c r="A1839">
        <v>99</v>
      </c>
      <c r="B1839" t="s">
        <v>357</v>
      </c>
      <c r="C1839" t="s">
        <v>359</v>
      </c>
      <c r="D1839" t="s">
        <v>358</v>
      </c>
      <c r="E1839" t="s">
        <v>118</v>
      </c>
      <c r="F1839" t="str">
        <f>_xlfn.XLOOKUP(E1839,'Listado personal'!$C$2:$C$51,'Listado personal'!$B$2:$B$51)</f>
        <v>BELMONTE SÁNCHEZ JORDI</v>
      </c>
      <c r="G1839" t="s">
        <v>5</v>
      </c>
      <c r="H1839" s="2">
        <v>44777</v>
      </c>
      <c r="I1839" s="3">
        <v>0.58283564814815003</v>
      </c>
    </row>
    <row r="1840" spans="1:9" x14ac:dyDescent="0.2">
      <c r="A1840">
        <v>99</v>
      </c>
      <c r="B1840" t="s">
        <v>357</v>
      </c>
      <c r="C1840" t="s">
        <v>359</v>
      </c>
      <c r="D1840" t="s">
        <v>358</v>
      </c>
      <c r="E1840" t="s">
        <v>118</v>
      </c>
      <c r="F1840" t="str">
        <f>_xlfn.XLOOKUP(E1840,'Listado personal'!$C$2:$C$51,'Listado personal'!$B$2:$B$51)</f>
        <v>BELMONTE SÁNCHEZ JORDI</v>
      </c>
      <c r="G1840" t="s">
        <v>5</v>
      </c>
      <c r="H1840" s="2">
        <v>44777</v>
      </c>
      <c r="I1840" s="3">
        <v>0.66773148148147998</v>
      </c>
    </row>
    <row r="1841" spans="1:9" x14ac:dyDescent="0.2">
      <c r="A1841">
        <v>99</v>
      </c>
      <c r="B1841" t="s">
        <v>357</v>
      </c>
      <c r="C1841" t="s">
        <v>359</v>
      </c>
      <c r="D1841" t="s">
        <v>358</v>
      </c>
      <c r="E1841" t="s">
        <v>118</v>
      </c>
      <c r="F1841" t="str">
        <f>_xlfn.XLOOKUP(E1841,'Listado personal'!$C$2:$C$51,'Listado personal'!$B$2:$B$51)</f>
        <v>BELMONTE SÁNCHEZ JORDI</v>
      </c>
      <c r="G1841" t="s">
        <v>5</v>
      </c>
      <c r="H1841" s="2">
        <v>44777</v>
      </c>
      <c r="I1841" s="3">
        <v>0.82254629629630005</v>
      </c>
    </row>
    <row r="1842" spans="1:9" x14ac:dyDescent="0.2">
      <c r="A1842">
        <v>99</v>
      </c>
      <c r="B1842" t="s">
        <v>357</v>
      </c>
      <c r="C1842" t="s">
        <v>359</v>
      </c>
      <c r="D1842" t="s">
        <v>358</v>
      </c>
      <c r="E1842" t="s">
        <v>118</v>
      </c>
      <c r="F1842" t="str">
        <f>_xlfn.XLOOKUP(E1842,'Listado personal'!$C$2:$C$51,'Listado personal'!$B$2:$B$51)</f>
        <v>BELMONTE SÁNCHEZ JORDI</v>
      </c>
      <c r="G1842" t="s">
        <v>5</v>
      </c>
      <c r="H1842" s="2">
        <v>44778</v>
      </c>
      <c r="I1842" s="3">
        <v>0.36745370370370001</v>
      </c>
    </row>
    <row r="1843" spans="1:9" x14ac:dyDescent="0.2">
      <c r="A1843">
        <v>99</v>
      </c>
      <c r="B1843" t="s">
        <v>357</v>
      </c>
      <c r="C1843" t="s">
        <v>359</v>
      </c>
      <c r="D1843" t="s">
        <v>358</v>
      </c>
      <c r="E1843" t="s">
        <v>118</v>
      </c>
      <c r="F1843" t="str">
        <f>_xlfn.XLOOKUP(E1843,'Listado personal'!$C$2:$C$51,'Listado personal'!$B$2:$B$51)</f>
        <v>BELMONTE SÁNCHEZ JORDI</v>
      </c>
      <c r="G1843" t="s">
        <v>5</v>
      </c>
      <c r="H1843" s="2">
        <v>44778</v>
      </c>
      <c r="I1843" s="3">
        <v>0.5812037037037</v>
      </c>
    </row>
    <row r="1844" spans="1:9" x14ac:dyDescent="0.2">
      <c r="A1844">
        <v>99</v>
      </c>
      <c r="B1844" t="s">
        <v>357</v>
      </c>
      <c r="C1844" t="s">
        <v>359</v>
      </c>
      <c r="D1844" t="s">
        <v>358</v>
      </c>
      <c r="E1844" t="s">
        <v>118</v>
      </c>
      <c r="F1844" t="str">
        <f>_xlfn.XLOOKUP(E1844,'Listado personal'!$C$2:$C$51,'Listado personal'!$B$2:$B$51)</f>
        <v>BELMONTE SÁNCHEZ JORDI</v>
      </c>
      <c r="G1844" t="s">
        <v>5</v>
      </c>
      <c r="H1844" s="2">
        <v>44778</v>
      </c>
      <c r="I1844" s="3">
        <v>0.66762731481480997</v>
      </c>
    </row>
    <row r="1845" spans="1:9" x14ac:dyDescent="0.2">
      <c r="A1845">
        <v>99</v>
      </c>
      <c r="B1845" t="s">
        <v>357</v>
      </c>
      <c r="C1845" t="s">
        <v>359</v>
      </c>
      <c r="D1845" t="s">
        <v>358</v>
      </c>
      <c r="E1845" t="s">
        <v>118</v>
      </c>
      <c r="F1845" t="str">
        <f>_xlfn.XLOOKUP(E1845,'Listado personal'!$C$2:$C$51,'Listado personal'!$B$2:$B$51)</f>
        <v>BELMONTE SÁNCHEZ JORDI</v>
      </c>
      <c r="G1845" t="s">
        <v>5</v>
      </c>
      <c r="H1845" s="2">
        <v>44778</v>
      </c>
      <c r="I1845" s="3">
        <v>0.82152777777777997</v>
      </c>
    </row>
    <row r="1846" spans="1:9" x14ac:dyDescent="0.2">
      <c r="A1846">
        <v>99</v>
      </c>
      <c r="B1846" t="s">
        <v>357</v>
      </c>
      <c r="C1846" t="s">
        <v>359</v>
      </c>
      <c r="D1846" t="s">
        <v>358</v>
      </c>
      <c r="E1846" t="s">
        <v>118</v>
      </c>
      <c r="F1846" t="str">
        <f>_xlfn.XLOOKUP(E1846,'Listado personal'!$C$2:$C$51,'Listado personal'!$B$2:$B$51)</f>
        <v>BELMONTE SÁNCHEZ JORDI</v>
      </c>
      <c r="G1846" t="s">
        <v>5</v>
      </c>
      <c r="H1846" s="2">
        <v>44779</v>
      </c>
      <c r="I1846" s="3">
        <v>0.83162037037036995</v>
      </c>
    </row>
    <row r="1847" spans="1:9" x14ac:dyDescent="0.2">
      <c r="A1847">
        <v>99</v>
      </c>
      <c r="B1847" t="s">
        <v>357</v>
      </c>
      <c r="C1847" t="s">
        <v>359</v>
      </c>
      <c r="D1847" t="s">
        <v>358</v>
      </c>
      <c r="E1847" t="s">
        <v>118</v>
      </c>
      <c r="F1847" t="str">
        <f>_xlfn.XLOOKUP(E1847,'Listado personal'!$C$2:$C$51,'Listado personal'!$B$2:$B$51)</f>
        <v>BELMONTE SÁNCHEZ JORDI</v>
      </c>
      <c r="G1847" t="s">
        <v>5</v>
      </c>
      <c r="H1847" s="2">
        <v>44779</v>
      </c>
      <c r="I1847" s="3">
        <v>0.66715277777778004</v>
      </c>
    </row>
    <row r="1848" spans="1:9" x14ac:dyDescent="0.2">
      <c r="A1848">
        <v>99</v>
      </c>
      <c r="B1848" t="s">
        <v>357</v>
      </c>
      <c r="C1848" t="s">
        <v>359</v>
      </c>
      <c r="D1848" t="s">
        <v>358</v>
      </c>
      <c r="E1848" t="s">
        <v>118</v>
      </c>
      <c r="F1848" t="str">
        <f>_xlfn.XLOOKUP(E1848,'Listado personal'!$C$2:$C$51,'Listado personal'!$B$2:$B$51)</f>
        <v>BELMONTE SÁNCHEZ JORDI</v>
      </c>
      <c r="G1848" t="s">
        <v>5</v>
      </c>
      <c r="H1848" s="2">
        <v>44779</v>
      </c>
      <c r="I1848" s="3">
        <v>0.58241898148147997</v>
      </c>
    </row>
    <row r="1849" spans="1:9" x14ac:dyDescent="0.2">
      <c r="A1849">
        <v>99</v>
      </c>
      <c r="B1849" t="s">
        <v>357</v>
      </c>
      <c r="C1849" t="s">
        <v>359</v>
      </c>
      <c r="D1849" t="s">
        <v>358</v>
      </c>
      <c r="E1849" t="s">
        <v>118</v>
      </c>
      <c r="F1849" t="str">
        <f>_xlfn.XLOOKUP(E1849,'Listado personal'!$C$2:$C$51,'Listado personal'!$B$2:$B$51)</f>
        <v>BELMONTE SÁNCHEZ JORDI</v>
      </c>
      <c r="G1849" t="s">
        <v>5</v>
      </c>
      <c r="H1849" s="2">
        <v>44779</v>
      </c>
      <c r="I1849" s="3">
        <v>0.37197916666667002</v>
      </c>
    </row>
    <row r="1850" spans="1:9" x14ac:dyDescent="0.2">
      <c r="A1850">
        <v>99</v>
      </c>
      <c r="B1850" t="s">
        <v>357</v>
      </c>
      <c r="C1850" t="s">
        <v>359</v>
      </c>
      <c r="D1850" t="s">
        <v>358</v>
      </c>
      <c r="E1850" t="s">
        <v>118</v>
      </c>
      <c r="F1850" t="str">
        <f>_xlfn.XLOOKUP(E1850,'Listado personal'!$C$2:$C$51,'Listado personal'!$B$2:$B$51)</f>
        <v>BELMONTE SÁNCHEZ JORDI</v>
      </c>
      <c r="G1850" t="s">
        <v>5</v>
      </c>
      <c r="H1850" s="2">
        <v>44780</v>
      </c>
      <c r="I1850" s="3">
        <v>0.37187500000000001</v>
      </c>
    </row>
    <row r="1851" spans="1:9" x14ac:dyDescent="0.2">
      <c r="A1851">
        <v>99</v>
      </c>
      <c r="B1851" t="s">
        <v>357</v>
      </c>
      <c r="C1851" t="s">
        <v>359</v>
      </c>
      <c r="D1851" t="s">
        <v>358</v>
      </c>
      <c r="E1851" t="s">
        <v>118</v>
      </c>
      <c r="F1851" t="str">
        <f>_xlfn.XLOOKUP(E1851,'Listado personal'!$C$2:$C$51,'Listado personal'!$B$2:$B$51)</f>
        <v>BELMONTE SÁNCHEZ JORDI</v>
      </c>
      <c r="G1851" t="s">
        <v>5</v>
      </c>
      <c r="H1851" s="2">
        <v>44780</v>
      </c>
      <c r="I1851" s="3">
        <v>0.59643518518519001</v>
      </c>
    </row>
    <row r="1852" spans="1:9" x14ac:dyDescent="0.2">
      <c r="A1852">
        <v>99</v>
      </c>
      <c r="B1852" t="s">
        <v>357</v>
      </c>
      <c r="C1852" t="s">
        <v>359</v>
      </c>
      <c r="D1852" t="s">
        <v>358</v>
      </c>
      <c r="E1852" t="s">
        <v>118</v>
      </c>
      <c r="F1852" t="str">
        <f>_xlfn.XLOOKUP(E1852,'Listado personal'!$C$2:$C$51,'Listado personal'!$B$2:$B$51)</f>
        <v>BELMONTE SÁNCHEZ JORDI</v>
      </c>
      <c r="G1852" t="s">
        <v>5</v>
      </c>
      <c r="H1852" s="2">
        <v>44780</v>
      </c>
      <c r="I1852" s="3">
        <v>0.66508101851851997</v>
      </c>
    </row>
    <row r="1853" spans="1:9" x14ac:dyDescent="0.2">
      <c r="A1853">
        <v>99</v>
      </c>
      <c r="B1853" t="s">
        <v>357</v>
      </c>
      <c r="C1853" t="s">
        <v>359</v>
      </c>
      <c r="D1853" t="s">
        <v>358</v>
      </c>
      <c r="E1853" t="s">
        <v>118</v>
      </c>
      <c r="F1853" t="str">
        <f>_xlfn.XLOOKUP(E1853,'Listado personal'!$C$2:$C$51,'Listado personal'!$B$2:$B$51)</f>
        <v>BELMONTE SÁNCHEZ JORDI</v>
      </c>
      <c r="G1853" t="s">
        <v>5</v>
      </c>
      <c r="H1853" s="2">
        <v>44780</v>
      </c>
      <c r="I1853" s="3">
        <v>0.67340277777778002</v>
      </c>
    </row>
    <row r="1854" spans="1:9" x14ac:dyDescent="0.2">
      <c r="A1854">
        <v>99</v>
      </c>
      <c r="B1854" t="s">
        <v>357</v>
      </c>
      <c r="C1854" t="s">
        <v>359</v>
      </c>
      <c r="D1854" t="s">
        <v>358</v>
      </c>
      <c r="E1854" t="s">
        <v>118</v>
      </c>
      <c r="F1854" t="str">
        <f>_xlfn.XLOOKUP(E1854,'Listado personal'!$C$2:$C$51,'Listado personal'!$B$2:$B$51)</f>
        <v>BELMONTE SÁNCHEZ JORDI</v>
      </c>
      <c r="G1854" t="s">
        <v>5</v>
      </c>
      <c r="H1854" s="2">
        <v>44780</v>
      </c>
      <c r="I1854" s="3">
        <v>0.67400462962963004</v>
      </c>
    </row>
    <row r="1855" spans="1:9" x14ac:dyDescent="0.2">
      <c r="A1855">
        <v>99</v>
      </c>
      <c r="B1855" t="s">
        <v>357</v>
      </c>
      <c r="C1855" t="s">
        <v>359</v>
      </c>
      <c r="D1855" t="s">
        <v>358</v>
      </c>
      <c r="E1855" t="s">
        <v>118</v>
      </c>
      <c r="F1855" t="str">
        <f>_xlfn.XLOOKUP(E1855,'Listado personal'!$C$2:$C$51,'Listado personal'!$B$2:$B$51)</f>
        <v>BELMONTE SÁNCHEZ JORDI</v>
      </c>
      <c r="G1855" t="s">
        <v>5</v>
      </c>
      <c r="H1855" s="2">
        <v>44780</v>
      </c>
      <c r="I1855" s="3">
        <v>0.80957175925925995</v>
      </c>
    </row>
    <row r="1856" spans="1:9" x14ac:dyDescent="0.2">
      <c r="A1856">
        <v>99</v>
      </c>
      <c r="B1856" t="s">
        <v>357</v>
      </c>
      <c r="C1856" t="s">
        <v>359</v>
      </c>
      <c r="D1856" t="s">
        <v>358</v>
      </c>
      <c r="E1856" t="s">
        <v>118</v>
      </c>
      <c r="F1856" t="str">
        <f>_xlfn.XLOOKUP(E1856,'Listado personal'!$C$2:$C$51,'Listado personal'!$B$2:$B$51)</f>
        <v>BELMONTE SÁNCHEZ JORDI</v>
      </c>
      <c r="G1856" t="s">
        <v>5</v>
      </c>
      <c r="H1856" s="2">
        <v>44781</v>
      </c>
      <c r="I1856" s="3">
        <v>0.38124999999999998</v>
      </c>
    </row>
    <row r="1857" spans="1:9" x14ac:dyDescent="0.2">
      <c r="A1857">
        <v>99</v>
      </c>
      <c r="B1857" t="s">
        <v>357</v>
      </c>
      <c r="C1857" t="s">
        <v>359</v>
      </c>
      <c r="D1857" t="s">
        <v>358</v>
      </c>
      <c r="E1857" t="s">
        <v>118</v>
      </c>
      <c r="F1857" t="str">
        <f>_xlfn.XLOOKUP(E1857,'Listado personal'!$C$2:$C$51,'Listado personal'!$B$2:$B$51)</f>
        <v>BELMONTE SÁNCHEZ JORDI</v>
      </c>
      <c r="G1857" t="s">
        <v>5</v>
      </c>
      <c r="H1857" s="2">
        <v>44781</v>
      </c>
      <c r="I1857" s="3">
        <v>0.59851851851852</v>
      </c>
    </row>
    <row r="1858" spans="1:9" x14ac:dyDescent="0.2">
      <c r="A1858">
        <v>99</v>
      </c>
      <c r="B1858" t="s">
        <v>357</v>
      </c>
      <c r="C1858" t="s">
        <v>359</v>
      </c>
      <c r="D1858" t="s">
        <v>358</v>
      </c>
      <c r="E1858" t="s">
        <v>118</v>
      </c>
      <c r="F1858" t="str">
        <f>_xlfn.XLOOKUP(E1858,'Listado personal'!$C$2:$C$51,'Listado personal'!$B$2:$B$51)</f>
        <v>BELMONTE SÁNCHEZ JORDI</v>
      </c>
      <c r="G1858" t="s">
        <v>5</v>
      </c>
      <c r="H1858" s="2">
        <v>44781</v>
      </c>
      <c r="I1858" s="3">
        <v>0.66641203703703999</v>
      </c>
    </row>
    <row r="1859" spans="1:9" x14ac:dyDescent="0.2">
      <c r="A1859">
        <v>99</v>
      </c>
      <c r="B1859" t="s">
        <v>357</v>
      </c>
      <c r="C1859" t="s">
        <v>359</v>
      </c>
      <c r="D1859" t="s">
        <v>358</v>
      </c>
      <c r="E1859" t="s">
        <v>118</v>
      </c>
      <c r="F1859" t="str">
        <f>_xlfn.XLOOKUP(E1859,'Listado personal'!$C$2:$C$51,'Listado personal'!$B$2:$B$51)</f>
        <v>BELMONTE SÁNCHEZ JORDI</v>
      </c>
      <c r="G1859" t="s">
        <v>5</v>
      </c>
      <c r="H1859" s="2">
        <v>44781</v>
      </c>
      <c r="I1859" s="3">
        <v>0.8175</v>
      </c>
    </row>
    <row r="1860" spans="1:9" x14ac:dyDescent="0.2">
      <c r="A1860">
        <v>99</v>
      </c>
      <c r="B1860" t="s">
        <v>357</v>
      </c>
      <c r="C1860" t="s">
        <v>359</v>
      </c>
      <c r="D1860" t="s">
        <v>358</v>
      </c>
      <c r="E1860" t="s">
        <v>118</v>
      </c>
      <c r="F1860" t="str">
        <f>_xlfn.XLOOKUP(E1860,'Listado personal'!$C$2:$C$51,'Listado personal'!$B$2:$B$51)</f>
        <v>BELMONTE SÁNCHEZ JORDI</v>
      </c>
      <c r="G1860" t="s">
        <v>5</v>
      </c>
      <c r="H1860" s="2">
        <v>44784</v>
      </c>
      <c r="I1860" s="3">
        <v>0.81923611111111005</v>
      </c>
    </row>
    <row r="1861" spans="1:9" x14ac:dyDescent="0.2">
      <c r="A1861">
        <v>99</v>
      </c>
      <c r="B1861" t="s">
        <v>357</v>
      </c>
      <c r="C1861" t="s">
        <v>359</v>
      </c>
      <c r="D1861" t="s">
        <v>358</v>
      </c>
      <c r="E1861" t="s">
        <v>118</v>
      </c>
      <c r="F1861" t="str">
        <f>_xlfn.XLOOKUP(E1861,'Listado personal'!$C$2:$C$51,'Listado personal'!$B$2:$B$51)</f>
        <v>BELMONTE SÁNCHEZ JORDI</v>
      </c>
      <c r="G1861" t="s">
        <v>5</v>
      </c>
      <c r="H1861" s="2">
        <v>44784</v>
      </c>
      <c r="I1861" s="3">
        <v>0.66417824074073994</v>
      </c>
    </row>
    <row r="1862" spans="1:9" x14ac:dyDescent="0.2">
      <c r="A1862">
        <v>99</v>
      </c>
      <c r="B1862" t="s">
        <v>357</v>
      </c>
      <c r="C1862" t="s">
        <v>359</v>
      </c>
      <c r="D1862" t="s">
        <v>358</v>
      </c>
      <c r="E1862" t="s">
        <v>118</v>
      </c>
      <c r="F1862" t="str">
        <f>_xlfn.XLOOKUP(E1862,'Listado personal'!$C$2:$C$51,'Listado personal'!$B$2:$B$51)</f>
        <v>BELMONTE SÁNCHEZ JORDI</v>
      </c>
      <c r="G1862" t="s">
        <v>5</v>
      </c>
      <c r="H1862" s="2">
        <v>44784</v>
      </c>
      <c r="I1862" s="3">
        <v>0.58156249999999998</v>
      </c>
    </row>
    <row r="1863" spans="1:9" x14ac:dyDescent="0.2">
      <c r="A1863">
        <v>99</v>
      </c>
      <c r="B1863" t="s">
        <v>357</v>
      </c>
      <c r="C1863" t="s">
        <v>359</v>
      </c>
      <c r="D1863" t="s">
        <v>358</v>
      </c>
      <c r="E1863" t="s">
        <v>118</v>
      </c>
      <c r="F1863" t="str">
        <f>_xlfn.XLOOKUP(E1863,'Listado personal'!$C$2:$C$51,'Listado personal'!$B$2:$B$51)</f>
        <v>BELMONTE SÁNCHEZ JORDI</v>
      </c>
      <c r="G1863" t="s">
        <v>5</v>
      </c>
      <c r="H1863" s="2">
        <v>44784</v>
      </c>
      <c r="I1863" s="3">
        <v>0.37296296296296</v>
      </c>
    </row>
    <row r="1864" spans="1:9" x14ac:dyDescent="0.2">
      <c r="A1864">
        <v>99</v>
      </c>
      <c r="B1864" t="s">
        <v>357</v>
      </c>
      <c r="C1864" t="s">
        <v>359</v>
      </c>
      <c r="D1864" t="s">
        <v>358</v>
      </c>
      <c r="E1864" t="s">
        <v>118</v>
      </c>
      <c r="F1864" t="str">
        <f>_xlfn.XLOOKUP(E1864,'Listado personal'!$C$2:$C$51,'Listado personal'!$B$2:$B$51)</f>
        <v>BELMONTE SÁNCHEZ JORDI</v>
      </c>
      <c r="G1864" t="s">
        <v>5</v>
      </c>
      <c r="H1864" s="2">
        <v>44785</v>
      </c>
      <c r="I1864" s="3">
        <v>0.37083333333333002</v>
      </c>
    </row>
    <row r="1865" spans="1:9" x14ac:dyDescent="0.2">
      <c r="A1865">
        <v>99</v>
      </c>
      <c r="B1865" t="s">
        <v>357</v>
      </c>
      <c r="C1865" t="s">
        <v>359</v>
      </c>
      <c r="D1865" t="s">
        <v>358</v>
      </c>
      <c r="E1865" t="s">
        <v>118</v>
      </c>
      <c r="F1865" t="str">
        <f>_xlfn.XLOOKUP(E1865,'Listado personal'!$C$2:$C$51,'Listado personal'!$B$2:$B$51)</f>
        <v>BELMONTE SÁNCHEZ JORDI</v>
      </c>
      <c r="G1865" t="s">
        <v>5</v>
      </c>
      <c r="H1865" s="2">
        <v>44785</v>
      </c>
      <c r="I1865" s="3">
        <v>0.58212962962963</v>
      </c>
    </row>
    <row r="1866" spans="1:9" x14ac:dyDescent="0.2">
      <c r="A1866">
        <v>99</v>
      </c>
      <c r="B1866" t="s">
        <v>357</v>
      </c>
      <c r="C1866" t="s">
        <v>359</v>
      </c>
      <c r="D1866" t="s">
        <v>358</v>
      </c>
      <c r="E1866" t="s">
        <v>118</v>
      </c>
      <c r="F1866" t="str">
        <f>_xlfn.XLOOKUP(E1866,'Listado personal'!$C$2:$C$51,'Listado personal'!$B$2:$B$51)</f>
        <v>BELMONTE SÁNCHEZ JORDI</v>
      </c>
      <c r="G1866" t="s">
        <v>5</v>
      </c>
      <c r="H1866" s="2">
        <v>44785</v>
      </c>
      <c r="I1866" s="3">
        <v>0.66525462962963</v>
      </c>
    </row>
    <row r="1867" spans="1:9" x14ac:dyDescent="0.2">
      <c r="A1867">
        <v>99</v>
      </c>
      <c r="B1867" t="s">
        <v>357</v>
      </c>
      <c r="C1867" t="s">
        <v>359</v>
      </c>
      <c r="D1867" t="s">
        <v>358</v>
      </c>
      <c r="E1867" t="s">
        <v>118</v>
      </c>
      <c r="F1867" t="str">
        <f>_xlfn.XLOOKUP(E1867,'Listado personal'!$C$2:$C$51,'Listado personal'!$B$2:$B$51)</f>
        <v>BELMONTE SÁNCHEZ JORDI</v>
      </c>
      <c r="G1867" t="s">
        <v>5</v>
      </c>
      <c r="H1867" s="2">
        <v>44785</v>
      </c>
      <c r="I1867" s="3">
        <v>0.82013888888888997</v>
      </c>
    </row>
    <row r="1868" spans="1:9" x14ac:dyDescent="0.2">
      <c r="A1868">
        <v>99</v>
      </c>
      <c r="B1868" t="s">
        <v>357</v>
      </c>
      <c r="C1868" t="s">
        <v>359</v>
      </c>
      <c r="D1868" t="s">
        <v>358</v>
      </c>
      <c r="E1868" t="s">
        <v>118</v>
      </c>
      <c r="F1868" t="str">
        <f>_xlfn.XLOOKUP(E1868,'Listado personal'!$C$2:$C$51,'Listado personal'!$B$2:$B$51)</f>
        <v>BELMONTE SÁNCHEZ JORDI</v>
      </c>
      <c r="G1868" t="s">
        <v>5</v>
      </c>
      <c r="H1868" s="2">
        <v>44786</v>
      </c>
      <c r="I1868" s="3">
        <v>0.39879629629629998</v>
      </c>
    </row>
    <row r="1869" spans="1:9" x14ac:dyDescent="0.2">
      <c r="A1869">
        <v>99</v>
      </c>
      <c r="B1869" t="s">
        <v>357</v>
      </c>
      <c r="C1869" t="s">
        <v>359</v>
      </c>
      <c r="D1869" t="s">
        <v>358</v>
      </c>
      <c r="E1869" t="s">
        <v>118</v>
      </c>
      <c r="F1869" t="str">
        <f>_xlfn.XLOOKUP(E1869,'Listado personal'!$C$2:$C$51,'Listado personal'!$B$2:$B$51)</f>
        <v>BELMONTE SÁNCHEZ JORDI</v>
      </c>
      <c r="G1869" t="s">
        <v>5</v>
      </c>
      <c r="H1869" s="2">
        <v>44786</v>
      </c>
      <c r="I1869" s="3">
        <v>0.60337962962962999</v>
      </c>
    </row>
    <row r="1870" spans="1:9" x14ac:dyDescent="0.2">
      <c r="A1870">
        <v>99</v>
      </c>
      <c r="B1870" t="s">
        <v>357</v>
      </c>
      <c r="C1870" t="s">
        <v>359</v>
      </c>
      <c r="D1870" t="s">
        <v>358</v>
      </c>
      <c r="E1870" t="s">
        <v>118</v>
      </c>
      <c r="F1870" t="str">
        <f>_xlfn.XLOOKUP(E1870,'Listado personal'!$C$2:$C$51,'Listado personal'!$B$2:$B$51)</f>
        <v>BELMONTE SÁNCHEZ JORDI</v>
      </c>
      <c r="G1870" t="s">
        <v>5</v>
      </c>
      <c r="H1870" s="2">
        <v>44786</v>
      </c>
      <c r="I1870" s="3">
        <v>0.67157407407406999</v>
      </c>
    </row>
    <row r="1871" spans="1:9" x14ac:dyDescent="0.2">
      <c r="A1871">
        <v>99</v>
      </c>
      <c r="B1871" t="s">
        <v>357</v>
      </c>
      <c r="C1871" t="s">
        <v>359</v>
      </c>
      <c r="D1871" t="s">
        <v>358</v>
      </c>
      <c r="E1871" t="s">
        <v>118</v>
      </c>
      <c r="F1871" t="str">
        <f>_xlfn.XLOOKUP(E1871,'Listado personal'!$C$2:$C$51,'Listado personal'!$B$2:$B$51)</f>
        <v>BELMONTE SÁNCHEZ JORDI</v>
      </c>
      <c r="G1871" t="s">
        <v>5</v>
      </c>
      <c r="H1871" s="2">
        <v>44787</v>
      </c>
      <c r="I1871" s="3">
        <v>0.37700231481481</v>
      </c>
    </row>
    <row r="1872" spans="1:9" x14ac:dyDescent="0.2">
      <c r="A1872">
        <v>99</v>
      </c>
      <c r="B1872" t="s">
        <v>357</v>
      </c>
      <c r="C1872" t="s">
        <v>359</v>
      </c>
      <c r="D1872" t="s">
        <v>358</v>
      </c>
      <c r="E1872" t="s">
        <v>118</v>
      </c>
      <c r="F1872" t="str">
        <f>_xlfn.XLOOKUP(E1872,'Listado personal'!$C$2:$C$51,'Listado personal'!$B$2:$B$51)</f>
        <v>BELMONTE SÁNCHEZ JORDI</v>
      </c>
      <c r="G1872" t="s">
        <v>5</v>
      </c>
      <c r="H1872" s="2">
        <v>44787</v>
      </c>
      <c r="I1872" s="3">
        <v>0.59767361111110995</v>
      </c>
    </row>
    <row r="1873" spans="1:9" x14ac:dyDescent="0.2">
      <c r="A1873">
        <v>99</v>
      </c>
      <c r="B1873" t="s">
        <v>357</v>
      </c>
      <c r="C1873" t="s">
        <v>359</v>
      </c>
      <c r="D1873" t="s">
        <v>358</v>
      </c>
      <c r="E1873" t="s">
        <v>118</v>
      </c>
      <c r="F1873" t="str">
        <f>_xlfn.XLOOKUP(E1873,'Listado personal'!$C$2:$C$51,'Listado personal'!$B$2:$B$51)</f>
        <v>BELMONTE SÁNCHEZ JORDI</v>
      </c>
      <c r="G1873" t="s">
        <v>5</v>
      </c>
      <c r="H1873" s="2">
        <v>44787</v>
      </c>
      <c r="I1873" s="3">
        <v>0.66976851851852004</v>
      </c>
    </row>
    <row r="1874" spans="1:9" x14ac:dyDescent="0.2">
      <c r="A1874">
        <v>99</v>
      </c>
      <c r="B1874" t="s">
        <v>357</v>
      </c>
      <c r="C1874" t="s">
        <v>359</v>
      </c>
      <c r="D1874" t="s">
        <v>358</v>
      </c>
      <c r="E1874" t="s">
        <v>118</v>
      </c>
      <c r="F1874" t="str">
        <f>_xlfn.XLOOKUP(E1874,'Listado personal'!$C$2:$C$51,'Listado personal'!$B$2:$B$51)</f>
        <v>BELMONTE SÁNCHEZ JORDI</v>
      </c>
      <c r="G1874" t="s">
        <v>5</v>
      </c>
      <c r="H1874" s="2">
        <v>44791</v>
      </c>
      <c r="I1874" s="3">
        <v>0.82234953703703995</v>
      </c>
    </row>
    <row r="1875" spans="1:9" x14ac:dyDescent="0.2">
      <c r="A1875">
        <v>99</v>
      </c>
      <c r="B1875" t="s">
        <v>357</v>
      </c>
      <c r="C1875" t="s">
        <v>359</v>
      </c>
      <c r="D1875" t="s">
        <v>358</v>
      </c>
      <c r="E1875" t="s">
        <v>118</v>
      </c>
      <c r="F1875" t="str">
        <f>_xlfn.XLOOKUP(E1875,'Listado personal'!$C$2:$C$51,'Listado personal'!$B$2:$B$51)</f>
        <v>BELMONTE SÁNCHEZ JORDI</v>
      </c>
      <c r="G1875" t="s">
        <v>5</v>
      </c>
      <c r="H1875" s="2">
        <v>44791</v>
      </c>
      <c r="I1875" s="3">
        <v>0.66762731481480997</v>
      </c>
    </row>
    <row r="1876" spans="1:9" x14ac:dyDescent="0.2">
      <c r="A1876">
        <v>99</v>
      </c>
      <c r="B1876" t="s">
        <v>357</v>
      </c>
      <c r="C1876" t="s">
        <v>359</v>
      </c>
      <c r="D1876" t="s">
        <v>358</v>
      </c>
      <c r="E1876" t="s">
        <v>118</v>
      </c>
      <c r="F1876" t="str">
        <f>_xlfn.XLOOKUP(E1876,'Listado personal'!$C$2:$C$51,'Listado personal'!$B$2:$B$51)</f>
        <v>BELMONTE SÁNCHEZ JORDI</v>
      </c>
      <c r="G1876" t="s">
        <v>5</v>
      </c>
      <c r="H1876" s="2">
        <v>44791</v>
      </c>
      <c r="I1876" s="3">
        <v>0.57934027777777997</v>
      </c>
    </row>
    <row r="1877" spans="1:9" x14ac:dyDescent="0.2">
      <c r="A1877">
        <v>99</v>
      </c>
      <c r="B1877" t="s">
        <v>357</v>
      </c>
      <c r="C1877" t="s">
        <v>359</v>
      </c>
      <c r="D1877" t="s">
        <v>358</v>
      </c>
      <c r="E1877" t="s">
        <v>118</v>
      </c>
      <c r="F1877" t="str">
        <f>_xlfn.XLOOKUP(E1877,'Listado personal'!$C$2:$C$51,'Listado personal'!$B$2:$B$51)</f>
        <v>BELMONTE SÁNCHEZ JORDI</v>
      </c>
      <c r="G1877" t="s">
        <v>5</v>
      </c>
      <c r="H1877" s="2">
        <v>44791</v>
      </c>
      <c r="I1877" s="3">
        <v>0.37340277777778003</v>
      </c>
    </row>
    <row r="1878" spans="1:9" x14ac:dyDescent="0.2">
      <c r="A1878">
        <v>99</v>
      </c>
      <c r="B1878" t="s">
        <v>357</v>
      </c>
      <c r="C1878" t="s">
        <v>359</v>
      </c>
      <c r="D1878" t="s">
        <v>358</v>
      </c>
      <c r="E1878" t="s">
        <v>118</v>
      </c>
      <c r="F1878" t="str">
        <f>_xlfn.XLOOKUP(E1878,'Listado personal'!$C$2:$C$51,'Listado personal'!$B$2:$B$51)</f>
        <v>BELMONTE SÁNCHEZ JORDI</v>
      </c>
      <c r="G1878" t="s">
        <v>5</v>
      </c>
      <c r="H1878" s="2">
        <v>44792</v>
      </c>
      <c r="I1878" s="3">
        <v>0.37376157407407001</v>
      </c>
    </row>
    <row r="1879" spans="1:9" x14ac:dyDescent="0.2">
      <c r="A1879">
        <v>99</v>
      </c>
      <c r="B1879" t="s">
        <v>357</v>
      </c>
      <c r="C1879" t="s">
        <v>359</v>
      </c>
      <c r="D1879" t="s">
        <v>358</v>
      </c>
      <c r="E1879" t="s">
        <v>118</v>
      </c>
      <c r="F1879" t="str">
        <f>_xlfn.XLOOKUP(E1879,'Listado personal'!$C$2:$C$51,'Listado personal'!$B$2:$B$51)</f>
        <v>BELMONTE SÁNCHEZ JORDI</v>
      </c>
      <c r="G1879" t="s">
        <v>5</v>
      </c>
      <c r="H1879" s="2">
        <v>44792</v>
      </c>
      <c r="I1879" s="3">
        <v>0.58181712962962995</v>
      </c>
    </row>
    <row r="1880" spans="1:9" x14ac:dyDescent="0.2">
      <c r="A1880">
        <v>99</v>
      </c>
      <c r="B1880" t="s">
        <v>357</v>
      </c>
      <c r="C1880" t="s">
        <v>359</v>
      </c>
      <c r="D1880" t="s">
        <v>358</v>
      </c>
      <c r="E1880" t="s">
        <v>118</v>
      </c>
      <c r="F1880" t="str">
        <f>_xlfn.XLOOKUP(E1880,'Listado personal'!$C$2:$C$51,'Listado personal'!$B$2:$B$51)</f>
        <v>BELMONTE SÁNCHEZ JORDI</v>
      </c>
      <c r="G1880" t="s">
        <v>5</v>
      </c>
      <c r="H1880" s="2">
        <v>44792</v>
      </c>
      <c r="I1880" s="3">
        <v>0.66432870370370001</v>
      </c>
    </row>
    <row r="1881" spans="1:9" x14ac:dyDescent="0.2">
      <c r="A1881">
        <v>99</v>
      </c>
      <c r="B1881" t="s">
        <v>357</v>
      </c>
      <c r="C1881" t="s">
        <v>359</v>
      </c>
      <c r="D1881" t="s">
        <v>358</v>
      </c>
      <c r="E1881" t="s">
        <v>118</v>
      </c>
      <c r="F1881" t="str">
        <f>_xlfn.XLOOKUP(E1881,'Listado personal'!$C$2:$C$51,'Listado personal'!$B$2:$B$51)</f>
        <v>BELMONTE SÁNCHEZ JORDI</v>
      </c>
      <c r="G1881" t="s">
        <v>5</v>
      </c>
      <c r="H1881" s="2">
        <v>44792</v>
      </c>
      <c r="I1881" s="3">
        <v>0.82005787037037003</v>
      </c>
    </row>
    <row r="1882" spans="1:9" x14ac:dyDescent="0.2">
      <c r="A1882">
        <v>99</v>
      </c>
      <c r="B1882" t="s">
        <v>357</v>
      </c>
      <c r="C1882" t="s">
        <v>359</v>
      </c>
      <c r="D1882" t="s">
        <v>358</v>
      </c>
      <c r="E1882" t="s">
        <v>118</v>
      </c>
      <c r="F1882" t="str">
        <f>_xlfn.XLOOKUP(E1882,'Listado personal'!$C$2:$C$51,'Listado personal'!$B$2:$B$51)</f>
        <v>BELMONTE SÁNCHEZ JORDI</v>
      </c>
      <c r="G1882" t="s">
        <v>5</v>
      </c>
      <c r="H1882" s="2">
        <v>44793</v>
      </c>
      <c r="I1882" s="3">
        <v>0.37658564814814999</v>
      </c>
    </row>
    <row r="1883" spans="1:9" x14ac:dyDescent="0.2">
      <c r="A1883">
        <v>99</v>
      </c>
      <c r="B1883" t="s">
        <v>357</v>
      </c>
      <c r="C1883" t="s">
        <v>359</v>
      </c>
      <c r="D1883" t="s">
        <v>358</v>
      </c>
      <c r="E1883" t="s">
        <v>118</v>
      </c>
      <c r="F1883" t="str">
        <f>_xlfn.XLOOKUP(E1883,'Listado personal'!$C$2:$C$51,'Listado personal'!$B$2:$B$51)</f>
        <v>BELMONTE SÁNCHEZ JORDI</v>
      </c>
      <c r="G1883" t="s">
        <v>5</v>
      </c>
      <c r="H1883" s="2">
        <v>44793</v>
      </c>
      <c r="I1883" s="3">
        <v>0.58300925925925995</v>
      </c>
    </row>
    <row r="1884" spans="1:9" x14ac:dyDescent="0.2">
      <c r="A1884">
        <v>99</v>
      </c>
      <c r="B1884" t="s">
        <v>357</v>
      </c>
      <c r="C1884" t="s">
        <v>359</v>
      </c>
      <c r="D1884" t="s">
        <v>358</v>
      </c>
      <c r="E1884" t="s">
        <v>118</v>
      </c>
      <c r="F1884" t="str">
        <f>_xlfn.XLOOKUP(E1884,'Listado personal'!$C$2:$C$51,'Listado personal'!$B$2:$B$51)</f>
        <v>BELMONTE SÁNCHEZ JORDI</v>
      </c>
      <c r="G1884" t="s">
        <v>5</v>
      </c>
      <c r="H1884" s="2">
        <v>44793</v>
      </c>
      <c r="I1884" s="3">
        <v>0.66607638888888998</v>
      </c>
    </row>
    <row r="1885" spans="1:9" x14ac:dyDescent="0.2">
      <c r="A1885">
        <v>99</v>
      </c>
      <c r="B1885" t="s">
        <v>357</v>
      </c>
      <c r="C1885" t="s">
        <v>359</v>
      </c>
      <c r="D1885" t="s">
        <v>358</v>
      </c>
      <c r="E1885" t="s">
        <v>118</v>
      </c>
      <c r="F1885" t="str">
        <f>_xlfn.XLOOKUP(E1885,'Listado personal'!$C$2:$C$51,'Listado personal'!$B$2:$B$51)</f>
        <v>BELMONTE SÁNCHEZ JORDI</v>
      </c>
      <c r="G1885" t="s">
        <v>5</v>
      </c>
      <c r="H1885" s="2">
        <v>44793</v>
      </c>
      <c r="I1885" s="3">
        <v>0.83165509259258996</v>
      </c>
    </row>
    <row r="1886" spans="1:9" x14ac:dyDescent="0.2">
      <c r="A1886">
        <v>99</v>
      </c>
      <c r="B1886" t="s">
        <v>357</v>
      </c>
      <c r="C1886" t="s">
        <v>359</v>
      </c>
      <c r="D1886" t="s">
        <v>358</v>
      </c>
      <c r="E1886" t="s">
        <v>118</v>
      </c>
      <c r="F1886" t="str">
        <f>_xlfn.XLOOKUP(E1886,'Listado personal'!$C$2:$C$51,'Listado personal'!$B$2:$B$51)</f>
        <v>BELMONTE SÁNCHEZ JORDI</v>
      </c>
      <c r="G1886" t="s">
        <v>5</v>
      </c>
      <c r="H1886" s="2">
        <v>44794</v>
      </c>
      <c r="I1886" s="3">
        <v>0.37438657407407</v>
      </c>
    </row>
    <row r="1887" spans="1:9" x14ac:dyDescent="0.2">
      <c r="A1887">
        <v>99</v>
      </c>
      <c r="B1887" t="s">
        <v>357</v>
      </c>
      <c r="C1887" t="s">
        <v>359</v>
      </c>
      <c r="D1887" t="s">
        <v>358</v>
      </c>
      <c r="E1887" t="s">
        <v>118</v>
      </c>
      <c r="F1887" t="str">
        <f>_xlfn.XLOOKUP(E1887,'Listado personal'!$C$2:$C$51,'Listado personal'!$B$2:$B$51)</f>
        <v>BELMONTE SÁNCHEZ JORDI</v>
      </c>
      <c r="G1887" t="s">
        <v>5</v>
      </c>
      <c r="H1887" s="2">
        <v>44794</v>
      </c>
      <c r="I1887" s="3">
        <v>0.59401620370370001</v>
      </c>
    </row>
    <row r="1888" spans="1:9" x14ac:dyDescent="0.2">
      <c r="A1888">
        <v>99</v>
      </c>
      <c r="B1888" t="s">
        <v>357</v>
      </c>
      <c r="C1888" t="s">
        <v>359</v>
      </c>
      <c r="D1888" t="s">
        <v>358</v>
      </c>
      <c r="E1888" t="s">
        <v>118</v>
      </c>
      <c r="F1888" t="str">
        <f>_xlfn.XLOOKUP(E1888,'Listado personal'!$C$2:$C$51,'Listado personal'!$B$2:$B$51)</f>
        <v>BELMONTE SÁNCHEZ JORDI</v>
      </c>
      <c r="G1888" t="s">
        <v>5</v>
      </c>
      <c r="H1888" s="2">
        <v>44794</v>
      </c>
      <c r="I1888" s="3">
        <v>0.66853009259259</v>
      </c>
    </row>
    <row r="1889" spans="1:9" x14ac:dyDescent="0.2">
      <c r="A1889">
        <v>99</v>
      </c>
      <c r="B1889" t="s">
        <v>357</v>
      </c>
      <c r="C1889" t="s">
        <v>359</v>
      </c>
      <c r="D1889" t="s">
        <v>358</v>
      </c>
      <c r="E1889" t="s">
        <v>118</v>
      </c>
      <c r="F1889" t="str">
        <f>_xlfn.XLOOKUP(E1889,'Listado personal'!$C$2:$C$51,'Listado personal'!$B$2:$B$51)</f>
        <v>BELMONTE SÁNCHEZ JORDI</v>
      </c>
      <c r="G1889" t="s">
        <v>5</v>
      </c>
      <c r="H1889" s="2">
        <v>44794</v>
      </c>
      <c r="I1889" s="3">
        <v>0.81643518518518998</v>
      </c>
    </row>
    <row r="1890" spans="1:9" x14ac:dyDescent="0.2">
      <c r="A1890">
        <v>99</v>
      </c>
      <c r="B1890" t="s">
        <v>357</v>
      </c>
      <c r="C1890" t="s">
        <v>359</v>
      </c>
      <c r="D1890" t="s">
        <v>358</v>
      </c>
      <c r="E1890" t="s">
        <v>118</v>
      </c>
      <c r="F1890" t="str">
        <f>_xlfn.XLOOKUP(E1890,'Listado personal'!$C$2:$C$51,'Listado personal'!$B$2:$B$51)</f>
        <v>BELMONTE SÁNCHEZ JORDI</v>
      </c>
      <c r="G1890" t="s">
        <v>5</v>
      </c>
      <c r="H1890" s="2">
        <v>44795</v>
      </c>
      <c r="I1890" s="3">
        <v>0.37319444444444</v>
      </c>
    </row>
    <row r="1891" spans="1:9" x14ac:dyDescent="0.2">
      <c r="A1891">
        <v>99</v>
      </c>
      <c r="B1891" t="s">
        <v>357</v>
      </c>
      <c r="C1891" t="s">
        <v>359</v>
      </c>
      <c r="D1891" t="s">
        <v>358</v>
      </c>
      <c r="E1891" t="s">
        <v>118</v>
      </c>
      <c r="F1891" t="str">
        <f>_xlfn.XLOOKUP(E1891,'Listado personal'!$C$2:$C$51,'Listado personal'!$B$2:$B$51)</f>
        <v>BELMONTE SÁNCHEZ JORDI</v>
      </c>
      <c r="G1891" t="s">
        <v>5</v>
      </c>
      <c r="H1891" s="2">
        <v>44795</v>
      </c>
      <c r="I1891" s="3">
        <v>0.58077546296296001</v>
      </c>
    </row>
    <row r="1892" spans="1:9" x14ac:dyDescent="0.2">
      <c r="A1892">
        <v>99</v>
      </c>
      <c r="B1892" t="s">
        <v>357</v>
      </c>
      <c r="C1892" t="s">
        <v>359</v>
      </c>
      <c r="D1892" t="s">
        <v>358</v>
      </c>
      <c r="E1892" t="s">
        <v>118</v>
      </c>
      <c r="F1892" t="str">
        <f>_xlfn.XLOOKUP(E1892,'Listado personal'!$C$2:$C$51,'Listado personal'!$B$2:$B$51)</f>
        <v>BELMONTE SÁNCHEZ JORDI</v>
      </c>
      <c r="G1892" t="s">
        <v>5</v>
      </c>
      <c r="H1892" s="2">
        <v>44795</v>
      </c>
      <c r="I1892" s="3">
        <v>0.66719907407406998</v>
      </c>
    </row>
    <row r="1893" spans="1:9" x14ac:dyDescent="0.2">
      <c r="A1893">
        <v>99</v>
      </c>
      <c r="B1893" t="s">
        <v>357</v>
      </c>
      <c r="C1893" t="s">
        <v>359</v>
      </c>
      <c r="D1893" t="s">
        <v>358</v>
      </c>
      <c r="E1893" t="s">
        <v>118</v>
      </c>
      <c r="F1893" t="str">
        <f>_xlfn.XLOOKUP(E1893,'Listado personal'!$C$2:$C$51,'Listado personal'!$B$2:$B$51)</f>
        <v>BELMONTE SÁNCHEZ JORDI</v>
      </c>
      <c r="G1893" t="s">
        <v>5</v>
      </c>
      <c r="H1893" s="2">
        <v>44795</v>
      </c>
      <c r="I1893" s="3">
        <v>0.82243055555555999</v>
      </c>
    </row>
    <row r="1894" spans="1:9" hidden="1" x14ac:dyDescent="0.2">
      <c r="A1894" t="s">
        <v>0</v>
      </c>
      <c r="B1894" t="s">
        <v>1</v>
      </c>
      <c r="C1894" t="s">
        <v>2</v>
      </c>
      <c r="D1894" t="s">
        <v>3</v>
      </c>
      <c r="E1894" t="s">
        <v>119</v>
      </c>
      <c r="F1894" t="e">
        <f>_xlfn.XLOOKUP(E1894,'Listado personal'!$C$2:$C$51,'Listado personal'!$B$2:$B$51)</f>
        <v>#N/A</v>
      </c>
      <c r="G1894" t="s">
        <v>7</v>
      </c>
      <c r="H1894" s="2"/>
      <c r="I1894" s="3">
        <v>0</v>
      </c>
    </row>
    <row r="1895" spans="1:9" x14ac:dyDescent="0.2">
      <c r="A1895">
        <v>99</v>
      </c>
      <c r="B1895" t="s">
        <v>357</v>
      </c>
      <c r="C1895" t="s">
        <v>359</v>
      </c>
      <c r="D1895" t="s">
        <v>358</v>
      </c>
      <c r="E1895" t="s">
        <v>120</v>
      </c>
      <c r="F1895" t="str">
        <f>_xlfn.XLOOKUP(E1895,'Listado personal'!$C$2:$C$51,'Listado personal'!$B$2:$B$51)</f>
        <v>AGUILAR RODRIGUEZ JORDINA</v>
      </c>
      <c r="G1895" t="s">
        <v>5</v>
      </c>
      <c r="H1895" s="2">
        <v>44779</v>
      </c>
      <c r="I1895" s="3">
        <v>0.37656250000000002</v>
      </c>
    </row>
    <row r="1896" spans="1:9" x14ac:dyDescent="0.2">
      <c r="A1896">
        <v>99</v>
      </c>
      <c r="B1896" t="s">
        <v>357</v>
      </c>
      <c r="C1896" t="s">
        <v>359</v>
      </c>
      <c r="D1896" t="s">
        <v>358</v>
      </c>
      <c r="E1896" t="s">
        <v>120</v>
      </c>
      <c r="F1896" t="str">
        <f>_xlfn.XLOOKUP(E1896,'Listado personal'!$C$2:$C$51,'Listado personal'!$B$2:$B$51)</f>
        <v>AGUILAR RODRIGUEZ JORDINA</v>
      </c>
      <c r="G1896" t="s">
        <v>5</v>
      </c>
      <c r="H1896" s="2">
        <v>44779</v>
      </c>
      <c r="I1896" s="3">
        <v>0.64738425925926002</v>
      </c>
    </row>
    <row r="1897" spans="1:9" x14ac:dyDescent="0.2">
      <c r="A1897">
        <v>99</v>
      </c>
      <c r="B1897" t="s">
        <v>357</v>
      </c>
      <c r="C1897" t="s">
        <v>359</v>
      </c>
      <c r="D1897" t="s">
        <v>358</v>
      </c>
      <c r="E1897" t="s">
        <v>120</v>
      </c>
      <c r="F1897" t="str">
        <f>_xlfn.XLOOKUP(E1897,'Listado personal'!$C$2:$C$51,'Listado personal'!$B$2:$B$51)</f>
        <v>AGUILAR RODRIGUEZ JORDINA</v>
      </c>
      <c r="G1897" t="s">
        <v>5</v>
      </c>
      <c r="H1897" s="2">
        <v>44779</v>
      </c>
      <c r="I1897" s="3">
        <v>0.71797453703703995</v>
      </c>
    </row>
    <row r="1898" spans="1:9" x14ac:dyDescent="0.2">
      <c r="A1898">
        <v>99</v>
      </c>
      <c r="B1898" t="s">
        <v>357</v>
      </c>
      <c r="C1898" t="s">
        <v>359</v>
      </c>
      <c r="D1898" t="s">
        <v>358</v>
      </c>
      <c r="E1898" t="s">
        <v>120</v>
      </c>
      <c r="F1898" t="str">
        <f>_xlfn.XLOOKUP(E1898,'Listado personal'!$C$2:$C$51,'Listado personal'!$B$2:$B$51)</f>
        <v>AGUILAR RODRIGUEZ JORDINA</v>
      </c>
      <c r="G1898" t="s">
        <v>5</v>
      </c>
      <c r="H1898" s="2">
        <v>44782</v>
      </c>
      <c r="I1898" s="3">
        <v>0.39893518518519</v>
      </c>
    </row>
    <row r="1899" spans="1:9" x14ac:dyDescent="0.2">
      <c r="A1899">
        <v>99</v>
      </c>
      <c r="B1899" t="s">
        <v>357</v>
      </c>
      <c r="C1899" t="s">
        <v>359</v>
      </c>
      <c r="D1899" t="s">
        <v>358</v>
      </c>
      <c r="E1899" t="s">
        <v>120</v>
      </c>
      <c r="F1899" t="str">
        <f>_xlfn.XLOOKUP(E1899,'Listado personal'!$C$2:$C$51,'Listado personal'!$B$2:$B$51)</f>
        <v>AGUILAR RODRIGUEZ JORDINA</v>
      </c>
      <c r="G1899" t="s">
        <v>5</v>
      </c>
      <c r="H1899" s="2">
        <v>44782</v>
      </c>
      <c r="I1899" s="3">
        <v>0.68263888888889002</v>
      </c>
    </row>
    <row r="1900" spans="1:9" x14ac:dyDescent="0.2">
      <c r="A1900">
        <v>99</v>
      </c>
      <c r="B1900" t="s">
        <v>357</v>
      </c>
      <c r="C1900" t="s">
        <v>359</v>
      </c>
      <c r="D1900" t="s">
        <v>358</v>
      </c>
      <c r="E1900" t="s">
        <v>120</v>
      </c>
      <c r="F1900" t="str">
        <f>_xlfn.XLOOKUP(E1900,'Listado personal'!$C$2:$C$51,'Listado personal'!$B$2:$B$51)</f>
        <v>AGUILAR RODRIGUEZ JORDINA</v>
      </c>
      <c r="G1900" t="s">
        <v>5</v>
      </c>
      <c r="H1900" s="2">
        <v>44782</v>
      </c>
      <c r="I1900" s="3">
        <v>0.76706018518519004</v>
      </c>
    </row>
    <row r="1901" spans="1:9" x14ac:dyDescent="0.2">
      <c r="A1901">
        <v>99</v>
      </c>
      <c r="B1901" t="s">
        <v>357</v>
      </c>
      <c r="C1901" t="s">
        <v>359</v>
      </c>
      <c r="D1901" t="s">
        <v>358</v>
      </c>
      <c r="E1901" t="s">
        <v>120</v>
      </c>
      <c r="F1901" t="str">
        <f>_xlfn.XLOOKUP(E1901,'Listado personal'!$C$2:$C$51,'Listado personal'!$B$2:$B$51)</f>
        <v>AGUILAR RODRIGUEZ JORDINA</v>
      </c>
      <c r="G1901" t="s">
        <v>5</v>
      </c>
      <c r="H1901" s="2">
        <v>44783</v>
      </c>
      <c r="I1901" s="3">
        <v>0.41804398148147998</v>
      </c>
    </row>
    <row r="1902" spans="1:9" x14ac:dyDescent="0.2">
      <c r="A1902">
        <v>99</v>
      </c>
      <c r="B1902" t="s">
        <v>357</v>
      </c>
      <c r="C1902" t="s">
        <v>359</v>
      </c>
      <c r="D1902" t="s">
        <v>358</v>
      </c>
      <c r="E1902" t="s">
        <v>120</v>
      </c>
      <c r="F1902" t="str">
        <f>_xlfn.XLOOKUP(E1902,'Listado personal'!$C$2:$C$51,'Listado personal'!$B$2:$B$51)</f>
        <v>AGUILAR RODRIGUEZ JORDINA</v>
      </c>
      <c r="G1902" t="s">
        <v>5</v>
      </c>
      <c r="H1902" s="2">
        <v>44783</v>
      </c>
      <c r="I1902" s="3">
        <v>0.68834490740740994</v>
      </c>
    </row>
    <row r="1903" spans="1:9" x14ac:dyDescent="0.2">
      <c r="A1903">
        <v>99</v>
      </c>
      <c r="B1903" t="s">
        <v>357</v>
      </c>
      <c r="C1903" t="s">
        <v>359</v>
      </c>
      <c r="D1903" t="s">
        <v>358</v>
      </c>
      <c r="E1903" t="s">
        <v>120</v>
      </c>
      <c r="F1903" t="str">
        <f>_xlfn.XLOOKUP(E1903,'Listado personal'!$C$2:$C$51,'Listado personal'!$B$2:$B$51)</f>
        <v>AGUILAR RODRIGUEZ JORDINA</v>
      </c>
      <c r="G1903" t="s">
        <v>5</v>
      </c>
      <c r="H1903" s="2">
        <v>44783</v>
      </c>
      <c r="I1903" s="3">
        <v>0.68850694444444005</v>
      </c>
    </row>
    <row r="1904" spans="1:9" x14ac:dyDescent="0.2">
      <c r="A1904">
        <v>99</v>
      </c>
      <c r="B1904" t="s">
        <v>357</v>
      </c>
      <c r="C1904" t="s">
        <v>359</v>
      </c>
      <c r="D1904" t="s">
        <v>358</v>
      </c>
      <c r="E1904" t="s">
        <v>120</v>
      </c>
      <c r="F1904" t="str">
        <f>_xlfn.XLOOKUP(E1904,'Listado personal'!$C$2:$C$51,'Listado personal'!$B$2:$B$51)</f>
        <v>AGUILAR RODRIGUEZ JORDINA</v>
      </c>
      <c r="G1904" t="s">
        <v>5</v>
      </c>
      <c r="H1904" s="2">
        <v>44783</v>
      </c>
      <c r="I1904" s="3">
        <v>0.68862268518518999</v>
      </c>
    </row>
    <row r="1905" spans="1:9" x14ac:dyDescent="0.2">
      <c r="A1905">
        <v>99</v>
      </c>
      <c r="B1905" t="s">
        <v>357</v>
      </c>
      <c r="C1905" t="s">
        <v>359</v>
      </c>
      <c r="D1905" t="s">
        <v>358</v>
      </c>
      <c r="E1905" t="s">
        <v>120</v>
      </c>
      <c r="F1905" t="str">
        <f>_xlfn.XLOOKUP(E1905,'Listado personal'!$C$2:$C$51,'Listado personal'!$B$2:$B$51)</f>
        <v>AGUILAR RODRIGUEZ JORDINA</v>
      </c>
      <c r="G1905" t="s">
        <v>5</v>
      </c>
      <c r="H1905" s="2">
        <v>44783</v>
      </c>
      <c r="I1905" s="3">
        <v>0.75539351851851999</v>
      </c>
    </row>
    <row r="1906" spans="1:9" x14ac:dyDescent="0.2">
      <c r="A1906">
        <v>99</v>
      </c>
      <c r="B1906" t="s">
        <v>357</v>
      </c>
      <c r="C1906" t="s">
        <v>359</v>
      </c>
      <c r="D1906" t="s">
        <v>358</v>
      </c>
      <c r="E1906" t="s">
        <v>120</v>
      </c>
      <c r="F1906" t="str">
        <f>_xlfn.XLOOKUP(E1906,'Listado personal'!$C$2:$C$51,'Listado personal'!$B$2:$B$51)</f>
        <v>AGUILAR RODRIGUEZ JORDINA</v>
      </c>
      <c r="G1906" t="s">
        <v>5</v>
      </c>
      <c r="H1906" s="2">
        <v>44784</v>
      </c>
      <c r="I1906" s="3">
        <v>0.40174768518519</v>
      </c>
    </row>
    <row r="1907" spans="1:9" x14ac:dyDescent="0.2">
      <c r="A1907">
        <v>99</v>
      </c>
      <c r="B1907" t="s">
        <v>357</v>
      </c>
      <c r="C1907" t="s">
        <v>359</v>
      </c>
      <c r="D1907" t="s">
        <v>358</v>
      </c>
      <c r="E1907" t="s">
        <v>120</v>
      </c>
      <c r="F1907" t="str">
        <f>_xlfn.XLOOKUP(E1907,'Listado personal'!$C$2:$C$51,'Listado personal'!$B$2:$B$51)</f>
        <v>AGUILAR RODRIGUEZ JORDINA</v>
      </c>
      <c r="G1907" t="s">
        <v>5</v>
      </c>
      <c r="H1907" s="2">
        <v>44784</v>
      </c>
      <c r="I1907" s="3">
        <v>0.68101851851852002</v>
      </c>
    </row>
    <row r="1908" spans="1:9" x14ac:dyDescent="0.2">
      <c r="A1908">
        <v>99</v>
      </c>
      <c r="B1908" t="s">
        <v>357</v>
      </c>
      <c r="C1908" t="s">
        <v>359</v>
      </c>
      <c r="D1908" t="s">
        <v>358</v>
      </c>
      <c r="E1908" t="s">
        <v>120</v>
      </c>
      <c r="F1908" t="str">
        <f>_xlfn.XLOOKUP(E1908,'Listado personal'!$C$2:$C$51,'Listado personal'!$B$2:$B$51)</f>
        <v>AGUILAR RODRIGUEZ JORDINA</v>
      </c>
      <c r="G1908" t="s">
        <v>5</v>
      </c>
      <c r="H1908" s="2">
        <v>44784</v>
      </c>
      <c r="I1908" s="3">
        <v>0.74523148148148</v>
      </c>
    </row>
    <row r="1909" spans="1:9" x14ac:dyDescent="0.2">
      <c r="A1909">
        <v>99</v>
      </c>
      <c r="B1909" t="s">
        <v>357</v>
      </c>
      <c r="C1909" t="s">
        <v>359</v>
      </c>
      <c r="D1909" t="s">
        <v>358</v>
      </c>
      <c r="E1909" t="s">
        <v>120</v>
      </c>
      <c r="F1909" t="str">
        <f>_xlfn.XLOOKUP(E1909,'Listado personal'!$C$2:$C$51,'Listado personal'!$B$2:$B$51)</f>
        <v>AGUILAR RODRIGUEZ JORDINA</v>
      </c>
      <c r="G1909" t="s">
        <v>5</v>
      </c>
      <c r="H1909" s="2">
        <v>44785</v>
      </c>
      <c r="I1909" s="3">
        <v>0.69254629629630005</v>
      </c>
    </row>
    <row r="1910" spans="1:9" x14ac:dyDescent="0.2">
      <c r="A1910">
        <v>99</v>
      </c>
      <c r="B1910" t="s">
        <v>357</v>
      </c>
      <c r="C1910" t="s">
        <v>359</v>
      </c>
      <c r="D1910" t="s">
        <v>358</v>
      </c>
      <c r="E1910" t="s">
        <v>120</v>
      </c>
      <c r="F1910" t="str">
        <f>_xlfn.XLOOKUP(E1910,'Listado personal'!$C$2:$C$51,'Listado personal'!$B$2:$B$51)</f>
        <v>AGUILAR RODRIGUEZ JORDINA</v>
      </c>
      <c r="G1910" t="s">
        <v>5</v>
      </c>
      <c r="H1910" s="2">
        <v>44785</v>
      </c>
      <c r="I1910" s="3">
        <v>0.63715277777778001</v>
      </c>
    </row>
    <row r="1911" spans="1:9" x14ac:dyDescent="0.2">
      <c r="A1911">
        <v>99</v>
      </c>
      <c r="B1911" t="s">
        <v>357</v>
      </c>
      <c r="C1911" t="s">
        <v>359</v>
      </c>
      <c r="D1911" t="s">
        <v>358</v>
      </c>
      <c r="E1911" t="s">
        <v>120</v>
      </c>
      <c r="F1911" t="str">
        <f>_xlfn.XLOOKUP(E1911,'Listado personal'!$C$2:$C$51,'Listado personal'!$B$2:$B$51)</f>
        <v>AGUILAR RODRIGUEZ JORDINA</v>
      </c>
      <c r="G1911" t="s">
        <v>5</v>
      </c>
      <c r="H1911" s="2">
        <v>44785</v>
      </c>
      <c r="I1911" s="3">
        <v>0.38239583333332999</v>
      </c>
    </row>
    <row r="1912" spans="1:9" x14ac:dyDescent="0.2">
      <c r="A1912">
        <v>99</v>
      </c>
      <c r="B1912" t="s">
        <v>357</v>
      </c>
      <c r="C1912" t="s">
        <v>359</v>
      </c>
      <c r="D1912" t="s">
        <v>358</v>
      </c>
      <c r="E1912" t="s">
        <v>120</v>
      </c>
      <c r="F1912" t="str">
        <f>_xlfn.XLOOKUP(E1912,'Listado personal'!$C$2:$C$51,'Listado personal'!$B$2:$B$51)</f>
        <v>AGUILAR RODRIGUEZ JORDINA</v>
      </c>
      <c r="G1912" t="s">
        <v>5</v>
      </c>
      <c r="H1912" s="2">
        <v>44786</v>
      </c>
      <c r="I1912" s="3">
        <v>0.41386574074074001</v>
      </c>
    </row>
    <row r="1913" spans="1:9" x14ac:dyDescent="0.2">
      <c r="A1913">
        <v>99</v>
      </c>
      <c r="B1913" t="s">
        <v>357</v>
      </c>
      <c r="C1913" t="s">
        <v>359</v>
      </c>
      <c r="D1913" t="s">
        <v>358</v>
      </c>
      <c r="E1913" t="s">
        <v>120</v>
      </c>
      <c r="F1913" t="str">
        <f>_xlfn.XLOOKUP(E1913,'Listado personal'!$C$2:$C$51,'Listado personal'!$B$2:$B$51)</f>
        <v>AGUILAR RODRIGUEZ JORDINA</v>
      </c>
      <c r="G1913" t="s">
        <v>5</v>
      </c>
      <c r="H1913" s="2">
        <v>44786</v>
      </c>
      <c r="I1913" s="3">
        <v>0.64417824074074004</v>
      </c>
    </row>
    <row r="1914" spans="1:9" x14ac:dyDescent="0.2">
      <c r="A1914">
        <v>99</v>
      </c>
      <c r="B1914" t="s">
        <v>357</v>
      </c>
      <c r="C1914" t="s">
        <v>359</v>
      </c>
      <c r="D1914" t="s">
        <v>358</v>
      </c>
      <c r="E1914" t="s">
        <v>120</v>
      </c>
      <c r="F1914" t="str">
        <f>_xlfn.XLOOKUP(E1914,'Listado personal'!$C$2:$C$51,'Listado personal'!$B$2:$B$51)</f>
        <v>AGUILAR RODRIGUEZ JORDINA</v>
      </c>
      <c r="G1914" t="s">
        <v>5</v>
      </c>
      <c r="H1914" s="2">
        <v>44786</v>
      </c>
      <c r="I1914" s="3">
        <v>0.69052083333333003</v>
      </c>
    </row>
    <row r="1915" spans="1:9" x14ac:dyDescent="0.2">
      <c r="A1915">
        <v>99</v>
      </c>
      <c r="B1915" t="s">
        <v>357</v>
      </c>
      <c r="C1915" t="s">
        <v>359</v>
      </c>
      <c r="D1915" t="s">
        <v>358</v>
      </c>
      <c r="E1915" t="s">
        <v>120</v>
      </c>
      <c r="F1915" t="str">
        <f>_xlfn.XLOOKUP(E1915,'Listado personal'!$C$2:$C$51,'Listado personal'!$B$2:$B$51)</f>
        <v>AGUILAR RODRIGUEZ JORDINA</v>
      </c>
      <c r="G1915" t="s">
        <v>5</v>
      </c>
      <c r="H1915" s="2">
        <v>44790</v>
      </c>
      <c r="I1915" s="3">
        <v>0.39567129629629999</v>
      </c>
    </row>
    <row r="1916" spans="1:9" x14ac:dyDescent="0.2">
      <c r="A1916">
        <v>99</v>
      </c>
      <c r="B1916" t="s">
        <v>357</v>
      </c>
      <c r="C1916" t="s">
        <v>359</v>
      </c>
      <c r="D1916" t="s">
        <v>358</v>
      </c>
      <c r="E1916" t="s">
        <v>120</v>
      </c>
      <c r="F1916" t="str">
        <f>_xlfn.XLOOKUP(E1916,'Listado personal'!$C$2:$C$51,'Listado personal'!$B$2:$B$51)</f>
        <v>AGUILAR RODRIGUEZ JORDINA</v>
      </c>
      <c r="G1916" t="s">
        <v>5</v>
      </c>
      <c r="H1916" s="2">
        <v>44790</v>
      </c>
      <c r="I1916" s="3">
        <v>0.63652777777778002</v>
      </c>
    </row>
    <row r="1917" spans="1:9" x14ac:dyDescent="0.2">
      <c r="A1917">
        <v>99</v>
      </c>
      <c r="B1917" t="s">
        <v>357</v>
      </c>
      <c r="C1917" t="s">
        <v>359</v>
      </c>
      <c r="D1917" t="s">
        <v>358</v>
      </c>
      <c r="E1917" t="s">
        <v>120</v>
      </c>
      <c r="F1917" t="str">
        <f>_xlfn.XLOOKUP(E1917,'Listado personal'!$C$2:$C$51,'Listado personal'!$B$2:$B$51)</f>
        <v>AGUILAR RODRIGUEZ JORDINA</v>
      </c>
      <c r="G1917" t="s">
        <v>5</v>
      </c>
      <c r="H1917" s="2">
        <v>44790</v>
      </c>
      <c r="I1917" s="3">
        <v>0.70293981481481005</v>
      </c>
    </row>
    <row r="1918" spans="1:9" x14ac:dyDescent="0.2">
      <c r="A1918">
        <v>99</v>
      </c>
      <c r="B1918" t="s">
        <v>357</v>
      </c>
      <c r="C1918" t="s">
        <v>359</v>
      </c>
      <c r="D1918" t="s">
        <v>358</v>
      </c>
      <c r="E1918" t="s">
        <v>120</v>
      </c>
      <c r="F1918" t="str">
        <f>_xlfn.XLOOKUP(E1918,'Listado personal'!$C$2:$C$51,'Listado personal'!$B$2:$B$51)</f>
        <v>AGUILAR RODRIGUEZ JORDINA</v>
      </c>
      <c r="G1918" t="s">
        <v>5</v>
      </c>
      <c r="H1918" s="2">
        <v>44791</v>
      </c>
      <c r="I1918" s="3">
        <v>0.39262731481481</v>
      </c>
    </row>
    <row r="1919" spans="1:9" x14ac:dyDescent="0.2">
      <c r="A1919">
        <v>99</v>
      </c>
      <c r="B1919" t="s">
        <v>357</v>
      </c>
      <c r="C1919" t="s">
        <v>359</v>
      </c>
      <c r="D1919" t="s">
        <v>358</v>
      </c>
      <c r="E1919" t="s">
        <v>120</v>
      </c>
      <c r="F1919" t="str">
        <f>_xlfn.XLOOKUP(E1919,'Listado personal'!$C$2:$C$51,'Listado personal'!$B$2:$B$51)</f>
        <v>AGUILAR RODRIGUEZ JORDINA</v>
      </c>
      <c r="G1919" t="s">
        <v>5</v>
      </c>
      <c r="H1919" s="2">
        <v>44791</v>
      </c>
      <c r="I1919" s="3">
        <v>0.66152777777778005</v>
      </c>
    </row>
    <row r="1920" spans="1:9" x14ac:dyDescent="0.2">
      <c r="A1920">
        <v>99</v>
      </c>
      <c r="B1920" t="s">
        <v>357</v>
      </c>
      <c r="C1920" t="s">
        <v>359</v>
      </c>
      <c r="D1920" t="s">
        <v>358</v>
      </c>
      <c r="E1920" t="s">
        <v>120</v>
      </c>
      <c r="F1920" t="str">
        <f>_xlfn.XLOOKUP(E1920,'Listado personal'!$C$2:$C$51,'Listado personal'!$B$2:$B$51)</f>
        <v>AGUILAR RODRIGUEZ JORDINA</v>
      </c>
      <c r="G1920" t="s">
        <v>5</v>
      </c>
      <c r="H1920" s="2">
        <v>44791</v>
      </c>
      <c r="I1920" s="3">
        <v>0.72181712962962996</v>
      </c>
    </row>
    <row r="1921" spans="1:9" x14ac:dyDescent="0.2">
      <c r="A1921">
        <v>99</v>
      </c>
      <c r="B1921" t="s">
        <v>357</v>
      </c>
      <c r="C1921" t="s">
        <v>359</v>
      </c>
      <c r="D1921" t="s">
        <v>358</v>
      </c>
      <c r="E1921" t="s">
        <v>120</v>
      </c>
      <c r="F1921" t="str">
        <f>_xlfn.XLOOKUP(E1921,'Listado personal'!$C$2:$C$51,'Listado personal'!$B$2:$B$51)</f>
        <v>AGUILAR RODRIGUEZ JORDINA</v>
      </c>
      <c r="G1921" t="s">
        <v>5</v>
      </c>
      <c r="H1921" s="2">
        <v>44792</v>
      </c>
      <c r="I1921" s="3">
        <v>0.40335648148148001</v>
      </c>
    </row>
    <row r="1922" spans="1:9" x14ac:dyDescent="0.2">
      <c r="A1922">
        <v>99</v>
      </c>
      <c r="B1922" t="s">
        <v>357</v>
      </c>
      <c r="C1922" t="s">
        <v>359</v>
      </c>
      <c r="D1922" t="s">
        <v>358</v>
      </c>
      <c r="E1922" t="s">
        <v>120</v>
      </c>
      <c r="F1922" t="str">
        <f>_xlfn.XLOOKUP(E1922,'Listado personal'!$C$2:$C$51,'Listado personal'!$B$2:$B$51)</f>
        <v>AGUILAR RODRIGUEZ JORDINA</v>
      </c>
      <c r="G1922" t="s">
        <v>5</v>
      </c>
      <c r="H1922" s="2">
        <v>44792</v>
      </c>
      <c r="I1922" s="3">
        <v>0.67266203703703997</v>
      </c>
    </row>
    <row r="1923" spans="1:9" x14ac:dyDescent="0.2">
      <c r="A1923">
        <v>99</v>
      </c>
      <c r="B1923" t="s">
        <v>357</v>
      </c>
      <c r="C1923" t="s">
        <v>359</v>
      </c>
      <c r="D1923" t="s">
        <v>358</v>
      </c>
      <c r="E1923" t="s">
        <v>120</v>
      </c>
      <c r="F1923" t="str">
        <f>_xlfn.XLOOKUP(E1923,'Listado personal'!$C$2:$C$51,'Listado personal'!$B$2:$B$51)</f>
        <v>AGUILAR RODRIGUEZ JORDINA</v>
      </c>
      <c r="G1923" t="s">
        <v>5</v>
      </c>
      <c r="H1923" s="2">
        <v>44792</v>
      </c>
      <c r="I1923" s="3">
        <v>0.75208333333333</v>
      </c>
    </row>
    <row r="1924" spans="1:9" x14ac:dyDescent="0.2">
      <c r="A1924">
        <v>99</v>
      </c>
      <c r="B1924" t="s">
        <v>357</v>
      </c>
      <c r="C1924" t="s">
        <v>359</v>
      </c>
      <c r="D1924" t="s">
        <v>358</v>
      </c>
      <c r="E1924" t="s">
        <v>120</v>
      </c>
      <c r="F1924" t="str">
        <f>_xlfn.XLOOKUP(E1924,'Listado personal'!$C$2:$C$51,'Listado personal'!$B$2:$B$51)</f>
        <v>AGUILAR RODRIGUEZ JORDINA</v>
      </c>
      <c r="G1924" t="s">
        <v>5</v>
      </c>
      <c r="H1924" s="2">
        <v>44793</v>
      </c>
      <c r="I1924" s="3">
        <v>0.41321759259259</v>
      </c>
    </row>
    <row r="1925" spans="1:9" x14ac:dyDescent="0.2">
      <c r="A1925">
        <v>99</v>
      </c>
      <c r="B1925" t="s">
        <v>357</v>
      </c>
      <c r="C1925" t="s">
        <v>359</v>
      </c>
      <c r="D1925" t="s">
        <v>358</v>
      </c>
      <c r="E1925" t="s">
        <v>120</v>
      </c>
      <c r="F1925" t="str">
        <f>_xlfn.XLOOKUP(E1925,'Listado personal'!$C$2:$C$51,'Listado personal'!$B$2:$B$51)</f>
        <v>AGUILAR RODRIGUEZ JORDINA</v>
      </c>
      <c r="G1925" t="s">
        <v>5</v>
      </c>
      <c r="H1925" s="2">
        <v>44793</v>
      </c>
      <c r="I1925" s="3">
        <v>0.61015046296296005</v>
      </c>
    </row>
    <row r="1926" spans="1:9" x14ac:dyDescent="0.2">
      <c r="A1926">
        <v>99</v>
      </c>
      <c r="B1926" t="s">
        <v>357</v>
      </c>
      <c r="C1926" t="s">
        <v>359</v>
      </c>
      <c r="D1926" t="s">
        <v>358</v>
      </c>
      <c r="E1926" t="s">
        <v>120</v>
      </c>
      <c r="F1926" t="str">
        <f>_xlfn.XLOOKUP(E1926,'Listado personal'!$C$2:$C$51,'Listado personal'!$B$2:$B$51)</f>
        <v>AGUILAR RODRIGUEZ JORDINA</v>
      </c>
      <c r="G1926" t="s">
        <v>5</v>
      </c>
      <c r="H1926" s="2">
        <v>44793</v>
      </c>
      <c r="I1926" s="3">
        <v>0.72274305555555995</v>
      </c>
    </row>
    <row r="1927" spans="1:9" hidden="1" x14ac:dyDescent="0.2">
      <c r="A1927" t="s">
        <v>0</v>
      </c>
      <c r="B1927" t="s">
        <v>1</v>
      </c>
      <c r="C1927" t="s">
        <v>2</v>
      </c>
      <c r="D1927" t="s">
        <v>3</v>
      </c>
      <c r="E1927" t="s">
        <v>121</v>
      </c>
      <c r="F1927" t="e">
        <f>_xlfn.XLOOKUP(E1927,'Listado personal'!$C$2:$C$51,'Listado personal'!$B$2:$B$51)</f>
        <v>#N/A</v>
      </c>
      <c r="G1927" t="s">
        <v>7</v>
      </c>
      <c r="H1927" s="2"/>
      <c r="I1927" s="3">
        <v>0</v>
      </c>
    </row>
    <row r="1928" spans="1:9" hidden="1" x14ac:dyDescent="0.2">
      <c r="A1928" t="s">
        <v>0</v>
      </c>
      <c r="B1928" t="s">
        <v>1</v>
      </c>
      <c r="C1928" t="s">
        <v>2</v>
      </c>
      <c r="D1928" t="s">
        <v>3</v>
      </c>
      <c r="E1928" t="s">
        <v>122</v>
      </c>
      <c r="F1928" t="e">
        <f>_xlfn.XLOOKUP(E1928,'Listado personal'!$C$2:$C$51,'Listado personal'!$B$2:$B$51)</f>
        <v>#N/A</v>
      </c>
      <c r="G1928" t="s">
        <v>5</v>
      </c>
      <c r="H1928" s="2">
        <v>44776</v>
      </c>
      <c r="I1928" s="3">
        <v>0.37703703703704</v>
      </c>
    </row>
    <row r="1929" spans="1:9" hidden="1" x14ac:dyDescent="0.2">
      <c r="A1929" t="s">
        <v>0</v>
      </c>
      <c r="B1929" t="s">
        <v>1</v>
      </c>
      <c r="C1929" t="s">
        <v>2</v>
      </c>
      <c r="D1929" t="s">
        <v>3</v>
      </c>
      <c r="E1929" t="s">
        <v>122</v>
      </c>
      <c r="F1929" t="e">
        <f>_xlfn.XLOOKUP(E1929,'Listado personal'!$C$2:$C$51,'Listado personal'!$B$2:$B$51)</f>
        <v>#N/A</v>
      </c>
      <c r="G1929" t="s">
        <v>5</v>
      </c>
      <c r="H1929" s="2">
        <v>44776</v>
      </c>
      <c r="I1929" s="3">
        <v>0.60379629629630005</v>
      </c>
    </row>
    <row r="1930" spans="1:9" hidden="1" x14ac:dyDescent="0.2">
      <c r="A1930" t="s">
        <v>0</v>
      </c>
      <c r="B1930" t="s">
        <v>1</v>
      </c>
      <c r="C1930" t="s">
        <v>2</v>
      </c>
      <c r="D1930" t="s">
        <v>3</v>
      </c>
      <c r="E1930" t="s">
        <v>122</v>
      </c>
      <c r="F1930" t="e">
        <f>_xlfn.XLOOKUP(E1930,'Listado personal'!$C$2:$C$51,'Listado personal'!$B$2:$B$51)</f>
        <v>#N/A</v>
      </c>
      <c r="G1930" t="s">
        <v>5</v>
      </c>
      <c r="H1930" s="2">
        <v>44776</v>
      </c>
      <c r="I1930" s="3">
        <v>0.73290509259258996</v>
      </c>
    </row>
    <row r="1931" spans="1:9" hidden="1" x14ac:dyDescent="0.2">
      <c r="A1931" t="s">
        <v>0</v>
      </c>
      <c r="B1931" t="s">
        <v>1</v>
      </c>
      <c r="C1931" t="s">
        <v>2</v>
      </c>
      <c r="D1931" t="s">
        <v>3</v>
      </c>
      <c r="E1931" t="s">
        <v>122</v>
      </c>
      <c r="F1931" t="e">
        <f>_xlfn.XLOOKUP(E1931,'Listado personal'!$C$2:$C$51,'Listado personal'!$B$2:$B$51)</f>
        <v>#N/A</v>
      </c>
      <c r="G1931" t="s">
        <v>5</v>
      </c>
      <c r="H1931" s="2">
        <v>44776</v>
      </c>
      <c r="I1931" s="3">
        <v>0.87804398148148</v>
      </c>
    </row>
    <row r="1932" spans="1:9" hidden="1" x14ac:dyDescent="0.2">
      <c r="A1932" t="s">
        <v>0</v>
      </c>
      <c r="B1932" t="s">
        <v>1</v>
      </c>
      <c r="C1932" t="s">
        <v>2</v>
      </c>
      <c r="D1932" t="s">
        <v>3</v>
      </c>
      <c r="E1932" t="s">
        <v>122</v>
      </c>
      <c r="F1932" t="e">
        <f>_xlfn.XLOOKUP(E1932,'Listado personal'!$C$2:$C$51,'Listado personal'!$B$2:$B$51)</f>
        <v>#N/A</v>
      </c>
      <c r="G1932" t="s">
        <v>5</v>
      </c>
      <c r="H1932" s="2">
        <v>44777</v>
      </c>
      <c r="I1932" s="3">
        <v>0.39369212962963002</v>
      </c>
    </row>
    <row r="1933" spans="1:9" hidden="1" x14ac:dyDescent="0.2">
      <c r="A1933" t="s">
        <v>0</v>
      </c>
      <c r="B1933" t="s">
        <v>1</v>
      </c>
      <c r="C1933" t="s">
        <v>2</v>
      </c>
      <c r="D1933" t="s">
        <v>3</v>
      </c>
      <c r="E1933" t="s">
        <v>122</v>
      </c>
      <c r="F1933" t="e">
        <f>_xlfn.XLOOKUP(E1933,'Listado personal'!$C$2:$C$51,'Listado personal'!$B$2:$B$51)</f>
        <v>#N/A</v>
      </c>
      <c r="G1933" t="s">
        <v>5</v>
      </c>
      <c r="H1933" s="2">
        <v>44777</v>
      </c>
      <c r="I1933" s="3">
        <v>0.59519675925925997</v>
      </c>
    </row>
    <row r="1934" spans="1:9" hidden="1" x14ac:dyDescent="0.2">
      <c r="A1934" t="s">
        <v>0</v>
      </c>
      <c r="B1934" t="s">
        <v>1</v>
      </c>
      <c r="C1934" t="s">
        <v>2</v>
      </c>
      <c r="D1934" t="s">
        <v>3</v>
      </c>
      <c r="E1934" t="s">
        <v>122</v>
      </c>
      <c r="F1934" t="e">
        <f>_xlfn.XLOOKUP(E1934,'Listado personal'!$C$2:$C$51,'Listado personal'!$B$2:$B$51)</f>
        <v>#N/A</v>
      </c>
      <c r="G1934" t="s">
        <v>5</v>
      </c>
      <c r="H1934" s="2">
        <v>44777</v>
      </c>
      <c r="I1934" s="3">
        <v>0.74827546296295999</v>
      </c>
    </row>
    <row r="1935" spans="1:9" hidden="1" x14ac:dyDescent="0.2">
      <c r="A1935" t="s">
        <v>0</v>
      </c>
      <c r="B1935" t="s">
        <v>1</v>
      </c>
      <c r="C1935" t="s">
        <v>2</v>
      </c>
      <c r="D1935" t="s">
        <v>3</v>
      </c>
      <c r="E1935" t="s">
        <v>122</v>
      </c>
      <c r="F1935" t="e">
        <f>_xlfn.XLOOKUP(E1935,'Listado personal'!$C$2:$C$51,'Listado personal'!$B$2:$B$51)</f>
        <v>#N/A</v>
      </c>
      <c r="G1935" t="s">
        <v>5</v>
      </c>
      <c r="H1935" s="2">
        <v>44777</v>
      </c>
      <c r="I1935" s="3">
        <v>0.86703703703704005</v>
      </c>
    </row>
    <row r="1936" spans="1:9" hidden="1" x14ac:dyDescent="0.2">
      <c r="A1936" t="s">
        <v>0</v>
      </c>
      <c r="B1936" t="s">
        <v>1</v>
      </c>
      <c r="C1936" t="s">
        <v>2</v>
      </c>
      <c r="D1936" t="s">
        <v>3</v>
      </c>
      <c r="E1936" t="s">
        <v>122</v>
      </c>
      <c r="F1936" t="e">
        <f>_xlfn.XLOOKUP(E1936,'Listado personal'!$C$2:$C$51,'Listado personal'!$B$2:$B$51)</f>
        <v>#N/A</v>
      </c>
      <c r="G1936" t="s">
        <v>5</v>
      </c>
      <c r="H1936" s="2">
        <v>44778</v>
      </c>
      <c r="I1936" s="3">
        <v>0.37785879629629998</v>
      </c>
    </row>
    <row r="1937" spans="1:9" hidden="1" x14ac:dyDescent="0.2">
      <c r="A1937" t="s">
        <v>0</v>
      </c>
      <c r="B1937" t="s">
        <v>1</v>
      </c>
      <c r="C1937" t="s">
        <v>2</v>
      </c>
      <c r="D1937" t="s">
        <v>3</v>
      </c>
      <c r="E1937" t="s">
        <v>122</v>
      </c>
      <c r="F1937" t="e">
        <f>_xlfn.XLOOKUP(E1937,'Listado personal'!$C$2:$C$51,'Listado personal'!$B$2:$B$51)</f>
        <v>#N/A</v>
      </c>
      <c r="G1937" t="s">
        <v>5</v>
      </c>
      <c r="H1937" s="2">
        <v>44778</v>
      </c>
      <c r="I1937" s="3">
        <v>0.61057870370370004</v>
      </c>
    </row>
    <row r="1938" spans="1:9" hidden="1" x14ac:dyDescent="0.2">
      <c r="A1938" t="s">
        <v>0</v>
      </c>
      <c r="B1938" t="s">
        <v>1</v>
      </c>
      <c r="C1938" t="s">
        <v>2</v>
      </c>
      <c r="D1938" t="s">
        <v>3</v>
      </c>
      <c r="E1938" t="s">
        <v>122</v>
      </c>
      <c r="F1938" t="e">
        <f>_xlfn.XLOOKUP(E1938,'Listado personal'!$C$2:$C$51,'Listado personal'!$B$2:$B$51)</f>
        <v>#N/A</v>
      </c>
      <c r="G1938" t="s">
        <v>5</v>
      </c>
      <c r="H1938" s="2">
        <v>44778</v>
      </c>
      <c r="I1938" s="3">
        <v>0.74565972222221999</v>
      </c>
    </row>
    <row r="1939" spans="1:9" hidden="1" x14ac:dyDescent="0.2">
      <c r="A1939" t="s">
        <v>0</v>
      </c>
      <c r="B1939" t="s">
        <v>1</v>
      </c>
      <c r="C1939" t="s">
        <v>2</v>
      </c>
      <c r="D1939" t="s">
        <v>3</v>
      </c>
      <c r="E1939" t="s">
        <v>122</v>
      </c>
      <c r="F1939" t="e">
        <f>_xlfn.XLOOKUP(E1939,'Listado personal'!$C$2:$C$51,'Listado personal'!$B$2:$B$51)</f>
        <v>#N/A</v>
      </c>
      <c r="G1939" t="s">
        <v>5</v>
      </c>
      <c r="H1939" s="2">
        <v>44778</v>
      </c>
      <c r="I1939" s="3">
        <v>0.88577546296295995</v>
      </c>
    </row>
    <row r="1940" spans="1:9" hidden="1" x14ac:dyDescent="0.2">
      <c r="A1940" t="s">
        <v>0</v>
      </c>
      <c r="B1940" t="s">
        <v>1</v>
      </c>
      <c r="C1940" t="s">
        <v>2</v>
      </c>
      <c r="D1940" t="s">
        <v>3</v>
      </c>
      <c r="E1940" t="s">
        <v>122</v>
      </c>
      <c r="F1940" t="e">
        <f>_xlfn.XLOOKUP(E1940,'Listado personal'!$C$2:$C$51,'Listado personal'!$B$2:$B$51)</f>
        <v>#N/A</v>
      </c>
      <c r="G1940" t="s">
        <v>5</v>
      </c>
      <c r="H1940" s="2">
        <v>44779</v>
      </c>
      <c r="I1940" s="3">
        <v>0.39215277777778002</v>
      </c>
    </row>
    <row r="1941" spans="1:9" hidden="1" x14ac:dyDescent="0.2">
      <c r="A1941" t="s">
        <v>0</v>
      </c>
      <c r="B1941" t="s">
        <v>1</v>
      </c>
      <c r="C1941" t="s">
        <v>2</v>
      </c>
      <c r="D1941" t="s">
        <v>3</v>
      </c>
      <c r="E1941" t="s">
        <v>122</v>
      </c>
      <c r="F1941" t="e">
        <f>_xlfn.XLOOKUP(E1941,'Listado personal'!$C$2:$C$51,'Listado personal'!$B$2:$B$51)</f>
        <v>#N/A</v>
      </c>
      <c r="G1941" t="s">
        <v>5</v>
      </c>
      <c r="H1941" s="2">
        <v>44779</v>
      </c>
      <c r="I1941" s="3">
        <v>0.59524305555556001</v>
      </c>
    </row>
    <row r="1942" spans="1:9" hidden="1" x14ac:dyDescent="0.2">
      <c r="A1942" t="s">
        <v>0</v>
      </c>
      <c r="B1942" t="s">
        <v>1</v>
      </c>
      <c r="C1942" t="s">
        <v>2</v>
      </c>
      <c r="D1942" t="s">
        <v>3</v>
      </c>
      <c r="E1942" t="s">
        <v>122</v>
      </c>
      <c r="F1942" t="e">
        <f>_xlfn.XLOOKUP(E1942,'Listado personal'!$C$2:$C$51,'Listado personal'!$B$2:$B$51)</f>
        <v>#N/A</v>
      </c>
      <c r="G1942" t="s">
        <v>5</v>
      </c>
      <c r="H1942" s="2">
        <v>44779</v>
      </c>
      <c r="I1942" s="3">
        <v>0.74124999999999996</v>
      </c>
    </row>
    <row r="1943" spans="1:9" hidden="1" x14ac:dyDescent="0.2">
      <c r="A1943" t="s">
        <v>0</v>
      </c>
      <c r="B1943" t="s">
        <v>1</v>
      </c>
      <c r="C1943" t="s">
        <v>2</v>
      </c>
      <c r="D1943" t="s">
        <v>3</v>
      </c>
      <c r="E1943" t="s">
        <v>122</v>
      </c>
      <c r="F1943" t="e">
        <f>_xlfn.XLOOKUP(E1943,'Listado personal'!$C$2:$C$51,'Listado personal'!$B$2:$B$51)</f>
        <v>#N/A</v>
      </c>
      <c r="G1943" t="s">
        <v>5</v>
      </c>
      <c r="H1943" s="2">
        <v>44779</v>
      </c>
      <c r="I1943" s="3">
        <v>0.88770833333332999</v>
      </c>
    </row>
    <row r="1944" spans="1:9" hidden="1" x14ac:dyDescent="0.2">
      <c r="A1944" t="s">
        <v>0</v>
      </c>
      <c r="B1944" t="s">
        <v>1</v>
      </c>
      <c r="C1944" t="s">
        <v>2</v>
      </c>
      <c r="D1944" t="s">
        <v>3</v>
      </c>
      <c r="E1944" t="s">
        <v>122</v>
      </c>
      <c r="F1944" t="e">
        <f>_xlfn.XLOOKUP(E1944,'Listado personal'!$C$2:$C$51,'Listado personal'!$B$2:$B$51)</f>
        <v>#N/A</v>
      </c>
      <c r="G1944" t="s">
        <v>5</v>
      </c>
      <c r="H1944" s="2">
        <v>44782</v>
      </c>
      <c r="I1944" s="3">
        <v>0.39354166666667001</v>
      </c>
    </row>
    <row r="1945" spans="1:9" hidden="1" x14ac:dyDescent="0.2">
      <c r="A1945" t="s">
        <v>0</v>
      </c>
      <c r="B1945" t="s">
        <v>1</v>
      </c>
      <c r="C1945" t="s">
        <v>2</v>
      </c>
      <c r="D1945" t="s">
        <v>3</v>
      </c>
      <c r="E1945" t="s">
        <v>122</v>
      </c>
      <c r="F1945" t="e">
        <f>_xlfn.XLOOKUP(E1945,'Listado personal'!$C$2:$C$51,'Listado personal'!$B$2:$B$51)</f>
        <v>#N/A</v>
      </c>
      <c r="G1945" t="s">
        <v>5</v>
      </c>
      <c r="H1945" s="2">
        <v>44782</v>
      </c>
      <c r="I1945" s="3">
        <v>0.60773148148148004</v>
      </c>
    </row>
    <row r="1946" spans="1:9" hidden="1" x14ac:dyDescent="0.2">
      <c r="A1946" t="s">
        <v>0</v>
      </c>
      <c r="B1946" t="s">
        <v>1</v>
      </c>
      <c r="C1946" t="s">
        <v>2</v>
      </c>
      <c r="D1946" t="s">
        <v>3</v>
      </c>
      <c r="E1946" t="s">
        <v>122</v>
      </c>
      <c r="F1946" t="e">
        <f>_xlfn.XLOOKUP(E1946,'Listado personal'!$C$2:$C$51,'Listado personal'!$B$2:$B$51)</f>
        <v>#N/A</v>
      </c>
      <c r="G1946" t="s">
        <v>5</v>
      </c>
      <c r="H1946" s="2">
        <v>44782</v>
      </c>
      <c r="I1946" s="3">
        <v>0.87215277777778</v>
      </c>
    </row>
    <row r="1947" spans="1:9" hidden="1" x14ac:dyDescent="0.2">
      <c r="A1947" t="s">
        <v>0</v>
      </c>
      <c r="B1947" t="s">
        <v>1</v>
      </c>
      <c r="C1947" t="s">
        <v>2</v>
      </c>
      <c r="D1947" t="s">
        <v>3</v>
      </c>
      <c r="E1947" t="s">
        <v>122</v>
      </c>
      <c r="F1947" t="e">
        <f>_xlfn.XLOOKUP(E1947,'Listado personal'!$C$2:$C$51,'Listado personal'!$B$2:$B$51)</f>
        <v>#N/A</v>
      </c>
      <c r="G1947" t="s">
        <v>5</v>
      </c>
      <c r="H1947" s="2">
        <v>44783</v>
      </c>
      <c r="I1947" s="3">
        <v>0.88322916666666995</v>
      </c>
    </row>
    <row r="1948" spans="1:9" hidden="1" x14ac:dyDescent="0.2">
      <c r="A1948" t="s">
        <v>0</v>
      </c>
      <c r="B1948" t="s">
        <v>1</v>
      </c>
      <c r="C1948" t="s">
        <v>2</v>
      </c>
      <c r="D1948" t="s">
        <v>3</v>
      </c>
      <c r="E1948" t="s">
        <v>122</v>
      </c>
      <c r="F1948" t="e">
        <f>_xlfn.XLOOKUP(E1948,'Listado personal'!$C$2:$C$51,'Listado personal'!$B$2:$B$51)</f>
        <v>#N/A</v>
      </c>
      <c r="G1948" t="s">
        <v>5</v>
      </c>
      <c r="H1948" s="2">
        <v>44783</v>
      </c>
      <c r="I1948" s="3">
        <v>0.74405092592593003</v>
      </c>
    </row>
    <row r="1949" spans="1:9" hidden="1" x14ac:dyDescent="0.2">
      <c r="A1949" t="s">
        <v>0</v>
      </c>
      <c r="B1949" t="s">
        <v>1</v>
      </c>
      <c r="C1949" t="s">
        <v>2</v>
      </c>
      <c r="D1949" t="s">
        <v>3</v>
      </c>
      <c r="E1949" t="s">
        <v>122</v>
      </c>
      <c r="F1949" t="e">
        <f>_xlfn.XLOOKUP(E1949,'Listado personal'!$C$2:$C$51,'Listado personal'!$B$2:$B$51)</f>
        <v>#N/A</v>
      </c>
      <c r="G1949" t="s">
        <v>5</v>
      </c>
      <c r="H1949" s="2">
        <v>44783</v>
      </c>
      <c r="I1949" s="3">
        <v>0.59359953703704005</v>
      </c>
    </row>
    <row r="1950" spans="1:9" hidden="1" x14ac:dyDescent="0.2">
      <c r="A1950" t="s">
        <v>0</v>
      </c>
      <c r="B1950" t="s">
        <v>1</v>
      </c>
      <c r="C1950" t="s">
        <v>2</v>
      </c>
      <c r="D1950" t="s">
        <v>3</v>
      </c>
      <c r="E1950" t="s">
        <v>122</v>
      </c>
      <c r="F1950" t="e">
        <f>_xlfn.XLOOKUP(E1950,'Listado personal'!$C$2:$C$51,'Listado personal'!$B$2:$B$51)</f>
        <v>#N/A</v>
      </c>
      <c r="G1950" t="s">
        <v>5</v>
      </c>
      <c r="H1950" s="2">
        <v>44783</v>
      </c>
      <c r="I1950" s="3">
        <v>0.39046296296296001</v>
      </c>
    </row>
    <row r="1951" spans="1:9" hidden="1" x14ac:dyDescent="0.2">
      <c r="A1951" t="s">
        <v>0</v>
      </c>
      <c r="B1951" t="s">
        <v>1</v>
      </c>
      <c r="C1951" t="s">
        <v>2</v>
      </c>
      <c r="D1951" t="s">
        <v>3</v>
      </c>
      <c r="E1951" t="s">
        <v>122</v>
      </c>
      <c r="F1951" t="e">
        <f>_xlfn.XLOOKUP(E1951,'Listado personal'!$C$2:$C$51,'Listado personal'!$B$2:$B$51)</f>
        <v>#N/A</v>
      </c>
      <c r="G1951" t="s">
        <v>5</v>
      </c>
      <c r="H1951" s="2">
        <v>44784</v>
      </c>
      <c r="I1951" s="3">
        <v>0.4</v>
      </c>
    </row>
    <row r="1952" spans="1:9" hidden="1" x14ac:dyDescent="0.2">
      <c r="A1952" t="s">
        <v>0</v>
      </c>
      <c r="B1952" t="s">
        <v>1</v>
      </c>
      <c r="C1952" t="s">
        <v>2</v>
      </c>
      <c r="D1952" t="s">
        <v>3</v>
      </c>
      <c r="E1952" t="s">
        <v>122</v>
      </c>
      <c r="F1952" t="e">
        <f>_xlfn.XLOOKUP(E1952,'Listado personal'!$C$2:$C$51,'Listado personal'!$B$2:$B$51)</f>
        <v>#N/A</v>
      </c>
      <c r="G1952" t="s">
        <v>5</v>
      </c>
      <c r="H1952" s="2">
        <v>44784</v>
      </c>
      <c r="I1952" s="3">
        <v>0.59478009259259002</v>
      </c>
    </row>
    <row r="1953" spans="1:9" hidden="1" x14ac:dyDescent="0.2">
      <c r="A1953" t="s">
        <v>0</v>
      </c>
      <c r="B1953" t="s">
        <v>1</v>
      </c>
      <c r="C1953" t="s">
        <v>2</v>
      </c>
      <c r="D1953" t="s">
        <v>3</v>
      </c>
      <c r="E1953" t="s">
        <v>122</v>
      </c>
      <c r="F1953" t="e">
        <f>_xlfn.XLOOKUP(E1953,'Listado personal'!$C$2:$C$51,'Listado personal'!$B$2:$B$51)</f>
        <v>#N/A</v>
      </c>
      <c r="G1953" t="s">
        <v>5</v>
      </c>
      <c r="H1953" s="2">
        <v>44784</v>
      </c>
      <c r="I1953" s="3">
        <v>0.74086805555556001</v>
      </c>
    </row>
    <row r="1954" spans="1:9" hidden="1" x14ac:dyDescent="0.2">
      <c r="A1954" t="s">
        <v>0</v>
      </c>
      <c r="B1954" t="s">
        <v>1</v>
      </c>
      <c r="C1954" t="s">
        <v>2</v>
      </c>
      <c r="D1954" t="s">
        <v>3</v>
      </c>
      <c r="E1954" t="s">
        <v>122</v>
      </c>
      <c r="F1954" t="e">
        <f>_xlfn.XLOOKUP(E1954,'Listado personal'!$C$2:$C$51,'Listado personal'!$B$2:$B$51)</f>
        <v>#N/A</v>
      </c>
      <c r="G1954" t="s">
        <v>5</v>
      </c>
      <c r="H1954" s="2">
        <v>44784</v>
      </c>
      <c r="I1954" s="3">
        <v>0.88836805555555998</v>
      </c>
    </row>
    <row r="1955" spans="1:9" hidden="1" x14ac:dyDescent="0.2">
      <c r="A1955" t="s">
        <v>0</v>
      </c>
      <c r="B1955" t="s">
        <v>1</v>
      </c>
      <c r="C1955" t="s">
        <v>2</v>
      </c>
      <c r="D1955" t="s">
        <v>3</v>
      </c>
      <c r="E1955" t="s">
        <v>122</v>
      </c>
      <c r="F1955" t="e">
        <f>_xlfn.XLOOKUP(E1955,'Listado personal'!$C$2:$C$51,'Listado personal'!$B$2:$B$51)</f>
        <v>#N/A</v>
      </c>
      <c r="G1955" t="s">
        <v>5</v>
      </c>
      <c r="H1955" s="2">
        <v>44785</v>
      </c>
      <c r="I1955" s="3">
        <v>0.40491898148147998</v>
      </c>
    </row>
    <row r="1956" spans="1:9" hidden="1" x14ac:dyDescent="0.2">
      <c r="A1956" t="s">
        <v>0</v>
      </c>
      <c r="B1956" t="s">
        <v>1</v>
      </c>
      <c r="C1956" t="s">
        <v>2</v>
      </c>
      <c r="D1956" t="s">
        <v>3</v>
      </c>
      <c r="E1956" t="s">
        <v>122</v>
      </c>
      <c r="F1956" t="e">
        <f>_xlfn.XLOOKUP(E1956,'Listado personal'!$C$2:$C$51,'Listado personal'!$B$2:$B$51)</f>
        <v>#N/A</v>
      </c>
      <c r="G1956" t="s">
        <v>5</v>
      </c>
      <c r="H1956" s="2">
        <v>44785</v>
      </c>
      <c r="I1956" s="3">
        <v>0.64879629629629998</v>
      </c>
    </row>
    <row r="1957" spans="1:9" hidden="1" x14ac:dyDescent="0.2">
      <c r="A1957" t="s">
        <v>0</v>
      </c>
      <c r="B1957" t="s">
        <v>1</v>
      </c>
      <c r="C1957" t="s">
        <v>2</v>
      </c>
      <c r="D1957" t="s">
        <v>3</v>
      </c>
      <c r="E1957" t="s">
        <v>122</v>
      </c>
      <c r="F1957" t="e">
        <f>_xlfn.XLOOKUP(E1957,'Listado personal'!$C$2:$C$51,'Listado personal'!$B$2:$B$51)</f>
        <v>#N/A</v>
      </c>
      <c r="G1957" t="s">
        <v>5</v>
      </c>
      <c r="H1957" s="2">
        <v>44785</v>
      </c>
      <c r="I1957" s="3">
        <v>0.77422453703703997</v>
      </c>
    </row>
    <row r="1958" spans="1:9" hidden="1" x14ac:dyDescent="0.2">
      <c r="A1958" t="s">
        <v>0</v>
      </c>
      <c r="B1958" t="s">
        <v>1</v>
      </c>
      <c r="C1958" t="s">
        <v>2</v>
      </c>
      <c r="D1958" t="s">
        <v>3</v>
      </c>
      <c r="E1958" t="s">
        <v>122</v>
      </c>
      <c r="F1958" t="e">
        <f>_xlfn.XLOOKUP(E1958,'Listado personal'!$C$2:$C$51,'Listado personal'!$B$2:$B$51)</f>
        <v>#N/A</v>
      </c>
      <c r="G1958" t="s">
        <v>5</v>
      </c>
      <c r="H1958" s="2">
        <v>44786</v>
      </c>
      <c r="I1958" s="3">
        <v>0.45644675925925998</v>
      </c>
    </row>
    <row r="1959" spans="1:9" hidden="1" x14ac:dyDescent="0.2">
      <c r="A1959" t="s">
        <v>0</v>
      </c>
      <c r="B1959" t="s">
        <v>1</v>
      </c>
      <c r="C1959" t="s">
        <v>2</v>
      </c>
      <c r="D1959" t="s">
        <v>3</v>
      </c>
      <c r="E1959" t="s">
        <v>122</v>
      </c>
      <c r="F1959" t="e">
        <f>_xlfn.XLOOKUP(E1959,'Listado personal'!$C$2:$C$51,'Listado personal'!$B$2:$B$51)</f>
        <v>#N/A</v>
      </c>
      <c r="G1959" t="s">
        <v>5</v>
      </c>
      <c r="H1959" s="2">
        <v>44786</v>
      </c>
      <c r="I1959" s="3">
        <v>0.61298611111111001</v>
      </c>
    </row>
    <row r="1960" spans="1:9" hidden="1" x14ac:dyDescent="0.2">
      <c r="A1960" t="s">
        <v>0</v>
      </c>
      <c r="B1960" t="s">
        <v>1</v>
      </c>
      <c r="C1960" t="s">
        <v>2</v>
      </c>
      <c r="D1960" t="s">
        <v>3</v>
      </c>
      <c r="E1960" t="s">
        <v>122</v>
      </c>
      <c r="F1960" t="e">
        <f>_xlfn.XLOOKUP(E1960,'Listado personal'!$C$2:$C$51,'Listado personal'!$B$2:$B$51)</f>
        <v>#N/A</v>
      </c>
      <c r="G1960" t="s">
        <v>5</v>
      </c>
      <c r="H1960" s="2">
        <v>44786</v>
      </c>
      <c r="I1960" s="3">
        <v>0.89633101851852004</v>
      </c>
    </row>
    <row r="1961" spans="1:9" hidden="1" x14ac:dyDescent="0.2">
      <c r="A1961" t="s">
        <v>0</v>
      </c>
      <c r="B1961" t="s">
        <v>1</v>
      </c>
      <c r="C1961" t="s">
        <v>2</v>
      </c>
      <c r="D1961" t="s">
        <v>3</v>
      </c>
      <c r="E1961" t="s">
        <v>122</v>
      </c>
      <c r="F1961" t="e">
        <f>_xlfn.XLOOKUP(E1961,'Listado personal'!$C$2:$C$51,'Listado personal'!$B$2:$B$51)</f>
        <v>#N/A</v>
      </c>
      <c r="G1961" t="s">
        <v>5</v>
      </c>
      <c r="H1961" s="2">
        <v>44790</v>
      </c>
      <c r="I1961" s="3">
        <v>0.60011574074074003</v>
      </c>
    </row>
    <row r="1962" spans="1:9" hidden="1" x14ac:dyDescent="0.2">
      <c r="A1962" t="s">
        <v>0</v>
      </c>
      <c r="B1962" t="s">
        <v>1</v>
      </c>
      <c r="C1962" t="s">
        <v>2</v>
      </c>
      <c r="D1962" t="s">
        <v>3</v>
      </c>
      <c r="E1962" t="s">
        <v>122</v>
      </c>
      <c r="F1962" t="e">
        <f>_xlfn.XLOOKUP(E1962,'Listado personal'!$C$2:$C$51,'Listado personal'!$B$2:$B$51)</f>
        <v>#N/A</v>
      </c>
      <c r="G1962" t="s">
        <v>5</v>
      </c>
      <c r="H1962" s="2">
        <v>44790</v>
      </c>
      <c r="I1962" s="3">
        <v>0.36159722222222002</v>
      </c>
    </row>
    <row r="1963" spans="1:9" hidden="1" x14ac:dyDescent="0.2">
      <c r="A1963" t="s">
        <v>0</v>
      </c>
      <c r="B1963" t="s">
        <v>1</v>
      </c>
      <c r="C1963" t="s">
        <v>2</v>
      </c>
      <c r="D1963" t="s">
        <v>3</v>
      </c>
      <c r="E1963" t="s">
        <v>122</v>
      </c>
      <c r="F1963" t="e">
        <f>_xlfn.XLOOKUP(E1963,'Listado personal'!$C$2:$C$51,'Listado personal'!$B$2:$B$51)</f>
        <v>#N/A</v>
      </c>
      <c r="G1963" t="s">
        <v>5</v>
      </c>
      <c r="H1963" s="2">
        <v>44791</v>
      </c>
      <c r="I1963" s="3">
        <v>0.37009259259258998</v>
      </c>
    </row>
    <row r="1964" spans="1:9" hidden="1" x14ac:dyDescent="0.2">
      <c r="A1964" t="s">
        <v>0</v>
      </c>
      <c r="B1964" t="s">
        <v>1</v>
      </c>
      <c r="C1964" t="s">
        <v>2</v>
      </c>
      <c r="D1964" t="s">
        <v>3</v>
      </c>
      <c r="E1964" t="s">
        <v>122</v>
      </c>
      <c r="F1964" t="e">
        <f>_xlfn.XLOOKUP(E1964,'Listado personal'!$C$2:$C$51,'Listado personal'!$B$2:$B$51)</f>
        <v>#N/A</v>
      </c>
      <c r="G1964" t="s">
        <v>5</v>
      </c>
      <c r="H1964" s="2">
        <v>44791</v>
      </c>
      <c r="I1964" s="3">
        <v>0.60675925925926</v>
      </c>
    </row>
    <row r="1965" spans="1:9" hidden="1" x14ac:dyDescent="0.2">
      <c r="A1965" t="s">
        <v>0</v>
      </c>
      <c r="B1965" t="s">
        <v>1</v>
      </c>
      <c r="C1965" t="s">
        <v>2</v>
      </c>
      <c r="D1965" t="s">
        <v>3</v>
      </c>
      <c r="E1965" t="s">
        <v>122</v>
      </c>
      <c r="F1965" t="e">
        <f>_xlfn.XLOOKUP(E1965,'Listado personal'!$C$2:$C$51,'Listado personal'!$B$2:$B$51)</f>
        <v>#N/A</v>
      </c>
      <c r="G1965" t="s">
        <v>5</v>
      </c>
      <c r="H1965" s="2">
        <v>44791</v>
      </c>
      <c r="I1965" s="3">
        <v>0.73721064814814996</v>
      </c>
    </row>
    <row r="1966" spans="1:9" hidden="1" x14ac:dyDescent="0.2">
      <c r="A1966" t="s">
        <v>0</v>
      </c>
      <c r="B1966" t="s">
        <v>1</v>
      </c>
      <c r="C1966" t="s">
        <v>2</v>
      </c>
      <c r="D1966" t="s">
        <v>3</v>
      </c>
      <c r="E1966" t="s">
        <v>122</v>
      </c>
      <c r="F1966" t="e">
        <f>_xlfn.XLOOKUP(E1966,'Listado personal'!$C$2:$C$51,'Listado personal'!$B$2:$B$51)</f>
        <v>#N/A</v>
      </c>
      <c r="G1966" t="s">
        <v>5</v>
      </c>
      <c r="H1966" s="2">
        <v>44792</v>
      </c>
      <c r="I1966" s="3">
        <v>0.37281249999999999</v>
      </c>
    </row>
    <row r="1967" spans="1:9" hidden="1" x14ac:dyDescent="0.2">
      <c r="A1967" t="s">
        <v>0</v>
      </c>
      <c r="B1967" t="s">
        <v>1</v>
      </c>
      <c r="C1967" t="s">
        <v>2</v>
      </c>
      <c r="D1967" t="s">
        <v>3</v>
      </c>
      <c r="E1967" t="s">
        <v>122</v>
      </c>
      <c r="F1967" t="e">
        <f>_xlfn.XLOOKUP(E1967,'Listado personal'!$C$2:$C$51,'Listado personal'!$B$2:$B$51)</f>
        <v>#N/A</v>
      </c>
      <c r="G1967" t="s">
        <v>5</v>
      </c>
      <c r="H1967" s="2">
        <v>44792</v>
      </c>
      <c r="I1967" s="3">
        <v>0.60246527777778003</v>
      </c>
    </row>
    <row r="1968" spans="1:9" hidden="1" x14ac:dyDescent="0.2">
      <c r="A1968" t="s">
        <v>0</v>
      </c>
      <c r="B1968" t="s">
        <v>1</v>
      </c>
      <c r="C1968" t="s">
        <v>2</v>
      </c>
      <c r="D1968" t="s">
        <v>3</v>
      </c>
      <c r="E1968" t="s">
        <v>122</v>
      </c>
      <c r="F1968" t="e">
        <f>_xlfn.XLOOKUP(E1968,'Listado personal'!$C$2:$C$51,'Listado personal'!$B$2:$B$51)</f>
        <v>#N/A</v>
      </c>
      <c r="G1968" t="s">
        <v>5</v>
      </c>
      <c r="H1968" s="2">
        <v>44792</v>
      </c>
      <c r="I1968" s="3">
        <v>0.73696759259259004</v>
      </c>
    </row>
    <row r="1969" spans="1:9" hidden="1" x14ac:dyDescent="0.2">
      <c r="A1969" t="s">
        <v>0</v>
      </c>
      <c r="B1969" t="s">
        <v>1</v>
      </c>
      <c r="C1969" t="s">
        <v>2</v>
      </c>
      <c r="D1969" t="s">
        <v>3</v>
      </c>
      <c r="E1969" t="s">
        <v>122</v>
      </c>
      <c r="F1969" t="e">
        <f>_xlfn.XLOOKUP(E1969,'Listado personal'!$C$2:$C$51,'Listado personal'!$B$2:$B$51)</f>
        <v>#N/A</v>
      </c>
      <c r="G1969" t="s">
        <v>5</v>
      </c>
      <c r="H1969" s="2">
        <v>44792</v>
      </c>
      <c r="I1969" s="3">
        <v>0.87952546296295997</v>
      </c>
    </row>
    <row r="1970" spans="1:9" hidden="1" x14ac:dyDescent="0.2">
      <c r="A1970" t="s">
        <v>0</v>
      </c>
      <c r="B1970" t="s">
        <v>1</v>
      </c>
      <c r="C1970" t="s">
        <v>2</v>
      </c>
      <c r="D1970" t="s">
        <v>3</v>
      </c>
      <c r="E1970" t="s">
        <v>122</v>
      </c>
      <c r="F1970" t="e">
        <f>_xlfn.XLOOKUP(E1970,'Listado personal'!$C$2:$C$51,'Listado personal'!$B$2:$B$51)</f>
        <v>#N/A</v>
      </c>
      <c r="G1970" t="s">
        <v>5</v>
      </c>
      <c r="H1970" s="2">
        <v>44793</v>
      </c>
      <c r="I1970" s="3">
        <v>0.38255787037036998</v>
      </c>
    </row>
    <row r="1971" spans="1:9" hidden="1" x14ac:dyDescent="0.2">
      <c r="A1971" t="s">
        <v>0</v>
      </c>
      <c r="B1971" t="s">
        <v>1</v>
      </c>
      <c r="C1971" t="s">
        <v>2</v>
      </c>
      <c r="D1971" t="s">
        <v>3</v>
      </c>
      <c r="E1971" t="s">
        <v>122</v>
      </c>
      <c r="F1971" t="e">
        <f>_xlfn.XLOOKUP(E1971,'Listado personal'!$C$2:$C$51,'Listado personal'!$B$2:$B$51)</f>
        <v>#N/A</v>
      </c>
      <c r="G1971" t="s">
        <v>5</v>
      </c>
      <c r="H1971" s="2">
        <v>44793</v>
      </c>
      <c r="I1971" s="3">
        <v>0.59621527777778005</v>
      </c>
    </row>
    <row r="1972" spans="1:9" hidden="1" x14ac:dyDescent="0.2">
      <c r="A1972" t="s">
        <v>0</v>
      </c>
      <c r="B1972" t="s">
        <v>1</v>
      </c>
      <c r="C1972" t="s">
        <v>2</v>
      </c>
      <c r="D1972" t="s">
        <v>3</v>
      </c>
      <c r="E1972" t="s">
        <v>122</v>
      </c>
      <c r="F1972" t="e">
        <f>_xlfn.XLOOKUP(E1972,'Listado personal'!$C$2:$C$51,'Listado personal'!$B$2:$B$51)</f>
        <v>#N/A</v>
      </c>
      <c r="G1972" t="s">
        <v>5</v>
      </c>
      <c r="H1972" s="2">
        <v>44793</v>
      </c>
      <c r="I1972" s="3">
        <v>0.73347222222221997</v>
      </c>
    </row>
    <row r="1973" spans="1:9" hidden="1" x14ac:dyDescent="0.2">
      <c r="A1973" t="s">
        <v>0</v>
      </c>
      <c r="B1973" t="s">
        <v>1</v>
      </c>
      <c r="C1973" t="s">
        <v>2</v>
      </c>
      <c r="D1973" t="s">
        <v>3</v>
      </c>
      <c r="E1973" t="s">
        <v>122</v>
      </c>
      <c r="F1973" t="e">
        <f>_xlfn.XLOOKUP(E1973,'Listado personal'!$C$2:$C$51,'Listado personal'!$B$2:$B$51)</f>
        <v>#N/A</v>
      </c>
      <c r="G1973" t="s">
        <v>5</v>
      </c>
      <c r="H1973" s="2">
        <v>44793</v>
      </c>
      <c r="I1973" s="3">
        <v>0.87675925925926002</v>
      </c>
    </row>
    <row r="1974" spans="1:9" x14ac:dyDescent="0.2">
      <c r="A1974">
        <v>99</v>
      </c>
      <c r="B1974" t="s">
        <v>357</v>
      </c>
      <c r="C1974" t="s">
        <v>359</v>
      </c>
      <c r="D1974" t="s">
        <v>358</v>
      </c>
      <c r="E1974" t="s">
        <v>123</v>
      </c>
      <c r="F1974" t="str">
        <f>_xlfn.XLOOKUP(E1974,'Listado personal'!$C$2:$C$51,'Listado personal'!$B$2:$B$51)</f>
        <v>AVILA MASJUAN RAQUEL</v>
      </c>
      <c r="G1974" t="s">
        <v>7</v>
      </c>
      <c r="H1974" s="2"/>
      <c r="I1974" s="3">
        <v>0</v>
      </c>
    </row>
    <row r="1975" spans="1:9" hidden="1" x14ac:dyDescent="0.2">
      <c r="A1975" t="s">
        <v>0</v>
      </c>
      <c r="B1975" t="s">
        <v>1</v>
      </c>
      <c r="C1975" t="s">
        <v>2</v>
      </c>
      <c r="D1975" t="s">
        <v>3</v>
      </c>
      <c r="E1975" t="s">
        <v>124</v>
      </c>
      <c r="F1975" t="e">
        <f>_xlfn.XLOOKUP(E1975,'Listado personal'!$C$2:$C$51,'Listado personal'!$B$2:$B$51)</f>
        <v>#N/A</v>
      </c>
      <c r="G1975" t="s">
        <v>7</v>
      </c>
      <c r="H1975" s="2"/>
      <c r="I1975" s="3">
        <v>0</v>
      </c>
    </row>
    <row r="1976" spans="1:9" hidden="1" x14ac:dyDescent="0.2">
      <c r="A1976" t="s">
        <v>0</v>
      </c>
      <c r="B1976" t="s">
        <v>1</v>
      </c>
      <c r="C1976" t="s">
        <v>2</v>
      </c>
      <c r="D1976" t="s">
        <v>3</v>
      </c>
      <c r="E1976" t="s">
        <v>125</v>
      </c>
      <c r="F1976" t="e">
        <f>_xlfn.XLOOKUP(E1976,'Listado personal'!$C$2:$C$51,'Listado personal'!$B$2:$B$51)</f>
        <v>#N/A</v>
      </c>
      <c r="G1976" t="s">
        <v>5</v>
      </c>
      <c r="H1976" s="2">
        <v>44774</v>
      </c>
      <c r="I1976" s="3">
        <v>0.36277777777777998</v>
      </c>
    </row>
    <row r="1977" spans="1:9" hidden="1" x14ac:dyDescent="0.2">
      <c r="A1977" t="s">
        <v>0</v>
      </c>
      <c r="B1977" t="s">
        <v>1</v>
      </c>
      <c r="C1977" t="s">
        <v>2</v>
      </c>
      <c r="D1977" t="s">
        <v>3</v>
      </c>
      <c r="E1977" t="s">
        <v>125</v>
      </c>
      <c r="F1977" t="e">
        <f>_xlfn.XLOOKUP(E1977,'Listado personal'!$C$2:$C$51,'Listado personal'!$B$2:$B$51)</f>
        <v>#N/A</v>
      </c>
      <c r="G1977" t="s">
        <v>5</v>
      </c>
      <c r="H1977" s="2">
        <v>44774</v>
      </c>
      <c r="I1977" s="3">
        <v>0.59943287037036996</v>
      </c>
    </row>
    <row r="1978" spans="1:9" hidden="1" x14ac:dyDescent="0.2">
      <c r="A1978" t="s">
        <v>0</v>
      </c>
      <c r="B1978" t="s">
        <v>1</v>
      </c>
      <c r="C1978" t="s">
        <v>2</v>
      </c>
      <c r="D1978" t="s">
        <v>3</v>
      </c>
      <c r="E1978" t="s">
        <v>125</v>
      </c>
      <c r="F1978" t="e">
        <f>_xlfn.XLOOKUP(E1978,'Listado personal'!$C$2:$C$51,'Listado personal'!$B$2:$B$51)</f>
        <v>#N/A</v>
      </c>
      <c r="G1978" t="s">
        <v>5</v>
      </c>
      <c r="H1978" s="2">
        <v>44774</v>
      </c>
      <c r="I1978" s="3">
        <v>0.69773148148148001</v>
      </c>
    </row>
    <row r="1979" spans="1:9" hidden="1" x14ac:dyDescent="0.2">
      <c r="A1979" t="s">
        <v>0</v>
      </c>
      <c r="B1979" t="s">
        <v>1</v>
      </c>
      <c r="C1979" t="s">
        <v>2</v>
      </c>
      <c r="D1979" t="s">
        <v>3</v>
      </c>
      <c r="E1979" t="s">
        <v>125</v>
      </c>
      <c r="F1979" t="e">
        <f>_xlfn.XLOOKUP(E1979,'Listado personal'!$C$2:$C$51,'Listado personal'!$B$2:$B$51)</f>
        <v>#N/A</v>
      </c>
      <c r="G1979" t="s">
        <v>5</v>
      </c>
      <c r="H1979" s="2">
        <v>44774</v>
      </c>
      <c r="I1979" s="3">
        <v>0.82194444444444004</v>
      </c>
    </row>
    <row r="1980" spans="1:9" hidden="1" x14ac:dyDescent="0.2">
      <c r="A1980" t="s">
        <v>0</v>
      </c>
      <c r="B1980" t="s">
        <v>1</v>
      </c>
      <c r="C1980" t="s">
        <v>2</v>
      </c>
      <c r="D1980" t="s">
        <v>3</v>
      </c>
      <c r="E1980" t="s">
        <v>125</v>
      </c>
      <c r="F1980" t="e">
        <f>_xlfn.XLOOKUP(E1980,'Listado personal'!$C$2:$C$51,'Listado personal'!$B$2:$B$51)</f>
        <v>#N/A</v>
      </c>
      <c r="G1980" t="s">
        <v>5</v>
      </c>
      <c r="H1980" s="2">
        <v>44775</v>
      </c>
      <c r="I1980" s="3">
        <v>0.36842592592592999</v>
      </c>
    </row>
    <row r="1981" spans="1:9" hidden="1" x14ac:dyDescent="0.2">
      <c r="A1981" t="s">
        <v>0</v>
      </c>
      <c r="B1981" t="s">
        <v>1</v>
      </c>
      <c r="C1981" t="s">
        <v>2</v>
      </c>
      <c r="D1981" t="s">
        <v>3</v>
      </c>
      <c r="E1981" t="s">
        <v>125</v>
      </c>
      <c r="F1981" t="e">
        <f>_xlfn.XLOOKUP(E1981,'Listado personal'!$C$2:$C$51,'Listado personal'!$B$2:$B$51)</f>
        <v>#N/A</v>
      </c>
      <c r="G1981" t="s">
        <v>5</v>
      </c>
      <c r="H1981" s="2">
        <v>44775</v>
      </c>
      <c r="I1981" s="3">
        <v>0.57344907407406998</v>
      </c>
    </row>
    <row r="1982" spans="1:9" hidden="1" x14ac:dyDescent="0.2">
      <c r="A1982" t="s">
        <v>0</v>
      </c>
      <c r="B1982" t="s">
        <v>1</v>
      </c>
      <c r="C1982" t="s">
        <v>2</v>
      </c>
      <c r="D1982" t="s">
        <v>3</v>
      </c>
      <c r="E1982" t="s">
        <v>125</v>
      </c>
      <c r="F1982" t="e">
        <f>_xlfn.XLOOKUP(E1982,'Listado personal'!$C$2:$C$51,'Listado personal'!$B$2:$B$51)</f>
        <v>#N/A</v>
      </c>
      <c r="G1982" t="s">
        <v>5</v>
      </c>
      <c r="H1982" s="2">
        <v>44775</v>
      </c>
      <c r="I1982" s="3">
        <v>0.69305555555555998</v>
      </c>
    </row>
    <row r="1983" spans="1:9" hidden="1" x14ac:dyDescent="0.2">
      <c r="A1983" t="s">
        <v>0</v>
      </c>
      <c r="B1983" t="s">
        <v>1</v>
      </c>
      <c r="C1983" t="s">
        <v>2</v>
      </c>
      <c r="D1983" t="s">
        <v>3</v>
      </c>
      <c r="E1983" t="s">
        <v>125</v>
      </c>
      <c r="F1983" t="e">
        <f>_xlfn.XLOOKUP(E1983,'Listado personal'!$C$2:$C$51,'Listado personal'!$B$2:$B$51)</f>
        <v>#N/A</v>
      </c>
      <c r="G1983" t="s">
        <v>5</v>
      </c>
      <c r="H1983" s="2">
        <v>44775</v>
      </c>
      <c r="I1983" s="3">
        <v>0.82677083333333001</v>
      </c>
    </row>
    <row r="1984" spans="1:9" hidden="1" x14ac:dyDescent="0.2">
      <c r="A1984" t="s">
        <v>0</v>
      </c>
      <c r="B1984" t="s">
        <v>1</v>
      </c>
      <c r="C1984" t="s">
        <v>2</v>
      </c>
      <c r="D1984" t="s">
        <v>3</v>
      </c>
      <c r="E1984" t="s">
        <v>125</v>
      </c>
      <c r="F1984" t="e">
        <f>_xlfn.XLOOKUP(E1984,'Listado personal'!$C$2:$C$51,'Listado personal'!$B$2:$B$51)</f>
        <v>#N/A</v>
      </c>
      <c r="G1984" t="s">
        <v>5</v>
      </c>
      <c r="H1984" s="2">
        <v>44776</v>
      </c>
      <c r="I1984" s="3">
        <v>0.36515046296296</v>
      </c>
    </row>
    <row r="1985" spans="1:9" hidden="1" x14ac:dyDescent="0.2">
      <c r="A1985" t="s">
        <v>0</v>
      </c>
      <c r="B1985" t="s">
        <v>1</v>
      </c>
      <c r="C1985" t="s">
        <v>2</v>
      </c>
      <c r="D1985" t="s">
        <v>3</v>
      </c>
      <c r="E1985" t="s">
        <v>125</v>
      </c>
      <c r="F1985" t="e">
        <f>_xlfn.XLOOKUP(E1985,'Listado personal'!$C$2:$C$51,'Listado personal'!$B$2:$B$51)</f>
        <v>#N/A</v>
      </c>
      <c r="G1985" t="s">
        <v>5</v>
      </c>
      <c r="H1985" s="2">
        <v>44776</v>
      </c>
      <c r="I1985" s="3">
        <v>0.57341435185184997</v>
      </c>
    </row>
    <row r="1986" spans="1:9" hidden="1" x14ac:dyDescent="0.2">
      <c r="A1986" t="s">
        <v>0</v>
      </c>
      <c r="B1986" t="s">
        <v>1</v>
      </c>
      <c r="C1986" t="s">
        <v>2</v>
      </c>
      <c r="D1986" t="s">
        <v>3</v>
      </c>
      <c r="E1986" t="s">
        <v>125</v>
      </c>
      <c r="F1986" t="e">
        <f>_xlfn.XLOOKUP(E1986,'Listado personal'!$C$2:$C$51,'Listado personal'!$B$2:$B$51)</f>
        <v>#N/A</v>
      </c>
      <c r="G1986" t="s">
        <v>5</v>
      </c>
      <c r="H1986" s="2">
        <v>44776</v>
      </c>
      <c r="I1986" s="3">
        <v>0.69679398148147997</v>
      </c>
    </row>
    <row r="1987" spans="1:9" hidden="1" x14ac:dyDescent="0.2">
      <c r="A1987" t="s">
        <v>0</v>
      </c>
      <c r="B1987" t="s">
        <v>1</v>
      </c>
      <c r="C1987" t="s">
        <v>2</v>
      </c>
      <c r="D1987" t="s">
        <v>3</v>
      </c>
      <c r="E1987" t="s">
        <v>125</v>
      </c>
      <c r="F1987" t="e">
        <f>_xlfn.XLOOKUP(E1987,'Listado personal'!$C$2:$C$51,'Listado personal'!$B$2:$B$51)</f>
        <v>#N/A</v>
      </c>
      <c r="G1987" t="s">
        <v>5</v>
      </c>
      <c r="H1987" s="2">
        <v>44776</v>
      </c>
      <c r="I1987" s="3">
        <v>0.84090277777778</v>
      </c>
    </row>
    <row r="1988" spans="1:9" hidden="1" x14ac:dyDescent="0.2">
      <c r="A1988" t="s">
        <v>0</v>
      </c>
      <c r="B1988" t="s">
        <v>1</v>
      </c>
      <c r="C1988" t="s">
        <v>2</v>
      </c>
      <c r="D1988" t="s">
        <v>3</v>
      </c>
      <c r="E1988" t="s">
        <v>125</v>
      </c>
      <c r="F1988" t="e">
        <f>_xlfn.XLOOKUP(E1988,'Listado personal'!$C$2:$C$51,'Listado personal'!$B$2:$B$51)</f>
        <v>#N/A</v>
      </c>
      <c r="G1988" t="s">
        <v>5</v>
      </c>
      <c r="H1988" s="2">
        <v>44777</v>
      </c>
      <c r="I1988" s="3">
        <v>0.83347222222221995</v>
      </c>
    </row>
    <row r="1989" spans="1:9" hidden="1" x14ac:dyDescent="0.2">
      <c r="A1989" t="s">
        <v>0</v>
      </c>
      <c r="B1989" t="s">
        <v>1</v>
      </c>
      <c r="C1989" t="s">
        <v>2</v>
      </c>
      <c r="D1989" t="s">
        <v>3</v>
      </c>
      <c r="E1989" t="s">
        <v>125</v>
      </c>
      <c r="F1989" t="e">
        <f>_xlfn.XLOOKUP(E1989,'Listado personal'!$C$2:$C$51,'Listado personal'!$B$2:$B$51)</f>
        <v>#N/A</v>
      </c>
      <c r="G1989" t="s">
        <v>5</v>
      </c>
      <c r="H1989" s="2">
        <v>44777</v>
      </c>
      <c r="I1989" s="3">
        <v>0.69709490740740998</v>
      </c>
    </row>
    <row r="1990" spans="1:9" hidden="1" x14ac:dyDescent="0.2">
      <c r="A1990" t="s">
        <v>0</v>
      </c>
      <c r="B1990" t="s">
        <v>1</v>
      </c>
      <c r="C1990" t="s">
        <v>2</v>
      </c>
      <c r="D1990" t="s">
        <v>3</v>
      </c>
      <c r="E1990" t="s">
        <v>125</v>
      </c>
      <c r="F1990" t="e">
        <f>_xlfn.XLOOKUP(E1990,'Listado personal'!$C$2:$C$51,'Listado personal'!$B$2:$B$51)</f>
        <v>#N/A</v>
      </c>
      <c r="G1990" t="s">
        <v>5</v>
      </c>
      <c r="H1990" s="2">
        <v>44777</v>
      </c>
      <c r="I1990" s="3">
        <v>0.58692129629629997</v>
      </c>
    </row>
    <row r="1991" spans="1:9" hidden="1" x14ac:dyDescent="0.2">
      <c r="A1991" t="s">
        <v>0</v>
      </c>
      <c r="B1991" t="s">
        <v>1</v>
      </c>
      <c r="C1991" t="s">
        <v>2</v>
      </c>
      <c r="D1991" t="s">
        <v>3</v>
      </c>
      <c r="E1991" t="s">
        <v>125</v>
      </c>
      <c r="F1991" t="e">
        <f>_xlfn.XLOOKUP(E1991,'Listado personal'!$C$2:$C$51,'Listado personal'!$B$2:$B$51)</f>
        <v>#N/A</v>
      </c>
      <c r="G1991" t="s">
        <v>5</v>
      </c>
      <c r="H1991" s="2">
        <v>44777</v>
      </c>
      <c r="I1991" s="3">
        <v>0.36951388888888997</v>
      </c>
    </row>
    <row r="1992" spans="1:9" hidden="1" x14ac:dyDescent="0.2">
      <c r="A1992" t="s">
        <v>0</v>
      </c>
      <c r="B1992" t="s">
        <v>1</v>
      </c>
      <c r="C1992" t="s">
        <v>2</v>
      </c>
      <c r="D1992" t="s">
        <v>3</v>
      </c>
      <c r="E1992" t="s">
        <v>125</v>
      </c>
      <c r="F1992" t="e">
        <f>_xlfn.XLOOKUP(E1992,'Listado personal'!$C$2:$C$51,'Listado personal'!$B$2:$B$51)</f>
        <v>#N/A</v>
      </c>
      <c r="G1992" t="s">
        <v>5</v>
      </c>
      <c r="H1992" s="2">
        <v>44778</v>
      </c>
      <c r="I1992" s="3">
        <v>0.37747685185184998</v>
      </c>
    </row>
    <row r="1993" spans="1:9" hidden="1" x14ac:dyDescent="0.2">
      <c r="A1993" t="s">
        <v>0</v>
      </c>
      <c r="B1993" t="s">
        <v>1</v>
      </c>
      <c r="C1993" t="s">
        <v>2</v>
      </c>
      <c r="D1993" t="s">
        <v>3</v>
      </c>
      <c r="E1993" t="s">
        <v>125</v>
      </c>
      <c r="F1993" t="e">
        <f>_xlfn.XLOOKUP(E1993,'Listado personal'!$C$2:$C$51,'Listado personal'!$B$2:$B$51)</f>
        <v>#N/A</v>
      </c>
      <c r="G1993" t="s">
        <v>5</v>
      </c>
      <c r="H1993" s="2">
        <v>44778</v>
      </c>
      <c r="I1993" s="3">
        <v>0.58271990740740998</v>
      </c>
    </row>
    <row r="1994" spans="1:9" hidden="1" x14ac:dyDescent="0.2">
      <c r="A1994" t="s">
        <v>0</v>
      </c>
      <c r="B1994" t="s">
        <v>1</v>
      </c>
      <c r="C1994" t="s">
        <v>2</v>
      </c>
      <c r="D1994" t="s">
        <v>3</v>
      </c>
      <c r="E1994" t="s">
        <v>125</v>
      </c>
      <c r="F1994" t="e">
        <f>_xlfn.XLOOKUP(E1994,'Listado personal'!$C$2:$C$51,'Listado personal'!$B$2:$B$51)</f>
        <v>#N/A</v>
      </c>
      <c r="G1994" t="s">
        <v>5</v>
      </c>
      <c r="H1994" s="2">
        <v>44778</v>
      </c>
      <c r="I1994" s="3">
        <v>0.58526620370369997</v>
      </c>
    </row>
    <row r="1995" spans="1:9" hidden="1" x14ac:dyDescent="0.2">
      <c r="A1995" t="s">
        <v>0</v>
      </c>
      <c r="B1995" t="s">
        <v>1</v>
      </c>
      <c r="C1995" t="s">
        <v>2</v>
      </c>
      <c r="D1995" t="s">
        <v>3</v>
      </c>
      <c r="E1995" t="s">
        <v>125</v>
      </c>
      <c r="F1995" t="e">
        <f>_xlfn.XLOOKUP(E1995,'Listado personal'!$C$2:$C$51,'Listado personal'!$B$2:$B$51)</f>
        <v>#N/A</v>
      </c>
      <c r="G1995" t="s">
        <v>5</v>
      </c>
      <c r="H1995" s="2">
        <v>44778</v>
      </c>
      <c r="I1995" s="3">
        <v>0.69616898148147999</v>
      </c>
    </row>
    <row r="1996" spans="1:9" hidden="1" x14ac:dyDescent="0.2">
      <c r="A1996" t="s">
        <v>0</v>
      </c>
      <c r="B1996" t="s">
        <v>1</v>
      </c>
      <c r="C1996" t="s">
        <v>2</v>
      </c>
      <c r="D1996" t="s">
        <v>3</v>
      </c>
      <c r="E1996" t="s">
        <v>125</v>
      </c>
      <c r="F1996" t="e">
        <f>_xlfn.XLOOKUP(E1996,'Listado personal'!$C$2:$C$51,'Listado personal'!$B$2:$B$51)</f>
        <v>#N/A</v>
      </c>
      <c r="G1996" t="s">
        <v>5</v>
      </c>
      <c r="H1996" s="2">
        <v>44778</v>
      </c>
      <c r="I1996" s="3">
        <v>0.69814814814814996</v>
      </c>
    </row>
    <row r="1997" spans="1:9" hidden="1" x14ac:dyDescent="0.2">
      <c r="A1997" t="s">
        <v>0</v>
      </c>
      <c r="B1997" t="s">
        <v>1</v>
      </c>
      <c r="C1997" t="s">
        <v>2</v>
      </c>
      <c r="D1997" t="s">
        <v>3</v>
      </c>
      <c r="E1997" t="s">
        <v>125</v>
      </c>
      <c r="F1997" t="e">
        <f>_xlfn.XLOOKUP(E1997,'Listado personal'!$C$2:$C$51,'Listado personal'!$B$2:$B$51)</f>
        <v>#N/A</v>
      </c>
      <c r="G1997" t="s">
        <v>5</v>
      </c>
      <c r="H1997" s="2">
        <v>44781</v>
      </c>
      <c r="I1997" s="3">
        <v>0.36453703703703999</v>
      </c>
    </row>
    <row r="1998" spans="1:9" hidden="1" x14ac:dyDescent="0.2">
      <c r="A1998" t="s">
        <v>0</v>
      </c>
      <c r="B1998" t="s">
        <v>1</v>
      </c>
      <c r="C1998" t="s">
        <v>2</v>
      </c>
      <c r="D1998" t="s">
        <v>3</v>
      </c>
      <c r="E1998" t="s">
        <v>125</v>
      </c>
      <c r="F1998" t="e">
        <f>_xlfn.XLOOKUP(E1998,'Listado personal'!$C$2:$C$51,'Listado personal'!$B$2:$B$51)</f>
        <v>#N/A</v>
      </c>
      <c r="G1998" t="s">
        <v>5</v>
      </c>
      <c r="H1998" s="2">
        <v>44781</v>
      </c>
      <c r="I1998" s="3">
        <v>0.57895833333333002</v>
      </c>
    </row>
    <row r="1999" spans="1:9" hidden="1" x14ac:dyDescent="0.2">
      <c r="A1999" t="s">
        <v>0</v>
      </c>
      <c r="B1999" t="s">
        <v>1</v>
      </c>
      <c r="C1999" t="s">
        <v>2</v>
      </c>
      <c r="D1999" t="s">
        <v>3</v>
      </c>
      <c r="E1999" t="s">
        <v>125</v>
      </c>
      <c r="F1999" t="e">
        <f>_xlfn.XLOOKUP(E1999,'Listado personal'!$C$2:$C$51,'Listado personal'!$B$2:$B$51)</f>
        <v>#N/A</v>
      </c>
      <c r="G1999" t="s">
        <v>5</v>
      </c>
      <c r="H1999" s="2">
        <v>44781</v>
      </c>
      <c r="I1999" s="3">
        <v>0.69586805555555997</v>
      </c>
    </row>
    <row r="2000" spans="1:9" hidden="1" x14ac:dyDescent="0.2">
      <c r="A2000" t="s">
        <v>0</v>
      </c>
      <c r="B2000" t="s">
        <v>1</v>
      </c>
      <c r="C2000" t="s">
        <v>2</v>
      </c>
      <c r="D2000" t="s">
        <v>3</v>
      </c>
      <c r="E2000" t="s">
        <v>125</v>
      </c>
      <c r="F2000" t="e">
        <f>_xlfn.XLOOKUP(E2000,'Listado personal'!$C$2:$C$51,'Listado personal'!$B$2:$B$51)</f>
        <v>#N/A</v>
      </c>
      <c r="G2000" t="s">
        <v>5</v>
      </c>
      <c r="H2000" s="2">
        <v>44781</v>
      </c>
      <c r="I2000" s="3">
        <v>0.82745370370369997</v>
      </c>
    </row>
    <row r="2001" spans="1:9" hidden="1" x14ac:dyDescent="0.2">
      <c r="A2001" t="s">
        <v>0</v>
      </c>
      <c r="B2001" t="s">
        <v>1</v>
      </c>
      <c r="C2001" t="s">
        <v>2</v>
      </c>
      <c r="D2001" t="s">
        <v>3</v>
      </c>
      <c r="E2001" t="s">
        <v>125</v>
      </c>
      <c r="F2001" t="e">
        <f>_xlfn.XLOOKUP(E2001,'Listado personal'!$C$2:$C$51,'Listado personal'!$B$2:$B$51)</f>
        <v>#N/A</v>
      </c>
      <c r="G2001" t="s">
        <v>5</v>
      </c>
      <c r="H2001" s="2">
        <v>44782</v>
      </c>
      <c r="I2001" s="3">
        <v>0.36496527777777998</v>
      </c>
    </row>
    <row r="2002" spans="1:9" hidden="1" x14ac:dyDescent="0.2">
      <c r="A2002" t="s">
        <v>0</v>
      </c>
      <c r="B2002" t="s">
        <v>1</v>
      </c>
      <c r="C2002" t="s">
        <v>2</v>
      </c>
      <c r="D2002" t="s">
        <v>3</v>
      </c>
      <c r="E2002" t="s">
        <v>125</v>
      </c>
      <c r="F2002" t="e">
        <f>_xlfn.XLOOKUP(E2002,'Listado personal'!$C$2:$C$51,'Listado personal'!$B$2:$B$51)</f>
        <v>#N/A</v>
      </c>
      <c r="G2002" t="s">
        <v>5</v>
      </c>
      <c r="H2002" s="2">
        <v>44782</v>
      </c>
      <c r="I2002" s="3">
        <v>0.58342592592593001</v>
      </c>
    </row>
    <row r="2003" spans="1:9" hidden="1" x14ac:dyDescent="0.2">
      <c r="A2003" t="s">
        <v>0</v>
      </c>
      <c r="B2003" t="s">
        <v>1</v>
      </c>
      <c r="C2003" t="s">
        <v>2</v>
      </c>
      <c r="D2003" t="s">
        <v>3</v>
      </c>
      <c r="E2003" t="s">
        <v>125</v>
      </c>
      <c r="F2003" t="e">
        <f>_xlfn.XLOOKUP(E2003,'Listado personal'!$C$2:$C$51,'Listado personal'!$B$2:$B$51)</f>
        <v>#N/A</v>
      </c>
      <c r="G2003" t="s">
        <v>5</v>
      </c>
      <c r="H2003" s="2">
        <v>44782</v>
      </c>
      <c r="I2003" s="3">
        <v>0.70053240740740996</v>
      </c>
    </row>
    <row r="2004" spans="1:9" hidden="1" x14ac:dyDescent="0.2">
      <c r="A2004" t="s">
        <v>0</v>
      </c>
      <c r="B2004" t="s">
        <v>1</v>
      </c>
      <c r="C2004" t="s">
        <v>2</v>
      </c>
      <c r="D2004" t="s">
        <v>3</v>
      </c>
      <c r="E2004" t="s">
        <v>125</v>
      </c>
      <c r="F2004" t="e">
        <f>_xlfn.XLOOKUP(E2004,'Listado personal'!$C$2:$C$51,'Listado personal'!$B$2:$B$51)</f>
        <v>#N/A</v>
      </c>
      <c r="G2004" t="s">
        <v>5</v>
      </c>
      <c r="H2004" s="2">
        <v>44782</v>
      </c>
      <c r="I2004" s="3">
        <v>0.83385416666667</v>
      </c>
    </row>
    <row r="2005" spans="1:9" hidden="1" x14ac:dyDescent="0.2">
      <c r="A2005" t="s">
        <v>0</v>
      </c>
      <c r="B2005" t="s">
        <v>1</v>
      </c>
      <c r="C2005" t="s">
        <v>2</v>
      </c>
      <c r="D2005" t="s">
        <v>3</v>
      </c>
      <c r="E2005" t="s">
        <v>125</v>
      </c>
      <c r="F2005" t="e">
        <f>_xlfn.XLOOKUP(E2005,'Listado personal'!$C$2:$C$51,'Listado personal'!$B$2:$B$51)</f>
        <v>#N/A</v>
      </c>
      <c r="G2005" t="s">
        <v>5</v>
      </c>
      <c r="H2005" s="2">
        <v>44783</v>
      </c>
      <c r="I2005" s="3">
        <v>0.83091435185185003</v>
      </c>
    </row>
    <row r="2006" spans="1:9" hidden="1" x14ac:dyDescent="0.2">
      <c r="A2006" t="s">
        <v>0</v>
      </c>
      <c r="B2006" t="s">
        <v>1</v>
      </c>
      <c r="C2006" t="s">
        <v>2</v>
      </c>
      <c r="D2006" t="s">
        <v>3</v>
      </c>
      <c r="E2006" t="s">
        <v>125</v>
      </c>
      <c r="F2006" t="e">
        <f>_xlfn.XLOOKUP(E2006,'Listado personal'!$C$2:$C$51,'Listado personal'!$B$2:$B$51)</f>
        <v>#N/A</v>
      </c>
      <c r="G2006" t="s">
        <v>5</v>
      </c>
      <c r="H2006" s="2">
        <v>44783</v>
      </c>
      <c r="I2006" s="3">
        <v>0.69253472222222001</v>
      </c>
    </row>
    <row r="2007" spans="1:9" hidden="1" x14ac:dyDescent="0.2">
      <c r="A2007" t="s">
        <v>0</v>
      </c>
      <c r="B2007" t="s">
        <v>1</v>
      </c>
      <c r="C2007" t="s">
        <v>2</v>
      </c>
      <c r="D2007" t="s">
        <v>3</v>
      </c>
      <c r="E2007" t="s">
        <v>125</v>
      </c>
      <c r="F2007" t="e">
        <f>_xlfn.XLOOKUP(E2007,'Listado personal'!$C$2:$C$51,'Listado personal'!$B$2:$B$51)</f>
        <v>#N/A</v>
      </c>
      <c r="G2007" t="s">
        <v>5</v>
      </c>
      <c r="H2007" s="2">
        <v>44783</v>
      </c>
      <c r="I2007" s="3">
        <v>0.58518518518519003</v>
      </c>
    </row>
    <row r="2008" spans="1:9" hidden="1" x14ac:dyDescent="0.2">
      <c r="A2008" t="s">
        <v>0</v>
      </c>
      <c r="B2008" t="s">
        <v>1</v>
      </c>
      <c r="C2008" t="s">
        <v>2</v>
      </c>
      <c r="D2008" t="s">
        <v>3</v>
      </c>
      <c r="E2008" t="s">
        <v>125</v>
      </c>
      <c r="F2008" t="e">
        <f>_xlfn.XLOOKUP(E2008,'Listado personal'!$C$2:$C$51,'Listado personal'!$B$2:$B$51)</f>
        <v>#N/A</v>
      </c>
      <c r="G2008" t="s">
        <v>5</v>
      </c>
      <c r="H2008" s="2">
        <v>44783</v>
      </c>
      <c r="I2008" s="3">
        <v>0.37148148148148002</v>
      </c>
    </row>
    <row r="2009" spans="1:9" hidden="1" x14ac:dyDescent="0.2">
      <c r="A2009" t="s">
        <v>0</v>
      </c>
      <c r="B2009" t="s">
        <v>1</v>
      </c>
      <c r="C2009" t="s">
        <v>2</v>
      </c>
      <c r="D2009" t="s">
        <v>3</v>
      </c>
      <c r="E2009" t="s">
        <v>125</v>
      </c>
      <c r="F2009" t="e">
        <f>_xlfn.XLOOKUP(E2009,'Listado personal'!$C$2:$C$51,'Listado personal'!$B$2:$B$51)</f>
        <v>#N/A</v>
      </c>
      <c r="G2009" t="s">
        <v>5</v>
      </c>
      <c r="H2009" s="2">
        <v>44784</v>
      </c>
      <c r="I2009" s="3">
        <v>0.36075231481481002</v>
      </c>
    </row>
    <row r="2010" spans="1:9" hidden="1" x14ac:dyDescent="0.2">
      <c r="A2010" t="s">
        <v>0</v>
      </c>
      <c r="B2010" t="s">
        <v>1</v>
      </c>
      <c r="C2010" t="s">
        <v>2</v>
      </c>
      <c r="D2010" t="s">
        <v>3</v>
      </c>
      <c r="E2010" t="s">
        <v>125</v>
      </c>
      <c r="F2010" t="e">
        <f>_xlfn.XLOOKUP(E2010,'Listado personal'!$C$2:$C$51,'Listado personal'!$B$2:$B$51)</f>
        <v>#N/A</v>
      </c>
      <c r="G2010" t="s">
        <v>5</v>
      </c>
      <c r="H2010" s="2">
        <v>44784</v>
      </c>
      <c r="I2010" s="3">
        <v>0.59414351851851999</v>
      </c>
    </row>
    <row r="2011" spans="1:9" hidden="1" x14ac:dyDescent="0.2">
      <c r="A2011" t="s">
        <v>0</v>
      </c>
      <c r="B2011" t="s">
        <v>1</v>
      </c>
      <c r="C2011" t="s">
        <v>2</v>
      </c>
      <c r="D2011" t="s">
        <v>3</v>
      </c>
      <c r="E2011" t="s">
        <v>125</v>
      </c>
      <c r="F2011" t="e">
        <f>_xlfn.XLOOKUP(E2011,'Listado personal'!$C$2:$C$51,'Listado personal'!$B$2:$B$51)</f>
        <v>#N/A</v>
      </c>
      <c r="G2011" t="s">
        <v>5</v>
      </c>
      <c r="H2011" s="2">
        <v>44784</v>
      </c>
      <c r="I2011" s="3">
        <v>0.69796296296296001</v>
      </c>
    </row>
    <row r="2012" spans="1:9" hidden="1" x14ac:dyDescent="0.2">
      <c r="A2012" t="s">
        <v>0</v>
      </c>
      <c r="B2012" t="s">
        <v>1</v>
      </c>
      <c r="C2012" t="s">
        <v>2</v>
      </c>
      <c r="D2012" t="s">
        <v>3</v>
      </c>
      <c r="E2012" t="s">
        <v>125</v>
      </c>
      <c r="F2012" t="e">
        <f>_xlfn.XLOOKUP(E2012,'Listado personal'!$C$2:$C$51,'Listado personal'!$B$2:$B$51)</f>
        <v>#N/A</v>
      </c>
      <c r="G2012" t="s">
        <v>5</v>
      </c>
      <c r="H2012" s="2">
        <v>44784</v>
      </c>
      <c r="I2012" s="3">
        <v>0.82870370370369995</v>
      </c>
    </row>
    <row r="2013" spans="1:9" hidden="1" x14ac:dyDescent="0.2">
      <c r="A2013" t="s">
        <v>0</v>
      </c>
      <c r="B2013" t="s">
        <v>1</v>
      </c>
      <c r="C2013" t="s">
        <v>2</v>
      </c>
      <c r="D2013" t="s">
        <v>3</v>
      </c>
      <c r="E2013" t="s">
        <v>125</v>
      </c>
      <c r="F2013" t="e">
        <f>_xlfn.XLOOKUP(E2013,'Listado personal'!$C$2:$C$51,'Listado personal'!$B$2:$B$51)</f>
        <v>#N/A</v>
      </c>
      <c r="G2013" t="s">
        <v>5</v>
      </c>
      <c r="H2013" s="2">
        <v>44785</v>
      </c>
      <c r="I2013" s="3">
        <v>0.36532407407407003</v>
      </c>
    </row>
    <row r="2014" spans="1:9" hidden="1" x14ac:dyDescent="0.2">
      <c r="A2014" t="s">
        <v>0</v>
      </c>
      <c r="B2014" t="s">
        <v>1</v>
      </c>
      <c r="C2014" t="s">
        <v>2</v>
      </c>
      <c r="D2014" t="s">
        <v>3</v>
      </c>
      <c r="E2014" t="s">
        <v>125</v>
      </c>
      <c r="F2014" t="e">
        <f>_xlfn.XLOOKUP(E2014,'Listado personal'!$C$2:$C$51,'Listado personal'!$B$2:$B$51)</f>
        <v>#N/A</v>
      </c>
      <c r="G2014" t="s">
        <v>5</v>
      </c>
      <c r="H2014" s="2">
        <v>44785</v>
      </c>
      <c r="I2014" s="3">
        <v>0.59054398148148002</v>
      </c>
    </row>
    <row r="2015" spans="1:9" hidden="1" x14ac:dyDescent="0.2">
      <c r="A2015" t="s">
        <v>0</v>
      </c>
      <c r="B2015" t="s">
        <v>1</v>
      </c>
      <c r="C2015" t="s">
        <v>2</v>
      </c>
      <c r="D2015" t="s">
        <v>3</v>
      </c>
      <c r="E2015" t="s">
        <v>125</v>
      </c>
      <c r="F2015" t="e">
        <f>_xlfn.XLOOKUP(E2015,'Listado personal'!$C$2:$C$51,'Listado personal'!$B$2:$B$51)</f>
        <v>#N/A</v>
      </c>
      <c r="G2015" t="s">
        <v>5</v>
      </c>
      <c r="H2015" s="2">
        <v>44785</v>
      </c>
      <c r="I2015" s="3">
        <v>0.69502314814815003</v>
      </c>
    </row>
    <row r="2016" spans="1:9" hidden="1" x14ac:dyDescent="0.2">
      <c r="A2016" t="s">
        <v>0</v>
      </c>
      <c r="B2016" t="s">
        <v>1</v>
      </c>
      <c r="C2016" t="s">
        <v>2</v>
      </c>
      <c r="D2016" t="s">
        <v>3</v>
      </c>
      <c r="E2016" t="s">
        <v>125</v>
      </c>
      <c r="F2016" t="e">
        <f>_xlfn.XLOOKUP(E2016,'Listado personal'!$C$2:$C$51,'Listado personal'!$B$2:$B$51)</f>
        <v>#N/A</v>
      </c>
      <c r="G2016" t="s">
        <v>5</v>
      </c>
      <c r="H2016" s="2">
        <v>44785</v>
      </c>
      <c r="I2016" s="3">
        <v>0.83531250000000001</v>
      </c>
    </row>
    <row r="2017" spans="1:9" hidden="1" x14ac:dyDescent="0.2">
      <c r="A2017" t="s">
        <v>0</v>
      </c>
      <c r="B2017" t="s">
        <v>1</v>
      </c>
      <c r="C2017" t="s">
        <v>2</v>
      </c>
      <c r="D2017" t="s">
        <v>3</v>
      </c>
      <c r="E2017" t="s">
        <v>125</v>
      </c>
      <c r="F2017" t="e">
        <f>_xlfn.XLOOKUP(E2017,'Listado personal'!$C$2:$C$51,'Listado personal'!$B$2:$B$51)</f>
        <v>#N/A</v>
      </c>
      <c r="G2017" t="s">
        <v>5</v>
      </c>
      <c r="H2017" s="2">
        <v>44789</v>
      </c>
      <c r="I2017" s="3">
        <v>0.83562499999999995</v>
      </c>
    </row>
    <row r="2018" spans="1:9" hidden="1" x14ac:dyDescent="0.2">
      <c r="A2018" t="s">
        <v>0</v>
      </c>
      <c r="B2018" t="s">
        <v>1</v>
      </c>
      <c r="C2018" t="s">
        <v>2</v>
      </c>
      <c r="D2018" t="s">
        <v>3</v>
      </c>
      <c r="E2018" t="s">
        <v>125</v>
      </c>
      <c r="F2018" t="e">
        <f>_xlfn.XLOOKUP(E2018,'Listado personal'!$C$2:$C$51,'Listado personal'!$B$2:$B$51)</f>
        <v>#N/A</v>
      </c>
      <c r="G2018" t="s">
        <v>5</v>
      </c>
      <c r="H2018" s="2">
        <v>44789</v>
      </c>
      <c r="I2018" s="3">
        <v>0.69429398148148003</v>
      </c>
    </row>
    <row r="2019" spans="1:9" hidden="1" x14ac:dyDescent="0.2">
      <c r="A2019" t="s">
        <v>0</v>
      </c>
      <c r="B2019" t="s">
        <v>1</v>
      </c>
      <c r="C2019" t="s">
        <v>2</v>
      </c>
      <c r="D2019" t="s">
        <v>3</v>
      </c>
      <c r="E2019" t="s">
        <v>125</v>
      </c>
      <c r="F2019" t="e">
        <f>_xlfn.XLOOKUP(E2019,'Listado personal'!$C$2:$C$51,'Listado personal'!$B$2:$B$51)</f>
        <v>#N/A</v>
      </c>
      <c r="G2019" t="s">
        <v>5</v>
      </c>
      <c r="H2019" s="2">
        <v>44789</v>
      </c>
      <c r="I2019" s="3">
        <v>0.58504629629630001</v>
      </c>
    </row>
    <row r="2020" spans="1:9" hidden="1" x14ac:dyDescent="0.2">
      <c r="A2020" t="s">
        <v>0</v>
      </c>
      <c r="B2020" t="s">
        <v>1</v>
      </c>
      <c r="C2020" t="s">
        <v>2</v>
      </c>
      <c r="D2020" t="s">
        <v>3</v>
      </c>
      <c r="E2020" t="s">
        <v>125</v>
      </c>
      <c r="F2020" t="e">
        <f>_xlfn.XLOOKUP(E2020,'Listado personal'!$C$2:$C$51,'Listado personal'!$B$2:$B$51)</f>
        <v>#N/A</v>
      </c>
      <c r="G2020" t="s">
        <v>5</v>
      </c>
      <c r="H2020" s="2">
        <v>44789</v>
      </c>
      <c r="I2020" s="3">
        <v>0.58452546296296004</v>
      </c>
    </row>
    <row r="2021" spans="1:9" hidden="1" x14ac:dyDescent="0.2">
      <c r="A2021" t="s">
        <v>0</v>
      </c>
      <c r="B2021" t="s">
        <v>1</v>
      </c>
      <c r="C2021" t="s">
        <v>2</v>
      </c>
      <c r="D2021" t="s">
        <v>3</v>
      </c>
      <c r="E2021" t="s">
        <v>125</v>
      </c>
      <c r="F2021" t="e">
        <f>_xlfn.XLOOKUP(E2021,'Listado personal'!$C$2:$C$51,'Listado personal'!$B$2:$B$51)</f>
        <v>#N/A</v>
      </c>
      <c r="G2021" t="s">
        <v>5</v>
      </c>
      <c r="H2021" s="2">
        <v>44789</v>
      </c>
      <c r="I2021" s="3">
        <v>0.58431712962963001</v>
      </c>
    </row>
    <row r="2022" spans="1:9" hidden="1" x14ac:dyDescent="0.2">
      <c r="A2022" t="s">
        <v>0</v>
      </c>
      <c r="B2022" t="s">
        <v>1</v>
      </c>
      <c r="C2022" t="s">
        <v>2</v>
      </c>
      <c r="D2022" t="s">
        <v>3</v>
      </c>
      <c r="E2022" t="s">
        <v>125</v>
      </c>
      <c r="F2022" t="e">
        <f>_xlfn.XLOOKUP(E2022,'Listado personal'!$C$2:$C$51,'Listado personal'!$B$2:$B$51)</f>
        <v>#N/A</v>
      </c>
      <c r="G2022" t="s">
        <v>5</v>
      </c>
      <c r="H2022" s="2">
        <v>44789</v>
      </c>
      <c r="I2022" s="3">
        <v>0.36030092592592999</v>
      </c>
    </row>
    <row r="2023" spans="1:9" hidden="1" x14ac:dyDescent="0.2">
      <c r="A2023" t="s">
        <v>0</v>
      </c>
      <c r="B2023" t="s">
        <v>1</v>
      </c>
      <c r="C2023" t="s">
        <v>2</v>
      </c>
      <c r="D2023" t="s">
        <v>3</v>
      </c>
      <c r="E2023" t="s">
        <v>125</v>
      </c>
      <c r="F2023" t="e">
        <f>_xlfn.XLOOKUP(E2023,'Listado personal'!$C$2:$C$51,'Listado personal'!$B$2:$B$51)</f>
        <v>#N/A</v>
      </c>
      <c r="G2023" t="s">
        <v>5</v>
      </c>
      <c r="H2023" s="2">
        <v>44790</v>
      </c>
      <c r="I2023" s="3">
        <v>0.36506944444444001</v>
      </c>
    </row>
    <row r="2024" spans="1:9" hidden="1" x14ac:dyDescent="0.2">
      <c r="A2024" t="s">
        <v>0</v>
      </c>
      <c r="B2024" t="s">
        <v>1</v>
      </c>
      <c r="C2024" t="s">
        <v>2</v>
      </c>
      <c r="D2024" t="s">
        <v>3</v>
      </c>
      <c r="E2024" t="s">
        <v>125</v>
      </c>
      <c r="F2024" t="e">
        <f>_xlfn.XLOOKUP(E2024,'Listado personal'!$C$2:$C$51,'Listado personal'!$B$2:$B$51)</f>
        <v>#N/A</v>
      </c>
      <c r="G2024" t="s">
        <v>5</v>
      </c>
      <c r="H2024" s="2">
        <v>44790</v>
      </c>
      <c r="I2024" s="3">
        <v>0.58756944444444004</v>
      </c>
    </row>
    <row r="2025" spans="1:9" hidden="1" x14ac:dyDescent="0.2">
      <c r="A2025" t="s">
        <v>0</v>
      </c>
      <c r="B2025" t="s">
        <v>1</v>
      </c>
      <c r="C2025" t="s">
        <v>2</v>
      </c>
      <c r="D2025" t="s">
        <v>3</v>
      </c>
      <c r="E2025" t="s">
        <v>125</v>
      </c>
      <c r="F2025" t="e">
        <f>_xlfn.XLOOKUP(E2025,'Listado personal'!$C$2:$C$51,'Listado personal'!$B$2:$B$51)</f>
        <v>#N/A</v>
      </c>
      <c r="G2025" t="s">
        <v>5</v>
      </c>
      <c r="H2025" s="2">
        <v>44790</v>
      </c>
      <c r="I2025" s="3">
        <v>0.69505787037037003</v>
      </c>
    </row>
    <row r="2026" spans="1:9" hidden="1" x14ac:dyDescent="0.2">
      <c r="A2026" t="s">
        <v>0</v>
      </c>
      <c r="B2026" t="s">
        <v>1</v>
      </c>
      <c r="C2026" t="s">
        <v>2</v>
      </c>
      <c r="D2026" t="s">
        <v>3</v>
      </c>
      <c r="E2026" t="s">
        <v>125</v>
      </c>
      <c r="F2026" t="e">
        <f>_xlfn.XLOOKUP(E2026,'Listado personal'!$C$2:$C$51,'Listado personal'!$B$2:$B$51)</f>
        <v>#N/A</v>
      </c>
      <c r="G2026" t="s">
        <v>5</v>
      </c>
      <c r="H2026" s="2">
        <v>44791</v>
      </c>
      <c r="I2026" s="3">
        <v>0.42392361111110999</v>
      </c>
    </row>
    <row r="2027" spans="1:9" hidden="1" x14ac:dyDescent="0.2">
      <c r="A2027" t="s">
        <v>0</v>
      </c>
      <c r="B2027" t="s">
        <v>1</v>
      </c>
      <c r="C2027" t="s">
        <v>2</v>
      </c>
      <c r="D2027" t="s">
        <v>3</v>
      </c>
      <c r="E2027" t="s">
        <v>125</v>
      </c>
      <c r="F2027" t="e">
        <f>_xlfn.XLOOKUP(E2027,'Listado personal'!$C$2:$C$51,'Listado personal'!$B$2:$B$51)</f>
        <v>#N/A</v>
      </c>
      <c r="G2027" t="s">
        <v>5</v>
      </c>
      <c r="H2027" s="2">
        <v>44791</v>
      </c>
      <c r="I2027" s="3">
        <v>0.60085648148147996</v>
      </c>
    </row>
    <row r="2028" spans="1:9" hidden="1" x14ac:dyDescent="0.2">
      <c r="A2028" t="s">
        <v>0</v>
      </c>
      <c r="B2028" t="s">
        <v>1</v>
      </c>
      <c r="C2028" t="s">
        <v>2</v>
      </c>
      <c r="D2028" t="s">
        <v>3</v>
      </c>
      <c r="E2028" t="s">
        <v>125</v>
      </c>
      <c r="F2028" t="e">
        <f>_xlfn.XLOOKUP(E2028,'Listado personal'!$C$2:$C$51,'Listado personal'!$B$2:$B$51)</f>
        <v>#N/A</v>
      </c>
      <c r="G2028" t="s">
        <v>5</v>
      </c>
      <c r="H2028" s="2">
        <v>44791</v>
      </c>
      <c r="I2028" s="3">
        <v>0.66552083333333001</v>
      </c>
    </row>
    <row r="2029" spans="1:9" hidden="1" x14ac:dyDescent="0.2">
      <c r="A2029" t="s">
        <v>0</v>
      </c>
      <c r="B2029" t="s">
        <v>1</v>
      </c>
      <c r="C2029" t="s">
        <v>2</v>
      </c>
      <c r="D2029" t="s">
        <v>3</v>
      </c>
      <c r="E2029" t="s">
        <v>125</v>
      </c>
      <c r="F2029" t="e">
        <f>_xlfn.XLOOKUP(E2029,'Listado personal'!$C$2:$C$51,'Listado personal'!$B$2:$B$51)</f>
        <v>#N/A</v>
      </c>
      <c r="G2029" t="s">
        <v>5</v>
      </c>
      <c r="H2029" s="2">
        <v>44791</v>
      </c>
      <c r="I2029" s="3">
        <v>0.83429398148148004</v>
      </c>
    </row>
    <row r="2030" spans="1:9" hidden="1" x14ac:dyDescent="0.2">
      <c r="A2030" t="s">
        <v>0</v>
      </c>
      <c r="B2030" t="s">
        <v>1</v>
      </c>
      <c r="C2030" t="s">
        <v>2</v>
      </c>
      <c r="D2030" t="s">
        <v>3</v>
      </c>
      <c r="E2030" t="s">
        <v>125</v>
      </c>
      <c r="F2030" t="e">
        <f>_xlfn.XLOOKUP(E2030,'Listado personal'!$C$2:$C$51,'Listado personal'!$B$2:$B$51)</f>
        <v>#N/A</v>
      </c>
      <c r="G2030" t="s">
        <v>5</v>
      </c>
      <c r="H2030" s="2">
        <v>44792</v>
      </c>
      <c r="I2030" s="3">
        <v>0.36810185185185001</v>
      </c>
    </row>
    <row r="2031" spans="1:9" hidden="1" x14ac:dyDescent="0.2">
      <c r="A2031" t="s">
        <v>0</v>
      </c>
      <c r="B2031" t="s">
        <v>1</v>
      </c>
      <c r="C2031" t="s">
        <v>2</v>
      </c>
      <c r="D2031" t="s">
        <v>3</v>
      </c>
      <c r="E2031" t="s">
        <v>125</v>
      </c>
      <c r="F2031" t="e">
        <f>_xlfn.XLOOKUP(E2031,'Listado personal'!$C$2:$C$51,'Listado personal'!$B$2:$B$51)</f>
        <v>#N/A</v>
      </c>
      <c r="G2031" t="s">
        <v>5</v>
      </c>
      <c r="H2031" s="2">
        <v>44792</v>
      </c>
      <c r="I2031" s="3">
        <v>0.59108796296295996</v>
      </c>
    </row>
    <row r="2032" spans="1:9" hidden="1" x14ac:dyDescent="0.2">
      <c r="A2032" t="s">
        <v>0</v>
      </c>
      <c r="B2032" t="s">
        <v>1</v>
      </c>
      <c r="C2032" t="s">
        <v>2</v>
      </c>
      <c r="D2032" t="s">
        <v>3</v>
      </c>
      <c r="E2032" t="s">
        <v>125</v>
      </c>
      <c r="F2032" t="e">
        <f>_xlfn.XLOOKUP(E2032,'Listado personal'!$C$2:$C$51,'Listado personal'!$B$2:$B$51)</f>
        <v>#N/A</v>
      </c>
      <c r="G2032" t="s">
        <v>5</v>
      </c>
      <c r="H2032" s="2">
        <v>44792</v>
      </c>
      <c r="I2032" s="3">
        <v>0.69642361111110995</v>
      </c>
    </row>
    <row r="2033" spans="1:9" hidden="1" x14ac:dyDescent="0.2">
      <c r="A2033" t="s">
        <v>0</v>
      </c>
      <c r="B2033" t="s">
        <v>1</v>
      </c>
      <c r="C2033" t="s">
        <v>2</v>
      </c>
      <c r="D2033" t="s">
        <v>3</v>
      </c>
      <c r="E2033" t="s">
        <v>125</v>
      </c>
      <c r="F2033" t="e">
        <f>_xlfn.XLOOKUP(E2033,'Listado personal'!$C$2:$C$51,'Listado personal'!$B$2:$B$51)</f>
        <v>#N/A</v>
      </c>
      <c r="G2033" t="s">
        <v>5</v>
      </c>
      <c r="H2033" s="2">
        <v>44792</v>
      </c>
      <c r="I2033" s="3">
        <v>0.82105324074074004</v>
      </c>
    </row>
    <row r="2034" spans="1:9" hidden="1" x14ac:dyDescent="0.2">
      <c r="A2034" t="s">
        <v>0</v>
      </c>
      <c r="B2034" t="s">
        <v>1</v>
      </c>
      <c r="C2034" t="s">
        <v>2</v>
      </c>
      <c r="D2034" t="s">
        <v>3</v>
      </c>
      <c r="E2034" t="s">
        <v>125</v>
      </c>
      <c r="F2034" t="e">
        <f>_xlfn.XLOOKUP(E2034,'Listado personal'!$C$2:$C$51,'Listado personal'!$B$2:$B$51)</f>
        <v>#N/A</v>
      </c>
      <c r="G2034" t="s">
        <v>5</v>
      </c>
      <c r="H2034" s="2">
        <v>44795</v>
      </c>
      <c r="I2034" s="3">
        <v>0.36158564814814997</v>
      </c>
    </row>
    <row r="2035" spans="1:9" hidden="1" x14ac:dyDescent="0.2">
      <c r="A2035" t="s">
        <v>0</v>
      </c>
      <c r="B2035" t="s">
        <v>1</v>
      </c>
      <c r="C2035" t="s">
        <v>2</v>
      </c>
      <c r="D2035" t="s">
        <v>3</v>
      </c>
      <c r="E2035" t="s">
        <v>125</v>
      </c>
      <c r="F2035" t="e">
        <f>_xlfn.XLOOKUP(E2035,'Listado personal'!$C$2:$C$51,'Listado personal'!$B$2:$B$51)</f>
        <v>#N/A</v>
      </c>
      <c r="G2035" t="s">
        <v>5</v>
      </c>
      <c r="H2035" s="2">
        <v>44795</v>
      </c>
      <c r="I2035" s="3">
        <v>0.58751157407406995</v>
      </c>
    </row>
    <row r="2036" spans="1:9" hidden="1" x14ac:dyDescent="0.2">
      <c r="A2036" t="s">
        <v>0</v>
      </c>
      <c r="B2036" t="s">
        <v>1</v>
      </c>
      <c r="C2036" t="s">
        <v>2</v>
      </c>
      <c r="D2036" t="s">
        <v>3</v>
      </c>
      <c r="E2036" t="s">
        <v>125</v>
      </c>
      <c r="F2036" t="e">
        <f>_xlfn.XLOOKUP(E2036,'Listado personal'!$C$2:$C$51,'Listado personal'!$B$2:$B$51)</f>
        <v>#N/A</v>
      </c>
      <c r="G2036" t="s">
        <v>5</v>
      </c>
      <c r="H2036" s="2">
        <v>44795</v>
      </c>
      <c r="I2036" s="3">
        <v>0.69042824074074005</v>
      </c>
    </row>
    <row r="2037" spans="1:9" hidden="1" x14ac:dyDescent="0.2">
      <c r="A2037" t="s">
        <v>0</v>
      </c>
      <c r="B2037" t="s">
        <v>1</v>
      </c>
      <c r="C2037" t="s">
        <v>2</v>
      </c>
      <c r="D2037" t="s">
        <v>3</v>
      </c>
      <c r="E2037" t="s">
        <v>125</v>
      </c>
      <c r="F2037" t="e">
        <f>_xlfn.XLOOKUP(E2037,'Listado personal'!$C$2:$C$51,'Listado personal'!$B$2:$B$51)</f>
        <v>#N/A</v>
      </c>
      <c r="G2037" t="s">
        <v>5</v>
      </c>
      <c r="H2037" s="2">
        <v>44795</v>
      </c>
      <c r="I2037" s="3">
        <v>0.82645833333332996</v>
      </c>
    </row>
    <row r="2038" spans="1:9" hidden="1" x14ac:dyDescent="0.2">
      <c r="A2038" t="s">
        <v>0</v>
      </c>
      <c r="B2038" t="s">
        <v>1</v>
      </c>
      <c r="C2038" t="s">
        <v>2</v>
      </c>
      <c r="D2038" t="s">
        <v>3</v>
      </c>
      <c r="E2038" t="s">
        <v>126</v>
      </c>
      <c r="F2038" t="e">
        <f>_xlfn.XLOOKUP(E2038,'Listado personal'!$C$2:$C$51,'Listado personal'!$B$2:$B$51)</f>
        <v>#N/A</v>
      </c>
      <c r="G2038" t="s">
        <v>7</v>
      </c>
      <c r="H2038" s="2"/>
      <c r="I2038" s="3">
        <v>0</v>
      </c>
    </row>
    <row r="2039" spans="1:9" hidden="1" x14ac:dyDescent="0.2">
      <c r="A2039" t="s">
        <v>0</v>
      </c>
      <c r="B2039" t="s">
        <v>1</v>
      </c>
      <c r="C2039" t="s">
        <v>2</v>
      </c>
      <c r="D2039" t="s">
        <v>3</v>
      </c>
      <c r="E2039" t="s">
        <v>127</v>
      </c>
      <c r="F2039" t="e">
        <f>_xlfn.XLOOKUP(E2039,'Listado personal'!$C$2:$C$51,'Listado personal'!$B$2:$B$51)</f>
        <v>#N/A</v>
      </c>
      <c r="G2039" t="s">
        <v>5</v>
      </c>
      <c r="H2039" s="2">
        <v>44775</v>
      </c>
      <c r="I2039" s="3">
        <v>0.35672453703703999</v>
      </c>
    </row>
    <row r="2040" spans="1:9" hidden="1" x14ac:dyDescent="0.2">
      <c r="A2040" t="s">
        <v>0</v>
      </c>
      <c r="B2040" t="s">
        <v>1</v>
      </c>
      <c r="C2040" t="s">
        <v>2</v>
      </c>
      <c r="D2040" t="s">
        <v>3</v>
      </c>
      <c r="E2040" t="s">
        <v>127</v>
      </c>
      <c r="F2040" t="e">
        <f>_xlfn.XLOOKUP(E2040,'Listado personal'!$C$2:$C$51,'Listado personal'!$B$2:$B$51)</f>
        <v>#N/A</v>
      </c>
      <c r="G2040" t="s">
        <v>5</v>
      </c>
      <c r="H2040" s="2">
        <v>44775</v>
      </c>
      <c r="I2040" s="3">
        <v>0.61638888888888999</v>
      </c>
    </row>
    <row r="2041" spans="1:9" hidden="1" x14ac:dyDescent="0.2">
      <c r="A2041" t="s">
        <v>0</v>
      </c>
      <c r="B2041" t="s">
        <v>1</v>
      </c>
      <c r="C2041" t="s">
        <v>2</v>
      </c>
      <c r="D2041" t="s">
        <v>3</v>
      </c>
      <c r="E2041" t="s">
        <v>127</v>
      </c>
      <c r="F2041" t="e">
        <f>_xlfn.XLOOKUP(E2041,'Listado personal'!$C$2:$C$51,'Listado personal'!$B$2:$B$51)</f>
        <v>#N/A</v>
      </c>
      <c r="G2041" t="s">
        <v>5</v>
      </c>
      <c r="H2041" s="2">
        <v>44775</v>
      </c>
      <c r="I2041" s="3">
        <v>0.71133101851851999</v>
      </c>
    </row>
    <row r="2042" spans="1:9" hidden="1" x14ac:dyDescent="0.2">
      <c r="A2042" t="s">
        <v>0</v>
      </c>
      <c r="B2042" t="s">
        <v>1</v>
      </c>
      <c r="C2042" t="s">
        <v>2</v>
      </c>
      <c r="D2042" t="s">
        <v>3</v>
      </c>
      <c r="E2042" t="s">
        <v>127</v>
      </c>
      <c r="F2042" t="e">
        <f>_xlfn.XLOOKUP(E2042,'Listado personal'!$C$2:$C$51,'Listado personal'!$B$2:$B$51)</f>
        <v>#N/A</v>
      </c>
      <c r="G2042" t="s">
        <v>5</v>
      </c>
      <c r="H2042" s="2">
        <v>44775</v>
      </c>
      <c r="I2042" s="3">
        <v>0.81571759259259002</v>
      </c>
    </row>
    <row r="2043" spans="1:9" hidden="1" x14ac:dyDescent="0.2">
      <c r="A2043" t="s">
        <v>0</v>
      </c>
      <c r="B2043" t="s">
        <v>1</v>
      </c>
      <c r="C2043" t="s">
        <v>2</v>
      </c>
      <c r="D2043" t="s">
        <v>3</v>
      </c>
      <c r="E2043" t="s">
        <v>127</v>
      </c>
      <c r="F2043" t="e">
        <f>_xlfn.XLOOKUP(E2043,'Listado personal'!$C$2:$C$51,'Listado personal'!$B$2:$B$51)</f>
        <v>#N/A</v>
      </c>
      <c r="G2043" t="s">
        <v>5</v>
      </c>
      <c r="H2043" s="2">
        <v>44776</v>
      </c>
      <c r="I2043" s="3">
        <v>0.35608796296296003</v>
      </c>
    </row>
    <row r="2044" spans="1:9" hidden="1" x14ac:dyDescent="0.2">
      <c r="A2044" t="s">
        <v>0</v>
      </c>
      <c r="B2044" t="s">
        <v>1</v>
      </c>
      <c r="C2044" t="s">
        <v>2</v>
      </c>
      <c r="D2044" t="s">
        <v>3</v>
      </c>
      <c r="E2044" t="s">
        <v>127</v>
      </c>
      <c r="F2044" t="e">
        <f>_xlfn.XLOOKUP(E2044,'Listado personal'!$C$2:$C$51,'Listado personal'!$B$2:$B$51)</f>
        <v>#N/A</v>
      </c>
      <c r="G2044" t="s">
        <v>5</v>
      </c>
      <c r="H2044" s="2">
        <v>44776</v>
      </c>
      <c r="I2044" s="3">
        <v>0.64458333333332996</v>
      </c>
    </row>
    <row r="2045" spans="1:9" hidden="1" x14ac:dyDescent="0.2">
      <c r="A2045" t="s">
        <v>0</v>
      </c>
      <c r="B2045" t="s">
        <v>1</v>
      </c>
      <c r="C2045" t="s">
        <v>2</v>
      </c>
      <c r="D2045" t="s">
        <v>3</v>
      </c>
      <c r="E2045" t="s">
        <v>127</v>
      </c>
      <c r="F2045" t="e">
        <f>_xlfn.XLOOKUP(E2045,'Listado personal'!$C$2:$C$51,'Listado personal'!$B$2:$B$51)</f>
        <v>#N/A</v>
      </c>
      <c r="G2045" t="s">
        <v>5</v>
      </c>
      <c r="H2045" s="2">
        <v>44776</v>
      </c>
      <c r="I2045" s="3">
        <v>0.75699074074074002</v>
      </c>
    </row>
    <row r="2046" spans="1:9" hidden="1" x14ac:dyDescent="0.2">
      <c r="A2046" t="s">
        <v>0</v>
      </c>
      <c r="B2046" t="s">
        <v>1</v>
      </c>
      <c r="C2046" t="s">
        <v>2</v>
      </c>
      <c r="D2046" t="s">
        <v>3</v>
      </c>
      <c r="E2046" t="s">
        <v>127</v>
      </c>
      <c r="F2046" t="e">
        <f>_xlfn.XLOOKUP(E2046,'Listado personal'!$C$2:$C$51,'Listado personal'!$B$2:$B$51)</f>
        <v>#N/A</v>
      </c>
      <c r="G2046" t="s">
        <v>5</v>
      </c>
      <c r="H2046" s="2">
        <v>44776</v>
      </c>
      <c r="I2046" s="3">
        <v>0.83533564814814998</v>
      </c>
    </row>
    <row r="2047" spans="1:9" hidden="1" x14ac:dyDescent="0.2">
      <c r="A2047" t="s">
        <v>0</v>
      </c>
      <c r="B2047" t="s">
        <v>1</v>
      </c>
      <c r="C2047" t="s">
        <v>2</v>
      </c>
      <c r="D2047" t="s">
        <v>3</v>
      </c>
      <c r="E2047" t="s">
        <v>127</v>
      </c>
      <c r="F2047" t="e">
        <f>_xlfn.XLOOKUP(E2047,'Listado personal'!$C$2:$C$51,'Listado personal'!$B$2:$B$51)</f>
        <v>#N/A</v>
      </c>
      <c r="G2047" t="s">
        <v>5</v>
      </c>
      <c r="H2047" s="2">
        <v>44777</v>
      </c>
      <c r="I2047" s="3">
        <v>0.35625000000000001</v>
      </c>
    </row>
    <row r="2048" spans="1:9" hidden="1" x14ac:dyDescent="0.2">
      <c r="A2048" t="s">
        <v>0</v>
      </c>
      <c r="B2048" t="s">
        <v>1</v>
      </c>
      <c r="C2048" t="s">
        <v>2</v>
      </c>
      <c r="D2048" t="s">
        <v>3</v>
      </c>
      <c r="E2048" t="s">
        <v>127</v>
      </c>
      <c r="F2048" t="e">
        <f>_xlfn.XLOOKUP(E2048,'Listado personal'!$C$2:$C$51,'Listado personal'!$B$2:$B$51)</f>
        <v>#N/A</v>
      </c>
      <c r="G2048" t="s">
        <v>5</v>
      </c>
      <c r="H2048" s="2">
        <v>44777</v>
      </c>
      <c r="I2048" s="3">
        <v>0.61143518518519002</v>
      </c>
    </row>
    <row r="2049" spans="1:9" hidden="1" x14ac:dyDescent="0.2">
      <c r="A2049" t="s">
        <v>0</v>
      </c>
      <c r="B2049" t="s">
        <v>1</v>
      </c>
      <c r="C2049" t="s">
        <v>2</v>
      </c>
      <c r="D2049" t="s">
        <v>3</v>
      </c>
      <c r="E2049" t="s">
        <v>127</v>
      </c>
      <c r="F2049" t="e">
        <f>_xlfn.XLOOKUP(E2049,'Listado personal'!$C$2:$C$51,'Listado personal'!$B$2:$B$51)</f>
        <v>#N/A</v>
      </c>
      <c r="G2049" t="s">
        <v>5</v>
      </c>
      <c r="H2049" s="2">
        <v>44777</v>
      </c>
      <c r="I2049" s="3">
        <v>0.73946759259258998</v>
      </c>
    </row>
    <row r="2050" spans="1:9" hidden="1" x14ac:dyDescent="0.2">
      <c r="A2050" t="s">
        <v>0</v>
      </c>
      <c r="B2050" t="s">
        <v>1</v>
      </c>
      <c r="C2050" t="s">
        <v>2</v>
      </c>
      <c r="D2050" t="s">
        <v>3</v>
      </c>
      <c r="E2050" t="s">
        <v>127</v>
      </c>
      <c r="F2050" t="e">
        <f>_xlfn.XLOOKUP(E2050,'Listado personal'!$C$2:$C$51,'Listado personal'!$B$2:$B$51)</f>
        <v>#N/A</v>
      </c>
      <c r="G2050" t="s">
        <v>5</v>
      </c>
      <c r="H2050" s="2">
        <v>44777</v>
      </c>
      <c r="I2050" s="3">
        <v>0.83712962962963</v>
      </c>
    </row>
    <row r="2051" spans="1:9" hidden="1" x14ac:dyDescent="0.2">
      <c r="A2051" t="s">
        <v>0</v>
      </c>
      <c r="B2051" t="s">
        <v>1</v>
      </c>
      <c r="C2051" t="s">
        <v>2</v>
      </c>
      <c r="D2051" t="s">
        <v>3</v>
      </c>
      <c r="E2051" t="s">
        <v>127</v>
      </c>
      <c r="F2051" t="e">
        <f>_xlfn.XLOOKUP(E2051,'Listado personal'!$C$2:$C$51,'Listado personal'!$B$2:$B$51)</f>
        <v>#N/A</v>
      </c>
      <c r="G2051" t="s">
        <v>5</v>
      </c>
      <c r="H2051" s="2">
        <v>44778</v>
      </c>
      <c r="I2051" s="3">
        <v>0.83333333333333004</v>
      </c>
    </row>
    <row r="2052" spans="1:9" hidden="1" x14ac:dyDescent="0.2">
      <c r="A2052" t="s">
        <v>0</v>
      </c>
      <c r="B2052" t="s">
        <v>1</v>
      </c>
      <c r="C2052" t="s">
        <v>2</v>
      </c>
      <c r="D2052" t="s">
        <v>3</v>
      </c>
      <c r="E2052" t="s">
        <v>127</v>
      </c>
      <c r="F2052" t="e">
        <f>_xlfn.XLOOKUP(E2052,'Listado personal'!$C$2:$C$51,'Listado personal'!$B$2:$B$51)</f>
        <v>#N/A</v>
      </c>
      <c r="G2052" t="s">
        <v>5</v>
      </c>
      <c r="H2052" s="2">
        <v>44778</v>
      </c>
      <c r="I2052" s="3">
        <v>0.78983796296296005</v>
      </c>
    </row>
    <row r="2053" spans="1:9" hidden="1" x14ac:dyDescent="0.2">
      <c r="A2053" t="s">
        <v>0</v>
      </c>
      <c r="B2053" t="s">
        <v>1</v>
      </c>
      <c r="C2053" t="s">
        <v>2</v>
      </c>
      <c r="D2053" t="s">
        <v>3</v>
      </c>
      <c r="E2053" t="s">
        <v>127</v>
      </c>
      <c r="F2053" t="e">
        <f>_xlfn.XLOOKUP(E2053,'Listado personal'!$C$2:$C$51,'Listado personal'!$B$2:$B$51)</f>
        <v>#N/A</v>
      </c>
      <c r="G2053" t="s">
        <v>5</v>
      </c>
      <c r="H2053" s="2">
        <v>44778</v>
      </c>
      <c r="I2053" s="3">
        <v>0.67841435185184995</v>
      </c>
    </row>
    <row r="2054" spans="1:9" hidden="1" x14ac:dyDescent="0.2">
      <c r="A2054" t="s">
        <v>0</v>
      </c>
      <c r="B2054" t="s">
        <v>1</v>
      </c>
      <c r="C2054" t="s">
        <v>2</v>
      </c>
      <c r="D2054" t="s">
        <v>3</v>
      </c>
      <c r="E2054" t="s">
        <v>127</v>
      </c>
      <c r="F2054" t="e">
        <f>_xlfn.XLOOKUP(E2054,'Listado personal'!$C$2:$C$51,'Listado personal'!$B$2:$B$51)</f>
        <v>#N/A</v>
      </c>
      <c r="G2054" t="s">
        <v>5</v>
      </c>
      <c r="H2054" s="2">
        <v>44778</v>
      </c>
      <c r="I2054" s="3">
        <v>0.35508101851851998</v>
      </c>
    </row>
    <row r="2055" spans="1:9" hidden="1" x14ac:dyDescent="0.2">
      <c r="A2055" t="s">
        <v>0</v>
      </c>
      <c r="B2055" t="s">
        <v>1</v>
      </c>
      <c r="C2055" t="s">
        <v>2</v>
      </c>
      <c r="D2055" t="s">
        <v>3</v>
      </c>
      <c r="E2055" t="s">
        <v>127</v>
      </c>
      <c r="F2055" t="e">
        <f>_xlfn.XLOOKUP(E2055,'Listado personal'!$C$2:$C$51,'Listado personal'!$B$2:$B$51)</f>
        <v>#N/A</v>
      </c>
      <c r="G2055" t="s">
        <v>5</v>
      </c>
      <c r="H2055" s="2">
        <v>44779</v>
      </c>
      <c r="I2055" s="3">
        <v>0.37831018518519</v>
      </c>
    </row>
    <row r="2056" spans="1:9" hidden="1" x14ac:dyDescent="0.2">
      <c r="A2056" t="s">
        <v>0</v>
      </c>
      <c r="B2056" t="s">
        <v>1</v>
      </c>
      <c r="C2056" t="s">
        <v>2</v>
      </c>
      <c r="D2056" t="s">
        <v>3</v>
      </c>
      <c r="E2056" t="s">
        <v>127</v>
      </c>
      <c r="F2056" t="e">
        <f>_xlfn.XLOOKUP(E2056,'Listado personal'!$C$2:$C$51,'Listado personal'!$B$2:$B$51)</f>
        <v>#N/A</v>
      </c>
      <c r="G2056" t="s">
        <v>5</v>
      </c>
      <c r="H2056" s="2">
        <v>44779</v>
      </c>
      <c r="I2056" s="3">
        <v>0.62920138888888999</v>
      </c>
    </row>
    <row r="2057" spans="1:9" hidden="1" x14ac:dyDescent="0.2">
      <c r="A2057" t="s">
        <v>0</v>
      </c>
      <c r="B2057" t="s">
        <v>1</v>
      </c>
      <c r="C2057" t="s">
        <v>2</v>
      </c>
      <c r="D2057" t="s">
        <v>3</v>
      </c>
      <c r="E2057" t="s">
        <v>127</v>
      </c>
      <c r="F2057" t="e">
        <f>_xlfn.XLOOKUP(E2057,'Listado personal'!$C$2:$C$51,'Listado personal'!$B$2:$B$51)</f>
        <v>#N/A</v>
      </c>
      <c r="G2057" t="s">
        <v>5</v>
      </c>
      <c r="H2057" s="2">
        <v>44779</v>
      </c>
      <c r="I2057" s="3">
        <v>0.69034722222222</v>
      </c>
    </row>
    <row r="2058" spans="1:9" hidden="1" x14ac:dyDescent="0.2">
      <c r="A2058" t="s">
        <v>0</v>
      </c>
      <c r="B2058" t="s">
        <v>1</v>
      </c>
      <c r="C2058" t="s">
        <v>2</v>
      </c>
      <c r="D2058" t="s">
        <v>3</v>
      </c>
      <c r="E2058" t="s">
        <v>127</v>
      </c>
      <c r="F2058" t="e">
        <f>_xlfn.XLOOKUP(E2058,'Listado personal'!$C$2:$C$51,'Listado personal'!$B$2:$B$51)</f>
        <v>#N/A</v>
      </c>
      <c r="G2058" t="s">
        <v>5</v>
      </c>
      <c r="H2058" s="2">
        <v>44779</v>
      </c>
      <c r="I2058" s="3">
        <v>0.77163194444444005</v>
      </c>
    </row>
    <row r="2059" spans="1:9" hidden="1" x14ac:dyDescent="0.2">
      <c r="A2059" t="s">
        <v>0</v>
      </c>
      <c r="B2059" t="s">
        <v>1</v>
      </c>
      <c r="C2059" t="s">
        <v>2</v>
      </c>
      <c r="D2059" t="s">
        <v>3</v>
      </c>
      <c r="E2059" t="s">
        <v>127</v>
      </c>
      <c r="F2059" t="e">
        <f>_xlfn.XLOOKUP(E2059,'Listado personal'!$C$2:$C$51,'Listado personal'!$B$2:$B$51)</f>
        <v>#N/A</v>
      </c>
      <c r="G2059" t="s">
        <v>5</v>
      </c>
      <c r="H2059" s="2">
        <v>44781</v>
      </c>
      <c r="I2059" s="3">
        <v>0.35496527777777998</v>
      </c>
    </row>
    <row r="2060" spans="1:9" hidden="1" x14ac:dyDescent="0.2">
      <c r="A2060" t="s">
        <v>0</v>
      </c>
      <c r="B2060" t="s">
        <v>1</v>
      </c>
      <c r="C2060" t="s">
        <v>2</v>
      </c>
      <c r="D2060" t="s">
        <v>3</v>
      </c>
      <c r="E2060" t="s">
        <v>127</v>
      </c>
      <c r="F2060" t="e">
        <f>_xlfn.XLOOKUP(E2060,'Listado personal'!$C$2:$C$51,'Listado personal'!$B$2:$B$51)</f>
        <v>#N/A</v>
      </c>
      <c r="G2060" t="s">
        <v>5</v>
      </c>
      <c r="H2060" s="2">
        <v>44781</v>
      </c>
      <c r="I2060" s="3">
        <v>0.59856481481481005</v>
      </c>
    </row>
    <row r="2061" spans="1:9" hidden="1" x14ac:dyDescent="0.2">
      <c r="A2061" t="s">
        <v>0</v>
      </c>
      <c r="B2061" t="s">
        <v>1</v>
      </c>
      <c r="C2061" t="s">
        <v>2</v>
      </c>
      <c r="D2061" t="s">
        <v>3</v>
      </c>
      <c r="E2061" t="s">
        <v>127</v>
      </c>
      <c r="F2061" t="e">
        <f>_xlfn.XLOOKUP(E2061,'Listado personal'!$C$2:$C$51,'Listado personal'!$B$2:$B$51)</f>
        <v>#N/A</v>
      </c>
      <c r="G2061" t="s">
        <v>5</v>
      </c>
      <c r="H2061" s="2">
        <v>44781</v>
      </c>
      <c r="I2061" s="3">
        <v>0.73013888888889</v>
      </c>
    </row>
    <row r="2062" spans="1:9" hidden="1" x14ac:dyDescent="0.2">
      <c r="A2062" t="s">
        <v>0</v>
      </c>
      <c r="B2062" t="s">
        <v>1</v>
      </c>
      <c r="C2062" t="s">
        <v>2</v>
      </c>
      <c r="D2062" t="s">
        <v>3</v>
      </c>
      <c r="E2062" t="s">
        <v>127</v>
      </c>
      <c r="F2062" t="e">
        <f>_xlfn.XLOOKUP(E2062,'Listado personal'!$C$2:$C$51,'Listado personal'!$B$2:$B$51)</f>
        <v>#N/A</v>
      </c>
      <c r="G2062" t="s">
        <v>5</v>
      </c>
      <c r="H2062" s="2">
        <v>44781</v>
      </c>
      <c r="I2062" s="3">
        <v>0.83829861111111004</v>
      </c>
    </row>
    <row r="2063" spans="1:9" hidden="1" x14ac:dyDescent="0.2">
      <c r="A2063" t="s">
        <v>0</v>
      </c>
      <c r="B2063" t="s">
        <v>1</v>
      </c>
      <c r="C2063" t="s">
        <v>2</v>
      </c>
      <c r="D2063" t="s">
        <v>3</v>
      </c>
      <c r="E2063" t="s">
        <v>127</v>
      </c>
      <c r="F2063" t="e">
        <f>_xlfn.XLOOKUP(E2063,'Listado personal'!$C$2:$C$51,'Listado personal'!$B$2:$B$51)</f>
        <v>#N/A</v>
      </c>
      <c r="G2063" t="s">
        <v>5</v>
      </c>
      <c r="H2063" s="2">
        <v>44784</v>
      </c>
      <c r="I2063" s="3">
        <v>0.79672453703704005</v>
      </c>
    </row>
    <row r="2064" spans="1:9" hidden="1" x14ac:dyDescent="0.2">
      <c r="A2064" t="s">
        <v>0</v>
      </c>
      <c r="B2064" t="s">
        <v>1</v>
      </c>
      <c r="C2064" t="s">
        <v>2</v>
      </c>
      <c r="D2064" t="s">
        <v>3</v>
      </c>
      <c r="E2064" t="s">
        <v>127</v>
      </c>
      <c r="F2064" t="e">
        <f>_xlfn.XLOOKUP(E2064,'Listado personal'!$C$2:$C$51,'Listado personal'!$B$2:$B$51)</f>
        <v>#N/A</v>
      </c>
      <c r="G2064" t="s">
        <v>5</v>
      </c>
      <c r="H2064" s="2">
        <v>44784</v>
      </c>
      <c r="I2064" s="3">
        <v>0.68804398148148005</v>
      </c>
    </row>
    <row r="2065" spans="1:9" hidden="1" x14ac:dyDescent="0.2">
      <c r="A2065" t="s">
        <v>0</v>
      </c>
      <c r="B2065" t="s">
        <v>1</v>
      </c>
      <c r="C2065" t="s">
        <v>2</v>
      </c>
      <c r="D2065" t="s">
        <v>3</v>
      </c>
      <c r="E2065" t="s">
        <v>127</v>
      </c>
      <c r="F2065" t="e">
        <f>_xlfn.XLOOKUP(E2065,'Listado personal'!$C$2:$C$51,'Listado personal'!$B$2:$B$51)</f>
        <v>#N/A</v>
      </c>
      <c r="G2065" t="s">
        <v>5</v>
      </c>
      <c r="H2065" s="2">
        <v>44784</v>
      </c>
      <c r="I2065" s="3">
        <v>0.59119212962962997</v>
      </c>
    </row>
    <row r="2066" spans="1:9" hidden="1" x14ac:dyDescent="0.2">
      <c r="A2066" t="s">
        <v>0</v>
      </c>
      <c r="B2066" t="s">
        <v>1</v>
      </c>
      <c r="C2066" t="s">
        <v>2</v>
      </c>
      <c r="D2066" t="s">
        <v>3</v>
      </c>
      <c r="E2066" t="s">
        <v>127</v>
      </c>
      <c r="F2066" t="e">
        <f>_xlfn.XLOOKUP(E2066,'Listado personal'!$C$2:$C$51,'Listado personal'!$B$2:$B$51)</f>
        <v>#N/A</v>
      </c>
      <c r="G2066" t="s">
        <v>5</v>
      </c>
      <c r="H2066" s="2">
        <v>44784</v>
      </c>
      <c r="I2066" s="3">
        <v>0.38259259259258999</v>
      </c>
    </row>
    <row r="2067" spans="1:9" hidden="1" x14ac:dyDescent="0.2">
      <c r="A2067" t="s">
        <v>0</v>
      </c>
      <c r="B2067" t="s">
        <v>1</v>
      </c>
      <c r="C2067" t="s">
        <v>2</v>
      </c>
      <c r="D2067" t="s">
        <v>3</v>
      </c>
      <c r="E2067" t="s">
        <v>127</v>
      </c>
      <c r="F2067" t="e">
        <f>_xlfn.XLOOKUP(E2067,'Listado personal'!$C$2:$C$51,'Listado personal'!$B$2:$B$51)</f>
        <v>#N/A</v>
      </c>
      <c r="G2067" t="s">
        <v>5</v>
      </c>
      <c r="H2067" s="2">
        <v>44785</v>
      </c>
      <c r="I2067" s="3">
        <v>0.37818287037037002</v>
      </c>
    </row>
    <row r="2068" spans="1:9" hidden="1" x14ac:dyDescent="0.2">
      <c r="A2068" t="s">
        <v>0</v>
      </c>
      <c r="B2068" t="s">
        <v>1</v>
      </c>
      <c r="C2068" t="s">
        <v>2</v>
      </c>
      <c r="D2068" t="s">
        <v>3</v>
      </c>
      <c r="E2068" t="s">
        <v>127</v>
      </c>
      <c r="F2068" t="e">
        <f>_xlfn.XLOOKUP(E2068,'Listado personal'!$C$2:$C$51,'Listado personal'!$B$2:$B$51)</f>
        <v>#N/A</v>
      </c>
      <c r="G2068" t="s">
        <v>5</v>
      </c>
      <c r="H2068" s="2">
        <v>44785</v>
      </c>
      <c r="I2068" s="3">
        <v>0.63472222222221997</v>
      </c>
    </row>
    <row r="2069" spans="1:9" hidden="1" x14ac:dyDescent="0.2">
      <c r="A2069" t="s">
        <v>0</v>
      </c>
      <c r="B2069" t="s">
        <v>1</v>
      </c>
      <c r="C2069" t="s">
        <v>2</v>
      </c>
      <c r="D2069" t="s">
        <v>3</v>
      </c>
      <c r="E2069" t="s">
        <v>127</v>
      </c>
      <c r="F2069" t="e">
        <f>_xlfn.XLOOKUP(E2069,'Listado personal'!$C$2:$C$51,'Listado personal'!$B$2:$B$51)</f>
        <v>#N/A</v>
      </c>
      <c r="G2069" t="s">
        <v>5</v>
      </c>
      <c r="H2069" s="2">
        <v>44785</v>
      </c>
      <c r="I2069" s="3">
        <v>0.69567129629629998</v>
      </c>
    </row>
    <row r="2070" spans="1:9" hidden="1" x14ac:dyDescent="0.2">
      <c r="A2070" t="s">
        <v>0</v>
      </c>
      <c r="B2070" t="s">
        <v>1</v>
      </c>
      <c r="C2070" t="s">
        <v>2</v>
      </c>
      <c r="D2070" t="s">
        <v>3</v>
      </c>
      <c r="E2070" t="s">
        <v>127</v>
      </c>
      <c r="F2070" t="e">
        <f>_xlfn.XLOOKUP(E2070,'Listado personal'!$C$2:$C$51,'Listado personal'!$B$2:$B$51)</f>
        <v>#N/A</v>
      </c>
      <c r="G2070" t="s">
        <v>5</v>
      </c>
      <c r="H2070" s="2">
        <v>44785</v>
      </c>
      <c r="I2070" s="3">
        <v>0.76892361111110996</v>
      </c>
    </row>
    <row r="2071" spans="1:9" hidden="1" x14ac:dyDescent="0.2">
      <c r="A2071" t="s">
        <v>0</v>
      </c>
      <c r="B2071" t="s">
        <v>1</v>
      </c>
      <c r="C2071" t="s">
        <v>2</v>
      </c>
      <c r="D2071" t="s">
        <v>3</v>
      </c>
      <c r="E2071" t="s">
        <v>127</v>
      </c>
      <c r="F2071" t="e">
        <f>_xlfn.XLOOKUP(E2071,'Listado personal'!$C$2:$C$51,'Listado personal'!$B$2:$B$51)</f>
        <v>#N/A</v>
      </c>
      <c r="G2071" t="s">
        <v>5</v>
      </c>
      <c r="H2071" s="2">
        <v>44786</v>
      </c>
      <c r="I2071" s="3">
        <v>0.65715277777778003</v>
      </c>
    </row>
    <row r="2072" spans="1:9" hidden="1" x14ac:dyDescent="0.2">
      <c r="A2072" t="s">
        <v>0</v>
      </c>
      <c r="B2072" t="s">
        <v>1</v>
      </c>
      <c r="C2072" t="s">
        <v>2</v>
      </c>
      <c r="D2072" t="s">
        <v>3</v>
      </c>
      <c r="E2072" t="s">
        <v>127</v>
      </c>
      <c r="F2072" t="e">
        <f>_xlfn.XLOOKUP(E2072,'Listado personal'!$C$2:$C$51,'Listado personal'!$B$2:$B$51)</f>
        <v>#N/A</v>
      </c>
      <c r="G2072" t="s">
        <v>5</v>
      </c>
      <c r="H2072" s="2">
        <v>44786</v>
      </c>
      <c r="I2072" s="3">
        <v>0.78822916666666998</v>
      </c>
    </row>
    <row r="2073" spans="1:9" hidden="1" x14ac:dyDescent="0.2">
      <c r="A2073" t="s">
        <v>0</v>
      </c>
      <c r="B2073" t="s">
        <v>1</v>
      </c>
      <c r="C2073" t="s">
        <v>2</v>
      </c>
      <c r="D2073" t="s">
        <v>3</v>
      </c>
      <c r="E2073" t="s">
        <v>127</v>
      </c>
      <c r="F2073" t="e">
        <f>_xlfn.XLOOKUP(E2073,'Listado personal'!$C$2:$C$51,'Listado personal'!$B$2:$B$51)</f>
        <v>#N/A</v>
      </c>
      <c r="G2073" t="s">
        <v>5</v>
      </c>
      <c r="H2073" s="2">
        <v>44789</v>
      </c>
      <c r="I2073" s="3">
        <v>0.40429398148147999</v>
      </c>
    </row>
    <row r="2074" spans="1:9" hidden="1" x14ac:dyDescent="0.2">
      <c r="A2074" t="s">
        <v>0</v>
      </c>
      <c r="B2074" t="s">
        <v>1</v>
      </c>
      <c r="C2074" t="s">
        <v>2</v>
      </c>
      <c r="D2074" t="s">
        <v>3</v>
      </c>
      <c r="E2074" t="s">
        <v>127</v>
      </c>
      <c r="F2074" t="e">
        <f>_xlfn.XLOOKUP(E2074,'Listado personal'!$C$2:$C$51,'Listado personal'!$B$2:$B$51)</f>
        <v>#N/A</v>
      </c>
      <c r="G2074" t="s">
        <v>5</v>
      </c>
      <c r="H2074" s="2">
        <v>44789</v>
      </c>
      <c r="I2074" s="3">
        <v>0.61318287037037</v>
      </c>
    </row>
    <row r="2075" spans="1:9" hidden="1" x14ac:dyDescent="0.2">
      <c r="A2075" t="s">
        <v>0</v>
      </c>
      <c r="B2075" t="s">
        <v>1</v>
      </c>
      <c r="C2075" t="s">
        <v>2</v>
      </c>
      <c r="D2075" t="s">
        <v>3</v>
      </c>
      <c r="E2075" t="s">
        <v>127</v>
      </c>
      <c r="F2075" t="e">
        <f>_xlfn.XLOOKUP(E2075,'Listado personal'!$C$2:$C$51,'Listado personal'!$B$2:$B$51)</f>
        <v>#N/A</v>
      </c>
      <c r="G2075" t="s">
        <v>5</v>
      </c>
      <c r="H2075" s="2">
        <v>44789</v>
      </c>
      <c r="I2075" s="3">
        <v>0.67771990740740995</v>
      </c>
    </row>
    <row r="2076" spans="1:9" hidden="1" x14ac:dyDescent="0.2">
      <c r="A2076" t="s">
        <v>0</v>
      </c>
      <c r="B2076" t="s">
        <v>1</v>
      </c>
      <c r="C2076" t="s">
        <v>2</v>
      </c>
      <c r="D2076" t="s">
        <v>3</v>
      </c>
      <c r="E2076" t="s">
        <v>127</v>
      </c>
      <c r="F2076" t="e">
        <f>_xlfn.XLOOKUP(E2076,'Listado personal'!$C$2:$C$51,'Listado personal'!$B$2:$B$51)</f>
        <v>#N/A</v>
      </c>
      <c r="G2076" t="s">
        <v>5</v>
      </c>
      <c r="H2076" s="2">
        <v>44789</v>
      </c>
      <c r="I2076" s="3">
        <v>0.81851851851851998</v>
      </c>
    </row>
    <row r="2077" spans="1:9" hidden="1" x14ac:dyDescent="0.2">
      <c r="A2077" t="s">
        <v>0</v>
      </c>
      <c r="B2077" t="s">
        <v>1</v>
      </c>
      <c r="C2077" t="s">
        <v>2</v>
      </c>
      <c r="D2077" t="s">
        <v>3</v>
      </c>
      <c r="E2077" t="s">
        <v>127</v>
      </c>
      <c r="F2077" t="e">
        <f>_xlfn.XLOOKUP(E2077,'Listado personal'!$C$2:$C$51,'Listado personal'!$B$2:$B$51)</f>
        <v>#N/A</v>
      </c>
      <c r="G2077" t="s">
        <v>5</v>
      </c>
      <c r="H2077" s="2">
        <v>44790</v>
      </c>
      <c r="I2077" s="3">
        <v>0.79667824074074001</v>
      </c>
    </row>
    <row r="2078" spans="1:9" hidden="1" x14ac:dyDescent="0.2">
      <c r="A2078" t="s">
        <v>0</v>
      </c>
      <c r="B2078" t="s">
        <v>1</v>
      </c>
      <c r="C2078" t="s">
        <v>2</v>
      </c>
      <c r="D2078" t="s">
        <v>3</v>
      </c>
      <c r="E2078" t="s">
        <v>127</v>
      </c>
      <c r="F2078" t="e">
        <f>_xlfn.XLOOKUP(E2078,'Listado personal'!$C$2:$C$51,'Listado personal'!$B$2:$B$51)</f>
        <v>#N/A</v>
      </c>
      <c r="G2078" t="s">
        <v>5</v>
      </c>
      <c r="H2078" s="2">
        <v>44790</v>
      </c>
      <c r="I2078" s="3">
        <v>0.70599537037036997</v>
      </c>
    </row>
    <row r="2079" spans="1:9" hidden="1" x14ac:dyDescent="0.2">
      <c r="A2079" t="s">
        <v>0</v>
      </c>
      <c r="B2079" t="s">
        <v>1</v>
      </c>
      <c r="C2079" t="s">
        <v>2</v>
      </c>
      <c r="D2079" t="s">
        <v>3</v>
      </c>
      <c r="E2079" t="s">
        <v>127</v>
      </c>
      <c r="F2079" t="e">
        <f>_xlfn.XLOOKUP(E2079,'Listado personal'!$C$2:$C$51,'Listado personal'!$B$2:$B$51)</f>
        <v>#N/A</v>
      </c>
      <c r="G2079" t="s">
        <v>5</v>
      </c>
      <c r="H2079" s="2">
        <v>44790</v>
      </c>
      <c r="I2079" s="3">
        <v>0.62856481481480997</v>
      </c>
    </row>
    <row r="2080" spans="1:9" hidden="1" x14ac:dyDescent="0.2">
      <c r="A2080" t="s">
        <v>0</v>
      </c>
      <c r="B2080" t="s">
        <v>1</v>
      </c>
      <c r="C2080" t="s">
        <v>2</v>
      </c>
      <c r="D2080" t="s">
        <v>3</v>
      </c>
      <c r="E2080" t="s">
        <v>127</v>
      </c>
      <c r="F2080" t="e">
        <f>_xlfn.XLOOKUP(E2080,'Listado personal'!$C$2:$C$51,'Listado personal'!$B$2:$B$51)</f>
        <v>#N/A</v>
      </c>
      <c r="G2080" t="s">
        <v>5</v>
      </c>
      <c r="H2080" s="2">
        <v>44790</v>
      </c>
      <c r="I2080" s="3">
        <v>0.38582175925925999</v>
      </c>
    </row>
    <row r="2081" spans="1:9" hidden="1" x14ac:dyDescent="0.2">
      <c r="A2081" t="s">
        <v>0</v>
      </c>
      <c r="B2081" t="s">
        <v>1</v>
      </c>
      <c r="C2081" t="s">
        <v>2</v>
      </c>
      <c r="D2081" t="s">
        <v>3</v>
      </c>
      <c r="E2081" t="s">
        <v>127</v>
      </c>
      <c r="F2081" t="e">
        <f>_xlfn.XLOOKUP(E2081,'Listado personal'!$C$2:$C$51,'Listado personal'!$B$2:$B$51)</f>
        <v>#N/A</v>
      </c>
      <c r="G2081" t="s">
        <v>5</v>
      </c>
      <c r="H2081" s="2">
        <v>44791</v>
      </c>
      <c r="I2081" s="3">
        <v>0.40221064814815</v>
      </c>
    </row>
    <row r="2082" spans="1:9" hidden="1" x14ac:dyDescent="0.2">
      <c r="A2082" t="s">
        <v>0</v>
      </c>
      <c r="B2082" t="s">
        <v>1</v>
      </c>
      <c r="C2082" t="s">
        <v>2</v>
      </c>
      <c r="D2082" t="s">
        <v>3</v>
      </c>
      <c r="E2082" t="s">
        <v>127</v>
      </c>
      <c r="F2082" t="e">
        <f>_xlfn.XLOOKUP(E2082,'Listado personal'!$C$2:$C$51,'Listado personal'!$B$2:$B$51)</f>
        <v>#N/A</v>
      </c>
      <c r="G2082" t="s">
        <v>5</v>
      </c>
      <c r="H2082" s="2">
        <v>44791</v>
      </c>
      <c r="I2082" s="3">
        <v>0.60805555555556001</v>
      </c>
    </row>
    <row r="2083" spans="1:9" hidden="1" x14ac:dyDescent="0.2">
      <c r="A2083" t="s">
        <v>0</v>
      </c>
      <c r="B2083" t="s">
        <v>1</v>
      </c>
      <c r="C2083" t="s">
        <v>2</v>
      </c>
      <c r="D2083" t="s">
        <v>3</v>
      </c>
      <c r="E2083" t="s">
        <v>127</v>
      </c>
      <c r="F2083" t="e">
        <f>_xlfn.XLOOKUP(E2083,'Listado personal'!$C$2:$C$51,'Listado personal'!$B$2:$B$51)</f>
        <v>#N/A</v>
      </c>
      <c r="G2083" t="s">
        <v>5</v>
      </c>
      <c r="H2083" s="2">
        <v>44791</v>
      </c>
      <c r="I2083" s="3">
        <v>0.65063657407407005</v>
      </c>
    </row>
    <row r="2084" spans="1:9" hidden="1" x14ac:dyDescent="0.2">
      <c r="A2084" t="s">
        <v>0</v>
      </c>
      <c r="B2084" t="s">
        <v>1</v>
      </c>
      <c r="C2084" t="s">
        <v>2</v>
      </c>
      <c r="D2084" t="s">
        <v>3</v>
      </c>
      <c r="E2084" t="s">
        <v>127</v>
      </c>
      <c r="F2084" t="e">
        <f>_xlfn.XLOOKUP(E2084,'Listado personal'!$C$2:$C$51,'Listado personal'!$B$2:$B$51)</f>
        <v>#N/A</v>
      </c>
      <c r="G2084" t="s">
        <v>5</v>
      </c>
      <c r="H2084" s="2">
        <v>44791</v>
      </c>
      <c r="I2084" s="3">
        <v>0.78189814814814995</v>
      </c>
    </row>
    <row r="2085" spans="1:9" hidden="1" x14ac:dyDescent="0.2">
      <c r="A2085" t="s">
        <v>0</v>
      </c>
      <c r="B2085" t="s">
        <v>1</v>
      </c>
      <c r="C2085" t="s">
        <v>2</v>
      </c>
      <c r="D2085" t="s">
        <v>3</v>
      </c>
      <c r="E2085" t="s">
        <v>127</v>
      </c>
      <c r="F2085" t="e">
        <f>_xlfn.XLOOKUP(E2085,'Listado personal'!$C$2:$C$51,'Listado personal'!$B$2:$B$51)</f>
        <v>#N/A</v>
      </c>
      <c r="G2085" t="s">
        <v>5</v>
      </c>
      <c r="H2085" s="2">
        <v>44792</v>
      </c>
      <c r="I2085" s="3">
        <v>0.40309027777778</v>
      </c>
    </row>
    <row r="2086" spans="1:9" hidden="1" x14ac:dyDescent="0.2">
      <c r="A2086" t="s">
        <v>0</v>
      </c>
      <c r="B2086" t="s">
        <v>1</v>
      </c>
      <c r="C2086" t="s">
        <v>2</v>
      </c>
      <c r="D2086" t="s">
        <v>3</v>
      </c>
      <c r="E2086" t="s">
        <v>127</v>
      </c>
      <c r="F2086" t="e">
        <f>_xlfn.XLOOKUP(E2086,'Listado personal'!$C$2:$C$51,'Listado personal'!$B$2:$B$51)</f>
        <v>#N/A</v>
      </c>
      <c r="G2086" t="s">
        <v>5</v>
      </c>
      <c r="H2086" s="2">
        <v>44792</v>
      </c>
      <c r="I2086" s="3">
        <v>0.61951388888889003</v>
      </c>
    </row>
    <row r="2087" spans="1:9" hidden="1" x14ac:dyDescent="0.2">
      <c r="A2087" t="s">
        <v>0</v>
      </c>
      <c r="B2087" t="s">
        <v>1</v>
      </c>
      <c r="C2087" t="s">
        <v>2</v>
      </c>
      <c r="D2087" t="s">
        <v>3</v>
      </c>
      <c r="E2087" t="s">
        <v>127</v>
      </c>
      <c r="F2087" t="e">
        <f>_xlfn.XLOOKUP(E2087,'Listado personal'!$C$2:$C$51,'Listado personal'!$B$2:$B$51)</f>
        <v>#N/A</v>
      </c>
      <c r="G2087" t="s">
        <v>5</v>
      </c>
      <c r="H2087" s="2">
        <v>44792</v>
      </c>
      <c r="I2087" s="3">
        <v>0.70221064814815004</v>
      </c>
    </row>
    <row r="2088" spans="1:9" hidden="1" x14ac:dyDescent="0.2">
      <c r="A2088" t="s">
        <v>0</v>
      </c>
      <c r="B2088" t="s">
        <v>1</v>
      </c>
      <c r="C2088" t="s">
        <v>2</v>
      </c>
      <c r="D2088" t="s">
        <v>3</v>
      </c>
      <c r="E2088" t="s">
        <v>127</v>
      </c>
      <c r="F2088" t="e">
        <f>_xlfn.XLOOKUP(E2088,'Listado personal'!$C$2:$C$51,'Listado personal'!$B$2:$B$51)</f>
        <v>#N/A</v>
      </c>
      <c r="G2088" t="s">
        <v>5</v>
      </c>
      <c r="H2088" s="2">
        <v>44792</v>
      </c>
      <c r="I2088" s="3">
        <v>0.80795138888888995</v>
      </c>
    </row>
    <row r="2089" spans="1:9" hidden="1" x14ac:dyDescent="0.2">
      <c r="A2089" t="s">
        <v>0</v>
      </c>
      <c r="B2089" t="s">
        <v>1</v>
      </c>
      <c r="C2089" t="s">
        <v>2</v>
      </c>
      <c r="D2089" t="s">
        <v>3</v>
      </c>
      <c r="E2089" t="s">
        <v>127</v>
      </c>
      <c r="F2089" t="e">
        <f>_xlfn.XLOOKUP(E2089,'Listado personal'!$C$2:$C$51,'Listado personal'!$B$2:$B$51)</f>
        <v>#N/A</v>
      </c>
      <c r="G2089" t="s">
        <v>5</v>
      </c>
      <c r="H2089" s="2">
        <v>44793</v>
      </c>
      <c r="I2089" s="3">
        <v>0.37561342592593</v>
      </c>
    </row>
    <row r="2090" spans="1:9" hidden="1" x14ac:dyDescent="0.2">
      <c r="A2090" t="s">
        <v>0</v>
      </c>
      <c r="B2090" t="s">
        <v>1</v>
      </c>
      <c r="C2090" t="s">
        <v>2</v>
      </c>
      <c r="D2090" t="s">
        <v>3</v>
      </c>
      <c r="E2090" t="s">
        <v>127</v>
      </c>
      <c r="F2090" t="e">
        <f>_xlfn.XLOOKUP(E2090,'Listado personal'!$C$2:$C$51,'Listado personal'!$B$2:$B$51)</f>
        <v>#N/A</v>
      </c>
      <c r="G2090" t="s">
        <v>5</v>
      </c>
      <c r="H2090" s="2">
        <v>44793</v>
      </c>
      <c r="I2090" s="3">
        <v>0.65504629629629996</v>
      </c>
    </row>
    <row r="2091" spans="1:9" hidden="1" x14ac:dyDescent="0.2">
      <c r="A2091" t="s">
        <v>0</v>
      </c>
      <c r="B2091" t="s">
        <v>1</v>
      </c>
      <c r="C2091" t="s">
        <v>2</v>
      </c>
      <c r="D2091" t="s">
        <v>3</v>
      </c>
      <c r="E2091" t="s">
        <v>127</v>
      </c>
      <c r="F2091" t="e">
        <f>_xlfn.XLOOKUP(E2091,'Listado personal'!$C$2:$C$51,'Listado personal'!$B$2:$B$51)</f>
        <v>#N/A</v>
      </c>
      <c r="G2091" t="s">
        <v>5</v>
      </c>
      <c r="H2091" s="2">
        <v>44793</v>
      </c>
      <c r="I2091" s="3">
        <v>0.72071759259259005</v>
      </c>
    </row>
    <row r="2092" spans="1:9" hidden="1" x14ac:dyDescent="0.2">
      <c r="A2092" t="s">
        <v>0</v>
      </c>
      <c r="B2092" t="s">
        <v>1</v>
      </c>
      <c r="C2092" t="s">
        <v>2</v>
      </c>
      <c r="D2092" t="s">
        <v>3</v>
      </c>
      <c r="E2092" t="s">
        <v>127</v>
      </c>
      <c r="F2092" t="e">
        <f>_xlfn.XLOOKUP(E2092,'Listado personal'!$C$2:$C$51,'Listado personal'!$B$2:$B$51)</f>
        <v>#N/A</v>
      </c>
      <c r="G2092" t="s">
        <v>5</v>
      </c>
      <c r="H2092" s="2">
        <v>44793</v>
      </c>
      <c r="I2092" s="3">
        <v>0.80649305555555995</v>
      </c>
    </row>
    <row r="2093" spans="1:9" hidden="1" x14ac:dyDescent="0.2">
      <c r="A2093" t="s">
        <v>0</v>
      </c>
      <c r="B2093" t="s">
        <v>1</v>
      </c>
      <c r="C2093" t="s">
        <v>2</v>
      </c>
      <c r="D2093" t="s">
        <v>3</v>
      </c>
      <c r="E2093" t="s">
        <v>128</v>
      </c>
      <c r="F2093" t="e">
        <f>_xlfn.XLOOKUP(E2093,'Listado personal'!$C$2:$C$51,'Listado personal'!$B$2:$B$51)</f>
        <v>#N/A</v>
      </c>
      <c r="G2093" t="s">
        <v>5</v>
      </c>
      <c r="H2093" s="2">
        <v>44775</v>
      </c>
      <c r="I2093" s="3">
        <v>0.37157407407407</v>
      </c>
    </row>
    <row r="2094" spans="1:9" hidden="1" x14ac:dyDescent="0.2">
      <c r="A2094" t="s">
        <v>0</v>
      </c>
      <c r="B2094" t="s">
        <v>1</v>
      </c>
      <c r="C2094" t="s">
        <v>2</v>
      </c>
      <c r="D2094" t="s">
        <v>3</v>
      </c>
      <c r="E2094" t="s">
        <v>128</v>
      </c>
      <c r="F2094" t="e">
        <f>_xlfn.XLOOKUP(E2094,'Listado personal'!$C$2:$C$51,'Listado personal'!$B$2:$B$51)</f>
        <v>#N/A</v>
      </c>
      <c r="G2094" t="s">
        <v>5</v>
      </c>
      <c r="H2094" s="2">
        <v>44775</v>
      </c>
      <c r="I2094" s="3">
        <v>0.64856481481480999</v>
      </c>
    </row>
    <row r="2095" spans="1:9" hidden="1" x14ac:dyDescent="0.2">
      <c r="A2095" t="s">
        <v>0</v>
      </c>
      <c r="B2095" t="s">
        <v>1</v>
      </c>
      <c r="C2095" t="s">
        <v>2</v>
      </c>
      <c r="D2095" t="s">
        <v>3</v>
      </c>
      <c r="E2095" t="s">
        <v>128</v>
      </c>
      <c r="F2095" t="e">
        <f>_xlfn.XLOOKUP(E2095,'Listado personal'!$C$2:$C$51,'Listado personal'!$B$2:$B$51)</f>
        <v>#N/A</v>
      </c>
      <c r="G2095" t="s">
        <v>5</v>
      </c>
      <c r="H2095" s="2">
        <v>44775</v>
      </c>
      <c r="I2095" s="3">
        <v>0.72657407407407004</v>
      </c>
    </row>
    <row r="2096" spans="1:9" hidden="1" x14ac:dyDescent="0.2">
      <c r="A2096" t="s">
        <v>0</v>
      </c>
      <c r="B2096" t="s">
        <v>1</v>
      </c>
      <c r="C2096" t="s">
        <v>2</v>
      </c>
      <c r="D2096" t="s">
        <v>3</v>
      </c>
      <c r="E2096" t="s">
        <v>128</v>
      </c>
      <c r="F2096" t="e">
        <f>_xlfn.XLOOKUP(E2096,'Listado personal'!$C$2:$C$51,'Listado personal'!$B$2:$B$51)</f>
        <v>#N/A</v>
      </c>
      <c r="G2096" t="s">
        <v>5</v>
      </c>
      <c r="H2096" s="2">
        <v>44775</v>
      </c>
      <c r="I2096" s="3">
        <v>0.79776620370369999</v>
      </c>
    </row>
    <row r="2097" spans="1:9" hidden="1" x14ac:dyDescent="0.2">
      <c r="A2097" t="s">
        <v>0</v>
      </c>
      <c r="B2097" t="s">
        <v>1</v>
      </c>
      <c r="C2097" t="s">
        <v>2</v>
      </c>
      <c r="D2097" t="s">
        <v>3</v>
      </c>
      <c r="E2097" t="s">
        <v>128</v>
      </c>
      <c r="F2097" t="e">
        <f>_xlfn.XLOOKUP(E2097,'Listado personal'!$C$2:$C$51,'Listado personal'!$B$2:$B$51)</f>
        <v>#N/A</v>
      </c>
      <c r="G2097" t="s">
        <v>5</v>
      </c>
      <c r="H2097" s="2">
        <v>44776</v>
      </c>
      <c r="I2097" s="3">
        <v>0.3534837962963</v>
      </c>
    </row>
    <row r="2098" spans="1:9" hidden="1" x14ac:dyDescent="0.2">
      <c r="A2098" t="s">
        <v>0</v>
      </c>
      <c r="B2098" t="s">
        <v>1</v>
      </c>
      <c r="C2098" t="s">
        <v>2</v>
      </c>
      <c r="D2098" t="s">
        <v>3</v>
      </c>
      <c r="E2098" t="s">
        <v>128</v>
      </c>
      <c r="F2098" t="e">
        <f>_xlfn.XLOOKUP(E2098,'Listado personal'!$C$2:$C$51,'Listado personal'!$B$2:$B$51)</f>
        <v>#N/A</v>
      </c>
      <c r="G2098" t="s">
        <v>5</v>
      </c>
      <c r="H2098" s="2">
        <v>44776</v>
      </c>
      <c r="I2098" s="3">
        <v>0.60865740740741003</v>
      </c>
    </row>
    <row r="2099" spans="1:9" hidden="1" x14ac:dyDescent="0.2">
      <c r="A2099" t="s">
        <v>0</v>
      </c>
      <c r="B2099" t="s">
        <v>1</v>
      </c>
      <c r="C2099" t="s">
        <v>2</v>
      </c>
      <c r="D2099" t="s">
        <v>3</v>
      </c>
      <c r="E2099" t="s">
        <v>128</v>
      </c>
      <c r="F2099" t="e">
        <f>_xlfn.XLOOKUP(E2099,'Listado personal'!$C$2:$C$51,'Listado personal'!$B$2:$B$51)</f>
        <v>#N/A</v>
      </c>
      <c r="G2099" t="s">
        <v>5</v>
      </c>
      <c r="H2099" s="2">
        <v>44776</v>
      </c>
      <c r="I2099" s="3">
        <v>0.72194444444443995</v>
      </c>
    </row>
    <row r="2100" spans="1:9" hidden="1" x14ac:dyDescent="0.2">
      <c r="A2100" t="s">
        <v>0</v>
      </c>
      <c r="B2100" t="s">
        <v>1</v>
      </c>
      <c r="C2100" t="s">
        <v>2</v>
      </c>
      <c r="D2100" t="s">
        <v>3</v>
      </c>
      <c r="E2100" t="s">
        <v>128</v>
      </c>
      <c r="F2100" t="e">
        <f>_xlfn.XLOOKUP(E2100,'Listado personal'!$C$2:$C$51,'Listado personal'!$B$2:$B$51)</f>
        <v>#N/A</v>
      </c>
      <c r="G2100" t="s">
        <v>5</v>
      </c>
      <c r="H2100" s="2">
        <v>44776</v>
      </c>
      <c r="I2100" s="3">
        <v>0.81931712962962999</v>
      </c>
    </row>
    <row r="2101" spans="1:9" hidden="1" x14ac:dyDescent="0.2">
      <c r="A2101" t="s">
        <v>0</v>
      </c>
      <c r="B2101" t="s">
        <v>1</v>
      </c>
      <c r="C2101" t="s">
        <v>2</v>
      </c>
      <c r="D2101" t="s">
        <v>3</v>
      </c>
      <c r="E2101" t="s">
        <v>128</v>
      </c>
      <c r="F2101" t="e">
        <f>_xlfn.XLOOKUP(E2101,'Listado personal'!$C$2:$C$51,'Listado personal'!$B$2:$B$51)</f>
        <v>#N/A</v>
      </c>
      <c r="G2101" t="s">
        <v>5</v>
      </c>
      <c r="H2101" s="2">
        <v>44777</v>
      </c>
      <c r="I2101" s="3">
        <v>0.35917824074074001</v>
      </c>
    </row>
    <row r="2102" spans="1:9" hidden="1" x14ac:dyDescent="0.2">
      <c r="A2102" t="s">
        <v>0</v>
      </c>
      <c r="B2102" t="s">
        <v>1</v>
      </c>
      <c r="C2102" t="s">
        <v>2</v>
      </c>
      <c r="D2102" t="s">
        <v>3</v>
      </c>
      <c r="E2102" t="s">
        <v>128</v>
      </c>
      <c r="F2102" t="e">
        <f>_xlfn.XLOOKUP(E2102,'Listado personal'!$C$2:$C$51,'Listado personal'!$B$2:$B$51)</f>
        <v>#N/A</v>
      </c>
      <c r="G2102" t="s">
        <v>5</v>
      </c>
      <c r="H2102" s="2">
        <v>44777</v>
      </c>
      <c r="I2102" s="3">
        <v>0.61667824074073996</v>
      </c>
    </row>
    <row r="2103" spans="1:9" hidden="1" x14ac:dyDescent="0.2">
      <c r="A2103" t="s">
        <v>0</v>
      </c>
      <c r="B2103" t="s">
        <v>1</v>
      </c>
      <c r="C2103" t="s">
        <v>2</v>
      </c>
      <c r="D2103" t="s">
        <v>3</v>
      </c>
      <c r="E2103" t="s">
        <v>128</v>
      </c>
      <c r="F2103" t="e">
        <f>_xlfn.XLOOKUP(E2103,'Listado personal'!$C$2:$C$51,'Listado personal'!$B$2:$B$51)</f>
        <v>#N/A</v>
      </c>
      <c r="G2103" t="s">
        <v>5</v>
      </c>
      <c r="H2103" s="2">
        <v>44777</v>
      </c>
      <c r="I2103" s="3">
        <v>0.72157407407407004</v>
      </c>
    </row>
    <row r="2104" spans="1:9" hidden="1" x14ac:dyDescent="0.2">
      <c r="A2104" t="s">
        <v>0</v>
      </c>
      <c r="B2104" t="s">
        <v>1</v>
      </c>
      <c r="C2104" t="s">
        <v>2</v>
      </c>
      <c r="D2104" t="s">
        <v>3</v>
      </c>
      <c r="E2104" t="s">
        <v>128</v>
      </c>
      <c r="F2104" t="e">
        <f>_xlfn.XLOOKUP(E2104,'Listado personal'!$C$2:$C$51,'Listado personal'!$B$2:$B$51)</f>
        <v>#N/A</v>
      </c>
      <c r="G2104" t="s">
        <v>5</v>
      </c>
      <c r="H2104" s="2">
        <v>44778</v>
      </c>
      <c r="I2104" s="3">
        <v>0.35765046296295999</v>
      </c>
    </row>
    <row r="2105" spans="1:9" hidden="1" x14ac:dyDescent="0.2">
      <c r="A2105" t="s">
        <v>0</v>
      </c>
      <c r="B2105" t="s">
        <v>1</v>
      </c>
      <c r="C2105" t="s">
        <v>2</v>
      </c>
      <c r="D2105" t="s">
        <v>3</v>
      </c>
      <c r="E2105" t="s">
        <v>128</v>
      </c>
      <c r="F2105" t="e">
        <f>_xlfn.XLOOKUP(E2105,'Listado personal'!$C$2:$C$51,'Listado personal'!$B$2:$B$51)</f>
        <v>#N/A</v>
      </c>
      <c r="G2105" t="s">
        <v>5</v>
      </c>
      <c r="H2105" s="2">
        <v>44778</v>
      </c>
      <c r="I2105" s="3">
        <v>0.57129629629629997</v>
      </c>
    </row>
    <row r="2106" spans="1:9" hidden="1" x14ac:dyDescent="0.2">
      <c r="A2106" t="s">
        <v>0</v>
      </c>
      <c r="B2106" t="s">
        <v>1</v>
      </c>
      <c r="C2106" t="s">
        <v>2</v>
      </c>
      <c r="D2106" t="s">
        <v>3</v>
      </c>
      <c r="E2106" t="s">
        <v>128</v>
      </c>
      <c r="F2106" t="e">
        <f>_xlfn.XLOOKUP(E2106,'Listado personal'!$C$2:$C$51,'Listado personal'!$B$2:$B$51)</f>
        <v>#N/A</v>
      </c>
      <c r="G2106" t="s">
        <v>5</v>
      </c>
      <c r="H2106" s="2">
        <v>44778</v>
      </c>
      <c r="I2106" s="3">
        <v>0.68706018518518996</v>
      </c>
    </row>
    <row r="2107" spans="1:9" hidden="1" x14ac:dyDescent="0.2">
      <c r="A2107" t="s">
        <v>0</v>
      </c>
      <c r="B2107" t="s">
        <v>1</v>
      </c>
      <c r="C2107" t="s">
        <v>2</v>
      </c>
      <c r="D2107" t="s">
        <v>3</v>
      </c>
      <c r="E2107" t="s">
        <v>128</v>
      </c>
      <c r="F2107" t="e">
        <f>_xlfn.XLOOKUP(E2107,'Listado personal'!$C$2:$C$51,'Listado personal'!$B$2:$B$51)</f>
        <v>#N/A</v>
      </c>
      <c r="G2107" t="s">
        <v>5</v>
      </c>
      <c r="H2107" s="2">
        <v>44779</v>
      </c>
      <c r="I2107" s="3">
        <v>0.36027777777777997</v>
      </c>
    </row>
    <row r="2108" spans="1:9" hidden="1" x14ac:dyDescent="0.2">
      <c r="A2108" t="s">
        <v>0</v>
      </c>
      <c r="B2108" t="s">
        <v>1</v>
      </c>
      <c r="C2108" t="s">
        <v>2</v>
      </c>
      <c r="D2108" t="s">
        <v>3</v>
      </c>
      <c r="E2108" t="s">
        <v>128</v>
      </c>
      <c r="F2108" t="e">
        <f>_xlfn.XLOOKUP(E2108,'Listado personal'!$C$2:$C$51,'Listado personal'!$B$2:$B$51)</f>
        <v>#N/A</v>
      </c>
      <c r="G2108" t="s">
        <v>5</v>
      </c>
      <c r="H2108" s="2">
        <v>44779</v>
      </c>
      <c r="I2108" s="3">
        <v>0.57140046296295999</v>
      </c>
    </row>
    <row r="2109" spans="1:9" hidden="1" x14ac:dyDescent="0.2">
      <c r="A2109" t="s">
        <v>0</v>
      </c>
      <c r="B2109" t="s">
        <v>1</v>
      </c>
      <c r="C2109" t="s">
        <v>2</v>
      </c>
      <c r="D2109" t="s">
        <v>3</v>
      </c>
      <c r="E2109" t="s">
        <v>128</v>
      </c>
      <c r="F2109" t="e">
        <f>_xlfn.XLOOKUP(E2109,'Listado personal'!$C$2:$C$51,'Listado personal'!$B$2:$B$51)</f>
        <v>#N/A</v>
      </c>
      <c r="G2109" t="s">
        <v>5</v>
      </c>
      <c r="H2109" s="2">
        <v>44782</v>
      </c>
      <c r="I2109" s="3">
        <v>0.79587962962962999</v>
      </c>
    </row>
    <row r="2110" spans="1:9" hidden="1" x14ac:dyDescent="0.2">
      <c r="A2110" t="s">
        <v>0</v>
      </c>
      <c r="B2110" t="s">
        <v>1</v>
      </c>
      <c r="C2110" t="s">
        <v>2</v>
      </c>
      <c r="D2110" t="s">
        <v>3</v>
      </c>
      <c r="E2110" t="s">
        <v>128</v>
      </c>
      <c r="F2110" t="e">
        <f>_xlfn.XLOOKUP(E2110,'Listado personal'!$C$2:$C$51,'Listado personal'!$B$2:$B$51)</f>
        <v>#N/A</v>
      </c>
      <c r="G2110" t="s">
        <v>5</v>
      </c>
      <c r="H2110" s="2">
        <v>44782</v>
      </c>
      <c r="I2110" s="3">
        <v>0.68895833333333001</v>
      </c>
    </row>
    <row r="2111" spans="1:9" hidden="1" x14ac:dyDescent="0.2">
      <c r="A2111" t="s">
        <v>0</v>
      </c>
      <c r="B2111" t="s">
        <v>1</v>
      </c>
      <c r="C2111" t="s">
        <v>2</v>
      </c>
      <c r="D2111" t="s">
        <v>3</v>
      </c>
      <c r="E2111" t="s">
        <v>128</v>
      </c>
      <c r="F2111" t="e">
        <f>_xlfn.XLOOKUP(E2111,'Listado personal'!$C$2:$C$51,'Listado personal'!$B$2:$B$51)</f>
        <v>#N/A</v>
      </c>
      <c r="G2111" t="s">
        <v>5</v>
      </c>
      <c r="H2111" s="2">
        <v>44782</v>
      </c>
      <c r="I2111" s="3">
        <v>0.59986111111110996</v>
      </c>
    </row>
    <row r="2112" spans="1:9" hidden="1" x14ac:dyDescent="0.2">
      <c r="A2112" t="s">
        <v>0</v>
      </c>
      <c r="B2112" t="s">
        <v>1</v>
      </c>
      <c r="C2112" t="s">
        <v>2</v>
      </c>
      <c r="D2112" t="s">
        <v>3</v>
      </c>
      <c r="E2112" t="s">
        <v>128</v>
      </c>
      <c r="F2112" t="e">
        <f>_xlfn.XLOOKUP(E2112,'Listado personal'!$C$2:$C$51,'Listado personal'!$B$2:$B$51)</f>
        <v>#N/A</v>
      </c>
      <c r="G2112" t="s">
        <v>5</v>
      </c>
      <c r="H2112" s="2">
        <v>44782</v>
      </c>
      <c r="I2112" s="3">
        <v>0.35780092592592999</v>
      </c>
    </row>
    <row r="2113" spans="1:9" hidden="1" x14ac:dyDescent="0.2">
      <c r="A2113" t="s">
        <v>0</v>
      </c>
      <c r="B2113" t="s">
        <v>1</v>
      </c>
      <c r="C2113" t="s">
        <v>2</v>
      </c>
      <c r="D2113" t="s">
        <v>3</v>
      </c>
      <c r="E2113" t="s">
        <v>128</v>
      </c>
      <c r="F2113" t="e">
        <f>_xlfn.XLOOKUP(E2113,'Listado personal'!$C$2:$C$51,'Listado personal'!$B$2:$B$51)</f>
        <v>#N/A</v>
      </c>
      <c r="G2113" t="s">
        <v>5</v>
      </c>
      <c r="H2113" s="2">
        <v>44783</v>
      </c>
      <c r="I2113" s="3">
        <v>0.35505787037037001</v>
      </c>
    </row>
    <row r="2114" spans="1:9" hidden="1" x14ac:dyDescent="0.2">
      <c r="A2114" t="s">
        <v>0</v>
      </c>
      <c r="B2114" t="s">
        <v>1</v>
      </c>
      <c r="C2114" t="s">
        <v>2</v>
      </c>
      <c r="D2114" t="s">
        <v>3</v>
      </c>
      <c r="E2114" t="s">
        <v>128</v>
      </c>
      <c r="F2114" t="e">
        <f>_xlfn.XLOOKUP(E2114,'Listado personal'!$C$2:$C$51,'Listado personal'!$B$2:$B$51)</f>
        <v>#N/A</v>
      </c>
      <c r="G2114" t="s">
        <v>5</v>
      </c>
      <c r="H2114" s="2">
        <v>44783</v>
      </c>
      <c r="I2114" s="3">
        <v>0.64122685185185002</v>
      </c>
    </row>
    <row r="2115" spans="1:9" hidden="1" x14ac:dyDescent="0.2">
      <c r="A2115" t="s">
        <v>0</v>
      </c>
      <c r="B2115" t="s">
        <v>1</v>
      </c>
      <c r="C2115" t="s">
        <v>2</v>
      </c>
      <c r="D2115" t="s">
        <v>3</v>
      </c>
      <c r="E2115" t="s">
        <v>128</v>
      </c>
      <c r="F2115" t="e">
        <f>_xlfn.XLOOKUP(E2115,'Listado personal'!$C$2:$C$51,'Listado personal'!$B$2:$B$51)</f>
        <v>#N/A</v>
      </c>
      <c r="G2115" t="s">
        <v>5</v>
      </c>
      <c r="H2115" s="2">
        <v>44783</v>
      </c>
      <c r="I2115" s="3">
        <v>0.71270833333332995</v>
      </c>
    </row>
    <row r="2116" spans="1:9" hidden="1" x14ac:dyDescent="0.2">
      <c r="A2116" t="s">
        <v>0</v>
      </c>
      <c r="B2116" t="s">
        <v>1</v>
      </c>
      <c r="C2116" t="s">
        <v>2</v>
      </c>
      <c r="D2116" t="s">
        <v>3</v>
      </c>
      <c r="E2116" t="s">
        <v>128</v>
      </c>
      <c r="F2116" t="e">
        <f>_xlfn.XLOOKUP(E2116,'Listado personal'!$C$2:$C$51,'Listado personal'!$B$2:$B$51)</f>
        <v>#N/A</v>
      </c>
      <c r="G2116" t="s">
        <v>5</v>
      </c>
      <c r="H2116" s="2">
        <v>44784</v>
      </c>
      <c r="I2116" s="3">
        <v>0.53703703703703998</v>
      </c>
    </row>
    <row r="2117" spans="1:9" hidden="1" x14ac:dyDescent="0.2">
      <c r="A2117" t="s">
        <v>0</v>
      </c>
      <c r="B2117" t="s">
        <v>1</v>
      </c>
      <c r="C2117" t="s">
        <v>2</v>
      </c>
      <c r="D2117" t="s">
        <v>3</v>
      </c>
      <c r="E2117" t="s">
        <v>128</v>
      </c>
      <c r="F2117" t="e">
        <f>_xlfn.XLOOKUP(E2117,'Listado personal'!$C$2:$C$51,'Listado personal'!$B$2:$B$51)</f>
        <v>#N/A</v>
      </c>
      <c r="G2117" t="s">
        <v>5</v>
      </c>
      <c r="H2117" s="2">
        <v>44785</v>
      </c>
      <c r="I2117" s="3">
        <v>0.37403935185185</v>
      </c>
    </row>
    <row r="2118" spans="1:9" hidden="1" x14ac:dyDescent="0.2">
      <c r="A2118" t="s">
        <v>0</v>
      </c>
      <c r="B2118" t="s">
        <v>1</v>
      </c>
      <c r="C2118" t="s">
        <v>2</v>
      </c>
      <c r="D2118" t="s">
        <v>3</v>
      </c>
      <c r="E2118" t="s">
        <v>128</v>
      </c>
      <c r="F2118" t="e">
        <f>_xlfn.XLOOKUP(E2118,'Listado personal'!$C$2:$C$51,'Listado personal'!$B$2:$B$51)</f>
        <v>#N/A</v>
      </c>
      <c r="G2118" t="s">
        <v>5</v>
      </c>
      <c r="H2118" s="2">
        <v>44786</v>
      </c>
      <c r="I2118" s="3">
        <v>0.40114583333332998</v>
      </c>
    </row>
    <row r="2119" spans="1:9" hidden="1" x14ac:dyDescent="0.2">
      <c r="A2119" t="s">
        <v>0</v>
      </c>
      <c r="B2119" t="s">
        <v>1</v>
      </c>
      <c r="C2119" t="s">
        <v>2</v>
      </c>
      <c r="D2119" t="s">
        <v>3</v>
      </c>
      <c r="E2119" t="s">
        <v>128</v>
      </c>
      <c r="F2119" t="e">
        <f>_xlfn.XLOOKUP(E2119,'Listado personal'!$C$2:$C$51,'Listado personal'!$B$2:$B$51)</f>
        <v>#N/A</v>
      </c>
      <c r="G2119" t="s">
        <v>5</v>
      </c>
      <c r="H2119" s="2">
        <v>44789</v>
      </c>
      <c r="I2119" s="3">
        <v>0.37076388888889</v>
      </c>
    </row>
    <row r="2120" spans="1:9" hidden="1" x14ac:dyDescent="0.2">
      <c r="A2120" t="s">
        <v>0</v>
      </c>
      <c r="B2120" t="s">
        <v>1</v>
      </c>
      <c r="C2120" t="s">
        <v>2</v>
      </c>
      <c r="D2120" t="s">
        <v>3</v>
      </c>
      <c r="E2120" t="s">
        <v>128</v>
      </c>
      <c r="F2120" t="e">
        <f>_xlfn.XLOOKUP(E2120,'Listado personal'!$C$2:$C$51,'Listado personal'!$B$2:$B$51)</f>
        <v>#N/A</v>
      </c>
      <c r="G2120" t="s">
        <v>5</v>
      </c>
      <c r="H2120" s="2">
        <v>44789</v>
      </c>
      <c r="I2120" s="3">
        <v>0.64590277777778005</v>
      </c>
    </row>
    <row r="2121" spans="1:9" hidden="1" x14ac:dyDescent="0.2">
      <c r="A2121" t="s">
        <v>0</v>
      </c>
      <c r="B2121" t="s">
        <v>1</v>
      </c>
      <c r="C2121" t="s">
        <v>2</v>
      </c>
      <c r="D2121" t="s">
        <v>3</v>
      </c>
      <c r="E2121" t="s">
        <v>128</v>
      </c>
      <c r="F2121" t="e">
        <f>_xlfn.XLOOKUP(E2121,'Listado personal'!$C$2:$C$51,'Listado personal'!$B$2:$B$51)</f>
        <v>#N/A</v>
      </c>
      <c r="G2121" t="s">
        <v>5</v>
      </c>
      <c r="H2121" s="2">
        <v>44791</v>
      </c>
      <c r="I2121" s="3">
        <v>0.35875000000000001</v>
      </c>
    </row>
    <row r="2122" spans="1:9" hidden="1" x14ac:dyDescent="0.2">
      <c r="A2122" t="s">
        <v>0</v>
      </c>
      <c r="B2122" t="s">
        <v>1</v>
      </c>
      <c r="C2122" t="s">
        <v>2</v>
      </c>
      <c r="D2122" t="s">
        <v>3</v>
      </c>
      <c r="E2122" t="s">
        <v>128</v>
      </c>
      <c r="F2122" t="e">
        <f>_xlfn.XLOOKUP(E2122,'Listado personal'!$C$2:$C$51,'Listado personal'!$B$2:$B$51)</f>
        <v>#N/A</v>
      </c>
      <c r="G2122" t="s">
        <v>5</v>
      </c>
      <c r="H2122" s="2">
        <v>44791</v>
      </c>
      <c r="I2122" s="3">
        <v>0.58693287037037001</v>
      </c>
    </row>
    <row r="2123" spans="1:9" hidden="1" x14ac:dyDescent="0.2">
      <c r="A2123" t="s">
        <v>0</v>
      </c>
      <c r="B2123" t="s">
        <v>1</v>
      </c>
      <c r="C2123" t="s">
        <v>2</v>
      </c>
      <c r="D2123" t="s">
        <v>3</v>
      </c>
      <c r="E2123" t="s">
        <v>128</v>
      </c>
      <c r="F2123" t="e">
        <f>_xlfn.XLOOKUP(E2123,'Listado personal'!$C$2:$C$51,'Listado personal'!$B$2:$B$51)</f>
        <v>#N/A</v>
      </c>
      <c r="G2123" t="s">
        <v>5</v>
      </c>
      <c r="H2123" s="2">
        <v>44791</v>
      </c>
      <c r="I2123" s="3">
        <v>0.71553240740740998</v>
      </c>
    </row>
    <row r="2124" spans="1:9" hidden="1" x14ac:dyDescent="0.2">
      <c r="A2124" t="s">
        <v>0</v>
      </c>
      <c r="B2124" t="s">
        <v>1</v>
      </c>
      <c r="C2124" t="s">
        <v>2</v>
      </c>
      <c r="D2124" t="s">
        <v>3</v>
      </c>
      <c r="E2124" t="s">
        <v>128</v>
      </c>
      <c r="F2124" t="e">
        <f>_xlfn.XLOOKUP(E2124,'Listado personal'!$C$2:$C$51,'Listado personal'!$B$2:$B$51)</f>
        <v>#N/A</v>
      </c>
      <c r="G2124" t="s">
        <v>5</v>
      </c>
      <c r="H2124" s="2">
        <v>44791</v>
      </c>
      <c r="I2124" s="3">
        <v>0.84607638888889003</v>
      </c>
    </row>
    <row r="2125" spans="1:9" hidden="1" x14ac:dyDescent="0.2">
      <c r="A2125" t="s">
        <v>0</v>
      </c>
      <c r="B2125" t="s">
        <v>1</v>
      </c>
      <c r="C2125" t="s">
        <v>2</v>
      </c>
      <c r="D2125" t="s">
        <v>3</v>
      </c>
      <c r="E2125" t="s">
        <v>128</v>
      </c>
      <c r="F2125" t="e">
        <f>_xlfn.XLOOKUP(E2125,'Listado personal'!$C$2:$C$51,'Listado personal'!$B$2:$B$51)</f>
        <v>#N/A</v>
      </c>
      <c r="G2125" t="s">
        <v>5</v>
      </c>
      <c r="H2125" s="2">
        <v>44792</v>
      </c>
      <c r="I2125" s="3">
        <v>0.37304398148147999</v>
      </c>
    </row>
    <row r="2126" spans="1:9" hidden="1" x14ac:dyDescent="0.2">
      <c r="A2126" t="s">
        <v>0</v>
      </c>
      <c r="B2126" t="s">
        <v>1</v>
      </c>
      <c r="C2126" t="s">
        <v>2</v>
      </c>
      <c r="D2126" t="s">
        <v>3</v>
      </c>
      <c r="E2126" t="s">
        <v>128</v>
      </c>
      <c r="F2126" t="e">
        <f>_xlfn.XLOOKUP(E2126,'Listado personal'!$C$2:$C$51,'Listado personal'!$B$2:$B$51)</f>
        <v>#N/A</v>
      </c>
      <c r="G2126" t="s">
        <v>5</v>
      </c>
      <c r="H2126" s="2">
        <v>44792</v>
      </c>
      <c r="I2126" s="3">
        <v>0.59192129629629997</v>
      </c>
    </row>
    <row r="2127" spans="1:9" hidden="1" x14ac:dyDescent="0.2">
      <c r="A2127" t="s">
        <v>0</v>
      </c>
      <c r="B2127" t="s">
        <v>1</v>
      </c>
      <c r="C2127" t="s">
        <v>2</v>
      </c>
      <c r="D2127" t="s">
        <v>3</v>
      </c>
      <c r="E2127" t="s">
        <v>129</v>
      </c>
      <c r="F2127" t="e">
        <f>_xlfn.XLOOKUP(E2127,'Listado personal'!$C$2:$C$51,'Listado personal'!$B$2:$B$51)</f>
        <v>#N/A</v>
      </c>
      <c r="G2127" t="s">
        <v>5</v>
      </c>
      <c r="H2127" s="2">
        <v>44774</v>
      </c>
      <c r="I2127" s="3">
        <v>0.38831018518519</v>
      </c>
    </row>
    <row r="2128" spans="1:9" hidden="1" x14ac:dyDescent="0.2">
      <c r="A2128" t="s">
        <v>0</v>
      </c>
      <c r="B2128" t="s">
        <v>1</v>
      </c>
      <c r="C2128" t="s">
        <v>2</v>
      </c>
      <c r="D2128" t="s">
        <v>3</v>
      </c>
      <c r="E2128" t="s">
        <v>129</v>
      </c>
      <c r="F2128" t="e">
        <f>_xlfn.XLOOKUP(E2128,'Listado personal'!$C$2:$C$51,'Listado personal'!$B$2:$B$51)</f>
        <v>#N/A</v>
      </c>
      <c r="G2128" t="s">
        <v>5</v>
      </c>
      <c r="H2128" s="2">
        <v>44774</v>
      </c>
      <c r="I2128" s="3">
        <v>0.58667824074074004</v>
      </c>
    </row>
    <row r="2129" spans="1:9" hidden="1" x14ac:dyDescent="0.2">
      <c r="A2129" t="s">
        <v>0</v>
      </c>
      <c r="B2129" t="s">
        <v>1</v>
      </c>
      <c r="C2129" t="s">
        <v>2</v>
      </c>
      <c r="D2129" t="s">
        <v>3</v>
      </c>
      <c r="E2129" t="s">
        <v>129</v>
      </c>
      <c r="F2129" t="e">
        <f>_xlfn.XLOOKUP(E2129,'Listado personal'!$C$2:$C$51,'Listado personal'!$B$2:$B$51)</f>
        <v>#N/A</v>
      </c>
      <c r="G2129" t="s">
        <v>5</v>
      </c>
      <c r="H2129" s="2">
        <v>44774</v>
      </c>
      <c r="I2129" s="3">
        <v>0.70612268518518995</v>
      </c>
    </row>
    <row r="2130" spans="1:9" hidden="1" x14ac:dyDescent="0.2">
      <c r="A2130" t="s">
        <v>0</v>
      </c>
      <c r="B2130" t="s">
        <v>1</v>
      </c>
      <c r="C2130" t="s">
        <v>2</v>
      </c>
      <c r="D2130" t="s">
        <v>3</v>
      </c>
      <c r="E2130" t="s">
        <v>129</v>
      </c>
      <c r="F2130" t="e">
        <f>_xlfn.XLOOKUP(E2130,'Listado personal'!$C$2:$C$51,'Listado personal'!$B$2:$B$51)</f>
        <v>#N/A</v>
      </c>
      <c r="G2130" t="s">
        <v>5</v>
      </c>
      <c r="H2130" s="2">
        <v>44774</v>
      </c>
      <c r="I2130" s="3">
        <v>0.83603009259258998</v>
      </c>
    </row>
    <row r="2131" spans="1:9" hidden="1" x14ac:dyDescent="0.2">
      <c r="A2131" t="s">
        <v>0</v>
      </c>
      <c r="B2131" t="s">
        <v>1</v>
      </c>
      <c r="C2131" t="s">
        <v>2</v>
      </c>
      <c r="D2131" t="s">
        <v>3</v>
      </c>
      <c r="E2131" t="s">
        <v>129</v>
      </c>
      <c r="F2131" t="e">
        <f>_xlfn.XLOOKUP(E2131,'Listado personal'!$C$2:$C$51,'Listado personal'!$B$2:$B$51)</f>
        <v>#N/A</v>
      </c>
      <c r="G2131" t="s">
        <v>5</v>
      </c>
      <c r="H2131" s="2">
        <v>44775</v>
      </c>
      <c r="I2131" s="3">
        <v>0.39622685185185003</v>
      </c>
    </row>
    <row r="2132" spans="1:9" hidden="1" x14ac:dyDescent="0.2">
      <c r="A2132" t="s">
        <v>0</v>
      </c>
      <c r="B2132" t="s">
        <v>1</v>
      </c>
      <c r="C2132" t="s">
        <v>2</v>
      </c>
      <c r="D2132" t="s">
        <v>3</v>
      </c>
      <c r="E2132" t="s">
        <v>129</v>
      </c>
      <c r="F2132" t="e">
        <f>_xlfn.XLOOKUP(E2132,'Listado personal'!$C$2:$C$51,'Listado personal'!$B$2:$B$51)</f>
        <v>#N/A</v>
      </c>
      <c r="G2132" t="s">
        <v>5</v>
      </c>
      <c r="H2132" s="2">
        <v>44775</v>
      </c>
      <c r="I2132" s="3">
        <v>0.70685185185184995</v>
      </c>
    </row>
    <row r="2133" spans="1:9" hidden="1" x14ac:dyDescent="0.2">
      <c r="A2133" t="s">
        <v>0</v>
      </c>
      <c r="B2133" t="s">
        <v>1</v>
      </c>
      <c r="C2133" t="s">
        <v>2</v>
      </c>
      <c r="D2133" t="s">
        <v>3</v>
      </c>
      <c r="E2133" t="s">
        <v>129</v>
      </c>
      <c r="F2133" t="e">
        <f>_xlfn.XLOOKUP(E2133,'Listado personal'!$C$2:$C$51,'Listado personal'!$B$2:$B$51)</f>
        <v>#N/A</v>
      </c>
      <c r="G2133" t="s">
        <v>5</v>
      </c>
      <c r="H2133" s="2">
        <v>44775</v>
      </c>
      <c r="I2133" s="3">
        <v>0.83339120370370001</v>
      </c>
    </row>
    <row r="2134" spans="1:9" hidden="1" x14ac:dyDescent="0.2">
      <c r="A2134" t="s">
        <v>0</v>
      </c>
      <c r="B2134" t="s">
        <v>1</v>
      </c>
      <c r="C2134" t="s">
        <v>2</v>
      </c>
      <c r="D2134" t="s">
        <v>3</v>
      </c>
      <c r="E2134" t="s">
        <v>129</v>
      </c>
      <c r="F2134" t="e">
        <f>_xlfn.XLOOKUP(E2134,'Listado personal'!$C$2:$C$51,'Listado personal'!$B$2:$B$51)</f>
        <v>#N/A</v>
      </c>
      <c r="G2134" t="s">
        <v>5</v>
      </c>
      <c r="H2134" s="2">
        <v>44776</v>
      </c>
      <c r="I2134" s="3">
        <v>0.38854166666667</v>
      </c>
    </row>
    <row r="2135" spans="1:9" hidden="1" x14ac:dyDescent="0.2">
      <c r="A2135" t="s">
        <v>0</v>
      </c>
      <c r="B2135" t="s">
        <v>1</v>
      </c>
      <c r="C2135" t="s">
        <v>2</v>
      </c>
      <c r="D2135" t="s">
        <v>3</v>
      </c>
      <c r="E2135" t="s">
        <v>129</v>
      </c>
      <c r="F2135" t="e">
        <f>_xlfn.XLOOKUP(E2135,'Listado personal'!$C$2:$C$51,'Listado personal'!$B$2:$B$51)</f>
        <v>#N/A</v>
      </c>
      <c r="G2135" t="s">
        <v>5</v>
      </c>
      <c r="H2135" s="2">
        <v>44776</v>
      </c>
      <c r="I2135" s="3">
        <v>0.54141203703703999</v>
      </c>
    </row>
    <row r="2136" spans="1:9" hidden="1" x14ac:dyDescent="0.2">
      <c r="A2136" t="s">
        <v>0</v>
      </c>
      <c r="B2136" t="s">
        <v>1</v>
      </c>
      <c r="C2136" t="s">
        <v>2</v>
      </c>
      <c r="D2136" t="s">
        <v>3</v>
      </c>
      <c r="E2136" t="s">
        <v>129</v>
      </c>
      <c r="F2136" t="e">
        <f>_xlfn.XLOOKUP(E2136,'Listado personal'!$C$2:$C$51,'Listado personal'!$B$2:$B$51)</f>
        <v>#N/A</v>
      </c>
      <c r="G2136" t="s">
        <v>5</v>
      </c>
      <c r="H2136" s="2">
        <v>44776</v>
      </c>
      <c r="I2136" s="3">
        <v>0.83854166666666996</v>
      </c>
    </row>
    <row r="2137" spans="1:9" hidden="1" x14ac:dyDescent="0.2">
      <c r="A2137" t="s">
        <v>0</v>
      </c>
      <c r="B2137" t="s">
        <v>1</v>
      </c>
      <c r="C2137" t="s">
        <v>2</v>
      </c>
      <c r="D2137" t="s">
        <v>3</v>
      </c>
      <c r="E2137" t="s">
        <v>129</v>
      </c>
      <c r="F2137" t="e">
        <f>_xlfn.XLOOKUP(E2137,'Listado personal'!$C$2:$C$51,'Listado personal'!$B$2:$B$51)</f>
        <v>#N/A</v>
      </c>
      <c r="G2137" t="s">
        <v>5</v>
      </c>
      <c r="H2137" s="2">
        <v>44777</v>
      </c>
      <c r="I2137" s="3">
        <v>0.83497685185185</v>
      </c>
    </row>
    <row r="2138" spans="1:9" hidden="1" x14ac:dyDescent="0.2">
      <c r="A2138" t="s">
        <v>0</v>
      </c>
      <c r="B2138" t="s">
        <v>1</v>
      </c>
      <c r="C2138" t="s">
        <v>2</v>
      </c>
      <c r="D2138" t="s">
        <v>3</v>
      </c>
      <c r="E2138" t="s">
        <v>129</v>
      </c>
      <c r="F2138" t="e">
        <f>_xlfn.XLOOKUP(E2138,'Listado personal'!$C$2:$C$51,'Listado personal'!$B$2:$B$51)</f>
        <v>#N/A</v>
      </c>
      <c r="G2138" t="s">
        <v>5</v>
      </c>
      <c r="H2138" s="2">
        <v>44777</v>
      </c>
      <c r="I2138" s="3">
        <v>0.70821759259258998</v>
      </c>
    </row>
    <row r="2139" spans="1:9" hidden="1" x14ac:dyDescent="0.2">
      <c r="A2139" t="s">
        <v>0</v>
      </c>
      <c r="B2139" t="s">
        <v>1</v>
      </c>
      <c r="C2139" t="s">
        <v>2</v>
      </c>
      <c r="D2139" t="s">
        <v>3</v>
      </c>
      <c r="E2139" t="s">
        <v>129</v>
      </c>
      <c r="F2139" t="e">
        <f>_xlfn.XLOOKUP(E2139,'Listado personal'!$C$2:$C$51,'Listado personal'!$B$2:$B$51)</f>
        <v>#N/A</v>
      </c>
      <c r="G2139" t="s">
        <v>5</v>
      </c>
      <c r="H2139" s="2">
        <v>44777</v>
      </c>
      <c r="I2139" s="3">
        <v>0.58341435185184998</v>
      </c>
    </row>
    <row r="2140" spans="1:9" hidden="1" x14ac:dyDescent="0.2">
      <c r="A2140" t="s">
        <v>0</v>
      </c>
      <c r="B2140" t="s">
        <v>1</v>
      </c>
      <c r="C2140" t="s">
        <v>2</v>
      </c>
      <c r="D2140" t="s">
        <v>3</v>
      </c>
      <c r="E2140" t="s">
        <v>129</v>
      </c>
      <c r="F2140" t="e">
        <f>_xlfn.XLOOKUP(E2140,'Listado personal'!$C$2:$C$51,'Listado personal'!$B$2:$B$51)</f>
        <v>#N/A</v>
      </c>
      <c r="G2140" t="s">
        <v>5</v>
      </c>
      <c r="H2140" s="2">
        <v>44777</v>
      </c>
      <c r="I2140" s="3">
        <v>0.38561342592593001</v>
      </c>
    </row>
    <row r="2141" spans="1:9" hidden="1" x14ac:dyDescent="0.2">
      <c r="A2141" t="s">
        <v>0</v>
      </c>
      <c r="B2141" t="s">
        <v>1</v>
      </c>
      <c r="C2141" t="s">
        <v>2</v>
      </c>
      <c r="D2141" t="s">
        <v>3</v>
      </c>
      <c r="E2141" t="s">
        <v>129</v>
      </c>
      <c r="F2141" t="e">
        <f>_xlfn.XLOOKUP(E2141,'Listado personal'!$C$2:$C$51,'Listado personal'!$B$2:$B$51)</f>
        <v>#N/A</v>
      </c>
      <c r="G2141" t="s">
        <v>5</v>
      </c>
      <c r="H2141" s="2">
        <v>44778</v>
      </c>
      <c r="I2141" s="3">
        <v>0.38630787037037001</v>
      </c>
    </row>
    <row r="2142" spans="1:9" hidden="1" x14ac:dyDescent="0.2">
      <c r="A2142" t="s">
        <v>0</v>
      </c>
      <c r="B2142" t="s">
        <v>1</v>
      </c>
      <c r="C2142" t="s">
        <v>2</v>
      </c>
      <c r="D2142" t="s">
        <v>3</v>
      </c>
      <c r="E2142" t="s">
        <v>129</v>
      </c>
      <c r="F2142" t="e">
        <f>_xlfn.XLOOKUP(E2142,'Listado personal'!$C$2:$C$51,'Listado personal'!$B$2:$B$51)</f>
        <v>#N/A</v>
      </c>
      <c r="G2142" t="s">
        <v>5</v>
      </c>
      <c r="H2142" s="2">
        <v>44778</v>
      </c>
      <c r="I2142" s="3">
        <v>0.58429398148148004</v>
      </c>
    </row>
    <row r="2143" spans="1:9" hidden="1" x14ac:dyDescent="0.2">
      <c r="A2143" t="s">
        <v>0</v>
      </c>
      <c r="B2143" t="s">
        <v>1</v>
      </c>
      <c r="C2143" t="s">
        <v>2</v>
      </c>
      <c r="D2143" t="s">
        <v>3</v>
      </c>
      <c r="E2143" t="s">
        <v>129</v>
      </c>
      <c r="F2143" t="e">
        <f>_xlfn.XLOOKUP(E2143,'Listado personal'!$C$2:$C$51,'Listado personal'!$B$2:$B$51)</f>
        <v>#N/A</v>
      </c>
      <c r="G2143" t="s">
        <v>5</v>
      </c>
      <c r="H2143" s="2">
        <v>44778</v>
      </c>
      <c r="I2143" s="3">
        <v>0.70572916666666996</v>
      </c>
    </row>
    <row r="2144" spans="1:9" hidden="1" x14ac:dyDescent="0.2">
      <c r="A2144" t="s">
        <v>0</v>
      </c>
      <c r="B2144" t="s">
        <v>1</v>
      </c>
      <c r="C2144" t="s">
        <v>2</v>
      </c>
      <c r="D2144" t="s">
        <v>3</v>
      </c>
      <c r="E2144" t="s">
        <v>129</v>
      </c>
      <c r="F2144" t="e">
        <f>_xlfn.XLOOKUP(E2144,'Listado personal'!$C$2:$C$51,'Listado personal'!$B$2:$B$51)</f>
        <v>#N/A</v>
      </c>
      <c r="G2144" t="s">
        <v>5</v>
      </c>
      <c r="H2144" s="2">
        <v>44778</v>
      </c>
      <c r="I2144" s="3">
        <v>0.83237268518519003</v>
      </c>
    </row>
    <row r="2145" spans="1:9" hidden="1" x14ac:dyDescent="0.2">
      <c r="A2145" t="s">
        <v>0</v>
      </c>
      <c r="B2145" t="s">
        <v>1</v>
      </c>
      <c r="C2145" t="s">
        <v>2</v>
      </c>
      <c r="D2145" t="s">
        <v>3</v>
      </c>
      <c r="E2145" t="s">
        <v>129</v>
      </c>
      <c r="F2145" t="e">
        <f>_xlfn.XLOOKUP(E2145,'Listado personal'!$C$2:$C$51,'Listado personal'!$B$2:$B$51)</f>
        <v>#N/A</v>
      </c>
      <c r="G2145" t="s">
        <v>5</v>
      </c>
      <c r="H2145" s="2">
        <v>44781</v>
      </c>
      <c r="I2145" s="3">
        <v>0.39181712962963</v>
      </c>
    </row>
    <row r="2146" spans="1:9" hidden="1" x14ac:dyDescent="0.2">
      <c r="A2146" t="s">
        <v>0</v>
      </c>
      <c r="B2146" t="s">
        <v>1</v>
      </c>
      <c r="C2146" t="s">
        <v>2</v>
      </c>
      <c r="D2146" t="s">
        <v>3</v>
      </c>
      <c r="E2146" t="s">
        <v>129</v>
      </c>
      <c r="F2146" t="e">
        <f>_xlfn.XLOOKUP(E2146,'Listado personal'!$C$2:$C$51,'Listado personal'!$B$2:$B$51)</f>
        <v>#N/A</v>
      </c>
      <c r="G2146" t="s">
        <v>5</v>
      </c>
      <c r="H2146" s="2">
        <v>44781</v>
      </c>
      <c r="I2146" s="3">
        <v>0.72899305555556004</v>
      </c>
    </row>
    <row r="2147" spans="1:9" hidden="1" x14ac:dyDescent="0.2">
      <c r="A2147" t="s">
        <v>0</v>
      </c>
      <c r="B2147" t="s">
        <v>1</v>
      </c>
      <c r="C2147" t="s">
        <v>2</v>
      </c>
      <c r="D2147" t="s">
        <v>3</v>
      </c>
      <c r="E2147" t="s">
        <v>129</v>
      </c>
      <c r="F2147" t="e">
        <f>_xlfn.XLOOKUP(E2147,'Listado personal'!$C$2:$C$51,'Listado personal'!$B$2:$B$51)</f>
        <v>#N/A</v>
      </c>
      <c r="G2147" t="s">
        <v>5</v>
      </c>
      <c r="H2147" s="2">
        <v>44782</v>
      </c>
      <c r="I2147" s="3">
        <v>0.83407407407406997</v>
      </c>
    </row>
    <row r="2148" spans="1:9" hidden="1" x14ac:dyDescent="0.2">
      <c r="A2148" t="s">
        <v>0</v>
      </c>
      <c r="B2148" t="s">
        <v>1</v>
      </c>
      <c r="C2148" t="s">
        <v>2</v>
      </c>
      <c r="D2148" t="s">
        <v>3</v>
      </c>
      <c r="E2148" t="s">
        <v>129</v>
      </c>
      <c r="F2148" t="e">
        <f>_xlfn.XLOOKUP(E2148,'Listado personal'!$C$2:$C$51,'Listado personal'!$B$2:$B$51)</f>
        <v>#N/A</v>
      </c>
      <c r="G2148" t="s">
        <v>5</v>
      </c>
      <c r="H2148" s="2">
        <v>44782</v>
      </c>
      <c r="I2148" s="3">
        <v>0.71207175925926003</v>
      </c>
    </row>
    <row r="2149" spans="1:9" hidden="1" x14ac:dyDescent="0.2">
      <c r="A2149" t="s">
        <v>0</v>
      </c>
      <c r="B2149" t="s">
        <v>1</v>
      </c>
      <c r="C2149" t="s">
        <v>2</v>
      </c>
      <c r="D2149" t="s">
        <v>3</v>
      </c>
      <c r="E2149" t="s">
        <v>129</v>
      </c>
      <c r="F2149" t="e">
        <f>_xlfn.XLOOKUP(E2149,'Listado personal'!$C$2:$C$51,'Listado personal'!$B$2:$B$51)</f>
        <v>#N/A</v>
      </c>
      <c r="G2149" t="s">
        <v>5</v>
      </c>
      <c r="H2149" s="2">
        <v>44782</v>
      </c>
      <c r="I2149" s="3">
        <v>0.58303240740741002</v>
      </c>
    </row>
    <row r="2150" spans="1:9" hidden="1" x14ac:dyDescent="0.2">
      <c r="A2150" t="s">
        <v>0</v>
      </c>
      <c r="B2150" t="s">
        <v>1</v>
      </c>
      <c r="C2150" t="s">
        <v>2</v>
      </c>
      <c r="D2150" t="s">
        <v>3</v>
      </c>
      <c r="E2150" t="s">
        <v>129</v>
      </c>
      <c r="F2150" t="e">
        <f>_xlfn.XLOOKUP(E2150,'Listado personal'!$C$2:$C$51,'Listado personal'!$B$2:$B$51)</f>
        <v>#N/A</v>
      </c>
      <c r="G2150" t="s">
        <v>5</v>
      </c>
      <c r="H2150" s="2">
        <v>44782</v>
      </c>
      <c r="I2150" s="3">
        <v>0.39521990740740998</v>
      </c>
    </row>
    <row r="2151" spans="1:9" hidden="1" x14ac:dyDescent="0.2">
      <c r="A2151" t="s">
        <v>0</v>
      </c>
      <c r="B2151" t="s">
        <v>1</v>
      </c>
      <c r="C2151" t="s">
        <v>2</v>
      </c>
      <c r="D2151" t="s">
        <v>3</v>
      </c>
      <c r="E2151" t="s">
        <v>129</v>
      </c>
      <c r="F2151" t="e">
        <f>_xlfn.XLOOKUP(E2151,'Listado personal'!$C$2:$C$51,'Listado personal'!$B$2:$B$51)</f>
        <v>#N/A</v>
      </c>
      <c r="G2151" t="s">
        <v>5</v>
      </c>
      <c r="H2151" s="2">
        <v>44783</v>
      </c>
      <c r="I2151" s="3">
        <v>0.39342592592593001</v>
      </c>
    </row>
    <row r="2152" spans="1:9" hidden="1" x14ac:dyDescent="0.2">
      <c r="A2152" t="s">
        <v>0</v>
      </c>
      <c r="B2152" t="s">
        <v>1</v>
      </c>
      <c r="C2152" t="s">
        <v>2</v>
      </c>
      <c r="D2152" t="s">
        <v>3</v>
      </c>
      <c r="E2152" t="s">
        <v>129</v>
      </c>
      <c r="F2152" t="e">
        <f>_xlfn.XLOOKUP(E2152,'Listado personal'!$C$2:$C$51,'Listado personal'!$B$2:$B$51)</f>
        <v>#N/A</v>
      </c>
      <c r="G2152" t="s">
        <v>5</v>
      </c>
      <c r="H2152" s="2">
        <v>44783</v>
      </c>
      <c r="I2152" s="3">
        <v>0.72961805555556003</v>
      </c>
    </row>
    <row r="2153" spans="1:9" hidden="1" x14ac:dyDescent="0.2">
      <c r="A2153" t="s">
        <v>0</v>
      </c>
      <c r="B2153" t="s">
        <v>1</v>
      </c>
      <c r="C2153" t="s">
        <v>2</v>
      </c>
      <c r="D2153" t="s">
        <v>3</v>
      </c>
      <c r="E2153" t="s">
        <v>129</v>
      </c>
      <c r="F2153" t="e">
        <f>_xlfn.XLOOKUP(E2153,'Listado personal'!$C$2:$C$51,'Listado personal'!$B$2:$B$51)</f>
        <v>#N/A</v>
      </c>
      <c r="G2153" t="s">
        <v>5</v>
      </c>
      <c r="H2153" s="2">
        <v>44784</v>
      </c>
      <c r="I2153" s="3">
        <v>0.39574074074074</v>
      </c>
    </row>
    <row r="2154" spans="1:9" hidden="1" x14ac:dyDescent="0.2">
      <c r="A2154" t="s">
        <v>0</v>
      </c>
      <c r="B2154" t="s">
        <v>1</v>
      </c>
      <c r="C2154" t="s">
        <v>2</v>
      </c>
      <c r="D2154" t="s">
        <v>3</v>
      </c>
      <c r="E2154" t="s">
        <v>129</v>
      </c>
      <c r="F2154" t="e">
        <f>_xlfn.XLOOKUP(E2154,'Listado personal'!$C$2:$C$51,'Listado personal'!$B$2:$B$51)</f>
        <v>#N/A</v>
      </c>
      <c r="G2154" t="s">
        <v>5</v>
      </c>
      <c r="H2154" s="2">
        <v>44784</v>
      </c>
      <c r="I2154" s="3">
        <v>0.58278935185184999</v>
      </c>
    </row>
    <row r="2155" spans="1:9" hidden="1" x14ac:dyDescent="0.2">
      <c r="A2155" t="s">
        <v>0</v>
      </c>
      <c r="B2155" t="s">
        <v>1</v>
      </c>
      <c r="C2155" t="s">
        <v>2</v>
      </c>
      <c r="D2155" t="s">
        <v>3</v>
      </c>
      <c r="E2155" t="s">
        <v>129</v>
      </c>
      <c r="F2155" t="e">
        <f>_xlfn.XLOOKUP(E2155,'Listado personal'!$C$2:$C$51,'Listado personal'!$B$2:$B$51)</f>
        <v>#N/A</v>
      </c>
      <c r="G2155" t="s">
        <v>5</v>
      </c>
      <c r="H2155" s="2">
        <v>44784</v>
      </c>
      <c r="I2155" s="3">
        <v>0.83324074074073995</v>
      </c>
    </row>
    <row r="2156" spans="1:9" hidden="1" x14ac:dyDescent="0.2">
      <c r="A2156" t="s">
        <v>0</v>
      </c>
      <c r="B2156" t="s">
        <v>1</v>
      </c>
      <c r="C2156" t="s">
        <v>2</v>
      </c>
      <c r="D2156" t="s">
        <v>3</v>
      </c>
      <c r="E2156" t="s">
        <v>129</v>
      </c>
      <c r="F2156" t="e">
        <f>_xlfn.XLOOKUP(E2156,'Listado personal'!$C$2:$C$51,'Listado personal'!$B$2:$B$51)</f>
        <v>#N/A</v>
      </c>
      <c r="G2156" t="s">
        <v>5</v>
      </c>
      <c r="H2156" s="2">
        <v>44785</v>
      </c>
      <c r="I2156" s="3">
        <v>0.58326388888889003</v>
      </c>
    </row>
    <row r="2157" spans="1:9" hidden="1" x14ac:dyDescent="0.2">
      <c r="A2157" t="s">
        <v>0</v>
      </c>
      <c r="B2157" t="s">
        <v>1</v>
      </c>
      <c r="C2157" t="s">
        <v>2</v>
      </c>
      <c r="D2157" t="s">
        <v>3</v>
      </c>
      <c r="E2157" t="s">
        <v>129</v>
      </c>
      <c r="F2157" t="e">
        <f>_xlfn.XLOOKUP(E2157,'Listado personal'!$C$2:$C$51,'Listado personal'!$B$2:$B$51)</f>
        <v>#N/A</v>
      </c>
      <c r="G2157" t="s">
        <v>5</v>
      </c>
      <c r="H2157" s="2">
        <v>44785</v>
      </c>
      <c r="I2157" s="3">
        <v>0.84732638888889</v>
      </c>
    </row>
    <row r="2158" spans="1:9" hidden="1" x14ac:dyDescent="0.2">
      <c r="A2158" t="s">
        <v>0</v>
      </c>
      <c r="B2158" t="s">
        <v>1</v>
      </c>
      <c r="C2158" t="s">
        <v>2</v>
      </c>
      <c r="D2158" t="s">
        <v>3</v>
      </c>
      <c r="E2158" t="s">
        <v>129</v>
      </c>
      <c r="F2158" t="e">
        <f>_xlfn.XLOOKUP(E2158,'Listado personal'!$C$2:$C$51,'Listado personal'!$B$2:$B$51)</f>
        <v>#N/A</v>
      </c>
      <c r="G2158" t="s">
        <v>5</v>
      </c>
      <c r="H2158" s="2">
        <v>44790</v>
      </c>
      <c r="I2158" s="3">
        <v>0.83612268518518995</v>
      </c>
    </row>
    <row r="2159" spans="1:9" hidden="1" x14ac:dyDescent="0.2">
      <c r="A2159" t="s">
        <v>0</v>
      </c>
      <c r="B2159" t="s">
        <v>1</v>
      </c>
      <c r="C2159" t="s">
        <v>2</v>
      </c>
      <c r="D2159" t="s">
        <v>3</v>
      </c>
      <c r="E2159" t="s">
        <v>129</v>
      </c>
      <c r="F2159" t="e">
        <f>_xlfn.XLOOKUP(E2159,'Listado personal'!$C$2:$C$51,'Listado personal'!$B$2:$B$51)</f>
        <v>#N/A</v>
      </c>
      <c r="G2159" t="s">
        <v>5</v>
      </c>
      <c r="H2159" s="2">
        <v>44790</v>
      </c>
      <c r="I2159" s="3">
        <v>0.71211805555555996</v>
      </c>
    </row>
    <row r="2160" spans="1:9" hidden="1" x14ac:dyDescent="0.2">
      <c r="A2160" t="s">
        <v>0</v>
      </c>
      <c r="B2160" t="s">
        <v>1</v>
      </c>
      <c r="C2160" t="s">
        <v>2</v>
      </c>
      <c r="D2160" t="s">
        <v>3</v>
      </c>
      <c r="E2160" t="s">
        <v>129</v>
      </c>
      <c r="F2160" t="e">
        <f>_xlfn.XLOOKUP(E2160,'Listado personal'!$C$2:$C$51,'Listado personal'!$B$2:$B$51)</f>
        <v>#N/A</v>
      </c>
      <c r="G2160" t="s">
        <v>5</v>
      </c>
      <c r="H2160" s="2">
        <v>44790</v>
      </c>
      <c r="I2160" s="3">
        <v>0.58879629629630004</v>
      </c>
    </row>
    <row r="2161" spans="1:9" hidden="1" x14ac:dyDescent="0.2">
      <c r="A2161" t="s">
        <v>0</v>
      </c>
      <c r="B2161" t="s">
        <v>1</v>
      </c>
      <c r="C2161" t="s">
        <v>2</v>
      </c>
      <c r="D2161" t="s">
        <v>3</v>
      </c>
      <c r="E2161" t="s">
        <v>129</v>
      </c>
      <c r="F2161" t="e">
        <f>_xlfn.XLOOKUP(E2161,'Listado personal'!$C$2:$C$51,'Listado personal'!$B$2:$B$51)</f>
        <v>#N/A</v>
      </c>
      <c r="G2161" t="s">
        <v>5</v>
      </c>
      <c r="H2161" s="2">
        <v>44790</v>
      </c>
      <c r="I2161" s="3">
        <v>0.39170138888889</v>
      </c>
    </row>
    <row r="2162" spans="1:9" hidden="1" x14ac:dyDescent="0.2">
      <c r="A2162" t="s">
        <v>0</v>
      </c>
      <c r="B2162" t="s">
        <v>1</v>
      </c>
      <c r="C2162" t="s">
        <v>2</v>
      </c>
      <c r="D2162" t="s">
        <v>3</v>
      </c>
      <c r="E2162" t="s">
        <v>129</v>
      </c>
      <c r="F2162" t="e">
        <f>_xlfn.XLOOKUP(E2162,'Listado personal'!$C$2:$C$51,'Listado personal'!$B$2:$B$51)</f>
        <v>#N/A</v>
      </c>
      <c r="G2162" t="s">
        <v>5</v>
      </c>
      <c r="H2162" s="2">
        <v>44791</v>
      </c>
      <c r="I2162" s="3">
        <v>0.39052083333332999</v>
      </c>
    </row>
    <row r="2163" spans="1:9" hidden="1" x14ac:dyDescent="0.2">
      <c r="A2163" t="s">
        <v>0</v>
      </c>
      <c r="B2163" t="s">
        <v>1</v>
      </c>
      <c r="C2163" t="s">
        <v>2</v>
      </c>
      <c r="D2163" t="s">
        <v>3</v>
      </c>
      <c r="E2163" t="s">
        <v>129</v>
      </c>
      <c r="F2163" t="e">
        <f>_xlfn.XLOOKUP(E2163,'Listado personal'!$C$2:$C$51,'Listado personal'!$B$2:$B$51)</f>
        <v>#N/A</v>
      </c>
      <c r="G2163" t="s">
        <v>5</v>
      </c>
      <c r="H2163" s="2">
        <v>44791</v>
      </c>
      <c r="I2163" s="3">
        <v>0.58349537037037003</v>
      </c>
    </row>
    <row r="2164" spans="1:9" hidden="1" x14ac:dyDescent="0.2">
      <c r="A2164" t="s">
        <v>0</v>
      </c>
      <c r="B2164" t="s">
        <v>1</v>
      </c>
      <c r="C2164" t="s">
        <v>2</v>
      </c>
      <c r="D2164" t="s">
        <v>3</v>
      </c>
      <c r="E2164" t="s">
        <v>129</v>
      </c>
      <c r="F2164" t="e">
        <f>_xlfn.XLOOKUP(E2164,'Listado personal'!$C$2:$C$51,'Listado personal'!$B$2:$B$51)</f>
        <v>#N/A</v>
      </c>
      <c r="G2164" t="s">
        <v>5</v>
      </c>
      <c r="H2164" s="2">
        <v>44791</v>
      </c>
      <c r="I2164" s="3">
        <v>0.70807870370369996</v>
      </c>
    </row>
    <row r="2165" spans="1:9" hidden="1" x14ac:dyDescent="0.2">
      <c r="A2165" t="s">
        <v>0</v>
      </c>
      <c r="B2165" t="s">
        <v>1</v>
      </c>
      <c r="C2165" t="s">
        <v>2</v>
      </c>
      <c r="D2165" t="s">
        <v>3</v>
      </c>
      <c r="E2165" t="s">
        <v>129</v>
      </c>
      <c r="F2165" t="e">
        <f>_xlfn.XLOOKUP(E2165,'Listado personal'!$C$2:$C$51,'Listado personal'!$B$2:$B$51)</f>
        <v>#N/A</v>
      </c>
      <c r="G2165" t="s">
        <v>5</v>
      </c>
      <c r="H2165" s="2">
        <v>44791</v>
      </c>
      <c r="I2165" s="3">
        <v>0.83540509259258999</v>
      </c>
    </row>
    <row r="2166" spans="1:9" hidden="1" x14ac:dyDescent="0.2">
      <c r="A2166" t="s">
        <v>0</v>
      </c>
      <c r="B2166" t="s">
        <v>1</v>
      </c>
      <c r="C2166" t="s">
        <v>2</v>
      </c>
      <c r="D2166" t="s">
        <v>3</v>
      </c>
      <c r="E2166" t="s">
        <v>129</v>
      </c>
      <c r="F2166" t="e">
        <f>_xlfn.XLOOKUP(E2166,'Listado personal'!$C$2:$C$51,'Listado personal'!$B$2:$B$51)</f>
        <v>#N/A</v>
      </c>
      <c r="G2166" t="s">
        <v>5</v>
      </c>
      <c r="H2166" s="2">
        <v>44792</v>
      </c>
      <c r="I2166" s="3">
        <v>0.38866898148147999</v>
      </c>
    </row>
    <row r="2167" spans="1:9" hidden="1" x14ac:dyDescent="0.2">
      <c r="A2167" t="s">
        <v>0</v>
      </c>
      <c r="B2167" t="s">
        <v>1</v>
      </c>
      <c r="C2167" t="s">
        <v>2</v>
      </c>
      <c r="D2167" t="s">
        <v>3</v>
      </c>
      <c r="E2167" t="s">
        <v>129</v>
      </c>
      <c r="F2167" t="e">
        <f>_xlfn.XLOOKUP(E2167,'Listado personal'!$C$2:$C$51,'Listado personal'!$B$2:$B$51)</f>
        <v>#N/A</v>
      </c>
      <c r="G2167" t="s">
        <v>5</v>
      </c>
      <c r="H2167" s="2">
        <v>44792</v>
      </c>
      <c r="I2167" s="3">
        <v>0.58304398148147996</v>
      </c>
    </row>
    <row r="2168" spans="1:9" hidden="1" x14ac:dyDescent="0.2">
      <c r="A2168" t="s">
        <v>0</v>
      </c>
      <c r="B2168" t="s">
        <v>1</v>
      </c>
      <c r="C2168" t="s">
        <v>2</v>
      </c>
      <c r="D2168" t="s">
        <v>3</v>
      </c>
      <c r="E2168" t="s">
        <v>129</v>
      </c>
      <c r="F2168" t="e">
        <f>_xlfn.XLOOKUP(E2168,'Listado personal'!$C$2:$C$51,'Listado personal'!$B$2:$B$51)</f>
        <v>#N/A</v>
      </c>
      <c r="G2168" t="s">
        <v>5</v>
      </c>
      <c r="H2168" s="2">
        <v>44792</v>
      </c>
      <c r="I2168" s="3">
        <v>0.708125</v>
      </c>
    </row>
    <row r="2169" spans="1:9" hidden="1" x14ac:dyDescent="0.2">
      <c r="A2169" t="s">
        <v>0</v>
      </c>
      <c r="B2169" t="s">
        <v>1</v>
      </c>
      <c r="C2169" t="s">
        <v>2</v>
      </c>
      <c r="D2169" t="s">
        <v>3</v>
      </c>
      <c r="E2169" t="s">
        <v>129</v>
      </c>
      <c r="F2169" t="e">
        <f>_xlfn.XLOOKUP(E2169,'Listado personal'!$C$2:$C$51,'Listado personal'!$B$2:$B$51)</f>
        <v>#N/A</v>
      </c>
      <c r="G2169" t="s">
        <v>5</v>
      </c>
      <c r="H2169" s="2">
        <v>44795</v>
      </c>
      <c r="I2169" s="3">
        <v>0.38847222222222</v>
      </c>
    </row>
    <row r="2170" spans="1:9" hidden="1" x14ac:dyDescent="0.2">
      <c r="A2170" t="s">
        <v>0</v>
      </c>
      <c r="B2170" t="s">
        <v>1</v>
      </c>
      <c r="C2170" t="s">
        <v>2</v>
      </c>
      <c r="D2170" t="s">
        <v>3</v>
      </c>
      <c r="E2170" t="s">
        <v>129</v>
      </c>
      <c r="F2170" t="e">
        <f>_xlfn.XLOOKUP(E2170,'Listado personal'!$C$2:$C$51,'Listado personal'!$B$2:$B$51)</f>
        <v>#N/A</v>
      </c>
      <c r="G2170" t="s">
        <v>5</v>
      </c>
      <c r="H2170" s="2">
        <v>44795</v>
      </c>
      <c r="I2170" s="3">
        <v>0.58653935185185002</v>
      </c>
    </row>
    <row r="2171" spans="1:9" hidden="1" x14ac:dyDescent="0.2">
      <c r="A2171" t="s">
        <v>0</v>
      </c>
      <c r="B2171" t="s">
        <v>1</v>
      </c>
      <c r="C2171" t="s">
        <v>2</v>
      </c>
      <c r="D2171" t="s">
        <v>3</v>
      </c>
      <c r="E2171" t="s">
        <v>129</v>
      </c>
      <c r="F2171" t="e">
        <f>_xlfn.XLOOKUP(E2171,'Listado personal'!$C$2:$C$51,'Listado personal'!$B$2:$B$51)</f>
        <v>#N/A</v>
      </c>
      <c r="G2171" t="s">
        <v>5</v>
      </c>
      <c r="H2171" s="2">
        <v>44795</v>
      </c>
      <c r="I2171" s="3">
        <v>0.70836805555556004</v>
      </c>
    </row>
    <row r="2172" spans="1:9" hidden="1" x14ac:dyDescent="0.2">
      <c r="A2172" t="s">
        <v>0</v>
      </c>
      <c r="B2172" t="s">
        <v>1</v>
      </c>
      <c r="C2172" t="s">
        <v>2</v>
      </c>
      <c r="D2172" t="s">
        <v>3</v>
      </c>
      <c r="E2172" t="s">
        <v>129</v>
      </c>
      <c r="F2172" t="e">
        <f>_xlfn.XLOOKUP(E2172,'Listado personal'!$C$2:$C$51,'Listado personal'!$B$2:$B$51)</f>
        <v>#N/A</v>
      </c>
      <c r="G2172" t="s">
        <v>5</v>
      </c>
      <c r="H2172" s="2">
        <v>44795</v>
      </c>
      <c r="I2172" s="3">
        <v>0.83658564814814995</v>
      </c>
    </row>
    <row r="2173" spans="1:9" hidden="1" x14ac:dyDescent="0.2">
      <c r="A2173" t="s">
        <v>0</v>
      </c>
      <c r="B2173" t="s">
        <v>1</v>
      </c>
      <c r="C2173" t="s">
        <v>2</v>
      </c>
      <c r="D2173" t="s">
        <v>3</v>
      </c>
      <c r="E2173" t="s">
        <v>130</v>
      </c>
      <c r="F2173" t="e">
        <f>_xlfn.XLOOKUP(E2173,'Listado personal'!$C$2:$C$51,'Listado personal'!$B$2:$B$51)</f>
        <v>#N/A</v>
      </c>
      <c r="G2173" t="s">
        <v>7</v>
      </c>
      <c r="H2173" s="2"/>
      <c r="I2173" s="3">
        <v>0</v>
      </c>
    </row>
    <row r="2174" spans="1:9" hidden="1" x14ac:dyDescent="0.2">
      <c r="A2174" t="s">
        <v>0</v>
      </c>
      <c r="B2174" t="s">
        <v>1</v>
      </c>
      <c r="C2174" t="s">
        <v>2</v>
      </c>
      <c r="D2174" t="s">
        <v>3</v>
      </c>
      <c r="E2174" t="s">
        <v>131</v>
      </c>
      <c r="F2174" t="e">
        <f>_xlfn.XLOOKUP(E2174,'Listado personal'!$C$2:$C$51,'Listado personal'!$B$2:$B$51)</f>
        <v>#N/A</v>
      </c>
      <c r="G2174" t="s">
        <v>7</v>
      </c>
      <c r="H2174" s="2"/>
      <c r="I2174" s="3">
        <v>0</v>
      </c>
    </row>
    <row r="2175" spans="1:9" hidden="1" x14ac:dyDescent="0.2">
      <c r="A2175" t="s">
        <v>0</v>
      </c>
      <c r="B2175" t="s">
        <v>1</v>
      </c>
      <c r="C2175" t="s">
        <v>2</v>
      </c>
      <c r="D2175" t="s">
        <v>3</v>
      </c>
      <c r="E2175" t="s">
        <v>132</v>
      </c>
      <c r="F2175" t="e">
        <f>_xlfn.XLOOKUP(E2175,'Listado personal'!$C$2:$C$51,'Listado personal'!$B$2:$B$51)</f>
        <v>#N/A</v>
      </c>
      <c r="G2175" t="s">
        <v>7</v>
      </c>
      <c r="H2175" s="2"/>
      <c r="I2175" s="3">
        <v>0</v>
      </c>
    </row>
    <row r="2176" spans="1:9" x14ac:dyDescent="0.2">
      <c r="A2176">
        <v>99</v>
      </c>
      <c r="B2176" t="s">
        <v>357</v>
      </c>
      <c r="C2176" t="s">
        <v>359</v>
      </c>
      <c r="D2176" t="s">
        <v>358</v>
      </c>
      <c r="E2176" t="s">
        <v>133</v>
      </c>
      <c r="F2176" t="str">
        <f>_xlfn.XLOOKUP(E2176,'Listado personal'!$C$2:$C$51,'Listado personal'!$B$2:$B$51)</f>
        <v>BLANCO FONTANET DAVID-JESE</v>
      </c>
      <c r="G2176" t="s">
        <v>5</v>
      </c>
      <c r="H2176" s="2">
        <v>44774</v>
      </c>
      <c r="I2176" s="3">
        <v>0.36642361111110999</v>
      </c>
    </row>
    <row r="2177" spans="1:9" x14ac:dyDescent="0.2">
      <c r="A2177">
        <v>99</v>
      </c>
      <c r="B2177" t="s">
        <v>357</v>
      </c>
      <c r="C2177" t="s">
        <v>359</v>
      </c>
      <c r="D2177" t="s">
        <v>358</v>
      </c>
      <c r="E2177" t="s">
        <v>133</v>
      </c>
      <c r="F2177" t="str">
        <f>_xlfn.XLOOKUP(E2177,'Listado personal'!$C$2:$C$51,'Listado personal'!$B$2:$B$51)</f>
        <v>BLANCO FONTANET DAVID-JESE</v>
      </c>
      <c r="G2177" t="s">
        <v>5</v>
      </c>
      <c r="H2177" s="2">
        <v>44774</v>
      </c>
      <c r="I2177" s="3">
        <v>0.63328703703704003</v>
      </c>
    </row>
    <row r="2178" spans="1:9" x14ac:dyDescent="0.2">
      <c r="A2178">
        <v>99</v>
      </c>
      <c r="B2178" t="s">
        <v>357</v>
      </c>
      <c r="C2178" t="s">
        <v>359</v>
      </c>
      <c r="D2178" t="s">
        <v>358</v>
      </c>
      <c r="E2178" t="s">
        <v>133</v>
      </c>
      <c r="F2178" t="str">
        <f>_xlfn.XLOOKUP(E2178,'Listado personal'!$C$2:$C$51,'Listado personal'!$B$2:$B$51)</f>
        <v>BLANCO FONTANET DAVID-JESE</v>
      </c>
      <c r="G2178" t="s">
        <v>5</v>
      </c>
      <c r="H2178" s="2">
        <v>44774</v>
      </c>
      <c r="I2178" s="3">
        <v>0.68297453703704003</v>
      </c>
    </row>
    <row r="2179" spans="1:9" x14ac:dyDescent="0.2">
      <c r="A2179">
        <v>99</v>
      </c>
      <c r="B2179" t="s">
        <v>357</v>
      </c>
      <c r="C2179" t="s">
        <v>359</v>
      </c>
      <c r="D2179" t="s">
        <v>358</v>
      </c>
      <c r="E2179" t="s">
        <v>133</v>
      </c>
      <c r="F2179" t="str">
        <f>_xlfn.XLOOKUP(E2179,'Listado personal'!$C$2:$C$51,'Listado personal'!$B$2:$B$51)</f>
        <v>BLANCO FONTANET DAVID-JESE</v>
      </c>
      <c r="G2179" t="s">
        <v>5</v>
      </c>
      <c r="H2179" s="2">
        <v>44774</v>
      </c>
      <c r="I2179" s="3">
        <v>0.77543981481480995</v>
      </c>
    </row>
    <row r="2180" spans="1:9" x14ac:dyDescent="0.2">
      <c r="A2180">
        <v>99</v>
      </c>
      <c r="B2180" t="s">
        <v>357</v>
      </c>
      <c r="C2180" t="s">
        <v>359</v>
      </c>
      <c r="D2180" t="s">
        <v>358</v>
      </c>
      <c r="E2180" t="s">
        <v>133</v>
      </c>
      <c r="F2180" t="str">
        <f>_xlfn.XLOOKUP(E2180,'Listado personal'!$C$2:$C$51,'Listado personal'!$B$2:$B$51)</f>
        <v>BLANCO FONTANET DAVID-JESE</v>
      </c>
      <c r="G2180" t="s">
        <v>5</v>
      </c>
      <c r="H2180" s="2">
        <v>44775</v>
      </c>
      <c r="I2180" s="3">
        <v>0.36232638888889002</v>
      </c>
    </row>
    <row r="2181" spans="1:9" x14ac:dyDescent="0.2">
      <c r="A2181">
        <v>99</v>
      </c>
      <c r="B2181" t="s">
        <v>357</v>
      </c>
      <c r="C2181" t="s">
        <v>359</v>
      </c>
      <c r="D2181" t="s">
        <v>358</v>
      </c>
      <c r="E2181" t="s">
        <v>133</v>
      </c>
      <c r="F2181" t="str">
        <f>_xlfn.XLOOKUP(E2181,'Listado personal'!$C$2:$C$51,'Listado personal'!$B$2:$B$51)</f>
        <v>BLANCO FONTANET DAVID-JESE</v>
      </c>
      <c r="G2181" t="s">
        <v>5</v>
      </c>
      <c r="H2181" s="2">
        <v>44775</v>
      </c>
      <c r="I2181" s="3">
        <v>0.63789351851852005</v>
      </c>
    </row>
    <row r="2182" spans="1:9" x14ac:dyDescent="0.2">
      <c r="A2182">
        <v>99</v>
      </c>
      <c r="B2182" t="s">
        <v>357</v>
      </c>
      <c r="C2182" t="s">
        <v>359</v>
      </c>
      <c r="D2182" t="s">
        <v>358</v>
      </c>
      <c r="E2182" t="s">
        <v>133</v>
      </c>
      <c r="F2182" t="str">
        <f>_xlfn.XLOOKUP(E2182,'Listado personal'!$C$2:$C$51,'Listado personal'!$B$2:$B$51)</f>
        <v>BLANCO FONTANET DAVID-JESE</v>
      </c>
      <c r="G2182" t="s">
        <v>5</v>
      </c>
      <c r="H2182" s="2">
        <v>44775</v>
      </c>
      <c r="I2182" s="3">
        <v>0.69295138888888996</v>
      </c>
    </row>
    <row r="2183" spans="1:9" x14ac:dyDescent="0.2">
      <c r="A2183">
        <v>99</v>
      </c>
      <c r="B2183" t="s">
        <v>357</v>
      </c>
      <c r="C2183" t="s">
        <v>359</v>
      </c>
      <c r="D2183" t="s">
        <v>358</v>
      </c>
      <c r="E2183" t="s">
        <v>133</v>
      </c>
      <c r="F2183" t="str">
        <f>_xlfn.XLOOKUP(E2183,'Listado personal'!$C$2:$C$51,'Listado personal'!$B$2:$B$51)</f>
        <v>BLANCO FONTANET DAVID-JESE</v>
      </c>
      <c r="G2183" t="s">
        <v>5</v>
      </c>
      <c r="H2183" s="2">
        <v>44775</v>
      </c>
      <c r="I2183" s="3">
        <v>0.78065972222222002</v>
      </c>
    </row>
    <row r="2184" spans="1:9" x14ac:dyDescent="0.2">
      <c r="A2184">
        <v>99</v>
      </c>
      <c r="B2184" t="s">
        <v>357</v>
      </c>
      <c r="C2184" t="s">
        <v>359</v>
      </c>
      <c r="D2184" t="s">
        <v>358</v>
      </c>
      <c r="E2184" t="s">
        <v>133</v>
      </c>
      <c r="F2184" t="str">
        <f>_xlfn.XLOOKUP(E2184,'Listado personal'!$C$2:$C$51,'Listado personal'!$B$2:$B$51)</f>
        <v>BLANCO FONTANET DAVID-JESE</v>
      </c>
      <c r="G2184" t="s">
        <v>5</v>
      </c>
      <c r="H2184" s="2">
        <v>44776</v>
      </c>
      <c r="I2184" s="3">
        <v>0.36425925925926</v>
      </c>
    </row>
    <row r="2185" spans="1:9" x14ac:dyDescent="0.2">
      <c r="A2185">
        <v>99</v>
      </c>
      <c r="B2185" t="s">
        <v>357</v>
      </c>
      <c r="C2185" t="s">
        <v>359</v>
      </c>
      <c r="D2185" t="s">
        <v>358</v>
      </c>
      <c r="E2185" t="s">
        <v>133</v>
      </c>
      <c r="F2185" t="str">
        <f>_xlfn.XLOOKUP(E2185,'Listado personal'!$C$2:$C$51,'Listado personal'!$B$2:$B$51)</f>
        <v>BLANCO FONTANET DAVID-JESE</v>
      </c>
      <c r="G2185" t="s">
        <v>5</v>
      </c>
      <c r="H2185" s="2">
        <v>44776</v>
      </c>
      <c r="I2185" s="3">
        <v>0.63732638888889004</v>
      </c>
    </row>
    <row r="2186" spans="1:9" x14ac:dyDescent="0.2">
      <c r="A2186">
        <v>99</v>
      </c>
      <c r="B2186" t="s">
        <v>357</v>
      </c>
      <c r="C2186" t="s">
        <v>359</v>
      </c>
      <c r="D2186" t="s">
        <v>358</v>
      </c>
      <c r="E2186" t="s">
        <v>133</v>
      </c>
      <c r="F2186" t="str">
        <f>_xlfn.XLOOKUP(E2186,'Listado personal'!$C$2:$C$51,'Listado personal'!$B$2:$B$51)</f>
        <v>BLANCO FONTANET DAVID-JESE</v>
      </c>
      <c r="G2186" t="s">
        <v>5</v>
      </c>
      <c r="H2186" s="2">
        <v>44776</v>
      </c>
      <c r="I2186" s="3">
        <v>0.69303240740741001</v>
      </c>
    </row>
    <row r="2187" spans="1:9" x14ac:dyDescent="0.2">
      <c r="A2187">
        <v>99</v>
      </c>
      <c r="B2187" t="s">
        <v>357</v>
      </c>
      <c r="C2187" t="s">
        <v>359</v>
      </c>
      <c r="D2187" t="s">
        <v>358</v>
      </c>
      <c r="E2187" t="s">
        <v>133</v>
      </c>
      <c r="F2187" t="str">
        <f>_xlfn.XLOOKUP(E2187,'Listado personal'!$C$2:$C$51,'Listado personal'!$B$2:$B$51)</f>
        <v>BLANCO FONTANET DAVID-JESE</v>
      </c>
      <c r="G2187" t="s">
        <v>5</v>
      </c>
      <c r="H2187" s="2">
        <v>44776</v>
      </c>
      <c r="I2187" s="3">
        <v>0.78142361111111003</v>
      </c>
    </row>
    <row r="2188" spans="1:9" x14ac:dyDescent="0.2">
      <c r="A2188">
        <v>99</v>
      </c>
      <c r="B2188" t="s">
        <v>357</v>
      </c>
      <c r="C2188" t="s">
        <v>359</v>
      </c>
      <c r="D2188" t="s">
        <v>358</v>
      </c>
      <c r="E2188" t="s">
        <v>133</v>
      </c>
      <c r="F2188" t="str">
        <f>_xlfn.XLOOKUP(E2188,'Listado personal'!$C$2:$C$51,'Listado personal'!$B$2:$B$51)</f>
        <v>BLANCO FONTANET DAVID-JESE</v>
      </c>
      <c r="G2188" t="s">
        <v>5</v>
      </c>
      <c r="H2188" s="2">
        <v>44777</v>
      </c>
      <c r="I2188" s="3">
        <v>0.76624999999999999</v>
      </c>
    </row>
    <row r="2189" spans="1:9" x14ac:dyDescent="0.2">
      <c r="A2189">
        <v>99</v>
      </c>
      <c r="B2189" t="s">
        <v>357</v>
      </c>
      <c r="C2189" t="s">
        <v>359</v>
      </c>
      <c r="D2189" t="s">
        <v>358</v>
      </c>
      <c r="E2189" t="s">
        <v>133</v>
      </c>
      <c r="F2189" t="str">
        <f>_xlfn.XLOOKUP(E2189,'Listado personal'!$C$2:$C$51,'Listado personal'!$B$2:$B$51)</f>
        <v>BLANCO FONTANET DAVID-JESE</v>
      </c>
      <c r="G2189" t="s">
        <v>5</v>
      </c>
      <c r="H2189" s="2">
        <v>44777</v>
      </c>
      <c r="I2189" s="3">
        <v>0.70784722222221996</v>
      </c>
    </row>
    <row r="2190" spans="1:9" x14ac:dyDescent="0.2">
      <c r="A2190">
        <v>99</v>
      </c>
      <c r="B2190" t="s">
        <v>357</v>
      </c>
      <c r="C2190" t="s">
        <v>359</v>
      </c>
      <c r="D2190" t="s">
        <v>358</v>
      </c>
      <c r="E2190" t="s">
        <v>133</v>
      </c>
      <c r="F2190" t="str">
        <f>_xlfn.XLOOKUP(E2190,'Listado personal'!$C$2:$C$51,'Listado personal'!$B$2:$B$51)</f>
        <v>BLANCO FONTANET DAVID-JESE</v>
      </c>
      <c r="G2190" t="s">
        <v>5</v>
      </c>
      <c r="H2190" s="2">
        <v>44777</v>
      </c>
      <c r="I2190" s="3">
        <v>0.66920138888889003</v>
      </c>
    </row>
    <row r="2191" spans="1:9" x14ac:dyDescent="0.2">
      <c r="A2191">
        <v>99</v>
      </c>
      <c r="B2191" t="s">
        <v>357</v>
      </c>
      <c r="C2191" t="s">
        <v>359</v>
      </c>
      <c r="D2191" t="s">
        <v>358</v>
      </c>
      <c r="E2191" t="s">
        <v>133</v>
      </c>
      <c r="F2191" t="str">
        <f>_xlfn.XLOOKUP(E2191,'Listado personal'!$C$2:$C$51,'Listado personal'!$B$2:$B$51)</f>
        <v>BLANCO FONTANET DAVID-JESE</v>
      </c>
      <c r="G2191" t="s">
        <v>5</v>
      </c>
      <c r="H2191" s="2">
        <v>44777</v>
      </c>
      <c r="I2191" s="3">
        <v>0.36195601851852</v>
      </c>
    </row>
    <row r="2192" spans="1:9" x14ac:dyDescent="0.2">
      <c r="A2192">
        <v>99</v>
      </c>
      <c r="B2192" t="s">
        <v>357</v>
      </c>
      <c r="C2192" t="s">
        <v>359</v>
      </c>
      <c r="D2192" t="s">
        <v>358</v>
      </c>
      <c r="E2192" t="s">
        <v>133</v>
      </c>
      <c r="F2192" t="str">
        <f>_xlfn.XLOOKUP(E2192,'Listado personal'!$C$2:$C$51,'Listado personal'!$B$2:$B$51)</f>
        <v>BLANCO FONTANET DAVID-JESE</v>
      </c>
      <c r="G2192" t="s">
        <v>5</v>
      </c>
      <c r="H2192" s="2">
        <v>44778</v>
      </c>
      <c r="I2192" s="3">
        <v>0.36357638888888999</v>
      </c>
    </row>
    <row r="2193" spans="1:9" x14ac:dyDescent="0.2">
      <c r="A2193">
        <v>99</v>
      </c>
      <c r="B2193" t="s">
        <v>357</v>
      </c>
      <c r="C2193" t="s">
        <v>359</v>
      </c>
      <c r="D2193" t="s">
        <v>358</v>
      </c>
      <c r="E2193" t="s">
        <v>133</v>
      </c>
      <c r="F2193" t="str">
        <f>_xlfn.XLOOKUP(E2193,'Listado personal'!$C$2:$C$51,'Listado personal'!$B$2:$B$51)</f>
        <v>BLANCO FONTANET DAVID-JESE</v>
      </c>
      <c r="G2193" t="s">
        <v>5</v>
      </c>
      <c r="H2193" s="2">
        <v>44778</v>
      </c>
      <c r="I2193" s="3">
        <v>0.64693287037036995</v>
      </c>
    </row>
    <row r="2194" spans="1:9" x14ac:dyDescent="0.2">
      <c r="A2194">
        <v>99</v>
      </c>
      <c r="B2194" t="s">
        <v>357</v>
      </c>
      <c r="C2194" t="s">
        <v>359</v>
      </c>
      <c r="D2194" t="s">
        <v>358</v>
      </c>
      <c r="E2194" t="s">
        <v>133</v>
      </c>
      <c r="F2194" t="str">
        <f>_xlfn.XLOOKUP(E2194,'Listado personal'!$C$2:$C$51,'Listado personal'!$B$2:$B$51)</f>
        <v>BLANCO FONTANET DAVID-JESE</v>
      </c>
      <c r="G2194" t="s">
        <v>5</v>
      </c>
      <c r="H2194" s="2">
        <v>44778</v>
      </c>
      <c r="I2194" s="3">
        <v>0.68678240740741003</v>
      </c>
    </row>
    <row r="2195" spans="1:9" x14ac:dyDescent="0.2">
      <c r="A2195">
        <v>99</v>
      </c>
      <c r="B2195" t="s">
        <v>357</v>
      </c>
      <c r="C2195" t="s">
        <v>359</v>
      </c>
      <c r="D2195" t="s">
        <v>358</v>
      </c>
      <c r="E2195" t="s">
        <v>133</v>
      </c>
      <c r="F2195" t="str">
        <f>_xlfn.XLOOKUP(E2195,'Listado personal'!$C$2:$C$51,'Listado personal'!$B$2:$B$51)</f>
        <v>BLANCO FONTANET DAVID-JESE</v>
      </c>
      <c r="G2195" t="s">
        <v>5</v>
      </c>
      <c r="H2195" s="2">
        <v>44781</v>
      </c>
      <c r="I2195" s="3">
        <v>0.37351851851852003</v>
      </c>
    </row>
    <row r="2196" spans="1:9" x14ac:dyDescent="0.2">
      <c r="A2196">
        <v>99</v>
      </c>
      <c r="B2196" t="s">
        <v>357</v>
      </c>
      <c r="C2196" t="s">
        <v>359</v>
      </c>
      <c r="D2196" t="s">
        <v>358</v>
      </c>
      <c r="E2196" t="s">
        <v>133</v>
      </c>
      <c r="F2196" t="str">
        <f>_xlfn.XLOOKUP(E2196,'Listado personal'!$C$2:$C$51,'Listado personal'!$B$2:$B$51)</f>
        <v>BLANCO FONTANET DAVID-JESE</v>
      </c>
      <c r="G2196" t="s">
        <v>5</v>
      </c>
      <c r="H2196" s="2">
        <v>44781</v>
      </c>
      <c r="I2196" s="3">
        <v>0.63212962962963004</v>
      </c>
    </row>
    <row r="2197" spans="1:9" x14ac:dyDescent="0.2">
      <c r="A2197">
        <v>99</v>
      </c>
      <c r="B2197" t="s">
        <v>357</v>
      </c>
      <c r="C2197" t="s">
        <v>359</v>
      </c>
      <c r="D2197" t="s">
        <v>358</v>
      </c>
      <c r="E2197" t="s">
        <v>133</v>
      </c>
      <c r="F2197" t="str">
        <f>_xlfn.XLOOKUP(E2197,'Listado personal'!$C$2:$C$51,'Listado personal'!$B$2:$B$51)</f>
        <v>BLANCO FONTANET DAVID-JESE</v>
      </c>
      <c r="G2197" t="s">
        <v>5</v>
      </c>
      <c r="H2197" s="2">
        <v>44781</v>
      </c>
      <c r="I2197" s="3">
        <v>0.68901620370369998</v>
      </c>
    </row>
    <row r="2198" spans="1:9" x14ac:dyDescent="0.2">
      <c r="A2198">
        <v>99</v>
      </c>
      <c r="B2198" t="s">
        <v>357</v>
      </c>
      <c r="C2198" t="s">
        <v>359</v>
      </c>
      <c r="D2198" t="s">
        <v>358</v>
      </c>
      <c r="E2198" t="s">
        <v>133</v>
      </c>
      <c r="F2198" t="str">
        <f>_xlfn.XLOOKUP(E2198,'Listado personal'!$C$2:$C$51,'Listado personal'!$B$2:$B$51)</f>
        <v>BLANCO FONTANET DAVID-JESE</v>
      </c>
      <c r="G2198" t="s">
        <v>5</v>
      </c>
      <c r="H2198" s="2">
        <v>44781</v>
      </c>
      <c r="I2198" s="3">
        <v>0.78141203703703999</v>
      </c>
    </row>
    <row r="2199" spans="1:9" x14ac:dyDescent="0.2">
      <c r="A2199">
        <v>99</v>
      </c>
      <c r="B2199" t="s">
        <v>357</v>
      </c>
      <c r="C2199" t="s">
        <v>359</v>
      </c>
      <c r="D2199" t="s">
        <v>358</v>
      </c>
      <c r="E2199" t="s">
        <v>133</v>
      </c>
      <c r="F2199" t="str">
        <f>_xlfn.XLOOKUP(E2199,'Listado personal'!$C$2:$C$51,'Listado personal'!$B$2:$B$51)</f>
        <v>BLANCO FONTANET DAVID-JESE</v>
      </c>
      <c r="G2199" t="s">
        <v>5</v>
      </c>
      <c r="H2199" s="2">
        <v>44782</v>
      </c>
      <c r="I2199" s="3">
        <v>0.36337962962963</v>
      </c>
    </row>
    <row r="2200" spans="1:9" x14ac:dyDescent="0.2">
      <c r="A2200">
        <v>99</v>
      </c>
      <c r="B2200" t="s">
        <v>357</v>
      </c>
      <c r="C2200" t="s">
        <v>359</v>
      </c>
      <c r="D2200" t="s">
        <v>358</v>
      </c>
      <c r="E2200" t="s">
        <v>133</v>
      </c>
      <c r="F2200" t="str">
        <f>_xlfn.XLOOKUP(E2200,'Listado personal'!$C$2:$C$51,'Listado personal'!$B$2:$B$51)</f>
        <v>BLANCO FONTANET DAVID-JESE</v>
      </c>
      <c r="G2200" t="s">
        <v>5</v>
      </c>
      <c r="H2200" s="2">
        <v>44782</v>
      </c>
      <c r="I2200" s="3">
        <v>0.65214120370369999</v>
      </c>
    </row>
    <row r="2201" spans="1:9" x14ac:dyDescent="0.2">
      <c r="A2201">
        <v>99</v>
      </c>
      <c r="B2201" t="s">
        <v>357</v>
      </c>
      <c r="C2201" t="s">
        <v>359</v>
      </c>
      <c r="D2201" t="s">
        <v>358</v>
      </c>
      <c r="E2201" t="s">
        <v>133</v>
      </c>
      <c r="F2201" t="str">
        <f>_xlfn.XLOOKUP(E2201,'Listado personal'!$C$2:$C$51,'Listado personal'!$B$2:$B$51)</f>
        <v>BLANCO FONTANET DAVID-JESE</v>
      </c>
      <c r="G2201" t="s">
        <v>5</v>
      </c>
      <c r="H2201" s="2">
        <v>44782</v>
      </c>
      <c r="I2201" s="3">
        <v>0.70939814814815005</v>
      </c>
    </row>
    <row r="2202" spans="1:9" x14ac:dyDescent="0.2">
      <c r="A2202">
        <v>99</v>
      </c>
      <c r="B2202" t="s">
        <v>357</v>
      </c>
      <c r="C2202" t="s">
        <v>359</v>
      </c>
      <c r="D2202" t="s">
        <v>358</v>
      </c>
      <c r="E2202" t="s">
        <v>133</v>
      </c>
      <c r="F2202" t="str">
        <f>_xlfn.XLOOKUP(E2202,'Listado personal'!$C$2:$C$51,'Listado personal'!$B$2:$B$51)</f>
        <v>BLANCO FONTANET DAVID-JESE</v>
      </c>
      <c r="G2202" t="s">
        <v>5</v>
      </c>
      <c r="H2202" s="2">
        <v>44782</v>
      </c>
      <c r="I2202" s="3">
        <v>0.76616898148148005</v>
      </c>
    </row>
    <row r="2203" spans="1:9" x14ac:dyDescent="0.2">
      <c r="A2203">
        <v>99</v>
      </c>
      <c r="B2203" t="s">
        <v>357</v>
      </c>
      <c r="C2203" t="s">
        <v>359</v>
      </c>
      <c r="D2203" t="s">
        <v>358</v>
      </c>
      <c r="E2203" t="s">
        <v>133</v>
      </c>
      <c r="F2203" t="str">
        <f>_xlfn.XLOOKUP(E2203,'Listado personal'!$C$2:$C$51,'Listado personal'!$B$2:$B$51)</f>
        <v>BLANCO FONTANET DAVID-JESE</v>
      </c>
      <c r="G2203" t="s">
        <v>5</v>
      </c>
      <c r="H2203" s="2">
        <v>44783</v>
      </c>
      <c r="I2203" s="3">
        <v>0.77200231481480996</v>
      </c>
    </row>
    <row r="2204" spans="1:9" x14ac:dyDescent="0.2">
      <c r="A2204">
        <v>99</v>
      </c>
      <c r="B2204" t="s">
        <v>357</v>
      </c>
      <c r="C2204" t="s">
        <v>359</v>
      </c>
      <c r="D2204" t="s">
        <v>358</v>
      </c>
      <c r="E2204" t="s">
        <v>133</v>
      </c>
      <c r="F2204" t="str">
        <f>_xlfn.XLOOKUP(E2204,'Listado personal'!$C$2:$C$51,'Listado personal'!$B$2:$B$51)</f>
        <v>BLANCO FONTANET DAVID-JESE</v>
      </c>
      <c r="G2204" t="s">
        <v>5</v>
      </c>
      <c r="H2204" s="2">
        <v>44783</v>
      </c>
      <c r="I2204" s="3">
        <v>0.68891203703703996</v>
      </c>
    </row>
    <row r="2205" spans="1:9" x14ac:dyDescent="0.2">
      <c r="A2205">
        <v>99</v>
      </c>
      <c r="B2205" t="s">
        <v>357</v>
      </c>
      <c r="C2205" t="s">
        <v>359</v>
      </c>
      <c r="D2205" t="s">
        <v>358</v>
      </c>
      <c r="E2205" t="s">
        <v>133</v>
      </c>
      <c r="F2205" t="str">
        <f>_xlfn.XLOOKUP(E2205,'Listado personal'!$C$2:$C$51,'Listado personal'!$B$2:$B$51)</f>
        <v>BLANCO FONTANET DAVID-JESE</v>
      </c>
      <c r="G2205" t="s">
        <v>5</v>
      </c>
      <c r="H2205" s="2">
        <v>44783</v>
      </c>
      <c r="I2205" s="3">
        <v>0.63319444444443995</v>
      </c>
    </row>
    <row r="2206" spans="1:9" x14ac:dyDescent="0.2">
      <c r="A2206">
        <v>99</v>
      </c>
      <c r="B2206" t="s">
        <v>357</v>
      </c>
      <c r="C2206" t="s">
        <v>359</v>
      </c>
      <c r="D2206" t="s">
        <v>358</v>
      </c>
      <c r="E2206" t="s">
        <v>133</v>
      </c>
      <c r="F2206" t="str">
        <f>_xlfn.XLOOKUP(E2206,'Listado personal'!$C$2:$C$51,'Listado personal'!$B$2:$B$51)</f>
        <v>BLANCO FONTANET DAVID-JESE</v>
      </c>
      <c r="G2206" t="s">
        <v>5</v>
      </c>
      <c r="H2206" s="2">
        <v>44783</v>
      </c>
      <c r="I2206" s="3">
        <v>0.38804398148148</v>
      </c>
    </row>
    <row r="2207" spans="1:9" x14ac:dyDescent="0.2">
      <c r="A2207">
        <v>99</v>
      </c>
      <c r="B2207" t="s">
        <v>357</v>
      </c>
      <c r="C2207" t="s">
        <v>359</v>
      </c>
      <c r="D2207" t="s">
        <v>358</v>
      </c>
      <c r="E2207" t="s">
        <v>133</v>
      </c>
      <c r="F2207" t="str">
        <f>_xlfn.XLOOKUP(E2207,'Listado personal'!$C$2:$C$51,'Listado personal'!$B$2:$B$51)</f>
        <v>BLANCO FONTANET DAVID-JESE</v>
      </c>
      <c r="G2207" t="s">
        <v>5</v>
      </c>
      <c r="H2207" s="2">
        <v>44784</v>
      </c>
      <c r="I2207" s="3">
        <v>0.36550925925925998</v>
      </c>
    </row>
    <row r="2208" spans="1:9" x14ac:dyDescent="0.2">
      <c r="A2208">
        <v>99</v>
      </c>
      <c r="B2208" t="s">
        <v>357</v>
      </c>
      <c r="C2208" t="s">
        <v>359</v>
      </c>
      <c r="D2208" t="s">
        <v>358</v>
      </c>
      <c r="E2208" t="s">
        <v>133</v>
      </c>
      <c r="F2208" t="str">
        <f>_xlfn.XLOOKUP(E2208,'Listado personal'!$C$2:$C$51,'Listado personal'!$B$2:$B$51)</f>
        <v>BLANCO FONTANET DAVID-JESE</v>
      </c>
      <c r="G2208" t="s">
        <v>5</v>
      </c>
      <c r="H2208" s="2">
        <v>44784</v>
      </c>
      <c r="I2208" s="3">
        <v>0.65495370370369999</v>
      </c>
    </row>
    <row r="2209" spans="1:9" x14ac:dyDescent="0.2">
      <c r="A2209">
        <v>99</v>
      </c>
      <c r="B2209" t="s">
        <v>357</v>
      </c>
      <c r="C2209" t="s">
        <v>359</v>
      </c>
      <c r="D2209" t="s">
        <v>358</v>
      </c>
      <c r="E2209" t="s">
        <v>133</v>
      </c>
      <c r="F2209" t="str">
        <f>_xlfn.XLOOKUP(E2209,'Listado personal'!$C$2:$C$51,'Listado personal'!$B$2:$B$51)</f>
        <v>BLANCO FONTANET DAVID-JESE</v>
      </c>
      <c r="G2209" t="s">
        <v>5</v>
      </c>
      <c r="H2209" s="2">
        <v>44784</v>
      </c>
      <c r="I2209" s="3">
        <v>0.68899305555556001</v>
      </c>
    </row>
    <row r="2210" spans="1:9" x14ac:dyDescent="0.2">
      <c r="A2210">
        <v>99</v>
      </c>
      <c r="B2210" t="s">
        <v>357</v>
      </c>
      <c r="C2210" t="s">
        <v>359</v>
      </c>
      <c r="D2210" t="s">
        <v>358</v>
      </c>
      <c r="E2210" t="s">
        <v>133</v>
      </c>
      <c r="F2210" t="str">
        <f>_xlfn.XLOOKUP(E2210,'Listado personal'!$C$2:$C$51,'Listado personal'!$B$2:$B$51)</f>
        <v>BLANCO FONTANET DAVID-JESE</v>
      </c>
      <c r="G2210" t="s">
        <v>5</v>
      </c>
      <c r="H2210" s="2">
        <v>44784</v>
      </c>
      <c r="I2210" s="3">
        <v>0.76835648148147995</v>
      </c>
    </row>
    <row r="2211" spans="1:9" x14ac:dyDescent="0.2">
      <c r="A2211">
        <v>99</v>
      </c>
      <c r="B2211" t="s">
        <v>357</v>
      </c>
      <c r="C2211" t="s">
        <v>359</v>
      </c>
      <c r="D2211" t="s">
        <v>358</v>
      </c>
      <c r="E2211" t="s">
        <v>133</v>
      </c>
      <c r="F2211" t="str">
        <f>_xlfn.XLOOKUP(E2211,'Listado personal'!$C$2:$C$51,'Listado personal'!$B$2:$B$51)</f>
        <v>BLANCO FONTANET DAVID-JESE</v>
      </c>
      <c r="G2211" t="s">
        <v>5</v>
      </c>
      <c r="H2211" s="2">
        <v>44785</v>
      </c>
      <c r="I2211" s="3">
        <v>0.35994212962963001</v>
      </c>
    </row>
    <row r="2212" spans="1:9" x14ac:dyDescent="0.2">
      <c r="A2212">
        <v>99</v>
      </c>
      <c r="B2212" t="s">
        <v>357</v>
      </c>
      <c r="C2212" t="s">
        <v>359</v>
      </c>
      <c r="D2212" t="s">
        <v>358</v>
      </c>
      <c r="E2212" t="s">
        <v>133</v>
      </c>
      <c r="F2212" t="str">
        <f>_xlfn.XLOOKUP(E2212,'Listado personal'!$C$2:$C$51,'Listado personal'!$B$2:$B$51)</f>
        <v>BLANCO FONTANET DAVID-JESE</v>
      </c>
      <c r="G2212" t="s">
        <v>5</v>
      </c>
      <c r="H2212" s="2">
        <v>44785</v>
      </c>
      <c r="I2212" s="3">
        <v>0.65579861111111004</v>
      </c>
    </row>
    <row r="2213" spans="1:9" x14ac:dyDescent="0.2">
      <c r="A2213">
        <v>99</v>
      </c>
      <c r="B2213" t="s">
        <v>357</v>
      </c>
      <c r="C2213" t="s">
        <v>359</v>
      </c>
      <c r="D2213" t="s">
        <v>358</v>
      </c>
      <c r="E2213" t="s">
        <v>133</v>
      </c>
      <c r="F2213" t="str">
        <f>_xlfn.XLOOKUP(E2213,'Listado personal'!$C$2:$C$51,'Listado personal'!$B$2:$B$51)</f>
        <v>BLANCO FONTANET DAVID-JESE</v>
      </c>
      <c r="G2213" t="s">
        <v>5</v>
      </c>
      <c r="H2213" s="2">
        <v>44785</v>
      </c>
      <c r="I2213" s="3">
        <v>0.68445601851852</v>
      </c>
    </row>
    <row r="2214" spans="1:9" x14ac:dyDescent="0.2">
      <c r="A2214">
        <v>99</v>
      </c>
      <c r="B2214" t="s">
        <v>357</v>
      </c>
      <c r="C2214" t="s">
        <v>359</v>
      </c>
      <c r="D2214" t="s">
        <v>358</v>
      </c>
      <c r="E2214" t="s">
        <v>133</v>
      </c>
      <c r="F2214" t="str">
        <f>_xlfn.XLOOKUP(E2214,'Listado personal'!$C$2:$C$51,'Listado personal'!$B$2:$B$51)</f>
        <v>BLANCO FONTANET DAVID-JESE</v>
      </c>
      <c r="G2214" t="s">
        <v>5</v>
      </c>
      <c r="H2214" s="2">
        <v>44789</v>
      </c>
      <c r="I2214" s="3">
        <v>0.3646875</v>
      </c>
    </row>
    <row r="2215" spans="1:9" x14ac:dyDescent="0.2">
      <c r="A2215">
        <v>99</v>
      </c>
      <c r="B2215" t="s">
        <v>357</v>
      </c>
      <c r="C2215" t="s">
        <v>359</v>
      </c>
      <c r="D2215" t="s">
        <v>358</v>
      </c>
      <c r="E2215" t="s">
        <v>133</v>
      </c>
      <c r="F2215" t="str">
        <f>_xlfn.XLOOKUP(E2215,'Listado personal'!$C$2:$C$51,'Listado personal'!$B$2:$B$51)</f>
        <v>BLANCO FONTANET DAVID-JESE</v>
      </c>
      <c r="G2215" t="s">
        <v>5</v>
      </c>
      <c r="H2215" s="2">
        <v>44789</v>
      </c>
      <c r="I2215" s="3">
        <v>0.37443287037036999</v>
      </c>
    </row>
    <row r="2216" spans="1:9" x14ac:dyDescent="0.2">
      <c r="A2216">
        <v>99</v>
      </c>
      <c r="B2216" t="s">
        <v>357</v>
      </c>
      <c r="C2216" t="s">
        <v>359</v>
      </c>
      <c r="D2216" t="s">
        <v>358</v>
      </c>
      <c r="E2216" t="s">
        <v>133</v>
      </c>
      <c r="F2216" t="str">
        <f>_xlfn.XLOOKUP(E2216,'Listado personal'!$C$2:$C$51,'Listado personal'!$B$2:$B$51)</f>
        <v>BLANCO FONTANET DAVID-JESE</v>
      </c>
      <c r="G2216" t="s">
        <v>5</v>
      </c>
      <c r="H2216" s="2">
        <v>44789</v>
      </c>
      <c r="I2216" s="3">
        <v>0.50479166666666997</v>
      </c>
    </row>
    <row r="2217" spans="1:9" x14ac:dyDescent="0.2">
      <c r="A2217">
        <v>99</v>
      </c>
      <c r="B2217" t="s">
        <v>357</v>
      </c>
      <c r="C2217" t="s">
        <v>359</v>
      </c>
      <c r="D2217" t="s">
        <v>358</v>
      </c>
      <c r="E2217" t="s">
        <v>133</v>
      </c>
      <c r="F2217" t="str">
        <f>_xlfn.XLOOKUP(E2217,'Listado personal'!$C$2:$C$51,'Listado personal'!$B$2:$B$51)</f>
        <v>BLANCO FONTANET DAVID-JESE</v>
      </c>
      <c r="G2217" t="s">
        <v>5</v>
      </c>
      <c r="H2217" s="2">
        <v>44789</v>
      </c>
      <c r="I2217" s="3">
        <v>0.76988425925925996</v>
      </c>
    </row>
    <row r="2218" spans="1:9" x14ac:dyDescent="0.2">
      <c r="A2218">
        <v>99</v>
      </c>
      <c r="B2218" t="s">
        <v>357</v>
      </c>
      <c r="C2218" t="s">
        <v>359</v>
      </c>
      <c r="D2218" t="s">
        <v>358</v>
      </c>
      <c r="E2218" t="s">
        <v>133</v>
      </c>
      <c r="F2218" t="str">
        <f>_xlfn.XLOOKUP(E2218,'Listado personal'!$C$2:$C$51,'Listado personal'!$B$2:$B$51)</f>
        <v>BLANCO FONTANET DAVID-JESE</v>
      </c>
      <c r="G2218" t="s">
        <v>5</v>
      </c>
      <c r="H2218" s="2">
        <v>44790</v>
      </c>
      <c r="I2218" s="3">
        <v>0.76408564814815005</v>
      </c>
    </row>
    <row r="2219" spans="1:9" x14ac:dyDescent="0.2">
      <c r="A2219">
        <v>99</v>
      </c>
      <c r="B2219" t="s">
        <v>357</v>
      </c>
      <c r="C2219" t="s">
        <v>359</v>
      </c>
      <c r="D2219" t="s">
        <v>358</v>
      </c>
      <c r="E2219" t="s">
        <v>133</v>
      </c>
      <c r="F2219" t="str">
        <f>_xlfn.XLOOKUP(E2219,'Listado personal'!$C$2:$C$51,'Listado personal'!$B$2:$B$51)</f>
        <v>BLANCO FONTANET DAVID-JESE</v>
      </c>
      <c r="G2219" t="s">
        <v>5</v>
      </c>
      <c r="H2219" s="2">
        <v>44790</v>
      </c>
      <c r="I2219" s="3">
        <v>0.6846875</v>
      </c>
    </row>
    <row r="2220" spans="1:9" x14ac:dyDescent="0.2">
      <c r="A2220">
        <v>99</v>
      </c>
      <c r="B2220" t="s">
        <v>357</v>
      </c>
      <c r="C2220" t="s">
        <v>359</v>
      </c>
      <c r="D2220" t="s">
        <v>358</v>
      </c>
      <c r="E2220" t="s">
        <v>133</v>
      </c>
      <c r="F2220" t="str">
        <f>_xlfn.XLOOKUP(E2220,'Listado personal'!$C$2:$C$51,'Listado personal'!$B$2:$B$51)</f>
        <v>BLANCO FONTANET DAVID-JESE</v>
      </c>
      <c r="G2220" t="s">
        <v>5</v>
      </c>
      <c r="H2220" s="2">
        <v>44790</v>
      </c>
      <c r="I2220" s="3">
        <v>0.63275462962963003</v>
      </c>
    </row>
    <row r="2221" spans="1:9" x14ac:dyDescent="0.2">
      <c r="A2221">
        <v>99</v>
      </c>
      <c r="B2221" t="s">
        <v>357</v>
      </c>
      <c r="C2221" t="s">
        <v>359</v>
      </c>
      <c r="D2221" t="s">
        <v>358</v>
      </c>
      <c r="E2221" t="s">
        <v>133</v>
      </c>
      <c r="F2221" t="str">
        <f>_xlfn.XLOOKUP(E2221,'Listado personal'!$C$2:$C$51,'Listado personal'!$B$2:$B$51)</f>
        <v>BLANCO FONTANET DAVID-JESE</v>
      </c>
      <c r="G2221" t="s">
        <v>5</v>
      </c>
      <c r="H2221" s="2">
        <v>44790</v>
      </c>
      <c r="I2221" s="3">
        <v>0.36267361111111002</v>
      </c>
    </row>
    <row r="2222" spans="1:9" x14ac:dyDescent="0.2">
      <c r="A2222">
        <v>99</v>
      </c>
      <c r="B2222" t="s">
        <v>357</v>
      </c>
      <c r="C2222" t="s">
        <v>359</v>
      </c>
      <c r="D2222" t="s">
        <v>358</v>
      </c>
      <c r="E2222" t="s">
        <v>133</v>
      </c>
      <c r="F2222" t="str">
        <f>_xlfn.XLOOKUP(E2222,'Listado personal'!$C$2:$C$51,'Listado personal'!$B$2:$B$51)</f>
        <v>BLANCO FONTANET DAVID-JESE</v>
      </c>
      <c r="G2222" t="s">
        <v>5</v>
      </c>
      <c r="H2222" s="2">
        <v>44791</v>
      </c>
      <c r="I2222" s="3">
        <v>0.36537037037037001</v>
      </c>
    </row>
    <row r="2223" spans="1:9" x14ac:dyDescent="0.2">
      <c r="A2223">
        <v>99</v>
      </c>
      <c r="B2223" t="s">
        <v>357</v>
      </c>
      <c r="C2223" t="s">
        <v>359</v>
      </c>
      <c r="D2223" t="s">
        <v>358</v>
      </c>
      <c r="E2223" t="s">
        <v>133</v>
      </c>
      <c r="F2223" t="str">
        <f>_xlfn.XLOOKUP(E2223,'Listado personal'!$C$2:$C$51,'Listado personal'!$B$2:$B$51)</f>
        <v>BLANCO FONTANET DAVID-JESE</v>
      </c>
      <c r="G2223" t="s">
        <v>5</v>
      </c>
      <c r="H2223" s="2">
        <v>44791</v>
      </c>
      <c r="I2223" s="3">
        <v>0.64197916666666999</v>
      </c>
    </row>
    <row r="2224" spans="1:9" x14ac:dyDescent="0.2">
      <c r="A2224">
        <v>99</v>
      </c>
      <c r="B2224" t="s">
        <v>357</v>
      </c>
      <c r="C2224" t="s">
        <v>359</v>
      </c>
      <c r="D2224" t="s">
        <v>358</v>
      </c>
      <c r="E2224" t="s">
        <v>133</v>
      </c>
      <c r="F2224" t="str">
        <f>_xlfn.XLOOKUP(E2224,'Listado personal'!$C$2:$C$51,'Listado personal'!$B$2:$B$51)</f>
        <v>BLANCO FONTANET DAVID-JESE</v>
      </c>
      <c r="G2224" t="s">
        <v>5</v>
      </c>
      <c r="H2224" s="2">
        <v>44791</v>
      </c>
      <c r="I2224" s="3">
        <v>0.68687500000000001</v>
      </c>
    </row>
    <row r="2225" spans="1:9" x14ac:dyDescent="0.2">
      <c r="A2225">
        <v>99</v>
      </c>
      <c r="B2225" t="s">
        <v>357</v>
      </c>
      <c r="C2225" t="s">
        <v>359</v>
      </c>
      <c r="D2225" t="s">
        <v>358</v>
      </c>
      <c r="E2225" t="s">
        <v>133</v>
      </c>
      <c r="F2225" t="str">
        <f>_xlfn.XLOOKUP(E2225,'Listado personal'!$C$2:$C$51,'Listado personal'!$B$2:$B$51)</f>
        <v>BLANCO FONTANET DAVID-JESE</v>
      </c>
      <c r="G2225" t="s">
        <v>5</v>
      </c>
      <c r="H2225" s="2">
        <v>44791</v>
      </c>
      <c r="I2225" s="3">
        <v>0.76214120370369998</v>
      </c>
    </row>
    <row r="2226" spans="1:9" x14ac:dyDescent="0.2">
      <c r="A2226">
        <v>99</v>
      </c>
      <c r="B2226" t="s">
        <v>357</v>
      </c>
      <c r="C2226" t="s">
        <v>359</v>
      </c>
      <c r="D2226" t="s">
        <v>358</v>
      </c>
      <c r="E2226" t="s">
        <v>133</v>
      </c>
      <c r="F2226" t="str">
        <f>_xlfn.XLOOKUP(E2226,'Listado personal'!$C$2:$C$51,'Listado personal'!$B$2:$B$51)</f>
        <v>BLANCO FONTANET DAVID-JESE</v>
      </c>
      <c r="G2226" t="s">
        <v>5</v>
      </c>
      <c r="H2226" s="2">
        <v>44792</v>
      </c>
      <c r="I2226" s="3">
        <v>0.37146990740740998</v>
      </c>
    </row>
    <row r="2227" spans="1:9" x14ac:dyDescent="0.2">
      <c r="A2227">
        <v>99</v>
      </c>
      <c r="B2227" t="s">
        <v>357</v>
      </c>
      <c r="C2227" t="s">
        <v>359</v>
      </c>
      <c r="D2227" t="s">
        <v>358</v>
      </c>
      <c r="E2227" t="s">
        <v>133</v>
      </c>
      <c r="F2227" t="str">
        <f>_xlfn.XLOOKUP(E2227,'Listado personal'!$C$2:$C$51,'Listado personal'!$B$2:$B$51)</f>
        <v>BLANCO FONTANET DAVID-JESE</v>
      </c>
      <c r="G2227" t="s">
        <v>5</v>
      </c>
      <c r="H2227" s="2">
        <v>44792</v>
      </c>
      <c r="I2227" s="3">
        <v>0.64398148148148004</v>
      </c>
    </row>
    <row r="2228" spans="1:9" x14ac:dyDescent="0.2">
      <c r="A2228">
        <v>99</v>
      </c>
      <c r="B2228" t="s">
        <v>357</v>
      </c>
      <c r="C2228" t="s">
        <v>359</v>
      </c>
      <c r="D2228" t="s">
        <v>358</v>
      </c>
      <c r="E2228" t="s">
        <v>133</v>
      </c>
      <c r="F2228" t="str">
        <f>_xlfn.XLOOKUP(E2228,'Listado personal'!$C$2:$C$51,'Listado personal'!$B$2:$B$51)</f>
        <v>BLANCO FONTANET DAVID-JESE</v>
      </c>
      <c r="G2228" t="s">
        <v>5</v>
      </c>
      <c r="H2228" s="2">
        <v>44792</v>
      </c>
      <c r="I2228" s="3">
        <v>0.68521990740741001</v>
      </c>
    </row>
    <row r="2229" spans="1:9" x14ac:dyDescent="0.2">
      <c r="A2229">
        <v>99</v>
      </c>
      <c r="B2229" t="s">
        <v>357</v>
      </c>
      <c r="C2229" t="s">
        <v>359</v>
      </c>
      <c r="D2229" t="s">
        <v>358</v>
      </c>
      <c r="E2229" t="s">
        <v>133</v>
      </c>
      <c r="F2229" t="str">
        <f>_xlfn.XLOOKUP(E2229,'Listado personal'!$C$2:$C$51,'Listado personal'!$B$2:$B$51)</f>
        <v>BLANCO FONTANET DAVID-JESE</v>
      </c>
      <c r="G2229" t="s">
        <v>5</v>
      </c>
      <c r="H2229" s="2">
        <v>44792</v>
      </c>
      <c r="I2229" s="3">
        <v>0.76498842592592997</v>
      </c>
    </row>
    <row r="2230" spans="1:9" x14ac:dyDescent="0.2">
      <c r="A2230">
        <v>99</v>
      </c>
      <c r="B2230" t="s">
        <v>357</v>
      </c>
      <c r="C2230" t="s">
        <v>359</v>
      </c>
      <c r="D2230" t="s">
        <v>358</v>
      </c>
      <c r="E2230" t="s">
        <v>133</v>
      </c>
      <c r="F2230" t="str">
        <f>_xlfn.XLOOKUP(E2230,'Listado personal'!$C$2:$C$51,'Listado personal'!$B$2:$B$51)</f>
        <v>BLANCO FONTANET DAVID-JESE</v>
      </c>
      <c r="G2230" t="s">
        <v>5</v>
      </c>
      <c r="H2230" s="2">
        <v>44795</v>
      </c>
      <c r="I2230" s="3">
        <v>0.36638888888888999</v>
      </c>
    </row>
    <row r="2231" spans="1:9" x14ac:dyDescent="0.2">
      <c r="A2231">
        <v>99</v>
      </c>
      <c r="B2231" t="s">
        <v>357</v>
      </c>
      <c r="C2231" t="s">
        <v>359</v>
      </c>
      <c r="D2231" t="s">
        <v>358</v>
      </c>
      <c r="E2231" t="s">
        <v>133</v>
      </c>
      <c r="F2231" t="str">
        <f>_xlfn.XLOOKUP(E2231,'Listado personal'!$C$2:$C$51,'Listado personal'!$B$2:$B$51)</f>
        <v>BLANCO FONTANET DAVID-JESE</v>
      </c>
      <c r="G2231" t="s">
        <v>5</v>
      </c>
      <c r="H2231" s="2">
        <v>44795</v>
      </c>
      <c r="I2231" s="3">
        <v>0.65583333333333005</v>
      </c>
    </row>
    <row r="2232" spans="1:9" x14ac:dyDescent="0.2">
      <c r="A2232">
        <v>99</v>
      </c>
      <c r="B2232" t="s">
        <v>357</v>
      </c>
      <c r="C2232" t="s">
        <v>359</v>
      </c>
      <c r="D2232" t="s">
        <v>358</v>
      </c>
      <c r="E2232" t="s">
        <v>133</v>
      </c>
      <c r="F2232" t="str">
        <f>_xlfn.XLOOKUP(E2232,'Listado personal'!$C$2:$C$51,'Listado personal'!$B$2:$B$51)</f>
        <v>BLANCO FONTANET DAVID-JESE</v>
      </c>
      <c r="G2232" t="s">
        <v>5</v>
      </c>
      <c r="H2232" s="2">
        <v>44795</v>
      </c>
      <c r="I2232" s="3">
        <v>0.68934027777777995</v>
      </c>
    </row>
    <row r="2233" spans="1:9" x14ac:dyDescent="0.2">
      <c r="A2233">
        <v>99</v>
      </c>
      <c r="B2233" t="s">
        <v>357</v>
      </c>
      <c r="C2233" t="s">
        <v>359</v>
      </c>
      <c r="D2233" t="s">
        <v>358</v>
      </c>
      <c r="E2233" t="s">
        <v>133</v>
      </c>
      <c r="F2233" t="str">
        <f>_xlfn.XLOOKUP(E2233,'Listado personal'!$C$2:$C$51,'Listado personal'!$B$2:$B$51)</f>
        <v>BLANCO FONTANET DAVID-JESE</v>
      </c>
      <c r="G2233" t="s">
        <v>5</v>
      </c>
      <c r="H2233" s="2">
        <v>44795</v>
      </c>
      <c r="I2233" s="3">
        <v>0.76438657407406996</v>
      </c>
    </row>
    <row r="2234" spans="1:9" x14ac:dyDescent="0.2">
      <c r="A2234">
        <v>99</v>
      </c>
      <c r="B2234" t="s">
        <v>357</v>
      </c>
      <c r="C2234" t="s">
        <v>359</v>
      </c>
      <c r="D2234" t="s">
        <v>358</v>
      </c>
      <c r="E2234" t="s">
        <v>134</v>
      </c>
      <c r="F2234" t="str">
        <f>_xlfn.XLOOKUP(E2234,'Listado personal'!$C$2:$C$51,'Listado personal'!$B$2:$B$51)</f>
        <v>BARALDÉS COMAS MARIA ISABEL</v>
      </c>
      <c r="G2234" t="s">
        <v>5</v>
      </c>
      <c r="H2234" s="2">
        <v>44774</v>
      </c>
      <c r="I2234" s="3">
        <v>0.46983796296295999</v>
      </c>
    </row>
    <row r="2235" spans="1:9" x14ac:dyDescent="0.2">
      <c r="A2235">
        <v>99</v>
      </c>
      <c r="B2235" t="s">
        <v>357</v>
      </c>
      <c r="C2235" t="s">
        <v>359</v>
      </c>
      <c r="D2235" t="s">
        <v>358</v>
      </c>
      <c r="E2235" t="s">
        <v>134</v>
      </c>
      <c r="F2235" t="str">
        <f>_xlfn.XLOOKUP(E2235,'Listado personal'!$C$2:$C$51,'Listado personal'!$B$2:$B$51)</f>
        <v>BARALDÉS COMAS MARIA ISABEL</v>
      </c>
      <c r="G2235" t="s">
        <v>5</v>
      </c>
      <c r="H2235" s="2">
        <v>44774</v>
      </c>
      <c r="I2235" s="3">
        <v>0.62853009259258996</v>
      </c>
    </row>
    <row r="2236" spans="1:9" x14ac:dyDescent="0.2">
      <c r="A2236">
        <v>99</v>
      </c>
      <c r="B2236" t="s">
        <v>357</v>
      </c>
      <c r="C2236" t="s">
        <v>359</v>
      </c>
      <c r="D2236" t="s">
        <v>358</v>
      </c>
      <c r="E2236" t="s">
        <v>134</v>
      </c>
      <c r="F2236" t="str">
        <f>_xlfn.XLOOKUP(E2236,'Listado personal'!$C$2:$C$51,'Listado personal'!$B$2:$B$51)</f>
        <v>BARALDÉS COMAS MARIA ISABEL</v>
      </c>
      <c r="G2236" t="s">
        <v>5</v>
      </c>
      <c r="H2236" s="2">
        <v>44774</v>
      </c>
      <c r="I2236" s="3">
        <v>0.68383101851852002</v>
      </c>
    </row>
    <row r="2237" spans="1:9" x14ac:dyDescent="0.2">
      <c r="A2237">
        <v>99</v>
      </c>
      <c r="B2237" t="s">
        <v>357</v>
      </c>
      <c r="C2237" t="s">
        <v>359</v>
      </c>
      <c r="D2237" t="s">
        <v>358</v>
      </c>
      <c r="E2237" t="s">
        <v>134</v>
      </c>
      <c r="F2237" t="str">
        <f>_xlfn.XLOOKUP(E2237,'Listado personal'!$C$2:$C$51,'Listado personal'!$B$2:$B$51)</f>
        <v>BARALDÉS COMAS MARIA ISABEL</v>
      </c>
      <c r="G2237" t="s">
        <v>5</v>
      </c>
      <c r="H2237" s="2">
        <v>44774</v>
      </c>
      <c r="I2237" s="3">
        <v>0.86148148148147996</v>
      </c>
    </row>
    <row r="2238" spans="1:9" x14ac:dyDescent="0.2">
      <c r="A2238">
        <v>99</v>
      </c>
      <c r="B2238" t="s">
        <v>357</v>
      </c>
      <c r="C2238" t="s">
        <v>359</v>
      </c>
      <c r="D2238" t="s">
        <v>358</v>
      </c>
      <c r="E2238" t="s">
        <v>134</v>
      </c>
      <c r="F2238" t="str">
        <f>_xlfn.XLOOKUP(E2238,'Listado personal'!$C$2:$C$51,'Listado personal'!$B$2:$B$51)</f>
        <v>BARALDÉS COMAS MARIA ISABEL</v>
      </c>
      <c r="G2238" t="s">
        <v>5</v>
      </c>
      <c r="H2238" s="2">
        <v>44775</v>
      </c>
      <c r="I2238" s="3">
        <v>0.37614583333333002</v>
      </c>
    </row>
    <row r="2239" spans="1:9" x14ac:dyDescent="0.2">
      <c r="A2239">
        <v>99</v>
      </c>
      <c r="B2239" t="s">
        <v>357</v>
      </c>
      <c r="C2239" t="s">
        <v>359</v>
      </c>
      <c r="D2239" t="s">
        <v>358</v>
      </c>
      <c r="E2239" t="s">
        <v>134</v>
      </c>
      <c r="F2239" t="str">
        <f>_xlfn.XLOOKUP(E2239,'Listado personal'!$C$2:$C$51,'Listado personal'!$B$2:$B$51)</f>
        <v>BARALDÉS COMAS MARIA ISABEL</v>
      </c>
      <c r="G2239" t="s">
        <v>5</v>
      </c>
      <c r="H2239" s="2">
        <v>44775</v>
      </c>
      <c r="I2239" s="3">
        <v>0.59231481481480996</v>
      </c>
    </row>
    <row r="2240" spans="1:9" x14ac:dyDescent="0.2">
      <c r="A2240">
        <v>99</v>
      </c>
      <c r="B2240" t="s">
        <v>357</v>
      </c>
      <c r="C2240" t="s">
        <v>359</v>
      </c>
      <c r="D2240" t="s">
        <v>358</v>
      </c>
      <c r="E2240" t="s">
        <v>134</v>
      </c>
      <c r="F2240" t="str">
        <f>_xlfn.XLOOKUP(E2240,'Listado personal'!$C$2:$C$51,'Listado personal'!$B$2:$B$51)</f>
        <v>BARALDÉS COMAS MARIA ISABEL</v>
      </c>
      <c r="G2240" t="s">
        <v>5</v>
      </c>
      <c r="H2240" s="2">
        <v>44775</v>
      </c>
      <c r="I2240" s="3">
        <v>0.69562500000000005</v>
      </c>
    </row>
    <row r="2241" spans="1:9" x14ac:dyDescent="0.2">
      <c r="A2241">
        <v>99</v>
      </c>
      <c r="B2241" t="s">
        <v>357</v>
      </c>
      <c r="C2241" t="s">
        <v>359</v>
      </c>
      <c r="D2241" t="s">
        <v>358</v>
      </c>
      <c r="E2241" t="s">
        <v>134</v>
      </c>
      <c r="F2241" t="str">
        <f>_xlfn.XLOOKUP(E2241,'Listado personal'!$C$2:$C$51,'Listado personal'!$B$2:$B$51)</f>
        <v>BARALDÉS COMAS MARIA ISABEL</v>
      </c>
      <c r="G2241" t="s">
        <v>5</v>
      </c>
      <c r="H2241" s="2">
        <v>44775</v>
      </c>
      <c r="I2241" s="3">
        <v>0.84689814814815001</v>
      </c>
    </row>
    <row r="2242" spans="1:9" x14ac:dyDescent="0.2">
      <c r="A2242">
        <v>99</v>
      </c>
      <c r="B2242" t="s">
        <v>357</v>
      </c>
      <c r="C2242" t="s">
        <v>359</v>
      </c>
      <c r="D2242" t="s">
        <v>358</v>
      </c>
      <c r="E2242" t="s">
        <v>134</v>
      </c>
      <c r="F2242" t="str">
        <f>_xlfn.XLOOKUP(E2242,'Listado personal'!$C$2:$C$51,'Listado personal'!$B$2:$B$51)</f>
        <v>BARALDÉS COMAS MARIA ISABEL</v>
      </c>
      <c r="G2242" t="s">
        <v>5</v>
      </c>
      <c r="H2242" s="2">
        <v>44776</v>
      </c>
      <c r="I2242" s="3">
        <v>0.37298611111111002</v>
      </c>
    </row>
    <row r="2243" spans="1:9" x14ac:dyDescent="0.2">
      <c r="A2243">
        <v>99</v>
      </c>
      <c r="B2243" t="s">
        <v>357</v>
      </c>
      <c r="C2243" t="s">
        <v>359</v>
      </c>
      <c r="D2243" t="s">
        <v>358</v>
      </c>
      <c r="E2243" t="s">
        <v>134</v>
      </c>
      <c r="F2243" t="str">
        <f>_xlfn.XLOOKUP(E2243,'Listado personal'!$C$2:$C$51,'Listado personal'!$B$2:$B$51)</f>
        <v>BARALDÉS COMAS MARIA ISABEL</v>
      </c>
      <c r="G2243" t="s">
        <v>5</v>
      </c>
      <c r="H2243" s="2">
        <v>44776</v>
      </c>
      <c r="I2243" s="3">
        <v>0.59366898148147995</v>
      </c>
    </row>
    <row r="2244" spans="1:9" x14ac:dyDescent="0.2">
      <c r="A2244">
        <v>99</v>
      </c>
      <c r="B2244" t="s">
        <v>357</v>
      </c>
      <c r="C2244" t="s">
        <v>359</v>
      </c>
      <c r="D2244" t="s">
        <v>358</v>
      </c>
      <c r="E2244" t="s">
        <v>134</v>
      </c>
      <c r="F2244" t="str">
        <f>_xlfn.XLOOKUP(E2244,'Listado personal'!$C$2:$C$51,'Listado personal'!$B$2:$B$51)</f>
        <v>BARALDÉS COMAS MARIA ISABEL</v>
      </c>
      <c r="G2244" t="s">
        <v>5</v>
      </c>
      <c r="H2244" s="2">
        <v>44776</v>
      </c>
      <c r="I2244" s="3">
        <v>0.70762731481481</v>
      </c>
    </row>
    <row r="2245" spans="1:9" x14ac:dyDescent="0.2">
      <c r="A2245">
        <v>99</v>
      </c>
      <c r="B2245" t="s">
        <v>357</v>
      </c>
      <c r="C2245" t="s">
        <v>359</v>
      </c>
      <c r="D2245" t="s">
        <v>358</v>
      </c>
      <c r="E2245" t="s">
        <v>134</v>
      </c>
      <c r="F2245" t="str">
        <f>_xlfn.XLOOKUP(E2245,'Listado personal'!$C$2:$C$51,'Listado personal'!$B$2:$B$51)</f>
        <v>BARALDÉS COMAS MARIA ISABEL</v>
      </c>
      <c r="G2245" t="s">
        <v>5</v>
      </c>
      <c r="H2245" s="2">
        <v>44776</v>
      </c>
      <c r="I2245" s="3">
        <v>0.84517361111111</v>
      </c>
    </row>
    <row r="2246" spans="1:9" x14ac:dyDescent="0.2">
      <c r="A2246">
        <v>99</v>
      </c>
      <c r="B2246" t="s">
        <v>357</v>
      </c>
      <c r="C2246" t="s">
        <v>359</v>
      </c>
      <c r="D2246" t="s">
        <v>358</v>
      </c>
      <c r="E2246" t="s">
        <v>134</v>
      </c>
      <c r="F2246" t="str">
        <f>_xlfn.XLOOKUP(E2246,'Listado personal'!$C$2:$C$51,'Listado personal'!$B$2:$B$51)</f>
        <v>BARALDÉS COMAS MARIA ISABEL</v>
      </c>
      <c r="G2246" t="s">
        <v>5</v>
      </c>
      <c r="H2246" s="2">
        <v>44777</v>
      </c>
      <c r="I2246" s="3">
        <v>0.84799768518519003</v>
      </c>
    </row>
    <row r="2247" spans="1:9" x14ac:dyDescent="0.2">
      <c r="A2247">
        <v>99</v>
      </c>
      <c r="B2247" t="s">
        <v>357</v>
      </c>
      <c r="C2247" t="s">
        <v>359</v>
      </c>
      <c r="D2247" t="s">
        <v>358</v>
      </c>
      <c r="E2247" t="s">
        <v>134</v>
      </c>
      <c r="F2247" t="str">
        <f>_xlfn.XLOOKUP(E2247,'Listado personal'!$C$2:$C$51,'Listado personal'!$B$2:$B$51)</f>
        <v>BARALDÉS COMAS MARIA ISABEL</v>
      </c>
      <c r="G2247" t="s">
        <v>5</v>
      </c>
      <c r="H2247" s="2">
        <v>44777</v>
      </c>
      <c r="I2247" s="3">
        <v>0.69842592592593</v>
      </c>
    </row>
    <row r="2248" spans="1:9" x14ac:dyDescent="0.2">
      <c r="A2248">
        <v>99</v>
      </c>
      <c r="B2248" t="s">
        <v>357</v>
      </c>
      <c r="C2248" t="s">
        <v>359</v>
      </c>
      <c r="D2248" t="s">
        <v>358</v>
      </c>
      <c r="E2248" t="s">
        <v>134</v>
      </c>
      <c r="F2248" t="str">
        <f>_xlfn.XLOOKUP(E2248,'Listado personal'!$C$2:$C$51,'Listado personal'!$B$2:$B$51)</f>
        <v>BARALDÉS COMAS MARIA ISABEL</v>
      </c>
      <c r="G2248" t="s">
        <v>5</v>
      </c>
      <c r="H2248" s="2">
        <v>44777</v>
      </c>
      <c r="I2248" s="3">
        <v>0.59515046296296004</v>
      </c>
    </row>
    <row r="2249" spans="1:9" x14ac:dyDescent="0.2">
      <c r="A2249">
        <v>99</v>
      </c>
      <c r="B2249" t="s">
        <v>357</v>
      </c>
      <c r="C2249" t="s">
        <v>359</v>
      </c>
      <c r="D2249" t="s">
        <v>358</v>
      </c>
      <c r="E2249" t="s">
        <v>134</v>
      </c>
      <c r="F2249" t="str">
        <f>_xlfn.XLOOKUP(E2249,'Listado personal'!$C$2:$C$51,'Listado personal'!$B$2:$B$51)</f>
        <v>BARALDÉS COMAS MARIA ISABEL</v>
      </c>
      <c r="G2249" t="s">
        <v>5</v>
      </c>
      <c r="H2249" s="2">
        <v>44777</v>
      </c>
      <c r="I2249" s="3">
        <v>0.37053240740741</v>
      </c>
    </row>
    <row r="2250" spans="1:9" x14ac:dyDescent="0.2">
      <c r="A2250">
        <v>99</v>
      </c>
      <c r="B2250" t="s">
        <v>357</v>
      </c>
      <c r="C2250" t="s">
        <v>359</v>
      </c>
      <c r="D2250" t="s">
        <v>358</v>
      </c>
      <c r="E2250" t="s">
        <v>134</v>
      </c>
      <c r="F2250" t="str">
        <f>_xlfn.XLOOKUP(E2250,'Listado personal'!$C$2:$C$51,'Listado personal'!$B$2:$B$51)</f>
        <v>BARALDÉS COMAS MARIA ISABEL</v>
      </c>
      <c r="G2250" t="s">
        <v>5</v>
      </c>
      <c r="H2250" s="2">
        <v>44778</v>
      </c>
      <c r="I2250" s="3">
        <v>0.37579861111111001</v>
      </c>
    </row>
    <row r="2251" spans="1:9" x14ac:dyDescent="0.2">
      <c r="A2251">
        <v>99</v>
      </c>
      <c r="B2251" t="s">
        <v>357</v>
      </c>
      <c r="C2251" t="s">
        <v>359</v>
      </c>
      <c r="D2251" t="s">
        <v>358</v>
      </c>
      <c r="E2251" t="s">
        <v>134</v>
      </c>
      <c r="F2251" t="str">
        <f>_xlfn.XLOOKUP(E2251,'Listado personal'!$C$2:$C$51,'Listado personal'!$B$2:$B$51)</f>
        <v>BARALDÉS COMAS MARIA ISABEL</v>
      </c>
      <c r="G2251" t="s">
        <v>5</v>
      </c>
      <c r="H2251" s="2">
        <v>44778</v>
      </c>
      <c r="I2251" s="3">
        <v>0.37666666666666998</v>
      </c>
    </row>
    <row r="2252" spans="1:9" x14ac:dyDescent="0.2">
      <c r="A2252">
        <v>99</v>
      </c>
      <c r="B2252" t="s">
        <v>357</v>
      </c>
      <c r="C2252" t="s">
        <v>359</v>
      </c>
      <c r="D2252" t="s">
        <v>358</v>
      </c>
      <c r="E2252" t="s">
        <v>134</v>
      </c>
      <c r="F2252" t="str">
        <f>_xlfn.XLOOKUP(E2252,'Listado personal'!$C$2:$C$51,'Listado personal'!$B$2:$B$51)</f>
        <v>BARALDÉS COMAS MARIA ISABEL</v>
      </c>
      <c r="G2252" t="s">
        <v>5</v>
      </c>
      <c r="H2252" s="2">
        <v>44778</v>
      </c>
      <c r="I2252" s="3">
        <v>0.68758101851852005</v>
      </c>
    </row>
    <row r="2253" spans="1:9" x14ac:dyDescent="0.2">
      <c r="A2253">
        <v>99</v>
      </c>
      <c r="B2253" t="s">
        <v>357</v>
      </c>
      <c r="C2253" t="s">
        <v>359</v>
      </c>
      <c r="D2253" t="s">
        <v>358</v>
      </c>
      <c r="E2253" t="s">
        <v>134</v>
      </c>
      <c r="F2253" t="str">
        <f>_xlfn.XLOOKUP(E2253,'Listado personal'!$C$2:$C$51,'Listado personal'!$B$2:$B$51)</f>
        <v>BARALDÉS COMAS MARIA ISABEL</v>
      </c>
      <c r="G2253" t="s">
        <v>5</v>
      </c>
      <c r="H2253" s="2">
        <v>44778</v>
      </c>
      <c r="I2253" s="3">
        <v>0.85140046296296001</v>
      </c>
    </row>
    <row r="2254" spans="1:9" x14ac:dyDescent="0.2">
      <c r="A2254">
        <v>99</v>
      </c>
      <c r="B2254" t="s">
        <v>357</v>
      </c>
      <c r="C2254" t="s">
        <v>359</v>
      </c>
      <c r="D2254" t="s">
        <v>358</v>
      </c>
      <c r="E2254" t="s">
        <v>134</v>
      </c>
      <c r="F2254" t="str">
        <f>_xlfn.XLOOKUP(E2254,'Listado personal'!$C$2:$C$51,'Listado personal'!$B$2:$B$51)</f>
        <v>BARALDÉS COMAS MARIA ISABEL</v>
      </c>
      <c r="G2254" t="s">
        <v>5</v>
      </c>
      <c r="H2254" s="2">
        <v>44781</v>
      </c>
      <c r="I2254" s="3">
        <v>0.37127314814814999</v>
      </c>
    </row>
    <row r="2255" spans="1:9" x14ac:dyDescent="0.2">
      <c r="A2255">
        <v>99</v>
      </c>
      <c r="B2255" t="s">
        <v>357</v>
      </c>
      <c r="C2255" t="s">
        <v>359</v>
      </c>
      <c r="D2255" t="s">
        <v>358</v>
      </c>
      <c r="E2255" t="s">
        <v>134</v>
      </c>
      <c r="F2255" t="str">
        <f>_xlfn.XLOOKUP(E2255,'Listado personal'!$C$2:$C$51,'Listado personal'!$B$2:$B$51)</f>
        <v>BARALDÉS COMAS MARIA ISABEL</v>
      </c>
      <c r="G2255" t="s">
        <v>5</v>
      </c>
      <c r="H2255" s="2">
        <v>44781</v>
      </c>
      <c r="I2255" s="3">
        <v>0.61373842592592998</v>
      </c>
    </row>
    <row r="2256" spans="1:9" x14ac:dyDescent="0.2">
      <c r="A2256">
        <v>99</v>
      </c>
      <c r="B2256" t="s">
        <v>357</v>
      </c>
      <c r="C2256" t="s">
        <v>359</v>
      </c>
      <c r="D2256" t="s">
        <v>358</v>
      </c>
      <c r="E2256" t="s">
        <v>134</v>
      </c>
      <c r="F2256" t="str">
        <f>_xlfn.XLOOKUP(E2256,'Listado personal'!$C$2:$C$51,'Listado personal'!$B$2:$B$51)</f>
        <v>BARALDÉS COMAS MARIA ISABEL</v>
      </c>
      <c r="G2256" t="s">
        <v>5</v>
      </c>
      <c r="H2256" s="2">
        <v>44781</v>
      </c>
      <c r="I2256" s="3">
        <v>0.71446759259258996</v>
      </c>
    </row>
    <row r="2257" spans="1:9" x14ac:dyDescent="0.2">
      <c r="A2257">
        <v>99</v>
      </c>
      <c r="B2257" t="s">
        <v>357</v>
      </c>
      <c r="C2257" t="s">
        <v>359</v>
      </c>
      <c r="D2257" t="s">
        <v>358</v>
      </c>
      <c r="E2257" t="s">
        <v>134</v>
      </c>
      <c r="F2257" t="str">
        <f>_xlfn.XLOOKUP(E2257,'Listado personal'!$C$2:$C$51,'Listado personal'!$B$2:$B$51)</f>
        <v>BARALDÉS COMAS MARIA ISABEL</v>
      </c>
      <c r="G2257" t="s">
        <v>5</v>
      </c>
      <c r="H2257" s="2">
        <v>44781</v>
      </c>
      <c r="I2257" s="3">
        <v>0.84510416666666999</v>
      </c>
    </row>
    <row r="2258" spans="1:9" x14ac:dyDescent="0.2">
      <c r="A2258">
        <v>99</v>
      </c>
      <c r="B2258" t="s">
        <v>357</v>
      </c>
      <c r="C2258" t="s">
        <v>359</v>
      </c>
      <c r="D2258" t="s">
        <v>358</v>
      </c>
      <c r="E2258" t="s">
        <v>134</v>
      </c>
      <c r="F2258" t="str">
        <f>_xlfn.XLOOKUP(E2258,'Listado personal'!$C$2:$C$51,'Listado personal'!$B$2:$B$51)</f>
        <v>BARALDÉS COMAS MARIA ISABEL</v>
      </c>
      <c r="G2258" t="s">
        <v>5</v>
      </c>
      <c r="H2258" s="2">
        <v>44782</v>
      </c>
      <c r="I2258" s="3">
        <v>0.37634259259259001</v>
      </c>
    </row>
    <row r="2259" spans="1:9" x14ac:dyDescent="0.2">
      <c r="A2259">
        <v>99</v>
      </c>
      <c r="B2259" t="s">
        <v>357</v>
      </c>
      <c r="C2259" t="s">
        <v>359</v>
      </c>
      <c r="D2259" t="s">
        <v>358</v>
      </c>
      <c r="E2259" t="s">
        <v>134</v>
      </c>
      <c r="F2259" t="str">
        <f>_xlfn.XLOOKUP(E2259,'Listado personal'!$C$2:$C$51,'Listado personal'!$B$2:$B$51)</f>
        <v>BARALDÉS COMAS MARIA ISABEL</v>
      </c>
      <c r="G2259" t="s">
        <v>5</v>
      </c>
      <c r="H2259" s="2">
        <v>44782</v>
      </c>
      <c r="I2259" s="3">
        <v>0.59725694444444</v>
      </c>
    </row>
    <row r="2260" spans="1:9" x14ac:dyDescent="0.2">
      <c r="A2260">
        <v>99</v>
      </c>
      <c r="B2260" t="s">
        <v>357</v>
      </c>
      <c r="C2260" t="s">
        <v>359</v>
      </c>
      <c r="D2260" t="s">
        <v>358</v>
      </c>
      <c r="E2260" t="s">
        <v>134</v>
      </c>
      <c r="F2260" t="str">
        <f>_xlfn.XLOOKUP(E2260,'Listado personal'!$C$2:$C$51,'Listado personal'!$B$2:$B$51)</f>
        <v>BARALDÉS COMAS MARIA ISABEL</v>
      </c>
      <c r="G2260" t="s">
        <v>5</v>
      </c>
      <c r="H2260" s="2">
        <v>44782</v>
      </c>
      <c r="I2260" s="3">
        <v>0.70521990740741003</v>
      </c>
    </row>
    <row r="2261" spans="1:9" x14ac:dyDescent="0.2">
      <c r="A2261">
        <v>99</v>
      </c>
      <c r="B2261" t="s">
        <v>357</v>
      </c>
      <c r="C2261" t="s">
        <v>359</v>
      </c>
      <c r="D2261" t="s">
        <v>358</v>
      </c>
      <c r="E2261" t="s">
        <v>134</v>
      </c>
      <c r="F2261" t="str">
        <f>_xlfn.XLOOKUP(E2261,'Listado personal'!$C$2:$C$51,'Listado personal'!$B$2:$B$51)</f>
        <v>BARALDÉS COMAS MARIA ISABEL</v>
      </c>
      <c r="G2261" t="s">
        <v>5</v>
      </c>
      <c r="H2261" s="2">
        <v>44782</v>
      </c>
      <c r="I2261" s="3">
        <v>0.84049768518518997</v>
      </c>
    </row>
    <row r="2262" spans="1:9" x14ac:dyDescent="0.2">
      <c r="A2262">
        <v>99</v>
      </c>
      <c r="B2262" t="s">
        <v>357</v>
      </c>
      <c r="C2262" t="s">
        <v>359</v>
      </c>
      <c r="D2262" t="s">
        <v>358</v>
      </c>
      <c r="E2262" t="s">
        <v>134</v>
      </c>
      <c r="F2262" t="str">
        <f>_xlfn.XLOOKUP(E2262,'Listado personal'!$C$2:$C$51,'Listado personal'!$B$2:$B$51)</f>
        <v>BARALDÉS COMAS MARIA ISABEL</v>
      </c>
      <c r="G2262" t="s">
        <v>5</v>
      </c>
      <c r="H2262" s="2">
        <v>44783</v>
      </c>
      <c r="I2262" s="3">
        <v>0.84255787037037</v>
      </c>
    </row>
    <row r="2263" spans="1:9" x14ac:dyDescent="0.2">
      <c r="A2263">
        <v>99</v>
      </c>
      <c r="B2263" t="s">
        <v>357</v>
      </c>
      <c r="C2263" t="s">
        <v>359</v>
      </c>
      <c r="D2263" t="s">
        <v>358</v>
      </c>
      <c r="E2263" t="s">
        <v>134</v>
      </c>
      <c r="F2263" t="str">
        <f>_xlfn.XLOOKUP(E2263,'Listado personal'!$C$2:$C$51,'Listado personal'!$B$2:$B$51)</f>
        <v>BARALDÉS COMAS MARIA ISABEL</v>
      </c>
      <c r="G2263" t="s">
        <v>5</v>
      </c>
      <c r="H2263" s="2">
        <v>44783</v>
      </c>
      <c r="I2263" s="3">
        <v>0.71125000000000005</v>
      </c>
    </row>
    <row r="2264" spans="1:9" x14ac:dyDescent="0.2">
      <c r="A2264">
        <v>99</v>
      </c>
      <c r="B2264" t="s">
        <v>357</v>
      </c>
      <c r="C2264" t="s">
        <v>359</v>
      </c>
      <c r="D2264" t="s">
        <v>358</v>
      </c>
      <c r="E2264" t="s">
        <v>134</v>
      </c>
      <c r="F2264" t="str">
        <f>_xlfn.XLOOKUP(E2264,'Listado personal'!$C$2:$C$51,'Listado personal'!$B$2:$B$51)</f>
        <v>BARALDÉS COMAS MARIA ISABEL</v>
      </c>
      <c r="G2264" t="s">
        <v>5</v>
      </c>
      <c r="H2264" s="2">
        <v>44783</v>
      </c>
      <c r="I2264" s="3">
        <v>0.60866898148147996</v>
      </c>
    </row>
    <row r="2265" spans="1:9" x14ac:dyDescent="0.2">
      <c r="A2265">
        <v>99</v>
      </c>
      <c r="B2265" t="s">
        <v>357</v>
      </c>
      <c r="C2265" t="s">
        <v>359</v>
      </c>
      <c r="D2265" t="s">
        <v>358</v>
      </c>
      <c r="E2265" t="s">
        <v>134</v>
      </c>
      <c r="F2265" t="str">
        <f>_xlfn.XLOOKUP(E2265,'Listado personal'!$C$2:$C$51,'Listado personal'!$B$2:$B$51)</f>
        <v>BARALDÉS COMAS MARIA ISABEL</v>
      </c>
      <c r="G2265" t="s">
        <v>5</v>
      </c>
      <c r="H2265" s="2">
        <v>44783</v>
      </c>
      <c r="I2265" s="3">
        <v>0.37254629629629998</v>
      </c>
    </row>
    <row r="2266" spans="1:9" x14ac:dyDescent="0.2">
      <c r="A2266">
        <v>99</v>
      </c>
      <c r="B2266" t="s">
        <v>357</v>
      </c>
      <c r="C2266" t="s">
        <v>359</v>
      </c>
      <c r="D2266" t="s">
        <v>358</v>
      </c>
      <c r="E2266" t="s">
        <v>134</v>
      </c>
      <c r="F2266" t="str">
        <f>_xlfn.XLOOKUP(E2266,'Listado personal'!$C$2:$C$51,'Listado personal'!$B$2:$B$51)</f>
        <v>BARALDÉS COMAS MARIA ISABEL</v>
      </c>
      <c r="G2266" t="s">
        <v>5</v>
      </c>
      <c r="H2266" s="2">
        <v>44784</v>
      </c>
      <c r="I2266" s="3">
        <v>0.37592592592592999</v>
      </c>
    </row>
    <row r="2267" spans="1:9" x14ac:dyDescent="0.2">
      <c r="A2267">
        <v>99</v>
      </c>
      <c r="B2267" t="s">
        <v>357</v>
      </c>
      <c r="C2267" t="s">
        <v>359</v>
      </c>
      <c r="D2267" t="s">
        <v>358</v>
      </c>
      <c r="E2267" t="s">
        <v>134</v>
      </c>
      <c r="F2267" t="str">
        <f>_xlfn.XLOOKUP(E2267,'Listado personal'!$C$2:$C$51,'Listado personal'!$B$2:$B$51)</f>
        <v>BARALDÉS COMAS MARIA ISABEL</v>
      </c>
      <c r="G2267" t="s">
        <v>5</v>
      </c>
      <c r="H2267" s="2">
        <v>44784</v>
      </c>
      <c r="I2267" s="3">
        <v>0.59868055555555999</v>
      </c>
    </row>
    <row r="2268" spans="1:9" x14ac:dyDescent="0.2">
      <c r="A2268">
        <v>99</v>
      </c>
      <c r="B2268" t="s">
        <v>357</v>
      </c>
      <c r="C2268" t="s">
        <v>359</v>
      </c>
      <c r="D2268" t="s">
        <v>358</v>
      </c>
      <c r="E2268" t="s">
        <v>134</v>
      </c>
      <c r="F2268" t="str">
        <f>_xlfn.XLOOKUP(E2268,'Listado personal'!$C$2:$C$51,'Listado personal'!$B$2:$B$51)</f>
        <v>BARALDÉS COMAS MARIA ISABEL</v>
      </c>
      <c r="G2268" t="s">
        <v>5</v>
      </c>
      <c r="H2268" s="2">
        <v>44784</v>
      </c>
      <c r="I2268" s="3">
        <v>0.83663194444444</v>
      </c>
    </row>
    <row r="2269" spans="1:9" x14ac:dyDescent="0.2">
      <c r="A2269">
        <v>99</v>
      </c>
      <c r="B2269" t="s">
        <v>357</v>
      </c>
      <c r="C2269" t="s">
        <v>359</v>
      </c>
      <c r="D2269" t="s">
        <v>358</v>
      </c>
      <c r="E2269" t="s">
        <v>134</v>
      </c>
      <c r="F2269" t="str">
        <f>_xlfn.XLOOKUP(E2269,'Listado personal'!$C$2:$C$51,'Listado personal'!$B$2:$B$51)</f>
        <v>BARALDÉS COMAS MARIA ISABEL</v>
      </c>
      <c r="G2269" t="s">
        <v>5</v>
      </c>
      <c r="H2269" s="2">
        <v>44784</v>
      </c>
      <c r="I2269" s="3">
        <v>0.83774305555555995</v>
      </c>
    </row>
    <row r="2270" spans="1:9" x14ac:dyDescent="0.2">
      <c r="A2270">
        <v>99</v>
      </c>
      <c r="B2270" t="s">
        <v>357</v>
      </c>
      <c r="C2270" t="s">
        <v>359</v>
      </c>
      <c r="D2270" t="s">
        <v>358</v>
      </c>
      <c r="E2270" t="s">
        <v>134</v>
      </c>
      <c r="F2270" t="str">
        <f>_xlfn.XLOOKUP(E2270,'Listado personal'!$C$2:$C$51,'Listado personal'!$B$2:$B$51)</f>
        <v>BARALDÉS COMAS MARIA ISABEL</v>
      </c>
      <c r="G2270" t="s">
        <v>5</v>
      </c>
      <c r="H2270" s="2">
        <v>44785</v>
      </c>
      <c r="I2270" s="3">
        <v>0.37130787037037</v>
      </c>
    </row>
    <row r="2271" spans="1:9" x14ac:dyDescent="0.2">
      <c r="A2271">
        <v>99</v>
      </c>
      <c r="B2271" t="s">
        <v>357</v>
      </c>
      <c r="C2271" t="s">
        <v>359</v>
      </c>
      <c r="D2271" t="s">
        <v>358</v>
      </c>
      <c r="E2271" t="s">
        <v>134</v>
      </c>
      <c r="F2271" t="str">
        <f>_xlfn.XLOOKUP(E2271,'Listado personal'!$C$2:$C$51,'Listado personal'!$B$2:$B$51)</f>
        <v>BARALDÉS COMAS MARIA ISABEL</v>
      </c>
      <c r="G2271" t="s">
        <v>5</v>
      </c>
      <c r="H2271" s="2">
        <v>44785</v>
      </c>
      <c r="I2271" s="3">
        <v>0.59346064814815003</v>
      </c>
    </row>
    <row r="2272" spans="1:9" x14ac:dyDescent="0.2">
      <c r="A2272">
        <v>99</v>
      </c>
      <c r="B2272" t="s">
        <v>357</v>
      </c>
      <c r="C2272" t="s">
        <v>359</v>
      </c>
      <c r="D2272" t="s">
        <v>358</v>
      </c>
      <c r="E2272" t="s">
        <v>134</v>
      </c>
      <c r="F2272" t="str">
        <f>_xlfn.XLOOKUP(E2272,'Listado personal'!$C$2:$C$51,'Listado personal'!$B$2:$B$51)</f>
        <v>BARALDÉS COMAS MARIA ISABEL</v>
      </c>
      <c r="G2272" t="s">
        <v>5</v>
      </c>
      <c r="H2272" s="2">
        <v>44785</v>
      </c>
      <c r="I2272" s="3">
        <v>0.70491898148148002</v>
      </c>
    </row>
    <row r="2273" spans="1:9" x14ac:dyDescent="0.2">
      <c r="A2273">
        <v>99</v>
      </c>
      <c r="B2273" t="s">
        <v>357</v>
      </c>
      <c r="C2273" t="s">
        <v>359</v>
      </c>
      <c r="D2273" t="s">
        <v>358</v>
      </c>
      <c r="E2273" t="s">
        <v>134</v>
      </c>
      <c r="F2273" t="str">
        <f>_xlfn.XLOOKUP(E2273,'Listado personal'!$C$2:$C$51,'Listado personal'!$B$2:$B$51)</f>
        <v>BARALDÉS COMAS MARIA ISABEL</v>
      </c>
      <c r="G2273" t="s">
        <v>5</v>
      </c>
      <c r="H2273" s="2">
        <v>44785</v>
      </c>
      <c r="I2273" s="3">
        <v>0.83875</v>
      </c>
    </row>
    <row r="2274" spans="1:9" x14ac:dyDescent="0.2">
      <c r="A2274">
        <v>99</v>
      </c>
      <c r="B2274" t="s">
        <v>357</v>
      </c>
      <c r="C2274" t="s">
        <v>359</v>
      </c>
      <c r="D2274" t="s">
        <v>358</v>
      </c>
      <c r="E2274" t="s">
        <v>134</v>
      </c>
      <c r="F2274" t="str">
        <f>_xlfn.XLOOKUP(E2274,'Listado personal'!$C$2:$C$51,'Listado personal'!$B$2:$B$51)</f>
        <v>BARALDÉS COMAS MARIA ISABEL</v>
      </c>
      <c r="G2274" t="s">
        <v>5</v>
      </c>
      <c r="H2274" s="2">
        <v>44788</v>
      </c>
      <c r="I2274" s="3">
        <v>0.38321759259258997</v>
      </c>
    </row>
    <row r="2275" spans="1:9" x14ac:dyDescent="0.2">
      <c r="A2275">
        <v>99</v>
      </c>
      <c r="B2275" t="s">
        <v>357</v>
      </c>
      <c r="C2275" t="s">
        <v>359</v>
      </c>
      <c r="D2275" t="s">
        <v>358</v>
      </c>
      <c r="E2275" t="s">
        <v>134</v>
      </c>
      <c r="F2275" t="str">
        <f>_xlfn.XLOOKUP(E2275,'Listado personal'!$C$2:$C$51,'Listado personal'!$B$2:$B$51)</f>
        <v>BARALDÉS COMAS MARIA ISABEL</v>
      </c>
      <c r="G2275" t="s">
        <v>5</v>
      </c>
      <c r="H2275" s="2">
        <v>44788</v>
      </c>
      <c r="I2275" s="3">
        <v>0.62920138888888999</v>
      </c>
    </row>
    <row r="2276" spans="1:9" x14ac:dyDescent="0.2">
      <c r="A2276">
        <v>99</v>
      </c>
      <c r="B2276" t="s">
        <v>357</v>
      </c>
      <c r="C2276" t="s">
        <v>359</v>
      </c>
      <c r="D2276" t="s">
        <v>358</v>
      </c>
      <c r="E2276" t="s">
        <v>134</v>
      </c>
      <c r="F2276" t="str">
        <f>_xlfn.XLOOKUP(E2276,'Listado personal'!$C$2:$C$51,'Listado personal'!$B$2:$B$51)</f>
        <v>BARALDÉS COMAS MARIA ISABEL</v>
      </c>
      <c r="G2276" t="s">
        <v>5</v>
      </c>
      <c r="H2276" s="2">
        <v>44788</v>
      </c>
      <c r="I2276" s="3">
        <v>0.72709490740741001</v>
      </c>
    </row>
    <row r="2277" spans="1:9" x14ac:dyDescent="0.2">
      <c r="A2277">
        <v>99</v>
      </c>
      <c r="B2277" t="s">
        <v>357</v>
      </c>
      <c r="C2277" t="s">
        <v>359</v>
      </c>
      <c r="D2277" t="s">
        <v>358</v>
      </c>
      <c r="E2277" t="s">
        <v>134</v>
      </c>
      <c r="F2277" t="str">
        <f>_xlfn.XLOOKUP(E2277,'Listado personal'!$C$2:$C$51,'Listado personal'!$B$2:$B$51)</f>
        <v>BARALDÉS COMAS MARIA ISABEL</v>
      </c>
      <c r="G2277" t="s">
        <v>5</v>
      </c>
      <c r="H2277" s="2">
        <v>44788</v>
      </c>
      <c r="I2277" s="3">
        <v>0.83118055555556003</v>
      </c>
    </row>
    <row r="2278" spans="1:9" x14ac:dyDescent="0.2">
      <c r="A2278">
        <v>99</v>
      </c>
      <c r="B2278" t="s">
        <v>357</v>
      </c>
      <c r="C2278" t="s">
        <v>359</v>
      </c>
      <c r="D2278" t="s">
        <v>358</v>
      </c>
      <c r="E2278" t="s">
        <v>134</v>
      </c>
      <c r="F2278" t="str">
        <f>_xlfn.XLOOKUP(E2278,'Listado personal'!$C$2:$C$51,'Listado personal'!$B$2:$B$51)</f>
        <v>BARALDÉS COMAS MARIA ISABEL</v>
      </c>
      <c r="G2278" t="s">
        <v>5</v>
      </c>
      <c r="H2278" s="2">
        <v>44789</v>
      </c>
      <c r="I2278" s="3">
        <v>0.84135416666666996</v>
      </c>
    </row>
    <row r="2279" spans="1:9" x14ac:dyDescent="0.2">
      <c r="A2279">
        <v>99</v>
      </c>
      <c r="B2279" t="s">
        <v>357</v>
      </c>
      <c r="C2279" t="s">
        <v>359</v>
      </c>
      <c r="D2279" t="s">
        <v>358</v>
      </c>
      <c r="E2279" t="s">
        <v>134</v>
      </c>
      <c r="F2279" t="str">
        <f>_xlfn.XLOOKUP(E2279,'Listado personal'!$C$2:$C$51,'Listado personal'!$B$2:$B$51)</f>
        <v>BARALDÉS COMAS MARIA ISABEL</v>
      </c>
      <c r="G2279" t="s">
        <v>5</v>
      </c>
      <c r="H2279" s="2">
        <v>44789</v>
      </c>
      <c r="I2279" s="3">
        <v>0.70415509259259002</v>
      </c>
    </row>
    <row r="2280" spans="1:9" x14ac:dyDescent="0.2">
      <c r="A2280">
        <v>99</v>
      </c>
      <c r="B2280" t="s">
        <v>357</v>
      </c>
      <c r="C2280" t="s">
        <v>359</v>
      </c>
      <c r="D2280" t="s">
        <v>358</v>
      </c>
      <c r="E2280" t="s">
        <v>134</v>
      </c>
      <c r="F2280" t="str">
        <f>_xlfn.XLOOKUP(E2280,'Listado personal'!$C$2:$C$51,'Listado personal'!$B$2:$B$51)</f>
        <v>BARALDÉS COMAS MARIA ISABEL</v>
      </c>
      <c r="G2280" t="s">
        <v>5</v>
      </c>
      <c r="H2280" s="2">
        <v>44789</v>
      </c>
      <c r="I2280" s="3">
        <v>0.59247685185184995</v>
      </c>
    </row>
    <row r="2281" spans="1:9" x14ac:dyDescent="0.2">
      <c r="A2281">
        <v>99</v>
      </c>
      <c r="B2281" t="s">
        <v>357</v>
      </c>
      <c r="C2281" t="s">
        <v>359</v>
      </c>
      <c r="D2281" t="s">
        <v>358</v>
      </c>
      <c r="E2281" t="s">
        <v>134</v>
      </c>
      <c r="F2281" t="str">
        <f>_xlfn.XLOOKUP(E2281,'Listado personal'!$C$2:$C$51,'Listado personal'!$B$2:$B$51)</f>
        <v>BARALDÉS COMAS MARIA ISABEL</v>
      </c>
      <c r="G2281" t="s">
        <v>5</v>
      </c>
      <c r="H2281" s="2">
        <v>44789</v>
      </c>
      <c r="I2281" s="3">
        <v>0.37379629629630001</v>
      </c>
    </row>
    <row r="2282" spans="1:9" x14ac:dyDescent="0.2">
      <c r="A2282">
        <v>99</v>
      </c>
      <c r="B2282" t="s">
        <v>357</v>
      </c>
      <c r="C2282" t="s">
        <v>359</v>
      </c>
      <c r="D2282" t="s">
        <v>358</v>
      </c>
      <c r="E2282" t="s">
        <v>134</v>
      </c>
      <c r="F2282" t="str">
        <f>_xlfn.XLOOKUP(E2282,'Listado personal'!$C$2:$C$51,'Listado personal'!$B$2:$B$51)</f>
        <v>BARALDÉS COMAS MARIA ISABEL</v>
      </c>
      <c r="G2282" t="s">
        <v>5</v>
      </c>
      <c r="H2282" s="2">
        <v>44790</v>
      </c>
      <c r="I2282" s="3">
        <v>0.37149305555556</v>
      </c>
    </row>
    <row r="2283" spans="1:9" x14ac:dyDescent="0.2">
      <c r="A2283">
        <v>99</v>
      </c>
      <c r="B2283" t="s">
        <v>357</v>
      </c>
      <c r="C2283" t="s">
        <v>359</v>
      </c>
      <c r="D2283" t="s">
        <v>358</v>
      </c>
      <c r="E2283" t="s">
        <v>134</v>
      </c>
      <c r="F2283" t="str">
        <f>_xlfn.XLOOKUP(E2283,'Listado personal'!$C$2:$C$51,'Listado personal'!$B$2:$B$51)</f>
        <v>BARALDÉS COMAS MARIA ISABEL</v>
      </c>
      <c r="G2283" t="s">
        <v>5</v>
      </c>
      <c r="H2283" s="2">
        <v>44790</v>
      </c>
      <c r="I2283" s="3">
        <v>0.61212962962963002</v>
      </c>
    </row>
    <row r="2284" spans="1:9" x14ac:dyDescent="0.2">
      <c r="A2284">
        <v>99</v>
      </c>
      <c r="B2284" t="s">
        <v>357</v>
      </c>
      <c r="C2284" t="s">
        <v>359</v>
      </c>
      <c r="D2284" t="s">
        <v>358</v>
      </c>
      <c r="E2284" t="s">
        <v>134</v>
      </c>
      <c r="F2284" t="str">
        <f>_xlfn.XLOOKUP(E2284,'Listado personal'!$C$2:$C$51,'Listado personal'!$B$2:$B$51)</f>
        <v>BARALDÉS COMAS MARIA ISABEL</v>
      </c>
      <c r="G2284" t="s">
        <v>5</v>
      </c>
      <c r="H2284" s="2">
        <v>44790</v>
      </c>
      <c r="I2284" s="3">
        <v>0.70221064814815004</v>
      </c>
    </row>
    <row r="2285" spans="1:9" x14ac:dyDescent="0.2">
      <c r="A2285">
        <v>99</v>
      </c>
      <c r="B2285" t="s">
        <v>357</v>
      </c>
      <c r="C2285" t="s">
        <v>359</v>
      </c>
      <c r="D2285" t="s">
        <v>358</v>
      </c>
      <c r="E2285" t="s">
        <v>134</v>
      </c>
      <c r="F2285" t="str">
        <f>_xlfn.XLOOKUP(E2285,'Listado personal'!$C$2:$C$51,'Listado personal'!$B$2:$B$51)</f>
        <v>BARALDÉS COMAS MARIA ISABEL</v>
      </c>
      <c r="G2285" t="s">
        <v>5</v>
      </c>
      <c r="H2285" s="2">
        <v>44791</v>
      </c>
      <c r="I2285" s="3">
        <v>0.37043981481480998</v>
      </c>
    </row>
    <row r="2286" spans="1:9" x14ac:dyDescent="0.2">
      <c r="A2286">
        <v>99</v>
      </c>
      <c r="B2286" t="s">
        <v>357</v>
      </c>
      <c r="C2286" t="s">
        <v>359</v>
      </c>
      <c r="D2286" t="s">
        <v>358</v>
      </c>
      <c r="E2286" t="s">
        <v>134</v>
      </c>
      <c r="F2286" t="str">
        <f>_xlfn.XLOOKUP(E2286,'Listado personal'!$C$2:$C$51,'Listado personal'!$B$2:$B$51)</f>
        <v>BARALDÉS COMAS MARIA ISABEL</v>
      </c>
      <c r="G2286" t="s">
        <v>5</v>
      </c>
      <c r="H2286" s="2">
        <v>44791</v>
      </c>
      <c r="I2286" s="3">
        <v>0.59520833333333001</v>
      </c>
    </row>
    <row r="2287" spans="1:9" x14ac:dyDescent="0.2">
      <c r="A2287">
        <v>99</v>
      </c>
      <c r="B2287" t="s">
        <v>357</v>
      </c>
      <c r="C2287" t="s">
        <v>359</v>
      </c>
      <c r="D2287" t="s">
        <v>358</v>
      </c>
      <c r="E2287" t="s">
        <v>134</v>
      </c>
      <c r="F2287" t="str">
        <f>_xlfn.XLOOKUP(E2287,'Listado personal'!$C$2:$C$51,'Listado personal'!$B$2:$B$51)</f>
        <v>BARALDÉS COMAS MARIA ISABEL</v>
      </c>
      <c r="G2287" t="s">
        <v>5</v>
      </c>
      <c r="H2287" s="2">
        <v>44791</v>
      </c>
      <c r="I2287" s="3">
        <v>0.70505787037037004</v>
      </c>
    </row>
    <row r="2288" spans="1:9" x14ac:dyDescent="0.2">
      <c r="A2288">
        <v>99</v>
      </c>
      <c r="B2288" t="s">
        <v>357</v>
      </c>
      <c r="C2288" t="s">
        <v>359</v>
      </c>
      <c r="D2288" t="s">
        <v>358</v>
      </c>
      <c r="E2288" t="s">
        <v>134</v>
      </c>
      <c r="F2288" t="str">
        <f>_xlfn.XLOOKUP(E2288,'Listado personal'!$C$2:$C$51,'Listado personal'!$B$2:$B$51)</f>
        <v>BARALDÉS COMAS MARIA ISABEL</v>
      </c>
      <c r="G2288" t="s">
        <v>5</v>
      </c>
      <c r="H2288" s="2">
        <v>44791</v>
      </c>
      <c r="I2288" s="3">
        <v>0.83859953703704004</v>
      </c>
    </row>
    <row r="2289" spans="1:9" x14ac:dyDescent="0.2">
      <c r="A2289">
        <v>99</v>
      </c>
      <c r="B2289" t="s">
        <v>357</v>
      </c>
      <c r="C2289" t="s">
        <v>359</v>
      </c>
      <c r="D2289" t="s">
        <v>358</v>
      </c>
      <c r="E2289" t="s">
        <v>134</v>
      </c>
      <c r="F2289" t="str">
        <f>_xlfn.XLOOKUP(E2289,'Listado personal'!$C$2:$C$51,'Listado personal'!$B$2:$B$51)</f>
        <v>BARALDÉS COMAS MARIA ISABEL</v>
      </c>
      <c r="G2289" t="s">
        <v>5</v>
      </c>
      <c r="H2289" s="2">
        <v>44792</v>
      </c>
      <c r="I2289" s="3">
        <v>0.38098379629630003</v>
      </c>
    </row>
    <row r="2290" spans="1:9" x14ac:dyDescent="0.2">
      <c r="A2290">
        <v>99</v>
      </c>
      <c r="B2290" t="s">
        <v>357</v>
      </c>
      <c r="C2290" t="s">
        <v>359</v>
      </c>
      <c r="D2290" t="s">
        <v>358</v>
      </c>
      <c r="E2290" t="s">
        <v>134</v>
      </c>
      <c r="F2290" t="str">
        <f>_xlfn.XLOOKUP(E2290,'Listado personal'!$C$2:$C$51,'Listado personal'!$B$2:$B$51)</f>
        <v>BARALDÉS COMAS MARIA ISABEL</v>
      </c>
      <c r="G2290" t="s">
        <v>5</v>
      </c>
      <c r="H2290" s="2">
        <v>44792</v>
      </c>
      <c r="I2290" s="3">
        <v>0.59527777777778002</v>
      </c>
    </row>
    <row r="2291" spans="1:9" x14ac:dyDescent="0.2">
      <c r="A2291">
        <v>99</v>
      </c>
      <c r="B2291" t="s">
        <v>357</v>
      </c>
      <c r="C2291" t="s">
        <v>359</v>
      </c>
      <c r="D2291" t="s">
        <v>358</v>
      </c>
      <c r="E2291" t="s">
        <v>134</v>
      </c>
      <c r="F2291" t="str">
        <f>_xlfn.XLOOKUP(E2291,'Listado personal'!$C$2:$C$51,'Listado personal'!$B$2:$B$51)</f>
        <v>BARALDÉS COMAS MARIA ISABEL</v>
      </c>
      <c r="G2291" t="s">
        <v>5</v>
      </c>
      <c r="H2291" s="2">
        <v>44792</v>
      </c>
      <c r="I2291" s="3">
        <v>0.70748842592592998</v>
      </c>
    </row>
    <row r="2292" spans="1:9" x14ac:dyDescent="0.2">
      <c r="A2292">
        <v>99</v>
      </c>
      <c r="B2292" t="s">
        <v>357</v>
      </c>
      <c r="C2292" t="s">
        <v>359</v>
      </c>
      <c r="D2292" t="s">
        <v>358</v>
      </c>
      <c r="E2292" t="s">
        <v>134</v>
      </c>
      <c r="F2292" t="str">
        <f>_xlfn.XLOOKUP(E2292,'Listado personal'!$C$2:$C$51,'Listado personal'!$B$2:$B$51)</f>
        <v>BARALDÉS COMAS MARIA ISABEL</v>
      </c>
      <c r="G2292" t="s">
        <v>5</v>
      </c>
      <c r="H2292" s="2">
        <v>44792</v>
      </c>
      <c r="I2292" s="3">
        <v>0.83469907407406996</v>
      </c>
    </row>
    <row r="2293" spans="1:9" x14ac:dyDescent="0.2">
      <c r="A2293">
        <v>99</v>
      </c>
      <c r="B2293" t="s">
        <v>357</v>
      </c>
      <c r="C2293" t="s">
        <v>359</v>
      </c>
      <c r="D2293" t="s">
        <v>358</v>
      </c>
      <c r="E2293" t="s">
        <v>134</v>
      </c>
      <c r="F2293" t="str">
        <f>_xlfn.XLOOKUP(E2293,'Listado personal'!$C$2:$C$51,'Listado personal'!$B$2:$B$51)</f>
        <v>BARALDÉS COMAS MARIA ISABEL</v>
      </c>
      <c r="G2293" t="s">
        <v>5</v>
      </c>
      <c r="H2293" s="2">
        <v>44795</v>
      </c>
      <c r="I2293" s="3">
        <v>0.37395833333333001</v>
      </c>
    </row>
    <row r="2294" spans="1:9" x14ac:dyDescent="0.2">
      <c r="A2294">
        <v>99</v>
      </c>
      <c r="B2294" t="s">
        <v>357</v>
      </c>
      <c r="C2294" t="s">
        <v>359</v>
      </c>
      <c r="D2294" t="s">
        <v>358</v>
      </c>
      <c r="E2294" t="s">
        <v>134</v>
      </c>
      <c r="F2294" t="str">
        <f>_xlfn.XLOOKUP(E2294,'Listado personal'!$C$2:$C$51,'Listado personal'!$B$2:$B$51)</f>
        <v>BARALDÉS COMAS MARIA ISABEL</v>
      </c>
      <c r="G2294" t="s">
        <v>5</v>
      </c>
      <c r="H2294" s="2">
        <v>44795</v>
      </c>
      <c r="I2294" s="3">
        <v>0.61475694444443996</v>
      </c>
    </row>
    <row r="2295" spans="1:9" x14ac:dyDescent="0.2">
      <c r="A2295">
        <v>99</v>
      </c>
      <c r="B2295" t="s">
        <v>357</v>
      </c>
      <c r="C2295" t="s">
        <v>359</v>
      </c>
      <c r="D2295" t="s">
        <v>358</v>
      </c>
      <c r="E2295" t="s">
        <v>134</v>
      </c>
      <c r="F2295" t="str">
        <f>_xlfn.XLOOKUP(E2295,'Listado personal'!$C$2:$C$51,'Listado personal'!$B$2:$B$51)</f>
        <v>BARALDÉS COMAS MARIA ISABEL</v>
      </c>
      <c r="G2295" t="s">
        <v>5</v>
      </c>
      <c r="H2295" s="2">
        <v>44795</v>
      </c>
      <c r="I2295" s="3">
        <v>0.70420138888888995</v>
      </c>
    </row>
    <row r="2296" spans="1:9" x14ac:dyDescent="0.2">
      <c r="A2296">
        <v>99</v>
      </c>
      <c r="B2296" t="s">
        <v>357</v>
      </c>
      <c r="C2296" t="s">
        <v>359</v>
      </c>
      <c r="D2296" t="s">
        <v>358</v>
      </c>
      <c r="E2296" t="s">
        <v>134</v>
      </c>
      <c r="F2296" t="str">
        <f>_xlfn.XLOOKUP(E2296,'Listado personal'!$C$2:$C$51,'Listado personal'!$B$2:$B$51)</f>
        <v>BARALDÉS COMAS MARIA ISABEL</v>
      </c>
      <c r="G2296" t="s">
        <v>5</v>
      </c>
      <c r="H2296" s="2">
        <v>44795</v>
      </c>
      <c r="I2296" s="3">
        <v>0.83339120370370001</v>
      </c>
    </row>
    <row r="2297" spans="1:9" hidden="1" x14ac:dyDescent="0.2">
      <c r="A2297" t="s">
        <v>0</v>
      </c>
      <c r="B2297" t="s">
        <v>1</v>
      </c>
      <c r="C2297" t="s">
        <v>2</v>
      </c>
      <c r="D2297" t="s">
        <v>3</v>
      </c>
      <c r="E2297" t="s">
        <v>135</v>
      </c>
      <c r="F2297" t="e">
        <f>_xlfn.XLOOKUP(E2297,'Listado personal'!$C$2:$C$51,'Listado personal'!$B$2:$B$51)</f>
        <v>#N/A</v>
      </c>
      <c r="G2297" t="s">
        <v>7</v>
      </c>
      <c r="H2297" s="2"/>
      <c r="I2297" s="3">
        <v>0</v>
      </c>
    </row>
    <row r="2298" spans="1:9" hidden="1" x14ac:dyDescent="0.2">
      <c r="A2298" t="s">
        <v>0</v>
      </c>
      <c r="B2298" t="s">
        <v>1</v>
      </c>
      <c r="C2298" t="s">
        <v>2</v>
      </c>
      <c r="D2298" t="s">
        <v>3</v>
      </c>
      <c r="E2298" t="s">
        <v>136</v>
      </c>
      <c r="F2298" t="e">
        <f>_xlfn.XLOOKUP(E2298,'Listado personal'!$C$2:$C$51,'Listado personal'!$B$2:$B$51)</f>
        <v>#N/A</v>
      </c>
      <c r="G2298" t="s">
        <v>5</v>
      </c>
      <c r="H2298" s="2">
        <v>44774</v>
      </c>
      <c r="I2298" s="3">
        <v>0.36527777777777998</v>
      </c>
    </row>
    <row r="2299" spans="1:9" hidden="1" x14ac:dyDescent="0.2">
      <c r="A2299" t="s">
        <v>0</v>
      </c>
      <c r="B2299" t="s">
        <v>1</v>
      </c>
      <c r="C2299" t="s">
        <v>2</v>
      </c>
      <c r="D2299" t="s">
        <v>3</v>
      </c>
      <c r="E2299" t="s">
        <v>136</v>
      </c>
      <c r="F2299" t="e">
        <f>_xlfn.XLOOKUP(E2299,'Listado personal'!$C$2:$C$51,'Listado personal'!$B$2:$B$51)</f>
        <v>#N/A</v>
      </c>
      <c r="G2299" t="s">
        <v>5</v>
      </c>
      <c r="H2299" s="2">
        <v>44774</v>
      </c>
      <c r="I2299" s="3">
        <v>0.68806712962963001</v>
      </c>
    </row>
    <row r="2300" spans="1:9" hidden="1" x14ac:dyDescent="0.2">
      <c r="A2300" t="s">
        <v>0</v>
      </c>
      <c r="B2300" t="s">
        <v>1</v>
      </c>
      <c r="C2300" t="s">
        <v>2</v>
      </c>
      <c r="D2300" t="s">
        <v>3</v>
      </c>
      <c r="E2300" t="s">
        <v>136</v>
      </c>
      <c r="F2300" t="e">
        <f>_xlfn.XLOOKUP(E2300,'Listado personal'!$C$2:$C$51,'Listado personal'!$B$2:$B$51)</f>
        <v>#N/A</v>
      </c>
      <c r="G2300" t="s">
        <v>5</v>
      </c>
      <c r="H2300" s="2">
        <v>44775</v>
      </c>
      <c r="I2300" s="3">
        <v>0.36510416666667</v>
      </c>
    </row>
    <row r="2301" spans="1:9" hidden="1" x14ac:dyDescent="0.2">
      <c r="A2301" t="s">
        <v>0</v>
      </c>
      <c r="B2301" t="s">
        <v>1</v>
      </c>
      <c r="C2301" t="s">
        <v>2</v>
      </c>
      <c r="D2301" t="s">
        <v>3</v>
      </c>
      <c r="E2301" t="s">
        <v>136</v>
      </c>
      <c r="F2301" t="e">
        <f>_xlfn.XLOOKUP(E2301,'Listado personal'!$C$2:$C$51,'Listado personal'!$B$2:$B$51)</f>
        <v>#N/A</v>
      </c>
      <c r="G2301" t="s">
        <v>5</v>
      </c>
      <c r="H2301" s="2">
        <v>44775</v>
      </c>
      <c r="I2301" s="3">
        <v>0.68805555555555997</v>
      </c>
    </row>
    <row r="2302" spans="1:9" hidden="1" x14ac:dyDescent="0.2">
      <c r="A2302" t="s">
        <v>0</v>
      </c>
      <c r="B2302" t="s">
        <v>1</v>
      </c>
      <c r="C2302" t="s">
        <v>2</v>
      </c>
      <c r="D2302" t="s">
        <v>3</v>
      </c>
      <c r="E2302" t="s">
        <v>136</v>
      </c>
      <c r="F2302" t="e">
        <f>_xlfn.XLOOKUP(E2302,'Listado personal'!$C$2:$C$51,'Listado personal'!$B$2:$B$51)</f>
        <v>#N/A</v>
      </c>
      <c r="G2302" t="s">
        <v>5</v>
      </c>
      <c r="H2302" s="2">
        <v>44776</v>
      </c>
      <c r="I2302" s="3">
        <v>0.36501157407406998</v>
      </c>
    </row>
    <row r="2303" spans="1:9" hidden="1" x14ac:dyDescent="0.2">
      <c r="A2303" t="s">
        <v>0</v>
      </c>
      <c r="B2303" t="s">
        <v>1</v>
      </c>
      <c r="C2303" t="s">
        <v>2</v>
      </c>
      <c r="D2303" t="s">
        <v>3</v>
      </c>
      <c r="E2303" t="s">
        <v>136</v>
      </c>
      <c r="F2303" t="e">
        <f>_xlfn.XLOOKUP(E2303,'Listado personal'!$C$2:$C$51,'Listado personal'!$B$2:$B$51)</f>
        <v>#N/A</v>
      </c>
      <c r="G2303" t="s">
        <v>5</v>
      </c>
      <c r="H2303" s="2">
        <v>44776</v>
      </c>
      <c r="I2303" s="3">
        <v>0.68821759259258997</v>
      </c>
    </row>
    <row r="2304" spans="1:9" hidden="1" x14ac:dyDescent="0.2">
      <c r="A2304" t="s">
        <v>0</v>
      </c>
      <c r="B2304" t="s">
        <v>1</v>
      </c>
      <c r="C2304" t="s">
        <v>2</v>
      </c>
      <c r="D2304" t="s">
        <v>3</v>
      </c>
      <c r="E2304" t="s">
        <v>136</v>
      </c>
      <c r="F2304" t="e">
        <f>_xlfn.XLOOKUP(E2304,'Listado personal'!$C$2:$C$51,'Listado personal'!$B$2:$B$51)</f>
        <v>#N/A</v>
      </c>
      <c r="G2304" t="s">
        <v>5</v>
      </c>
      <c r="H2304" s="2">
        <v>44777</v>
      </c>
      <c r="I2304" s="3">
        <v>0.36505787037037002</v>
      </c>
    </row>
    <row r="2305" spans="1:9" hidden="1" x14ac:dyDescent="0.2">
      <c r="A2305" t="s">
        <v>0</v>
      </c>
      <c r="B2305" t="s">
        <v>1</v>
      </c>
      <c r="C2305" t="s">
        <v>2</v>
      </c>
      <c r="D2305" t="s">
        <v>3</v>
      </c>
      <c r="E2305" t="s">
        <v>136</v>
      </c>
      <c r="F2305" t="e">
        <f>_xlfn.XLOOKUP(E2305,'Listado personal'!$C$2:$C$51,'Listado personal'!$B$2:$B$51)</f>
        <v>#N/A</v>
      </c>
      <c r="G2305" t="s">
        <v>5</v>
      </c>
      <c r="H2305" s="2">
        <v>44777</v>
      </c>
      <c r="I2305" s="3">
        <v>0.66878472222221996</v>
      </c>
    </row>
    <row r="2306" spans="1:9" hidden="1" x14ac:dyDescent="0.2">
      <c r="A2306" t="s">
        <v>0</v>
      </c>
      <c r="B2306" t="s">
        <v>1</v>
      </c>
      <c r="C2306" t="s">
        <v>2</v>
      </c>
      <c r="D2306" t="s">
        <v>3</v>
      </c>
      <c r="E2306" t="s">
        <v>136</v>
      </c>
      <c r="F2306" t="e">
        <f>_xlfn.XLOOKUP(E2306,'Listado personal'!$C$2:$C$51,'Listado personal'!$B$2:$B$51)</f>
        <v>#N/A</v>
      </c>
      <c r="G2306" t="s">
        <v>5</v>
      </c>
      <c r="H2306" s="2">
        <v>44778</v>
      </c>
      <c r="I2306" s="3">
        <v>0.36620370370369998</v>
      </c>
    </row>
    <row r="2307" spans="1:9" hidden="1" x14ac:dyDescent="0.2">
      <c r="A2307" t="s">
        <v>0</v>
      </c>
      <c r="B2307" t="s">
        <v>1</v>
      </c>
      <c r="C2307" t="s">
        <v>2</v>
      </c>
      <c r="D2307" t="s">
        <v>3</v>
      </c>
      <c r="E2307" t="s">
        <v>136</v>
      </c>
      <c r="F2307" t="e">
        <f>_xlfn.XLOOKUP(E2307,'Listado personal'!$C$2:$C$51,'Listado personal'!$B$2:$B$51)</f>
        <v>#N/A</v>
      </c>
      <c r="G2307" t="s">
        <v>5</v>
      </c>
      <c r="H2307" s="2">
        <v>44778</v>
      </c>
      <c r="I2307" s="3">
        <v>0.68806712962963001</v>
      </c>
    </row>
    <row r="2308" spans="1:9" hidden="1" x14ac:dyDescent="0.2">
      <c r="A2308" t="s">
        <v>0</v>
      </c>
      <c r="B2308" t="s">
        <v>1</v>
      </c>
      <c r="C2308" t="s">
        <v>2</v>
      </c>
      <c r="D2308" t="s">
        <v>3</v>
      </c>
      <c r="E2308" t="s">
        <v>136</v>
      </c>
      <c r="F2308" t="e">
        <f>_xlfn.XLOOKUP(E2308,'Listado personal'!$C$2:$C$51,'Listado personal'!$B$2:$B$51)</f>
        <v>#N/A</v>
      </c>
      <c r="G2308" t="s">
        <v>5</v>
      </c>
      <c r="H2308" s="2">
        <v>44781</v>
      </c>
      <c r="I2308" s="3">
        <v>0.36503472222222</v>
      </c>
    </row>
    <row r="2309" spans="1:9" hidden="1" x14ac:dyDescent="0.2">
      <c r="A2309" t="s">
        <v>0</v>
      </c>
      <c r="B2309" t="s">
        <v>1</v>
      </c>
      <c r="C2309" t="s">
        <v>2</v>
      </c>
      <c r="D2309" t="s">
        <v>3</v>
      </c>
      <c r="E2309" t="s">
        <v>136</v>
      </c>
      <c r="F2309" t="e">
        <f>_xlfn.XLOOKUP(E2309,'Listado personal'!$C$2:$C$51,'Listado personal'!$B$2:$B$51)</f>
        <v>#N/A</v>
      </c>
      <c r="G2309" t="s">
        <v>5</v>
      </c>
      <c r="H2309" s="2">
        <v>44781</v>
      </c>
      <c r="I2309" s="3">
        <v>0.68846064814815</v>
      </c>
    </row>
    <row r="2310" spans="1:9" hidden="1" x14ac:dyDescent="0.2">
      <c r="A2310" t="s">
        <v>0</v>
      </c>
      <c r="B2310" t="s">
        <v>1</v>
      </c>
      <c r="C2310" t="s">
        <v>2</v>
      </c>
      <c r="D2310" t="s">
        <v>3</v>
      </c>
      <c r="E2310" t="s">
        <v>136</v>
      </c>
      <c r="F2310" t="e">
        <f>_xlfn.XLOOKUP(E2310,'Listado personal'!$C$2:$C$51,'Listado personal'!$B$2:$B$51)</f>
        <v>#N/A</v>
      </c>
      <c r="G2310" t="s">
        <v>5</v>
      </c>
      <c r="H2310" s="2">
        <v>44782</v>
      </c>
      <c r="I2310" s="3">
        <v>0.68944444444443997</v>
      </c>
    </row>
    <row r="2311" spans="1:9" hidden="1" x14ac:dyDescent="0.2">
      <c r="A2311" t="s">
        <v>0</v>
      </c>
      <c r="B2311" t="s">
        <v>1</v>
      </c>
      <c r="C2311" t="s">
        <v>2</v>
      </c>
      <c r="D2311" t="s">
        <v>3</v>
      </c>
      <c r="E2311" t="s">
        <v>136</v>
      </c>
      <c r="F2311" t="e">
        <f>_xlfn.XLOOKUP(E2311,'Listado personal'!$C$2:$C$51,'Listado personal'!$B$2:$B$51)</f>
        <v>#N/A</v>
      </c>
      <c r="G2311" t="s">
        <v>5</v>
      </c>
      <c r="H2311" s="2">
        <v>44782</v>
      </c>
      <c r="I2311" s="3">
        <v>0.36508101851851998</v>
      </c>
    </row>
    <row r="2312" spans="1:9" hidden="1" x14ac:dyDescent="0.2">
      <c r="A2312" t="s">
        <v>0</v>
      </c>
      <c r="B2312" t="s">
        <v>1</v>
      </c>
      <c r="C2312" t="s">
        <v>2</v>
      </c>
      <c r="D2312" t="s">
        <v>3</v>
      </c>
      <c r="E2312" t="s">
        <v>136</v>
      </c>
      <c r="F2312" t="e">
        <f>_xlfn.XLOOKUP(E2312,'Listado personal'!$C$2:$C$51,'Listado personal'!$B$2:$B$51)</f>
        <v>#N/A</v>
      </c>
      <c r="G2312" t="s">
        <v>5</v>
      </c>
      <c r="H2312" s="2">
        <v>44783</v>
      </c>
      <c r="I2312" s="3">
        <v>0.36511574074073999</v>
      </c>
    </row>
    <row r="2313" spans="1:9" hidden="1" x14ac:dyDescent="0.2">
      <c r="A2313" t="s">
        <v>0</v>
      </c>
      <c r="B2313" t="s">
        <v>1</v>
      </c>
      <c r="C2313" t="s">
        <v>2</v>
      </c>
      <c r="D2313" t="s">
        <v>3</v>
      </c>
      <c r="E2313" t="s">
        <v>136</v>
      </c>
      <c r="F2313" t="e">
        <f>_xlfn.XLOOKUP(E2313,'Listado personal'!$C$2:$C$51,'Listado personal'!$B$2:$B$51)</f>
        <v>#N/A</v>
      </c>
      <c r="G2313" t="s">
        <v>5</v>
      </c>
      <c r="H2313" s="2">
        <v>44783</v>
      </c>
      <c r="I2313" s="3">
        <v>0.68822916666667</v>
      </c>
    </row>
    <row r="2314" spans="1:9" hidden="1" x14ac:dyDescent="0.2">
      <c r="A2314" t="s">
        <v>0</v>
      </c>
      <c r="B2314" t="s">
        <v>1</v>
      </c>
      <c r="C2314" t="s">
        <v>2</v>
      </c>
      <c r="D2314" t="s">
        <v>3</v>
      </c>
      <c r="E2314" t="s">
        <v>136</v>
      </c>
      <c r="F2314" t="e">
        <f>_xlfn.XLOOKUP(E2314,'Listado personal'!$C$2:$C$51,'Listado personal'!$B$2:$B$51)</f>
        <v>#N/A</v>
      </c>
      <c r="G2314" t="s">
        <v>5</v>
      </c>
      <c r="H2314" s="2">
        <v>44784</v>
      </c>
      <c r="I2314" s="3">
        <v>0.36534722222221999</v>
      </c>
    </row>
    <row r="2315" spans="1:9" hidden="1" x14ac:dyDescent="0.2">
      <c r="A2315" t="s">
        <v>0</v>
      </c>
      <c r="B2315" t="s">
        <v>1</v>
      </c>
      <c r="C2315" t="s">
        <v>2</v>
      </c>
      <c r="D2315" t="s">
        <v>3</v>
      </c>
      <c r="E2315" t="s">
        <v>136</v>
      </c>
      <c r="F2315" t="e">
        <f>_xlfn.XLOOKUP(E2315,'Listado personal'!$C$2:$C$51,'Listado personal'!$B$2:$B$51)</f>
        <v>#N/A</v>
      </c>
      <c r="G2315" t="s">
        <v>5</v>
      </c>
      <c r="H2315" s="2">
        <v>44784</v>
      </c>
      <c r="I2315" s="3">
        <v>0.68856481481481002</v>
      </c>
    </row>
    <row r="2316" spans="1:9" hidden="1" x14ac:dyDescent="0.2">
      <c r="A2316" t="s">
        <v>0</v>
      </c>
      <c r="B2316" t="s">
        <v>1</v>
      </c>
      <c r="C2316" t="s">
        <v>2</v>
      </c>
      <c r="D2316" t="s">
        <v>3</v>
      </c>
      <c r="E2316" t="s">
        <v>136</v>
      </c>
      <c r="F2316" t="e">
        <f>_xlfn.XLOOKUP(E2316,'Listado personal'!$C$2:$C$51,'Listado personal'!$B$2:$B$51)</f>
        <v>#N/A</v>
      </c>
      <c r="G2316" t="s">
        <v>5</v>
      </c>
      <c r="H2316" s="2">
        <v>44785</v>
      </c>
      <c r="I2316" s="3">
        <v>0.36512731481480998</v>
      </c>
    </row>
    <row r="2317" spans="1:9" hidden="1" x14ac:dyDescent="0.2">
      <c r="A2317" t="s">
        <v>0</v>
      </c>
      <c r="B2317" t="s">
        <v>1</v>
      </c>
      <c r="C2317" t="s">
        <v>2</v>
      </c>
      <c r="D2317" t="s">
        <v>3</v>
      </c>
      <c r="E2317" t="s">
        <v>136</v>
      </c>
      <c r="F2317" t="e">
        <f>_xlfn.XLOOKUP(E2317,'Listado personal'!$C$2:$C$51,'Listado personal'!$B$2:$B$51)</f>
        <v>#N/A</v>
      </c>
      <c r="G2317" t="s">
        <v>5</v>
      </c>
      <c r="H2317" s="2">
        <v>44785</v>
      </c>
      <c r="I2317" s="3">
        <v>0.68679398148147996</v>
      </c>
    </row>
    <row r="2318" spans="1:9" hidden="1" x14ac:dyDescent="0.2">
      <c r="A2318" t="s">
        <v>0</v>
      </c>
      <c r="B2318" t="s">
        <v>1</v>
      </c>
      <c r="C2318" t="s">
        <v>2</v>
      </c>
      <c r="D2318" t="s">
        <v>3</v>
      </c>
      <c r="E2318" t="s">
        <v>136</v>
      </c>
      <c r="F2318" t="e">
        <f>_xlfn.XLOOKUP(E2318,'Listado personal'!$C$2:$C$51,'Listado personal'!$B$2:$B$51)</f>
        <v>#N/A</v>
      </c>
      <c r="G2318" t="s">
        <v>5</v>
      </c>
      <c r="H2318" s="2">
        <v>44790</v>
      </c>
      <c r="I2318" s="3">
        <v>0.36538194444444</v>
      </c>
    </row>
    <row r="2319" spans="1:9" hidden="1" x14ac:dyDescent="0.2">
      <c r="A2319" t="s">
        <v>0</v>
      </c>
      <c r="B2319" t="s">
        <v>1</v>
      </c>
      <c r="C2319" t="s">
        <v>2</v>
      </c>
      <c r="D2319" t="s">
        <v>3</v>
      </c>
      <c r="E2319" t="s">
        <v>136</v>
      </c>
      <c r="F2319" t="e">
        <f>_xlfn.XLOOKUP(E2319,'Listado personal'!$C$2:$C$51,'Listado personal'!$B$2:$B$51)</f>
        <v>#N/A</v>
      </c>
      <c r="G2319" t="s">
        <v>5</v>
      </c>
      <c r="H2319" s="2">
        <v>44790</v>
      </c>
      <c r="I2319" s="3">
        <v>0.68822916666667</v>
      </c>
    </row>
    <row r="2320" spans="1:9" hidden="1" x14ac:dyDescent="0.2">
      <c r="A2320" t="s">
        <v>0</v>
      </c>
      <c r="B2320" t="s">
        <v>1</v>
      </c>
      <c r="C2320" t="s">
        <v>2</v>
      </c>
      <c r="D2320" t="s">
        <v>3</v>
      </c>
      <c r="E2320" t="s">
        <v>136</v>
      </c>
      <c r="F2320" t="e">
        <f>_xlfn.XLOOKUP(E2320,'Listado personal'!$C$2:$C$51,'Listado personal'!$B$2:$B$51)</f>
        <v>#N/A</v>
      </c>
      <c r="G2320" t="s">
        <v>5</v>
      </c>
      <c r="H2320" s="2">
        <v>44791</v>
      </c>
      <c r="I2320" s="3">
        <v>0.36504629629629998</v>
      </c>
    </row>
    <row r="2321" spans="1:9" hidden="1" x14ac:dyDescent="0.2">
      <c r="A2321" t="s">
        <v>0</v>
      </c>
      <c r="B2321" t="s">
        <v>1</v>
      </c>
      <c r="C2321" t="s">
        <v>2</v>
      </c>
      <c r="D2321" t="s">
        <v>3</v>
      </c>
      <c r="E2321" t="s">
        <v>136</v>
      </c>
      <c r="F2321" t="e">
        <f>_xlfn.XLOOKUP(E2321,'Listado personal'!$C$2:$C$51,'Listado personal'!$B$2:$B$51)</f>
        <v>#N/A</v>
      </c>
      <c r="G2321" t="s">
        <v>5</v>
      </c>
      <c r="H2321" s="2">
        <v>44791</v>
      </c>
      <c r="I2321" s="3">
        <v>0.68696759259258999</v>
      </c>
    </row>
    <row r="2322" spans="1:9" hidden="1" x14ac:dyDescent="0.2">
      <c r="A2322" t="s">
        <v>0</v>
      </c>
      <c r="B2322" t="s">
        <v>1</v>
      </c>
      <c r="C2322" t="s">
        <v>2</v>
      </c>
      <c r="D2322" t="s">
        <v>3</v>
      </c>
      <c r="E2322" t="s">
        <v>136</v>
      </c>
      <c r="F2322" t="e">
        <f>_xlfn.XLOOKUP(E2322,'Listado personal'!$C$2:$C$51,'Listado personal'!$B$2:$B$51)</f>
        <v>#N/A</v>
      </c>
      <c r="G2322" t="s">
        <v>5</v>
      </c>
      <c r="H2322" s="2">
        <v>44792</v>
      </c>
      <c r="I2322" s="3">
        <v>0.36612268518518998</v>
      </c>
    </row>
    <row r="2323" spans="1:9" hidden="1" x14ac:dyDescent="0.2">
      <c r="A2323" t="s">
        <v>0</v>
      </c>
      <c r="B2323" t="s">
        <v>1</v>
      </c>
      <c r="C2323" t="s">
        <v>2</v>
      </c>
      <c r="D2323" t="s">
        <v>3</v>
      </c>
      <c r="E2323" t="s">
        <v>136</v>
      </c>
      <c r="F2323" t="e">
        <f>_xlfn.XLOOKUP(E2323,'Listado personal'!$C$2:$C$51,'Listado personal'!$B$2:$B$51)</f>
        <v>#N/A</v>
      </c>
      <c r="G2323" t="s">
        <v>5</v>
      </c>
      <c r="H2323" s="2">
        <v>44792</v>
      </c>
      <c r="I2323" s="3">
        <v>0.68806712962963001</v>
      </c>
    </row>
    <row r="2324" spans="1:9" hidden="1" x14ac:dyDescent="0.2">
      <c r="A2324" t="s">
        <v>0</v>
      </c>
      <c r="B2324" t="s">
        <v>1</v>
      </c>
      <c r="C2324" t="s">
        <v>2</v>
      </c>
      <c r="D2324" t="s">
        <v>3</v>
      </c>
      <c r="E2324" t="s">
        <v>136</v>
      </c>
      <c r="F2324" t="e">
        <f>_xlfn.XLOOKUP(E2324,'Listado personal'!$C$2:$C$51,'Listado personal'!$B$2:$B$51)</f>
        <v>#N/A</v>
      </c>
      <c r="G2324" t="s">
        <v>5</v>
      </c>
      <c r="H2324" s="2">
        <v>44795</v>
      </c>
      <c r="I2324" s="3">
        <v>0.36512731481480998</v>
      </c>
    </row>
    <row r="2325" spans="1:9" hidden="1" x14ac:dyDescent="0.2">
      <c r="A2325" t="s">
        <v>0</v>
      </c>
      <c r="B2325" t="s">
        <v>1</v>
      </c>
      <c r="C2325" t="s">
        <v>2</v>
      </c>
      <c r="D2325" t="s">
        <v>3</v>
      </c>
      <c r="E2325" t="s">
        <v>136</v>
      </c>
      <c r="F2325" t="e">
        <f>_xlfn.XLOOKUP(E2325,'Listado personal'!$C$2:$C$51,'Listado personal'!$B$2:$B$51)</f>
        <v>#N/A</v>
      </c>
      <c r="G2325" t="s">
        <v>5</v>
      </c>
      <c r="H2325" s="2">
        <v>44795</v>
      </c>
      <c r="I2325" s="3">
        <v>0.68692129629630005</v>
      </c>
    </row>
    <row r="2326" spans="1:9" hidden="1" x14ac:dyDescent="0.2">
      <c r="A2326" t="s">
        <v>0</v>
      </c>
      <c r="B2326" t="s">
        <v>1</v>
      </c>
      <c r="C2326" t="s">
        <v>2</v>
      </c>
      <c r="D2326" t="s">
        <v>3</v>
      </c>
      <c r="E2326" t="s">
        <v>137</v>
      </c>
      <c r="F2326" t="e">
        <f>_xlfn.XLOOKUP(E2326,'Listado personal'!$C$2:$C$51,'Listado personal'!$B$2:$B$51)</f>
        <v>#N/A</v>
      </c>
      <c r="G2326" t="s">
        <v>5</v>
      </c>
      <c r="H2326" s="2">
        <v>44774</v>
      </c>
      <c r="I2326" s="3">
        <v>0.36454861111110998</v>
      </c>
    </row>
    <row r="2327" spans="1:9" hidden="1" x14ac:dyDescent="0.2">
      <c r="A2327" t="s">
        <v>0</v>
      </c>
      <c r="B2327" t="s">
        <v>1</v>
      </c>
      <c r="C2327" t="s">
        <v>2</v>
      </c>
      <c r="D2327" t="s">
        <v>3</v>
      </c>
      <c r="E2327" t="s">
        <v>137</v>
      </c>
      <c r="F2327" t="e">
        <f>_xlfn.XLOOKUP(E2327,'Listado personal'!$C$2:$C$51,'Listado personal'!$B$2:$B$51)</f>
        <v>#N/A</v>
      </c>
      <c r="G2327" t="s">
        <v>5</v>
      </c>
      <c r="H2327" s="2">
        <v>44774</v>
      </c>
      <c r="I2327" s="3">
        <v>0.60923611111110998</v>
      </c>
    </row>
    <row r="2328" spans="1:9" hidden="1" x14ac:dyDescent="0.2">
      <c r="A2328" t="s">
        <v>0</v>
      </c>
      <c r="B2328" t="s">
        <v>1</v>
      </c>
      <c r="C2328" t="s">
        <v>2</v>
      </c>
      <c r="D2328" t="s">
        <v>3</v>
      </c>
      <c r="E2328" t="s">
        <v>137</v>
      </c>
      <c r="F2328" t="e">
        <f>_xlfn.XLOOKUP(E2328,'Listado personal'!$C$2:$C$51,'Listado personal'!$B$2:$B$51)</f>
        <v>#N/A</v>
      </c>
      <c r="G2328" t="s">
        <v>5</v>
      </c>
      <c r="H2328" s="2">
        <v>44774</v>
      </c>
      <c r="I2328" s="3">
        <v>0.72796296296296004</v>
      </c>
    </row>
    <row r="2329" spans="1:9" hidden="1" x14ac:dyDescent="0.2">
      <c r="A2329" t="s">
        <v>0</v>
      </c>
      <c r="B2329" t="s">
        <v>1</v>
      </c>
      <c r="C2329" t="s">
        <v>2</v>
      </c>
      <c r="D2329" t="s">
        <v>3</v>
      </c>
      <c r="E2329" t="s">
        <v>137</v>
      </c>
      <c r="F2329" t="e">
        <f>_xlfn.XLOOKUP(E2329,'Listado personal'!$C$2:$C$51,'Listado personal'!$B$2:$B$51)</f>
        <v>#N/A</v>
      </c>
      <c r="G2329" t="s">
        <v>5</v>
      </c>
      <c r="H2329" s="2">
        <v>44775</v>
      </c>
      <c r="I2329" s="3">
        <v>0.35771990740741</v>
      </c>
    </row>
    <row r="2330" spans="1:9" hidden="1" x14ac:dyDescent="0.2">
      <c r="A2330" t="s">
        <v>0</v>
      </c>
      <c r="B2330" t="s">
        <v>1</v>
      </c>
      <c r="C2330" t="s">
        <v>2</v>
      </c>
      <c r="D2330" t="s">
        <v>3</v>
      </c>
      <c r="E2330" t="s">
        <v>137</v>
      </c>
      <c r="F2330" t="e">
        <f>_xlfn.XLOOKUP(E2330,'Listado personal'!$C$2:$C$51,'Listado personal'!$B$2:$B$51)</f>
        <v>#N/A</v>
      </c>
      <c r="G2330" t="s">
        <v>5</v>
      </c>
      <c r="H2330" s="2">
        <v>44775</v>
      </c>
      <c r="I2330" s="3">
        <v>0.63313657407406998</v>
      </c>
    </row>
    <row r="2331" spans="1:9" hidden="1" x14ac:dyDescent="0.2">
      <c r="A2331" t="s">
        <v>0</v>
      </c>
      <c r="B2331" t="s">
        <v>1</v>
      </c>
      <c r="C2331" t="s">
        <v>2</v>
      </c>
      <c r="D2331" t="s">
        <v>3</v>
      </c>
      <c r="E2331" t="s">
        <v>137</v>
      </c>
      <c r="F2331" t="e">
        <f>_xlfn.XLOOKUP(E2331,'Listado personal'!$C$2:$C$51,'Listado personal'!$B$2:$B$51)</f>
        <v>#N/A</v>
      </c>
      <c r="G2331" t="s">
        <v>5</v>
      </c>
      <c r="H2331" s="2">
        <v>44776</v>
      </c>
      <c r="I2331" s="3">
        <v>0.38871527777777998</v>
      </c>
    </row>
    <row r="2332" spans="1:9" hidden="1" x14ac:dyDescent="0.2">
      <c r="A2332" t="s">
        <v>0</v>
      </c>
      <c r="B2332" t="s">
        <v>1</v>
      </c>
      <c r="C2332" t="s">
        <v>2</v>
      </c>
      <c r="D2332" t="s">
        <v>3</v>
      </c>
      <c r="E2332" t="s">
        <v>137</v>
      </c>
      <c r="F2332" t="e">
        <f>_xlfn.XLOOKUP(E2332,'Listado personal'!$C$2:$C$51,'Listado personal'!$B$2:$B$51)</f>
        <v>#N/A</v>
      </c>
      <c r="G2332" t="s">
        <v>5</v>
      </c>
      <c r="H2332" s="2">
        <v>44777</v>
      </c>
      <c r="I2332" s="3">
        <v>0.36778935185185002</v>
      </c>
    </row>
    <row r="2333" spans="1:9" hidden="1" x14ac:dyDescent="0.2">
      <c r="A2333" t="s">
        <v>0</v>
      </c>
      <c r="B2333" t="s">
        <v>1</v>
      </c>
      <c r="C2333" t="s">
        <v>2</v>
      </c>
      <c r="D2333" t="s">
        <v>3</v>
      </c>
      <c r="E2333" t="s">
        <v>137</v>
      </c>
      <c r="F2333" t="e">
        <f>_xlfn.XLOOKUP(E2333,'Listado personal'!$C$2:$C$51,'Listado personal'!$B$2:$B$51)</f>
        <v>#N/A</v>
      </c>
      <c r="G2333" t="s">
        <v>5</v>
      </c>
      <c r="H2333" s="2">
        <v>44782</v>
      </c>
      <c r="I2333" s="3">
        <v>0.38378472222221999</v>
      </c>
    </row>
    <row r="2334" spans="1:9" hidden="1" x14ac:dyDescent="0.2">
      <c r="A2334" t="s">
        <v>0</v>
      </c>
      <c r="B2334" t="s">
        <v>1</v>
      </c>
      <c r="C2334" t="s">
        <v>2</v>
      </c>
      <c r="D2334" t="s">
        <v>3</v>
      </c>
      <c r="E2334" t="s">
        <v>137</v>
      </c>
      <c r="F2334" t="e">
        <f>_xlfn.XLOOKUP(E2334,'Listado personal'!$C$2:$C$51,'Listado personal'!$B$2:$B$51)</f>
        <v>#N/A</v>
      </c>
      <c r="G2334" t="s">
        <v>5</v>
      </c>
      <c r="H2334" s="2">
        <v>44783</v>
      </c>
      <c r="I2334" s="3">
        <v>0.36726851851851999</v>
      </c>
    </row>
    <row r="2335" spans="1:9" hidden="1" x14ac:dyDescent="0.2">
      <c r="A2335" t="s">
        <v>0</v>
      </c>
      <c r="B2335" t="s">
        <v>1</v>
      </c>
      <c r="C2335" t="s">
        <v>2</v>
      </c>
      <c r="D2335" t="s">
        <v>3</v>
      </c>
      <c r="E2335" t="s">
        <v>138</v>
      </c>
      <c r="F2335" t="e">
        <f>_xlfn.XLOOKUP(E2335,'Listado personal'!$C$2:$C$51,'Listado personal'!$B$2:$B$51)</f>
        <v>#N/A</v>
      </c>
      <c r="G2335" t="s">
        <v>5</v>
      </c>
      <c r="H2335" s="2">
        <v>44774</v>
      </c>
      <c r="I2335" s="3">
        <v>0.4031712962963</v>
      </c>
    </row>
    <row r="2336" spans="1:9" hidden="1" x14ac:dyDescent="0.2">
      <c r="A2336" t="s">
        <v>0</v>
      </c>
      <c r="B2336" t="s">
        <v>1</v>
      </c>
      <c r="C2336" t="s">
        <v>2</v>
      </c>
      <c r="D2336" t="s">
        <v>3</v>
      </c>
      <c r="E2336" t="s">
        <v>138</v>
      </c>
      <c r="F2336" t="e">
        <f>_xlfn.XLOOKUP(E2336,'Listado personal'!$C$2:$C$51,'Listado personal'!$B$2:$B$51)</f>
        <v>#N/A</v>
      </c>
      <c r="G2336" t="s">
        <v>5</v>
      </c>
      <c r="H2336" s="2">
        <v>44774</v>
      </c>
      <c r="I2336" s="3">
        <v>0.63856481481480998</v>
      </c>
    </row>
    <row r="2337" spans="1:9" hidden="1" x14ac:dyDescent="0.2">
      <c r="A2337" t="s">
        <v>0</v>
      </c>
      <c r="B2337" t="s">
        <v>1</v>
      </c>
      <c r="C2337" t="s">
        <v>2</v>
      </c>
      <c r="D2337" t="s">
        <v>3</v>
      </c>
      <c r="E2337" t="s">
        <v>138</v>
      </c>
      <c r="F2337" t="e">
        <f>_xlfn.XLOOKUP(E2337,'Listado personal'!$C$2:$C$51,'Listado personal'!$B$2:$B$51)</f>
        <v>#N/A</v>
      </c>
      <c r="G2337" t="s">
        <v>5</v>
      </c>
      <c r="H2337" s="2">
        <v>44774</v>
      </c>
      <c r="I2337" s="3">
        <v>0.69777777777778005</v>
      </c>
    </row>
    <row r="2338" spans="1:9" hidden="1" x14ac:dyDescent="0.2">
      <c r="A2338" t="s">
        <v>0</v>
      </c>
      <c r="B2338" t="s">
        <v>1</v>
      </c>
      <c r="C2338" t="s">
        <v>2</v>
      </c>
      <c r="D2338" t="s">
        <v>3</v>
      </c>
      <c r="E2338" t="s">
        <v>138</v>
      </c>
      <c r="F2338" t="e">
        <f>_xlfn.XLOOKUP(E2338,'Listado personal'!$C$2:$C$51,'Listado personal'!$B$2:$B$51)</f>
        <v>#N/A</v>
      </c>
      <c r="G2338" t="s">
        <v>5</v>
      </c>
      <c r="H2338" s="2">
        <v>44775</v>
      </c>
      <c r="I2338" s="3">
        <v>0.40451388888889001</v>
      </c>
    </row>
    <row r="2339" spans="1:9" hidden="1" x14ac:dyDescent="0.2">
      <c r="A2339" t="s">
        <v>0</v>
      </c>
      <c r="B2339" t="s">
        <v>1</v>
      </c>
      <c r="C2339" t="s">
        <v>2</v>
      </c>
      <c r="D2339" t="s">
        <v>3</v>
      </c>
      <c r="E2339" t="s">
        <v>138</v>
      </c>
      <c r="F2339" t="e">
        <f>_xlfn.XLOOKUP(E2339,'Listado personal'!$C$2:$C$51,'Listado personal'!$B$2:$B$51)</f>
        <v>#N/A</v>
      </c>
      <c r="G2339" t="s">
        <v>5</v>
      </c>
      <c r="H2339" s="2">
        <v>44775</v>
      </c>
      <c r="I2339" s="3">
        <v>0.63548611111110997</v>
      </c>
    </row>
    <row r="2340" spans="1:9" hidden="1" x14ac:dyDescent="0.2">
      <c r="A2340" t="s">
        <v>0</v>
      </c>
      <c r="B2340" t="s">
        <v>1</v>
      </c>
      <c r="C2340" t="s">
        <v>2</v>
      </c>
      <c r="D2340" t="s">
        <v>3</v>
      </c>
      <c r="E2340" t="s">
        <v>138</v>
      </c>
      <c r="F2340" t="e">
        <f>_xlfn.XLOOKUP(E2340,'Listado personal'!$C$2:$C$51,'Listado personal'!$B$2:$B$51)</f>
        <v>#N/A</v>
      </c>
      <c r="G2340" t="s">
        <v>5</v>
      </c>
      <c r="H2340" s="2">
        <v>44775</v>
      </c>
      <c r="I2340" s="3">
        <v>0.70989583333332995</v>
      </c>
    </row>
    <row r="2341" spans="1:9" hidden="1" x14ac:dyDescent="0.2">
      <c r="A2341" t="s">
        <v>0</v>
      </c>
      <c r="B2341" t="s">
        <v>1</v>
      </c>
      <c r="C2341" t="s">
        <v>2</v>
      </c>
      <c r="D2341" t="s">
        <v>3</v>
      </c>
      <c r="E2341" t="s">
        <v>138</v>
      </c>
      <c r="F2341" t="e">
        <f>_xlfn.XLOOKUP(E2341,'Listado personal'!$C$2:$C$51,'Listado personal'!$B$2:$B$51)</f>
        <v>#N/A</v>
      </c>
      <c r="G2341" t="s">
        <v>5</v>
      </c>
      <c r="H2341" s="2">
        <v>44776</v>
      </c>
      <c r="I2341" s="3">
        <v>0.40921296296296</v>
      </c>
    </row>
    <row r="2342" spans="1:9" hidden="1" x14ac:dyDescent="0.2">
      <c r="A2342" t="s">
        <v>0</v>
      </c>
      <c r="B2342" t="s">
        <v>1</v>
      </c>
      <c r="C2342" t="s">
        <v>2</v>
      </c>
      <c r="D2342" t="s">
        <v>3</v>
      </c>
      <c r="E2342" t="s">
        <v>138</v>
      </c>
      <c r="F2342" t="e">
        <f>_xlfn.XLOOKUP(E2342,'Listado personal'!$C$2:$C$51,'Listado personal'!$B$2:$B$51)</f>
        <v>#N/A</v>
      </c>
      <c r="G2342" t="s">
        <v>5</v>
      </c>
      <c r="H2342" s="2">
        <v>44776</v>
      </c>
      <c r="I2342" s="3">
        <v>0.63343749999999999</v>
      </c>
    </row>
    <row r="2343" spans="1:9" hidden="1" x14ac:dyDescent="0.2">
      <c r="A2343" t="s">
        <v>0</v>
      </c>
      <c r="B2343" t="s">
        <v>1</v>
      </c>
      <c r="C2343" t="s">
        <v>2</v>
      </c>
      <c r="D2343" t="s">
        <v>3</v>
      </c>
      <c r="E2343" t="s">
        <v>138</v>
      </c>
      <c r="F2343" t="e">
        <f>_xlfn.XLOOKUP(E2343,'Listado personal'!$C$2:$C$51,'Listado personal'!$B$2:$B$51)</f>
        <v>#N/A</v>
      </c>
      <c r="G2343" t="s">
        <v>5</v>
      </c>
      <c r="H2343" s="2">
        <v>44776</v>
      </c>
      <c r="I2343" s="3">
        <v>0.71405092592593</v>
      </c>
    </row>
    <row r="2344" spans="1:9" hidden="1" x14ac:dyDescent="0.2">
      <c r="A2344" t="s">
        <v>0</v>
      </c>
      <c r="B2344" t="s">
        <v>1</v>
      </c>
      <c r="C2344" t="s">
        <v>2</v>
      </c>
      <c r="D2344" t="s">
        <v>3</v>
      </c>
      <c r="E2344" t="s">
        <v>138</v>
      </c>
      <c r="F2344" t="e">
        <f>_xlfn.XLOOKUP(E2344,'Listado personal'!$C$2:$C$51,'Listado personal'!$B$2:$B$51)</f>
        <v>#N/A</v>
      </c>
      <c r="G2344" t="s">
        <v>5</v>
      </c>
      <c r="H2344" s="2">
        <v>44776</v>
      </c>
      <c r="I2344" s="3">
        <v>0.85276620370370004</v>
      </c>
    </row>
    <row r="2345" spans="1:9" hidden="1" x14ac:dyDescent="0.2">
      <c r="A2345" t="s">
        <v>0</v>
      </c>
      <c r="B2345" t="s">
        <v>1</v>
      </c>
      <c r="C2345" t="s">
        <v>2</v>
      </c>
      <c r="D2345" t="s">
        <v>3</v>
      </c>
      <c r="E2345" t="s">
        <v>138</v>
      </c>
      <c r="F2345" t="e">
        <f>_xlfn.XLOOKUP(E2345,'Listado personal'!$C$2:$C$51,'Listado personal'!$B$2:$B$51)</f>
        <v>#N/A</v>
      </c>
      <c r="G2345" t="s">
        <v>5</v>
      </c>
      <c r="H2345" s="2">
        <v>44777</v>
      </c>
      <c r="I2345" s="3">
        <v>0.70842592592593001</v>
      </c>
    </row>
    <row r="2346" spans="1:9" hidden="1" x14ac:dyDescent="0.2">
      <c r="A2346" t="s">
        <v>0</v>
      </c>
      <c r="B2346" t="s">
        <v>1</v>
      </c>
      <c r="C2346" t="s">
        <v>2</v>
      </c>
      <c r="D2346" t="s">
        <v>3</v>
      </c>
      <c r="E2346" t="s">
        <v>138</v>
      </c>
      <c r="F2346" t="e">
        <f>_xlfn.XLOOKUP(E2346,'Listado personal'!$C$2:$C$51,'Listado personal'!$B$2:$B$51)</f>
        <v>#N/A</v>
      </c>
      <c r="G2346" t="s">
        <v>5</v>
      </c>
      <c r="H2346" s="2">
        <v>44777</v>
      </c>
      <c r="I2346" s="3">
        <v>0.63583333333333003</v>
      </c>
    </row>
    <row r="2347" spans="1:9" hidden="1" x14ac:dyDescent="0.2">
      <c r="A2347" t="s">
        <v>0</v>
      </c>
      <c r="B2347" t="s">
        <v>1</v>
      </c>
      <c r="C2347" t="s">
        <v>2</v>
      </c>
      <c r="D2347" t="s">
        <v>3</v>
      </c>
      <c r="E2347" t="s">
        <v>138</v>
      </c>
      <c r="F2347" t="e">
        <f>_xlfn.XLOOKUP(E2347,'Listado personal'!$C$2:$C$51,'Listado personal'!$B$2:$B$51)</f>
        <v>#N/A</v>
      </c>
      <c r="G2347" t="s">
        <v>5</v>
      </c>
      <c r="H2347" s="2">
        <v>44777</v>
      </c>
      <c r="I2347" s="3">
        <v>0.40576388888888998</v>
      </c>
    </row>
    <row r="2348" spans="1:9" hidden="1" x14ac:dyDescent="0.2">
      <c r="A2348" t="s">
        <v>0</v>
      </c>
      <c r="B2348" t="s">
        <v>1</v>
      </c>
      <c r="C2348" t="s">
        <v>2</v>
      </c>
      <c r="D2348" t="s">
        <v>3</v>
      </c>
      <c r="E2348" t="s">
        <v>138</v>
      </c>
      <c r="F2348" t="e">
        <f>_xlfn.XLOOKUP(E2348,'Listado personal'!$C$2:$C$51,'Listado personal'!$B$2:$B$51)</f>
        <v>#N/A</v>
      </c>
      <c r="G2348" t="s">
        <v>5</v>
      </c>
      <c r="H2348" s="2">
        <v>44778</v>
      </c>
      <c r="I2348" s="3">
        <v>0.40373842592593001</v>
      </c>
    </row>
    <row r="2349" spans="1:9" hidden="1" x14ac:dyDescent="0.2">
      <c r="A2349" t="s">
        <v>0</v>
      </c>
      <c r="B2349" t="s">
        <v>1</v>
      </c>
      <c r="C2349" t="s">
        <v>2</v>
      </c>
      <c r="D2349" t="s">
        <v>3</v>
      </c>
      <c r="E2349" t="s">
        <v>138</v>
      </c>
      <c r="F2349" t="e">
        <f>_xlfn.XLOOKUP(E2349,'Listado personal'!$C$2:$C$51,'Listado personal'!$B$2:$B$51)</f>
        <v>#N/A</v>
      </c>
      <c r="G2349" t="s">
        <v>5</v>
      </c>
      <c r="H2349" s="2">
        <v>44778</v>
      </c>
      <c r="I2349" s="3">
        <v>0.70277777777778005</v>
      </c>
    </row>
    <row r="2350" spans="1:9" hidden="1" x14ac:dyDescent="0.2">
      <c r="A2350" t="s">
        <v>0</v>
      </c>
      <c r="B2350" t="s">
        <v>1</v>
      </c>
      <c r="C2350" t="s">
        <v>2</v>
      </c>
      <c r="D2350" t="s">
        <v>3</v>
      </c>
      <c r="E2350" t="s">
        <v>138</v>
      </c>
      <c r="F2350" t="e">
        <f>_xlfn.XLOOKUP(E2350,'Listado personal'!$C$2:$C$51,'Listado personal'!$B$2:$B$51)</f>
        <v>#N/A</v>
      </c>
      <c r="G2350" t="s">
        <v>5</v>
      </c>
      <c r="H2350" s="2">
        <v>44778</v>
      </c>
      <c r="I2350" s="3">
        <v>0.80590277777777997</v>
      </c>
    </row>
    <row r="2351" spans="1:9" hidden="1" x14ac:dyDescent="0.2">
      <c r="A2351" t="s">
        <v>0</v>
      </c>
      <c r="B2351" t="s">
        <v>1</v>
      </c>
      <c r="C2351" t="s">
        <v>2</v>
      </c>
      <c r="D2351" t="s">
        <v>3</v>
      </c>
      <c r="E2351" t="s">
        <v>138</v>
      </c>
      <c r="F2351" t="e">
        <f>_xlfn.XLOOKUP(E2351,'Listado personal'!$C$2:$C$51,'Listado personal'!$B$2:$B$51)</f>
        <v>#N/A</v>
      </c>
      <c r="G2351" t="s">
        <v>5</v>
      </c>
      <c r="H2351" s="2">
        <v>44778</v>
      </c>
      <c r="I2351" s="3">
        <v>0.82172453703703996</v>
      </c>
    </row>
    <row r="2352" spans="1:9" hidden="1" x14ac:dyDescent="0.2">
      <c r="A2352" t="s">
        <v>0</v>
      </c>
      <c r="B2352" t="s">
        <v>1</v>
      </c>
      <c r="C2352" t="s">
        <v>2</v>
      </c>
      <c r="D2352" t="s">
        <v>3</v>
      </c>
      <c r="E2352" t="s">
        <v>138</v>
      </c>
      <c r="F2352" t="e">
        <f>_xlfn.XLOOKUP(E2352,'Listado personal'!$C$2:$C$51,'Listado personal'!$B$2:$B$51)</f>
        <v>#N/A</v>
      </c>
      <c r="G2352" t="s">
        <v>5</v>
      </c>
      <c r="H2352" s="2">
        <v>44781</v>
      </c>
      <c r="I2352" s="3">
        <v>0.41877314814814998</v>
      </c>
    </row>
    <row r="2353" spans="1:9" hidden="1" x14ac:dyDescent="0.2">
      <c r="A2353" t="s">
        <v>0</v>
      </c>
      <c r="B2353" t="s">
        <v>1</v>
      </c>
      <c r="C2353" t="s">
        <v>2</v>
      </c>
      <c r="D2353" t="s">
        <v>3</v>
      </c>
      <c r="E2353" t="s">
        <v>138</v>
      </c>
      <c r="F2353" t="e">
        <f>_xlfn.XLOOKUP(E2353,'Listado personal'!$C$2:$C$51,'Listado personal'!$B$2:$B$51)</f>
        <v>#N/A</v>
      </c>
      <c r="G2353" t="s">
        <v>5</v>
      </c>
      <c r="H2353" s="2">
        <v>44781</v>
      </c>
      <c r="I2353" s="3">
        <v>0.78722222222222005</v>
      </c>
    </row>
    <row r="2354" spans="1:9" hidden="1" x14ac:dyDescent="0.2">
      <c r="A2354" t="s">
        <v>0</v>
      </c>
      <c r="B2354" t="s">
        <v>1</v>
      </c>
      <c r="C2354" t="s">
        <v>2</v>
      </c>
      <c r="D2354" t="s">
        <v>3</v>
      </c>
      <c r="E2354" t="s">
        <v>138</v>
      </c>
      <c r="F2354" t="e">
        <f>_xlfn.XLOOKUP(E2354,'Listado personal'!$C$2:$C$51,'Listado personal'!$B$2:$B$51)</f>
        <v>#N/A</v>
      </c>
      <c r="G2354" t="s">
        <v>5</v>
      </c>
      <c r="H2354" s="2">
        <v>44782</v>
      </c>
      <c r="I2354" s="3">
        <v>0.42607638888888999</v>
      </c>
    </row>
    <row r="2355" spans="1:9" hidden="1" x14ac:dyDescent="0.2">
      <c r="A2355" t="s">
        <v>0</v>
      </c>
      <c r="B2355" t="s">
        <v>1</v>
      </c>
      <c r="C2355" t="s">
        <v>2</v>
      </c>
      <c r="D2355" t="s">
        <v>3</v>
      </c>
      <c r="E2355" t="s">
        <v>138</v>
      </c>
      <c r="F2355" t="e">
        <f>_xlfn.XLOOKUP(E2355,'Listado personal'!$C$2:$C$51,'Listado personal'!$B$2:$B$51)</f>
        <v>#N/A</v>
      </c>
      <c r="G2355" t="s">
        <v>5</v>
      </c>
      <c r="H2355" s="2">
        <v>44782</v>
      </c>
      <c r="I2355" s="3">
        <v>0.66053240740741004</v>
      </c>
    </row>
    <row r="2356" spans="1:9" hidden="1" x14ac:dyDescent="0.2">
      <c r="A2356" t="s">
        <v>0</v>
      </c>
      <c r="B2356" t="s">
        <v>1</v>
      </c>
      <c r="C2356" t="s">
        <v>2</v>
      </c>
      <c r="D2356" t="s">
        <v>3</v>
      </c>
      <c r="E2356" t="s">
        <v>138</v>
      </c>
      <c r="F2356" t="e">
        <f>_xlfn.XLOOKUP(E2356,'Listado personal'!$C$2:$C$51,'Listado personal'!$B$2:$B$51)</f>
        <v>#N/A</v>
      </c>
      <c r="G2356" t="s">
        <v>5</v>
      </c>
      <c r="H2356" s="2">
        <v>44782</v>
      </c>
      <c r="I2356" s="3">
        <v>0.72002314814815005</v>
      </c>
    </row>
    <row r="2357" spans="1:9" hidden="1" x14ac:dyDescent="0.2">
      <c r="A2357" t="s">
        <v>0</v>
      </c>
      <c r="B2357" t="s">
        <v>1</v>
      </c>
      <c r="C2357" t="s">
        <v>2</v>
      </c>
      <c r="D2357" t="s">
        <v>3</v>
      </c>
      <c r="E2357" t="s">
        <v>138</v>
      </c>
      <c r="F2357" t="e">
        <f>_xlfn.XLOOKUP(E2357,'Listado personal'!$C$2:$C$51,'Listado personal'!$B$2:$B$51)</f>
        <v>#N/A</v>
      </c>
      <c r="G2357" t="s">
        <v>5</v>
      </c>
      <c r="H2357" s="2">
        <v>44782</v>
      </c>
      <c r="I2357" s="3">
        <v>0.82880787037036996</v>
      </c>
    </row>
    <row r="2358" spans="1:9" hidden="1" x14ac:dyDescent="0.2">
      <c r="A2358" t="s">
        <v>0</v>
      </c>
      <c r="B2358" t="s">
        <v>1</v>
      </c>
      <c r="C2358" t="s">
        <v>2</v>
      </c>
      <c r="D2358" t="s">
        <v>3</v>
      </c>
      <c r="E2358" t="s">
        <v>138</v>
      </c>
      <c r="F2358" t="e">
        <f>_xlfn.XLOOKUP(E2358,'Listado personal'!$C$2:$C$51,'Listado personal'!$B$2:$B$51)</f>
        <v>#N/A</v>
      </c>
      <c r="G2358" t="s">
        <v>5</v>
      </c>
      <c r="H2358" s="2">
        <v>44783</v>
      </c>
      <c r="I2358" s="3">
        <v>0.83811342592592997</v>
      </c>
    </row>
    <row r="2359" spans="1:9" hidden="1" x14ac:dyDescent="0.2">
      <c r="A2359" t="s">
        <v>0</v>
      </c>
      <c r="B2359" t="s">
        <v>1</v>
      </c>
      <c r="C2359" t="s">
        <v>2</v>
      </c>
      <c r="D2359" t="s">
        <v>3</v>
      </c>
      <c r="E2359" t="s">
        <v>138</v>
      </c>
      <c r="F2359" t="e">
        <f>_xlfn.XLOOKUP(E2359,'Listado personal'!$C$2:$C$51,'Listado personal'!$B$2:$B$51)</f>
        <v>#N/A</v>
      </c>
      <c r="G2359" t="s">
        <v>5</v>
      </c>
      <c r="H2359" s="2">
        <v>44783</v>
      </c>
      <c r="I2359" s="3">
        <v>0.70859953703704004</v>
      </c>
    </row>
    <row r="2360" spans="1:9" hidden="1" x14ac:dyDescent="0.2">
      <c r="A2360" t="s">
        <v>0</v>
      </c>
      <c r="B2360" t="s">
        <v>1</v>
      </c>
      <c r="C2360" t="s">
        <v>2</v>
      </c>
      <c r="D2360" t="s">
        <v>3</v>
      </c>
      <c r="E2360" t="s">
        <v>138</v>
      </c>
      <c r="F2360" t="e">
        <f>_xlfn.XLOOKUP(E2360,'Listado personal'!$C$2:$C$51,'Listado personal'!$B$2:$B$51)</f>
        <v>#N/A</v>
      </c>
      <c r="G2360" t="s">
        <v>5</v>
      </c>
      <c r="H2360" s="2">
        <v>44783</v>
      </c>
      <c r="I2360" s="3">
        <v>0.64832175925926006</v>
      </c>
    </row>
    <row r="2361" spans="1:9" hidden="1" x14ac:dyDescent="0.2">
      <c r="A2361" t="s">
        <v>0</v>
      </c>
      <c r="B2361" t="s">
        <v>1</v>
      </c>
      <c r="C2361" t="s">
        <v>2</v>
      </c>
      <c r="D2361" t="s">
        <v>3</v>
      </c>
      <c r="E2361" t="s">
        <v>138</v>
      </c>
      <c r="F2361" t="e">
        <f>_xlfn.XLOOKUP(E2361,'Listado personal'!$C$2:$C$51,'Listado personal'!$B$2:$B$51)</f>
        <v>#N/A</v>
      </c>
      <c r="G2361" t="s">
        <v>5</v>
      </c>
      <c r="H2361" s="2">
        <v>44783</v>
      </c>
      <c r="I2361" s="3">
        <v>0.40369212962963003</v>
      </c>
    </row>
    <row r="2362" spans="1:9" hidden="1" x14ac:dyDescent="0.2">
      <c r="A2362" t="s">
        <v>0</v>
      </c>
      <c r="B2362" t="s">
        <v>1</v>
      </c>
      <c r="C2362" t="s">
        <v>2</v>
      </c>
      <c r="D2362" t="s">
        <v>3</v>
      </c>
      <c r="E2362" t="s">
        <v>138</v>
      </c>
      <c r="F2362" t="e">
        <f>_xlfn.XLOOKUP(E2362,'Listado personal'!$C$2:$C$51,'Listado personal'!$B$2:$B$51)</f>
        <v>#N/A</v>
      </c>
      <c r="G2362" t="s">
        <v>5</v>
      </c>
      <c r="H2362" s="2">
        <v>44784</v>
      </c>
      <c r="I2362" s="3">
        <v>0.40186342592593</v>
      </c>
    </row>
    <row r="2363" spans="1:9" hidden="1" x14ac:dyDescent="0.2">
      <c r="A2363" t="s">
        <v>0</v>
      </c>
      <c r="B2363" t="s">
        <v>1</v>
      </c>
      <c r="C2363" t="s">
        <v>2</v>
      </c>
      <c r="D2363" t="s">
        <v>3</v>
      </c>
      <c r="E2363" t="s">
        <v>138</v>
      </c>
      <c r="F2363" t="e">
        <f>_xlfn.XLOOKUP(E2363,'Listado personal'!$C$2:$C$51,'Listado personal'!$B$2:$B$51)</f>
        <v>#N/A</v>
      </c>
      <c r="G2363" t="s">
        <v>5</v>
      </c>
      <c r="H2363" s="2">
        <v>44784</v>
      </c>
      <c r="I2363" s="3">
        <v>0.70202546296295998</v>
      </c>
    </row>
    <row r="2364" spans="1:9" hidden="1" x14ac:dyDescent="0.2">
      <c r="A2364" t="s">
        <v>0</v>
      </c>
      <c r="B2364" t="s">
        <v>1</v>
      </c>
      <c r="C2364" t="s">
        <v>2</v>
      </c>
      <c r="D2364" t="s">
        <v>3</v>
      </c>
      <c r="E2364" t="s">
        <v>138</v>
      </c>
      <c r="F2364" t="e">
        <f>_xlfn.XLOOKUP(E2364,'Listado personal'!$C$2:$C$51,'Listado personal'!$B$2:$B$51)</f>
        <v>#N/A</v>
      </c>
      <c r="G2364" t="s">
        <v>5</v>
      </c>
      <c r="H2364" s="2">
        <v>44784</v>
      </c>
      <c r="I2364" s="3">
        <v>0.77064814814814997</v>
      </c>
    </row>
    <row r="2365" spans="1:9" hidden="1" x14ac:dyDescent="0.2">
      <c r="A2365" t="s">
        <v>0</v>
      </c>
      <c r="B2365" t="s">
        <v>1</v>
      </c>
      <c r="C2365" t="s">
        <v>2</v>
      </c>
      <c r="D2365" t="s">
        <v>3</v>
      </c>
      <c r="E2365" t="s">
        <v>138</v>
      </c>
      <c r="F2365" t="e">
        <f>_xlfn.XLOOKUP(E2365,'Listado personal'!$C$2:$C$51,'Listado personal'!$B$2:$B$51)</f>
        <v>#N/A</v>
      </c>
      <c r="G2365" t="s">
        <v>5</v>
      </c>
      <c r="H2365" s="2">
        <v>44784</v>
      </c>
      <c r="I2365" s="3">
        <v>0.83565972222221996</v>
      </c>
    </row>
    <row r="2366" spans="1:9" hidden="1" x14ac:dyDescent="0.2">
      <c r="A2366" t="s">
        <v>0</v>
      </c>
      <c r="B2366" t="s">
        <v>1</v>
      </c>
      <c r="C2366" t="s">
        <v>2</v>
      </c>
      <c r="D2366" t="s">
        <v>3</v>
      </c>
      <c r="E2366" t="s">
        <v>138</v>
      </c>
      <c r="F2366" t="e">
        <f>_xlfn.XLOOKUP(E2366,'Listado personal'!$C$2:$C$51,'Listado personal'!$B$2:$B$51)</f>
        <v>#N/A</v>
      </c>
      <c r="G2366" t="s">
        <v>5</v>
      </c>
      <c r="H2366" s="2">
        <v>44785</v>
      </c>
      <c r="I2366" s="3">
        <v>0.39167824074073998</v>
      </c>
    </row>
    <row r="2367" spans="1:9" hidden="1" x14ac:dyDescent="0.2">
      <c r="A2367" t="s">
        <v>0</v>
      </c>
      <c r="B2367" t="s">
        <v>1</v>
      </c>
      <c r="C2367" t="s">
        <v>2</v>
      </c>
      <c r="D2367" t="s">
        <v>3</v>
      </c>
      <c r="E2367" t="s">
        <v>138</v>
      </c>
      <c r="F2367" t="e">
        <f>_xlfn.XLOOKUP(E2367,'Listado personal'!$C$2:$C$51,'Listado personal'!$B$2:$B$51)</f>
        <v>#N/A</v>
      </c>
      <c r="G2367" t="s">
        <v>5</v>
      </c>
      <c r="H2367" s="2">
        <v>44785</v>
      </c>
      <c r="I2367" s="3">
        <v>0.64258101851852001</v>
      </c>
    </row>
    <row r="2368" spans="1:9" hidden="1" x14ac:dyDescent="0.2">
      <c r="A2368" t="s">
        <v>0</v>
      </c>
      <c r="B2368" t="s">
        <v>1</v>
      </c>
      <c r="C2368" t="s">
        <v>2</v>
      </c>
      <c r="D2368" t="s">
        <v>3</v>
      </c>
      <c r="E2368" t="s">
        <v>138</v>
      </c>
      <c r="F2368" t="e">
        <f>_xlfn.XLOOKUP(E2368,'Listado personal'!$C$2:$C$51,'Listado personal'!$B$2:$B$51)</f>
        <v>#N/A</v>
      </c>
      <c r="G2368" t="s">
        <v>5</v>
      </c>
      <c r="H2368" s="2">
        <v>44785</v>
      </c>
      <c r="I2368" s="3">
        <v>0.76998842592592998</v>
      </c>
    </row>
    <row r="2369" spans="1:9" hidden="1" x14ac:dyDescent="0.2">
      <c r="A2369" t="s">
        <v>0</v>
      </c>
      <c r="B2369" t="s">
        <v>1</v>
      </c>
      <c r="C2369" t="s">
        <v>2</v>
      </c>
      <c r="D2369" t="s">
        <v>3</v>
      </c>
      <c r="E2369" t="s">
        <v>138</v>
      </c>
      <c r="F2369" t="e">
        <f>_xlfn.XLOOKUP(E2369,'Listado personal'!$C$2:$C$51,'Listado personal'!$B$2:$B$51)</f>
        <v>#N/A</v>
      </c>
      <c r="G2369" t="s">
        <v>5</v>
      </c>
      <c r="H2369" s="2">
        <v>44785</v>
      </c>
      <c r="I2369" s="3">
        <v>0.77011574074073996</v>
      </c>
    </row>
    <row r="2370" spans="1:9" hidden="1" x14ac:dyDescent="0.2">
      <c r="A2370" t="s">
        <v>0</v>
      </c>
      <c r="B2370" t="s">
        <v>1</v>
      </c>
      <c r="C2370" t="s">
        <v>2</v>
      </c>
      <c r="D2370" t="s">
        <v>3</v>
      </c>
      <c r="E2370" t="s">
        <v>138</v>
      </c>
      <c r="F2370" t="e">
        <f>_xlfn.XLOOKUP(E2370,'Listado personal'!$C$2:$C$51,'Listado personal'!$B$2:$B$51)</f>
        <v>#N/A</v>
      </c>
      <c r="G2370" t="s">
        <v>5</v>
      </c>
      <c r="H2370" s="2">
        <v>44785</v>
      </c>
      <c r="I2370" s="3">
        <v>0.77027777777777995</v>
      </c>
    </row>
    <row r="2371" spans="1:9" hidden="1" x14ac:dyDescent="0.2">
      <c r="A2371" t="s">
        <v>0</v>
      </c>
      <c r="B2371" t="s">
        <v>1</v>
      </c>
      <c r="C2371" t="s">
        <v>2</v>
      </c>
      <c r="D2371" t="s">
        <v>3</v>
      </c>
      <c r="E2371" t="s">
        <v>138</v>
      </c>
      <c r="F2371" t="e">
        <f>_xlfn.XLOOKUP(E2371,'Listado personal'!$C$2:$C$51,'Listado personal'!$B$2:$B$51)</f>
        <v>#N/A</v>
      </c>
      <c r="G2371" t="s">
        <v>5</v>
      </c>
      <c r="H2371" s="2">
        <v>44790</v>
      </c>
      <c r="I2371" s="3">
        <v>0.87263888888888996</v>
      </c>
    </row>
    <row r="2372" spans="1:9" hidden="1" x14ac:dyDescent="0.2">
      <c r="A2372" t="s">
        <v>0</v>
      </c>
      <c r="B2372" t="s">
        <v>1</v>
      </c>
      <c r="C2372" t="s">
        <v>2</v>
      </c>
      <c r="D2372" t="s">
        <v>3</v>
      </c>
      <c r="E2372" t="s">
        <v>138</v>
      </c>
      <c r="F2372" t="e">
        <f>_xlfn.XLOOKUP(E2372,'Listado personal'!$C$2:$C$51,'Listado personal'!$B$2:$B$51)</f>
        <v>#N/A</v>
      </c>
      <c r="G2372" t="s">
        <v>5</v>
      </c>
      <c r="H2372" s="2">
        <v>44790</v>
      </c>
      <c r="I2372" s="3">
        <v>0.77940972222222005</v>
      </c>
    </row>
    <row r="2373" spans="1:9" hidden="1" x14ac:dyDescent="0.2">
      <c r="A2373" t="s">
        <v>0</v>
      </c>
      <c r="B2373" t="s">
        <v>1</v>
      </c>
      <c r="C2373" t="s">
        <v>2</v>
      </c>
      <c r="D2373" t="s">
        <v>3</v>
      </c>
      <c r="E2373" t="s">
        <v>138</v>
      </c>
      <c r="F2373" t="e">
        <f>_xlfn.XLOOKUP(E2373,'Listado personal'!$C$2:$C$51,'Listado personal'!$B$2:$B$51)</f>
        <v>#N/A</v>
      </c>
      <c r="G2373" t="s">
        <v>5</v>
      </c>
      <c r="H2373" s="2">
        <v>44790</v>
      </c>
      <c r="I2373" s="3">
        <v>0.64993055555556001</v>
      </c>
    </row>
    <row r="2374" spans="1:9" hidden="1" x14ac:dyDescent="0.2">
      <c r="A2374" t="s">
        <v>0</v>
      </c>
      <c r="B2374" t="s">
        <v>1</v>
      </c>
      <c r="C2374" t="s">
        <v>2</v>
      </c>
      <c r="D2374" t="s">
        <v>3</v>
      </c>
      <c r="E2374" t="s">
        <v>138</v>
      </c>
      <c r="F2374" t="e">
        <f>_xlfn.XLOOKUP(E2374,'Listado personal'!$C$2:$C$51,'Listado personal'!$B$2:$B$51)</f>
        <v>#N/A</v>
      </c>
      <c r="G2374" t="s">
        <v>5</v>
      </c>
      <c r="H2374" s="2">
        <v>44790</v>
      </c>
      <c r="I2374" s="3">
        <v>0.39461805555556001</v>
      </c>
    </row>
    <row r="2375" spans="1:9" hidden="1" x14ac:dyDescent="0.2">
      <c r="A2375" t="s">
        <v>0</v>
      </c>
      <c r="B2375" t="s">
        <v>1</v>
      </c>
      <c r="C2375" t="s">
        <v>2</v>
      </c>
      <c r="D2375" t="s">
        <v>3</v>
      </c>
      <c r="E2375" t="s">
        <v>138</v>
      </c>
      <c r="F2375" t="e">
        <f>_xlfn.XLOOKUP(E2375,'Listado personal'!$C$2:$C$51,'Listado personal'!$B$2:$B$51)</f>
        <v>#N/A</v>
      </c>
      <c r="G2375" t="s">
        <v>5</v>
      </c>
      <c r="H2375" s="2">
        <v>44791</v>
      </c>
      <c r="I2375" s="3">
        <v>0.41336805555556</v>
      </c>
    </row>
    <row r="2376" spans="1:9" hidden="1" x14ac:dyDescent="0.2">
      <c r="A2376" t="s">
        <v>0</v>
      </c>
      <c r="B2376" t="s">
        <v>1</v>
      </c>
      <c r="C2376" t="s">
        <v>2</v>
      </c>
      <c r="D2376" t="s">
        <v>3</v>
      </c>
      <c r="E2376" t="s">
        <v>138</v>
      </c>
      <c r="F2376" t="e">
        <f>_xlfn.XLOOKUP(E2376,'Listado personal'!$C$2:$C$51,'Listado personal'!$B$2:$B$51)</f>
        <v>#N/A</v>
      </c>
      <c r="G2376" t="s">
        <v>5</v>
      </c>
      <c r="H2376" s="2">
        <v>44791</v>
      </c>
      <c r="I2376" s="3">
        <v>0.61494212962963002</v>
      </c>
    </row>
    <row r="2377" spans="1:9" hidden="1" x14ac:dyDescent="0.2">
      <c r="A2377" t="s">
        <v>0</v>
      </c>
      <c r="B2377" t="s">
        <v>1</v>
      </c>
      <c r="C2377" t="s">
        <v>2</v>
      </c>
      <c r="D2377" t="s">
        <v>3</v>
      </c>
      <c r="E2377" t="s">
        <v>138</v>
      </c>
      <c r="F2377" t="e">
        <f>_xlfn.XLOOKUP(E2377,'Listado personal'!$C$2:$C$51,'Listado personal'!$B$2:$B$51)</f>
        <v>#N/A</v>
      </c>
      <c r="G2377" t="s">
        <v>5</v>
      </c>
      <c r="H2377" s="2">
        <v>44791</v>
      </c>
      <c r="I2377" s="3">
        <v>0.76701388888888999</v>
      </c>
    </row>
    <row r="2378" spans="1:9" hidden="1" x14ac:dyDescent="0.2">
      <c r="A2378" t="s">
        <v>0</v>
      </c>
      <c r="B2378" t="s">
        <v>1</v>
      </c>
      <c r="C2378" t="s">
        <v>2</v>
      </c>
      <c r="D2378" t="s">
        <v>3</v>
      </c>
      <c r="E2378" t="s">
        <v>138</v>
      </c>
      <c r="F2378" t="e">
        <f>_xlfn.XLOOKUP(E2378,'Listado personal'!$C$2:$C$51,'Listado personal'!$B$2:$B$51)</f>
        <v>#N/A</v>
      </c>
      <c r="G2378" t="s">
        <v>5</v>
      </c>
      <c r="H2378" s="2">
        <v>44792</v>
      </c>
      <c r="I2378" s="3">
        <v>0.41399305555555999</v>
      </c>
    </row>
    <row r="2379" spans="1:9" hidden="1" x14ac:dyDescent="0.2">
      <c r="A2379" t="s">
        <v>0</v>
      </c>
      <c r="B2379" t="s">
        <v>1</v>
      </c>
      <c r="C2379" t="s">
        <v>2</v>
      </c>
      <c r="D2379" t="s">
        <v>3</v>
      </c>
      <c r="E2379" t="s">
        <v>138</v>
      </c>
      <c r="F2379" t="e">
        <f>_xlfn.XLOOKUP(E2379,'Listado personal'!$C$2:$C$51,'Listado personal'!$B$2:$B$51)</f>
        <v>#N/A</v>
      </c>
      <c r="G2379" t="s">
        <v>5</v>
      </c>
      <c r="H2379" s="2">
        <v>44792</v>
      </c>
      <c r="I2379" s="3">
        <v>0.63326388888888996</v>
      </c>
    </row>
    <row r="2380" spans="1:9" hidden="1" x14ac:dyDescent="0.2">
      <c r="A2380" t="s">
        <v>0</v>
      </c>
      <c r="B2380" t="s">
        <v>1</v>
      </c>
      <c r="C2380" t="s">
        <v>2</v>
      </c>
      <c r="D2380" t="s">
        <v>3</v>
      </c>
      <c r="E2380" t="s">
        <v>138</v>
      </c>
      <c r="F2380" t="e">
        <f>_xlfn.XLOOKUP(E2380,'Listado personal'!$C$2:$C$51,'Listado personal'!$B$2:$B$51)</f>
        <v>#N/A</v>
      </c>
      <c r="G2380" t="s">
        <v>5</v>
      </c>
      <c r="H2380" s="2">
        <v>44792</v>
      </c>
      <c r="I2380" s="3">
        <v>0.70825231481480999</v>
      </c>
    </row>
    <row r="2381" spans="1:9" hidden="1" x14ac:dyDescent="0.2">
      <c r="A2381" t="s">
        <v>0</v>
      </c>
      <c r="B2381" t="s">
        <v>1</v>
      </c>
      <c r="C2381" t="s">
        <v>2</v>
      </c>
      <c r="D2381" t="s">
        <v>3</v>
      </c>
      <c r="E2381" t="s">
        <v>138</v>
      </c>
      <c r="F2381" t="e">
        <f>_xlfn.XLOOKUP(E2381,'Listado personal'!$C$2:$C$51,'Listado personal'!$B$2:$B$51)</f>
        <v>#N/A</v>
      </c>
      <c r="G2381" t="s">
        <v>5</v>
      </c>
      <c r="H2381" s="2">
        <v>44795</v>
      </c>
      <c r="I2381" s="3">
        <v>0.41712962962963002</v>
      </c>
    </row>
    <row r="2382" spans="1:9" hidden="1" x14ac:dyDescent="0.2">
      <c r="A2382" t="s">
        <v>0</v>
      </c>
      <c r="B2382" t="s">
        <v>1</v>
      </c>
      <c r="C2382" t="s">
        <v>2</v>
      </c>
      <c r="D2382" t="s">
        <v>3</v>
      </c>
      <c r="E2382" t="s">
        <v>138</v>
      </c>
      <c r="F2382" t="e">
        <f>_xlfn.XLOOKUP(E2382,'Listado personal'!$C$2:$C$51,'Listado personal'!$B$2:$B$51)</f>
        <v>#N/A</v>
      </c>
      <c r="G2382" t="s">
        <v>5</v>
      </c>
      <c r="H2382" s="2">
        <v>44795</v>
      </c>
      <c r="I2382" s="3">
        <v>0.63234953703704</v>
      </c>
    </row>
    <row r="2383" spans="1:9" hidden="1" x14ac:dyDescent="0.2">
      <c r="A2383" t="s">
        <v>0</v>
      </c>
      <c r="B2383" t="s">
        <v>1</v>
      </c>
      <c r="C2383" t="s">
        <v>2</v>
      </c>
      <c r="D2383" t="s">
        <v>3</v>
      </c>
      <c r="E2383" t="s">
        <v>138</v>
      </c>
      <c r="F2383" t="e">
        <f>_xlfn.XLOOKUP(E2383,'Listado personal'!$C$2:$C$51,'Listado personal'!$B$2:$B$51)</f>
        <v>#N/A</v>
      </c>
      <c r="G2383" t="s">
        <v>5</v>
      </c>
      <c r="H2383" s="2">
        <v>44795</v>
      </c>
      <c r="I2383" s="3">
        <v>0.72023148148147997</v>
      </c>
    </row>
    <row r="2384" spans="1:9" hidden="1" x14ac:dyDescent="0.2">
      <c r="A2384" t="s">
        <v>0</v>
      </c>
      <c r="B2384" t="s">
        <v>1</v>
      </c>
      <c r="C2384" t="s">
        <v>2</v>
      </c>
      <c r="D2384" t="s">
        <v>3</v>
      </c>
      <c r="E2384" t="s">
        <v>139</v>
      </c>
      <c r="F2384" t="e">
        <f>_xlfn.XLOOKUP(E2384,'Listado personal'!$C$2:$C$51,'Listado personal'!$B$2:$B$51)</f>
        <v>#N/A</v>
      </c>
      <c r="G2384" t="s">
        <v>7</v>
      </c>
      <c r="H2384" s="2"/>
      <c r="I2384" s="3">
        <v>0</v>
      </c>
    </row>
    <row r="2385" spans="1:9" hidden="1" x14ac:dyDescent="0.2">
      <c r="A2385" t="s">
        <v>0</v>
      </c>
      <c r="B2385" t="s">
        <v>1</v>
      </c>
      <c r="C2385" t="s">
        <v>2</v>
      </c>
      <c r="D2385" t="s">
        <v>3</v>
      </c>
      <c r="E2385" t="s">
        <v>140</v>
      </c>
      <c r="F2385" t="e">
        <f>_xlfn.XLOOKUP(E2385,'Listado personal'!$C$2:$C$51,'Listado personal'!$B$2:$B$51)</f>
        <v>#N/A</v>
      </c>
      <c r="G2385" t="s">
        <v>7</v>
      </c>
      <c r="H2385" s="2"/>
      <c r="I2385" s="3">
        <v>0</v>
      </c>
    </row>
    <row r="2386" spans="1:9" hidden="1" x14ac:dyDescent="0.2">
      <c r="A2386" t="s">
        <v>0</v>
      </c>
      <c r="B2386" t="s">
        <v>1</v>
      </c>
      <c r="C2386" t="s">
        <v>2</v>
      </c>
      <c r="D2386" t="s">
        <v>3</v>
      </c>
      <c r="E2386" t="s">
        <v>141</v>
      </c>
      <c r="F2386" t="e">
        <f>_xlfn.XLOOKUP(E2386,'Listado personal'!$C$2:$C$51,'Listado personal'!$B$2:$B$51)</f>
        <v>#N/A</v>
      </c>
      <c r="G2386" t="s">
        <v>5</v>
      </c>
      <c r="H2386" s="2">
        <v>44775</v>
      </c>
      <c r="I2386" s="3">
        <v>0.37255787037037003</v>
      </c>
    </row>
    <row r="2387" spans="1:9" hidden="1" x14ac:dyDescent="0.2">
      <c r="A2387" t="s">
        <v>0</v>
      </c>
      <c r="B2387" t="s">
        <v>1</v>
      </c>
      <c r="C2387" t="s">
        <v>2</v>
      </c>
      <c r="D2387" t="s">
        <v>3</v>
      </c>
      <c r="E2387" t="s">
        <v>141</v>
      </c>
      <c r="F2387" t="e">
        <f>_xlfn.XLOOKUP(E2387,'Listado personal'!$C$2:$C$51,'Listado personal'!$B$2:$B$51)</f>
        <v>#N/A</v>
      </c>
      <c r="G2387" t="s">
        <v>5</v>
      </c>
      <c r="H2387" s="2">
        <v>44775</v>
      </c>
      <c r="I2387" s="3">
        <v>0.57627314814815001</v>
      </c>
    </row>
    <row r="2388" spans="1:9" hidden="1" x14ac:dyDescent="0.2">
      <c r="A2388" t="s">
        <v>0</v>
      </c>
      <c r="B2388" t="s">
        <v>1</v>
      </c>
      <c r="C2388" t="s">
        <v>2</v>
      </c>
      <c r="D2388" t="s">
        <v>3</v>
      </c>
      <c r="E2388" t="s">
        <v>141</v>
      </c>
      <c r="F2388" t="e">
        <f>_xlfn.XLOOKUP(E2388,'Listado personal'!$C$2:$C$51,'Listado personal'!$B$2:$B$51)</f>
        <v>#N/A</v>
      </c>
      <c r="G2388" t="s">
        <v>5</v>
      </c>
      <c r="H2388" s="2">
        <v>44775</v>
      </c>
      <c r="I2388" s="3">
        <v>0.65356481481480999</v>
      </c>
    </row>
    <row r="2389" spans="1:9" hidden="1" x14ac:dyDescent="0.2">
      <c r="A2389" t="s">
        <v>0</v>
      </c>
      <c r="B2389" t="s">
        <v>1</v>
      </c>
      <c r="C2389" t="s">
        <v>2</v>
      </c>
      <c r="D2389" t="s">
        <v>3</v>
      </c>
      <c r="E2389" t="s">
        <v>141</v>
      </c>
      <c r="F2389" t="e">
        <f>_xlfn.XLOOKUP(E2389,'Listado personal'!$C$2:$C$51,'Listado personal'!$B$2:$B$51)</f>
        <v>#N/A</v>
      </c>
      <c r="G2389" t="s">
        <v>5</v>
      </c>
      <c r="H2389" s="2">
        <v>44776</v>
      </c>
      <c r="I2389" s="3">
        <v>0.37068287037037001</v>
      </c>
    </row>
    <row r="2390" spans="1:9" hidden="1" x14ac:dyDescent="0.2">
      <c r="A2390" t="s">
        <v>0</v>
      </c>
      <c r="B2390" t="s">
        <v>1</v>
      </c>
      <c r="C2390" t="s">
        <v>2</v>
      </c>
      <c r="D2390" t="s">
        <v>3</v>
      </c>
      <c r="E2390" t="s">
        <v>141</v>
      </c>
      <c r="F2390" t="e">
        <f>_xlfn.XLOOKUP(E2390,'Listado personal'!$C$2:$C$51,'Listado personal'!$B$2:$B$51)</f>
        <v>#N/A</v>
      </c>
      <c r="G2390" t="s">
        <v>5</v>
      </c>
      <c r="H2390" s="2">
        <v>44776</v>
      </c>
      <c r="I2390" s="3">
        <v>0.64986111111111</v>
      </c>
    </row>
    <row r="2391" spans="1:9" hidden="1" x14ac:dyDescent="0.2">
      <c r="A2391" t="s">
        <v>0</v>
      </c>
      <c r="B2391" t="s">
        <v>1</v>
      </c>
      <c r="C2391" t="s">
        <v>2</v>
      </c>
      <c r="D2391" t="s">
        <v>3</v>
      </c>
      <c r="E2391" t="s">
        <v>141</v>
      </c>
      <c r="F2391" t="e">
        <f>_xlfn.XLOOKUP(E2391,'Listado personal'!$C$2:$C$51,'Listado personal'!$B$2:$B$51)</f>
        <v>#N/A</v>
      </c>
      <c r="G2391" t="s">
        <v>5</v>
      </c>
      <c r="H2391" s="2">
        <v>44776</v>
      </c>
      <c r="I2391" s="3">
        <v>0.72746527777778003</v>
      </c>
    </row>
    <row r="2392" spans="1:9" hidden="1" x14ac:dyDescent="0.2">
      <c r="A2392" t="s">
        <v>0</v>
      </c>
      <c r="B2392" t="s">
        <v>1</v>
      </c>
      <c r="C2392" t="s">
        <v>2</v>
      </c>
      <c r="D2392" t="s">
        <v>3</v>
      </c>
      <c r="E2392" t="s">
        <v>141</v>
      </c>
      <c r="F2392" t="e">
        <f>_xlfn.XLOOKUP(E2392,'Listado personal'!$C$2:$C$51,'Listado personal'!$B$2:$B$51)</f>
        <v>#N/A</v>
      </c>
      <c r="G2392" t="s">
        <v>5</v>
      </c>
      <c r="H2392" s="2">
        <v>44776</v>
      </c>
      <c r="I2392" s="3">
        <v>0.72831018518518997</v>
      </c>
    </row>
    <row r="2393" spans="1:9" hidden="1" x14ac:dyDescent="0.2">
      <c r="A2393" t="s">
        <v>0</v>
      </c>
      <c r="B2393" t="s">
        <v>1</v>
      </c>
      <c r="C2393" t="s">
        <v>2</v>
      </c>
      <c r="D2393" t="s">
        <v>3</v>
      </c>
      <c r="E2393" t="s">
        <v>141</v>
      </c>
      <c r="F2393" t="e">
        <f>_xlfn.XLOOKUP(E2393,'Listado personal'!$C$2:$C$51,'Listado personal'!$B$2:$B$51)</f>
        <v>#N/A</v>
      </c>
      <c r="G2393" t="s">
        <v>5</v>
      </c>
      <c r="H2393" s="2">
        <v>44777</v>
      </c>
      <c r="I2393" s="3">
        <v>0.37130787037037</v>
      </c>
    </row>
    <row r="2394" spans="1:9" hidden="1" x14ac:dyDescent="0.2">
      <c r="A2394" t="s">
        <v>0</v>
      </c>
      <c r="B2394" t="s">
        <v>1</v>
      </c>
      <c r="C2394" t="s">
        <v>2</v>
      </c>
      <c r="D2394" t="s">
        <v>3</v>
      </c>
      <c r="E2394" t="s">
        <v>141</v>
      </c>
      <c r="F2394" t="e">
        <f>_xlfn.XLOOKUP(E2394,'Listado personal'!$C$2:$C$51,'Listado personal'!$B$2:$B$51)</f>
        <v>#N/A</v>
      </c>
      <c r="G2394" t="s">
        <v>5</v>
      </c>
      <c r="H2394" s="2">
        <v>44777</v>
      </c>
      <c r="I2394" s="3">
        <v>0.71695601851851998</v>
      </c>
    </row>
    <row r="2395" spans="1:9" hidden="1" x14ac:dyDescent="0.2">
      <c r="A2395" t="s">
        <v>0</v>
      </c>
      <c r="B2395" t="s">
        <v>1</v>
      </c>
      <c r="C2395" t="s">
        <v>2</v>
      </c>
      <c r="D2395" t="s">
        <v>3</v>
      </c>
      <c r="E2395" t="s">
        <v>141</v>
      </c>
      <c r="F2395" t="e">
        <f>_xlfn.XLOOKUP(E2395,'Listado personal'!$C$2:$C$51,'Listado personal'!$B$2:$B$51)</f>
        <v>#N/A</v>
      </c>
      <c r="G2395" t="s">
        <v>5</v>
      </c>
      <c r="H2395" s="2">
        <v>44778</v>
      </c>
      <c r="I2395" s="3">
        <v>0.37024305555555997</v>
      </c>
    </row>
    <row r="2396" spans="1:9" hidden="1" x14ac:dyDescent="0.2">
      <c r="A2396" t="s">
        <v>0</v>
      </c>
      <c r="B2396" t="s">
        <v>1</v>
      </c>
      <c r="C2396" t="s">
        <v>2</v>
      </c>
      <c r="D2396" t="s">
        <v>3</v>
      </c>
      <c r="E2396" t="s">
        <v>141</v>
      </c>
      <c r="F2396" t="e">
        <f>_xlfn.XLOOKUP(E2396,'Listado personal'!$C$2:$C$51,'Listado personal'!$B$2:$B$51)</f>
        <v>#N/A</v>
      </c>
      <c r="G2396" t="s">
        <v>5</v>
      </c>
      <c r="H2396" s="2">
        <v>44778</v>
      </c>
      <c r="I2396" s="3">
        <v>0.60027777777778002</v>
      </c>
    </row>
    <row r="2397" spans="1:9" hidden="1" x14ac:dyDescent="0.2">
      <c r="A2397" t="s">
        <v>0</v>
      </c>
      <c r="B2397" t="s">
        <v>1</v>
      </c>
      <c r="C2397" t="s">
        <v>2</v>
      </c>
      <c r="D2397" t="s">
        <v>3</v>
      </c>
      <c r="E2397" t="s">
        <v>141</v>
      </c>
      <c r="F2397" t="e">
        <f>_xlfn.XLOOKUP(E2397,'Listado personal'!$C$2:$C$51,'Listado personal'!$B$2:$B$51)</f>
        <v>#N/A</v>
      </c>
      <c r="G2397" t="s">
        <v>5</v>
      </c>
      <c r="H2397" s="2">
        <v>44779</v>
      </c>
      <c r="I2397" s="3">
        <v>0.44134259259259001</v>
      </c>
    </row>
    <row r="2398" spans="1:9" hidden="1" x14ac:dyDescent="0.2">
      <c r="A2398" t="s">
        <v>0</v>
      </c>
      <c r="B2398" t="s">
        <v>1</v>
      </c>
      <c r="C2398" t="s">
        <v>2</v>
      </c>
      <c r="D2398" t="s">
        <v>3</v>
      </c>
      <c r="E2398" t="s">
        <v>141</v>
      </c>
      <c r="F2398" t="e">
        <f>_xlfn.XLOOKUP(E2398,'Listado personal'!$C$2:$C$51,'Listado personal'!$B$2:$B$51)</f>
        <v>#N/A</v>
      </c>
      <c r="G2398" t="s">
        <v>5</v>
      </c>
      <c r="H2398" s="2">
        <v>44779</v>
      </c>
      <c r="I2398" s="3">
        <v>0.60053240740740998</v>
      </c>
    </row>
    <row r="2399" spans="1:9" hidden="1" x14ac:dyDescent="0.2">
      <c r="A2399" t="s">
        <v>0</v>
      </c>
      <c r="B2399" t="s">
        <v>1</v>
      </c>
      <c r="C2399" t="s">
        <v>2</v>
      </c>
      <c r="D2399" t="s">
        <v>3</v>
      </c>
      <c r="E2399" t="s">
        <v>141</v>
      </c>
      <c r="F2399" t="e">
        <f>_xlfn.XLOOKUP(E2399,'Listado personal'!$C$2:$C$51,'Listado personal'!$B$2:$B$51)</f>
        <v>#N/A</v>
      </c>
      <c r="G2399" t="s">
        <v>5</v>
      </c>
      <c r="H2399" s="2">
        <v>44779</v>
      </c>
      <c r="I2399" s="3">
        <v>0.71508101851852002</v>
      </c>
    </row>
    <row r="2400" spans="1:9" hidden="1" x14ac:dyDescent="0.2">
      <c r="A2400" t="s">
        <v>0</v>
      </c>
      <c r="B2400" t="s">
        <v>1</v>
      </c>
      <c r="C2400" t="s">
        <v>2</v>
      </c>
      <c r="D2400" t="s">
        <v>3</v>
      </c>
      <c r="E2400" t="s">
        <v>141</v>
      </c>
      <c r="F2400" t="e">
        <f>_xlfn.XLOOKUP(E2400,'Listado personal'!$C$2:$C$51,'Listado personal'!$B$2:$B$51)</f>
        <v>#N/A</v>
      </c>
      <c r="G2400" t="s">
        <v>5</v>
      </c>
      <c r="H2400" s="2">
        <v>44782</v>
      </c>
      <c r="I2400" s="3">
        <v>0.65872685185184998</v>
      </c>
    </row>
    <row r="2401" spans="1:9" hidden="1" x14ac:dyDescent="0.2">
      <c r="A2401" t="s">
        <v>0</v>
      </c>
      <c r="B2401" t="s">
        <v>1</v>
      </c>
      <c r="C2401" t="s">
        <v>2</v>
      </c>
      <c r="D2401" t="s">
        <v>3</v>
      </c>
      <c r="E2401" t="s">
        <v>141</v>
      </c>
      <c r="F2401" t="e">
        <f>_xlfn.XLOOKUP(E2401,'Listado personal'!$C$2:$C$51,'Listado personal'!$B$2:$B$51)</f>
        <v>#N/A</v>
      </c>
      <c r="G2401" t="s">
        <v>5</v>
      </c>
      <c r="H2401" s="2">
        <v>44782</v>
      </c>
      <c r="I2401" s="3">
        <v>0.58994212962963</v>
      </c>
    </row>
    <row r="2402" spans="1:9" hidden="1" x14ac:dyDescent="0.2">
      <c r="A2402" t="s">
        <v>0</v>
      </c>
      <c r="B2402" t="s">
        <v>1</v>
      </c>
      <c r="C2402" t="s">
        <v>2</v>
      </c>
      <c r="D2402" t="s">
        <v>3</v>
      </c>
      <c r="E2402" t="s">
        <v>141</v>
      </c>
      <c r="F2402" t="e">
        <f>_xlfn.XLOOKUP(E2402,'Listado personal'!$C$2:$C$51,'Listado personal'!$B$2:$B$51)</f>
        <v>#N/A</v>
      </c>
      <c r="G2402" t="s">
        <v>5</v>
      </c>
      <c r="H2402" s="2">
        <v>44782</v>
      </c>
      <c r="I2402" s="3">
        <v>0.37056712962963001</v>
      </c>
    </row>
    <row r="2403" spans="1:9" hidden="1" x14ac:dyDescent="0.2">
      <c r="A2403" t="s">
        <v>0</v>
      </c>
      <c r="B2403" t="s">
        <v>1</v>
      </c>
      <c r="C2403" t="s">
        <v>2</v>
      </c>
      <c r="D2403" t="s">
        <v>3</v>
      </c>
      <c r="E2403" t="s">
        <v>141</v>
      </c>
      <c r="F2403" t="e">
        <f>_xlfn.XLOOKUP(E2403,'Listado personal'!$C$2:$C$51,'Listado personal'!$B$2:$B$51)</f>
        <v>#N/A</v>
      </c>
      <c r="G2403" t="s">
        <v>5</v>
      </c>
      <c r="H2403" s="2">
        <v>44783</v>
      </c>
      <c r="I2403" s="3">
        <v>0.37153935185185</v>
      </c>
    </row>
    <row r="2404" spans="1:9" hidden="1" x14ac:dyDescent="0.2">
      <c r="A2404" t="s">
        <v>0</v>
      </c>
      <c r="B2404" t="s">
        <v>1</v>
      </c>
      <c r="C2404" t="s">
        <v>2</v>
      </c>
      <c r="D2404" t="s">
        <v>3</v>
      </c>
      <c r="E2404" t="s">
        <v>141</v>
      </c>
      <c r="F2404" t="e">
        <f>_xlfn.XLOOKUP(E2404,'Listado personal'!$C$2:$C$51,'Listado personal'!$B$2:$B$51)</f>
        <v>#N/A</v>
      </c>
      <c r="G2404" t="s">
        <v>5</v>
      </c>
      <c r="H2404" s="2">
        <v>44783</v>
      </c>
      <c r="I2404" s="3">
        <v>0.64432870370369999</v>
      </c>
    </row>
    <row r="2405" spans="1:9" hidden="1" x14ac:dyDescent="0.2">
      <c r="A2405" t="s">
        <v>0</v>
      </c>
      <c r="B2405" t="s">
        <v>1</v>
      </c>
      <c r="C2405" t="s">
        <v>2</v>
      </c>
      <c r="D2405" t="s">
        <v>3</v>
      </c>
      <c r="E2405" t="s">
        <v>141</v>
      </c>
      <c r="F2405" t="e">
        <f>_xlfn.XLOOKUP(E2405,'Listado personal'!$C$2:$C$51,'Listado personal'!$B$2:$B$51)</f>
        <v>#N/A</v>
      </c>
      <c r="G2405" t="s">
        <v>5</v>
      </c>
      <c r="H2405" s="2">
        <v>44783</v>
      </c>
      <c r="I2405" s="3">
        <v>0.68675925925925996</v>
      </c>
    </row>
    <row r="2406" spans="1:9" hidden="1" x14ac:dyDescent="0.2">
      <c r="A2406" t="s">
        <v>0</v>
      </c>
      <c r="B2406" t="s">
        <v>1</v>
      </c>
      <c r="C2406" t="s">
        <v>2</v>
      </c>
      <c r="D2406" t="s">
        <v>3</v>
      </c>
      <c r="E2406" t="s">
        <v>141</v>
      </c>
      <c r="F2406" t="e">
        <f>_xlfn.XLOOKUP(E2406,'Listado personal'!$C$2:$C$51,'Listado personal'!$B$2:$B$51)</f>
        <v>#N/A</v>
      </c>
      <c r="G2406" t="s">
        <v>5</v>
      </c>
      <c r="H2406" s="2">
        <v>44784</v>
      </c>
      <c r="I2406" s="3">
        <v>0.57359953703704003</v>
      </c>
    </row>
    <row r="2407" spans="1:9" hidden="1" x14ac:dyDescent="0.2">
      <c r="A2407" t="s">
        <v>0</v>
      </c>
      <c r="B2407" t="s">
        <v>1</v>
      </c>
      <c r="C2407" t="s">
        <v>2</v>
      </c>
      <c r="D2407" t="s">
        <v>3</v>
      </c>
      <c r="E2407" t="s">
        <v>141</v>
      </c>
      <c r="F2407" t="e">
        <f>_xlfn.XLOOKUP(E2407,'Listado personal'!$C$2:$C$51,'Listado personal'!$B$2:$B$51)</f>
        <v>#N/A</v>
      </c>
      <c r="G2407" t="s">
        <v>5</v>
      </c>
      <c r="H2407" s="2">
        <v>44784</v>
      </c>
      <c r="I2407" s="3">
        <v>0.57409722222222004</v>
      </c>
    </row>
    <row r="2408" spans="1:9" hidden="1" x14ac:dyDescent="0.2">
      <c r="A2408" t="s">
        <v>0</v>
      </c>
      <c r="B2408" t="s">
        <v>1</v>
      </c>
      <c r="C2408" t="s">
        <v>2</v>
      </c>
      <c r="D2408" t="s">
        <v>3</v>
      </c>
      <c r="E2408" t="s">
        <v>141</v>
      </c>
      <c r="F2408" t="e">
        <f>_xlfn.XLOOKUP(E2408,'Listado personal'!$C$2:$C$51,'Listado personal'!$B$2:$B$51)</f>
        <v>#N/A</v>
      </c>
      <c r="G2408" t="s">
        <v>5</v>
      </c>
      <c r="H2408" s="2">
        <v>44785</v>
      </c>
      <c r="I2408" s="3">
        <v>0.37306712962963001</v>
      </c>
    </row>
    <row r="2409" spans="1:9" hidden="1" x14ac:dyDescent="0.2">
      <c r="A2409" t="s">
        <v>0</v>
      </c>
      <c r="B2409" t="s">
        <v>1</v>
      </c>
      <c r="C2409" t="s">
        <v>2</v>
      </c>
      <c r="D2409" t="s">
        <v>3</v>
      </c>
      <c r="E2409" t="s">
        <v>141</v>
      </c>
      <c r="F2409" t="e">
        <f>_xlfn.XLOOKUP(E2409,'Listado personal'!$C$2:$C$51,'Listado personal'!$B$2:$B$51)</f>
        <v>#N/A</v>
      </c>
      <c r="G2409" t="s">
        <v>5</v>
      </c>
      <c r="H2409" s="2">
        <v>44786</v>
      </c>
      <c r="I2409" s="3">
        <v>0.40046296296296002</v>
      </c>
    </row>
    <row r="2410" spans="1:9" hidden="1" x14ac:dyDescent="0.2">
      <c r="A2410" t="s">
        <v>0</v>
      </c>
      <c r="B2410" t="s">
        <v>1</v>
      </c>
      <c r="C2410" t="s">
        <v>2</v>
      </c>
      <c r="D2410" t="s">
        <v>3</v>
      </c>
      <c r="E2410" t="s">
        <v>141</v>
      </c>
      <c r="F2410" t="e">
        <f>_xlfn.XLOOKUP(E2410,'Listado personal'!$C$2:$C$51,'Listado personal'!$B$2:$B$51)</f>
        <v>#N/A</v>
      </c>
      <c r="G2410" t="s">
        <v>5</v>
      </c>
      <c r="H2410" s="2">
        <v>44786</v>
      </c>
      <c r="I2410" s="3">
        <v>0.65114583333332998</v>
      </c>
    </row>
    <row r="2411" spans="1:9" hidden="1" x14ac:dyDescent="0.2">
      <c r="A2411" t="s">
        <v>0</v>
      </c>
      <c r="B2411" t="s">
        <v>1</v>
      </c>
      <c r="C2411" t="s">
        <v>2</v>
      </c>
      <c r="D2411" t="s">
        <v>3</v>
      </c>
      <c r="E2411" t="s">
        <v>141</v>
      </c>
      <c r="F2411" t="e">
        <f>_xlfn.XLOOKUP(E2411,'Listado personal'!$C$2:$C$51,'Listado personal'!$B$2:$B$51)</f>
        <v>#N/A</v>
      </c>
      <c r="G2411" t="s">
        <v>5</v>
      </c>
      <c r="H2411" s="2">
        <v>44786</v>
      </c>
      <c r="I2411" s="3">
        <v>0.65134259259258998</v>
      </c>
    </row>
    <row r="2412" spans="1:9" hidden="1" x14ac:dyDescent="0.2">
      <c r="A2412" t="s">
        <v>0</v>
      </c>
      <c r="B2412" t="s">
        <v>1</v>
      </c>
      <c r="C2412" t="s">
        <v>2</v>
      </c>
      <c r="D2412" t="s">
        <v>3</v>
      </c>
      <c r="E2412" t="s">
        <v>141</v>
      </c>
      <c r="F2412" t="e">
        <f>_xlfn.XLOOKUP(E2412,'Listado personal'!$C$2:$C$51,'Listado personal'!$B$2:$B$51)</f>
        <v>#N/A</v>
      </c>
      <c r="G2412" t="s">
        <v>5</v>
      </c>
      <c r="H2412" s="2">
        <v>44789</v>
      </c>
      <c r="I2412" s="3">
        <v>0.57758101851851995</v>
      </c>
    </row>
    <row r="2413" spans="1:9" hidden="1" x14ac:dyDescent="0.2">
      <c r="A2413" t="s">
        <v>0</v>
      </c>
      <c r="B2413" t="s">
        <v>1</v>
      </c>
      <c r="C2413" t="s">
        <v>2</v>
      </c>
      <c r="D2413" t="s">
        <v>3</v>
      </c>
      <c r="E2413" t="s">
        <v>141</v>
      </c>
      <c r="F2413" t="e">
        <f>_xlfn.XLOOKUP(E2413,'Listado personal'!$C$2:$C$51,'Listado personal'!$B$2:$B$51)</f>
        <v>#N/A</v>
      </c>
      <c r="G2413" t="s">
        <v>5</v>
      </c>
      <c r="H2413" s="2">
        <v>44790</v>
      </c>
      <c r="I2413" s="3">
        <v>0.52616898148147995</v>
      </c>
    </row>
    <row r="2414" spans="1:9" hidden="1" x14ac:dyDescent="0.2">
      <c r="A2414" t="s">
        <v>0</v>
      </c>
      <c r="B2414" t="s">
        <v>1</v>
      </c>
      <c r="C2414" t="s">
        <v>2</v>
      </c>
      <c r="D2414" t="s">
        <v>3</v>
      </c>
      <c r="E2414" t="s">
        <v>141</v>
      </c>
      <c r="F2414" t="e">
        <f>_xlfn.XLOOKUP(E2414,'Listado personal'!$C$2:$C$51,'Listado personal'!$B$2:$B$51)</f>
        <v>#N/A</v>
      </c>
      <c r="G2414" t="s">
        <v>5</v>
      </c>
      <c r="H2414" s="2">
        <v>44791</v>
      </c>
      <c r="I2414" s="3">
        <v>0.37121527777778002</v>
      </c>
    </row>
    <row r="2415" spans="1:9" hidden="1" x14ac:dyDescent="0.2">
      <c r="A2415" t="s">
        <v>0</v>
      </c>
      <c r="B2415" t="s">
        <v>1</v>
      </c>
      <c r="C2415" t="s">
        <v>2</v>
      </c>
      <c r="D2415" t="s">
        <v>3</v>
      </c>
      <c r="E2415" t="s">
        <v>141</v>
      </c>
      <c r="F2415" t="e">
        <f>_xlfn.XLOOKUP(E2415,'Listado personal'!$C$2:$C$51,'Listado personal'!$B$2:$B$51)</f>
        <v>#N/A</v>
      </c>
      <c r="G2415" t="s">
        <v>5</v>
      </c>
      <c r="H2415" s="2">
        <v>44791</v>
      </c>
      <c r="I2415" s="3">
        <v>0.60603009259259</v>
      </c>
    </row>
    <row r="2416" spans="1:9" hidden="1" x14ac:dyDescent="0.2">
      <c r="A2416" t="s">
        <v>0</v>
      </c>
      <c r="B2416" t="s">
        <v>1</v>
      </c>
      <c r="C2416" t="s">
        <v>2</v>
      </c>
      <c r="D2416" t="s">
        <v>3</v>
      </c>
      <c r="E2416" t="s">
        <v>141</v>
      </c>
      <c r="F2416" t="e">
        <f>_xlfn.XLOOKUP(E2416,'Listado personal'!$C$2:$C$51,'Listado personal'!$B$2:$B$51)</f>
        <v>#N/A</v>
      </c>
      <c r="G2416" t="s">
        <v>5</v>
      </c>
      <c r="H2416" s="2">
        <v>44792</v>
      </c>
      <c r="I2416" s="3">
        <v>0.37087962962963</v>
      </c>
    </row>
    <row r="2417" spans="1:9" hidden="1" x14ac:dyDescent="0.2">
      <c r="A2417" t="s">
        <v>0</v>
      </c>
      <c r="B2417" t="s">
        <v>1</v>
      </c>
      <c r="C2417" t="s">
        <v>2</v>
      </c>
      <c r="D2417" t="s">
        <v>3</v>
      </c>
      <c r="E2417" t="s">
        <v>141</v>
      </c>
      <c r="F2417" t="e">
        <f>_xlfn.XLOOKUP(E2417,'Listado personal'!$C$2:$C$51,'Listado personal'!$B$2:$B$51)</f>
        <v>#N/A</v>
      </c>
      <c r="G2417" t="s">
        <v>5</v>
      </c>
      <c r="H2417" s="2">
        <v>44793</v>
      </c>
      <c r="I2417" s="3">
        <v>0.37512731481480999</v>
      </c>
    </row>
    <row r="2418" spans="1:9" hidden="1" x14ac:dyDescent="0.2">
      <c r="A2418" t="s">
        <v>0</v>
      </c>
      <c r="B2418" t="s">
        <v>1</v>
      </c>
      <c r="C2418" t="s">
        <v>2</v>
      </c>
      <c r="D2418" t="s">
        <v>3</v>
      </c>
      <c r="E2418" t="s">
        <v>142</v>
      </c>
      <c r="F2418" t="e">
        <f>_xlfn.XLOOKUP(E2418,'Listado personal'!$C$2:$C$51,'Listado personal'!$B$2:$B$51)</f>
        <v>#N/A</v>
      </c>
      <c r="G2418" t="s">
        <v>7</v>
      </c>
      <c r="H2418" s="2"/>
      <c r="I2418" s="3">
        <v>0</v>
      </c>
    </row>
    <row r="2419" spans="1:9" hidden="1" x14ac:dyDescent="0.2">
      <c r="A2419" t="s">
        <v>0</v>
      </c>
      <c r="B2419" t="s">
        <v>1</v>
      </c>
      <c r="C2419" t="s">
        <v>2</v>
      </c>
      <c r="D2419" t="s">
        <v>3</v>
      </c>
      <c r="E2419" t="s">
        <v>143</v>
      </c>
      <c r="F2419" t="e">
        <f>_xlfn.XLOOKUP(E2419,'Listado personal'!$C$2:$C$51,'Listado personal'!$B$2:$B$51)</f>
        <v>#N/A</v>
      </c>
      <c r="G2419" t="s">
        <v>5</v>
      </c>
      <c r="H2419" s="2">
        <v>44775</v>
      </c>
      <c r="I2419" s="3">
        <v>0.37593749999999998</v>
      </c>
    </row>
    <row r="2420" spans="1:9" hidden="1" x14ac:dyDescent="0.2">
      <c r="A2420" t="s">
        <v>0</v>
      </c>
      <c r="B2420" t="s">
        <v>1</v>
      </c>
      <c r="C2420" t="s">
        <v>2</v>
      </c>
      <c r="D2420" t="s">
        <v>3</v>
      </c>
      <c r="E2420" t="s">
        <v>143</v>
      </c>
      <c r="F2420" t="e">
        <f>_xlfn.XLOOKUP(E2420,'Listado personal'!$C$2:$C$51,'Listado personal'!$B$2:$B$51)</f>
        <v>#N/A</v>
      </c>
      <c r="G2420" t="s">
        <v>5</v>
      </c>
      <c r="H2420" s="2">
        <v>44775</v>
      </c>
      <c r="I2420" s="3">
        <v>0.58408564814815001</v>
      </c>
    </row>
    <row r="2421" spans="1:9" hidden="1" x14ac:dyDescent="0.2">
      <c r="A2421" t="s">
        <v>0</v>
      </c>
      <c r="B2421" t="s">
        <v>1</v>
      </c>
      <c r="C2421" t="s">
        <v>2</v>
      </c>
      <c r="D2421" t="s">
        <v>3</v>
      </c>
      <c r="E2421" t="s">
        <v>143</v>
      </c>
      <c r="F2421" t="e">
        <f>_xlfn.XLOOKUP(E2421,'Listado personal'!$C$2:$C$51,'Listado personal'!$B$2:$B$51)</f>
        <v>#N/A</v>
      </c>
      <c r="G2421" t="s">
        <v>5</v>
      </c>
      <c r="H2421" s="2">
        <v>44775</v>
      </c>
      <c r="I2421" s="3">
        <v>0.70913194444444005</v>
      </c>
    </row>
    <row r="2422" spans="1:9" hidden="1" x14ac:dyDescent="0.2">
      <c r="A2422" t="s">
        <v>0</v>
      </c>
      <c r="B2422" t="s">
        <v>1</v>
      </c>
      <c r="C2422" t="s">
        <v>2</v>
      </c>
      <c r="D2422" t="s">
        <v>3</v>
      </c>
      <c r="E2422" t="s">
        <v>143</v>
      </c>
      <c r="F2422" t="e">
        <f>_xlfn.XLOOKUP(E2422,'Listado personal'!$C$2:$C$51,'Listado personal'!$B$2:$B$51)</f>
        <v>#N/A</v>
      </c>
      <c r="G2422" t="s">
        <v>5</v>
      </c>
      <c r="H2422" s="2">
        <v>44775</v>
      </c>
      <c r="I2422" s="3">
        <v>0.86817129629629997</v>
      </c>
    </row>
    <row r="2423" spans="1:9" hidden="1" x14ac:dyDescent="0.2">
      <c r="A2423" t="s">
        <v>0</v>
      </c>
      <c r="B2423" t="s">
        <v>1</v>
      </c>
      <c r="C2423" t="s">
        <v>2</v>
      </c>
      <c r="D2423" t="s">
        <v>3</v>
      </c>
      <c r="E2423" t="s">
        <v>143</v>
      </c>
      <c r="F2423" t="e">
        <f>_xlfn.XLOOKUP(E2423,'Listado personal'!$C$2:$C$51,'Listado personal'!$B$2:$B$51)</f>
        <v>#N/A</v>
      </c>
      <c r="G2423" t="s">
        <v>5</v>
      </c>
      <c r="H2423" s="2">
        <v>44776</v>
      </c>
      <c r="I2423" s="3">
        <v>0.37526620370370001</v>
      </c>
    </row>
    <row r="2424" spans="1:9" hidden="1" x14ac:dyDescent="0.2">
      <c r="A2424" t="s">
        <v>0</v>
      </c>
      <c r="B2424" t="s">
        <v>1</v>
      </c>
      <c r="C2424" t="s">
        <v>2</v>
      </c>
      <c r="D2424" t="s">
        <v>3</v>
      </c>
      <c r="E2424" t="s">
        <v>143</v>
      </c>
      <c r="F2424" t="e">
        <f>_xlfn.XLOOKUP(E2424,'Listado personal'!$C$2:$C$51,'Listado personal'!$B$2:$B$51)</f>
        <v>#N/A</v>
      </c>
      <c r="G2424" t="s">
        <v>5</v>
      </c>
      <c r="H2424" s="2">
        <v>44776</v>
      </c>
      <c r="I2424" s="3">
        <v>0.58370370370369995</v>
      </c>
    </row>
    <row r="2425" spans="1:9" hidden="1" x14ac:dyDescent="0.2">
      <c r="A2425" t="s">
        <v>0</v>
      </c>
      <c r="B2425" t="s">
        <v>1</v>
      </c>
      <c r="C2425" t="s">
        <v>2</v>
      </c>
      <c r="D2425" t="s">
        <v>3</v>
      </c>
      <c r="E2425" t="s">
        <v>143</v>
      </c>
      <c r="F2425" t="e">
        <f>_xlfn.XLOOKUP(E2425,'Listado personal'!$C$2:$C$51,'Listado personal'!$B$2:$B$51)</f>
        <v>#N/A</v>
      </c>
      <c r="G2425" t="s">
        <v>5</v>
      </c>
      <c r="H2425" s="2">
        <v>44776</v>
      </c>
      <c r="I2425" s="3">
        <v>0.70884259259258997</v>
      </c>
    </row>
    <row r="2426" spans="1:9" hidden="1" x14ac:dyDescent="0.2">
      <c r="A2426" t="s">
        <v>0</v>
      </c>
      <c r="B2426" t="s">
        <v>1</v>
      </c>
      <c r="C2426" t="s">
        <v>2</v>
      </c>
      <c r="D2426" t="s">
        <v>3</v>
      </c>
      <c r="E2426" t="s">
        <v>143</v>
      </c>
      <c r="F2426" t="e">
        <f>_xlfn.XLOOKUP(E2426,'Listado personal'!$C$2:$C$51,'Listado personal'!$B$2:$B$51)</f>
        <v>#N/A</v>
      </c>
      <c r="G2426" t="s">
        <v>5</v>
      </c>
      <c r="H2426" s="2">
        <v>44776</v>
      </c>
      <c r="I2426" s="3">
        <v>0.86859953703703996</v>
      </c>
    </row>
    <row r="2427" spans="1:9" hidden="1" x14ac:dyDescent="0.2">
      <c r="A2427" t="s">
        <v>0</v>
      </c>
      <c r="B2427" t="s">
        <v>1</v>
      </c>
      <c r="C2427" t="s">
        <v>2</v>
      </c>
      <c r="D2427" t="s">
        <v>3</v>
      </c>
      <c r="E2427" t="s">
        <v>143</v>
      </c>
      <c r="F2427" t="e">
        <f>_xlfn.XLOOKUP(E2427,'Listado personal'!$C$2:$C$51,'Listado personal'!$B$2:$B$51)</f>
        <v>#N/A</v>
      </c>
      <c r="G2427" t="s">
        <v>5</v>
      </c>
      <c r="H2427" s="2">
        <v>44777</v>
      </c>
      <c r="I2427" s="3">
        <v>0.37533564814815001</v>
      </c>
    </row>
    <row r="2428" spans="1:9" hidden="1" x14ac:dyDescent="0.2">
      <c r="A2428" t="s">
        <v>0</v>
      </c>
      <c r="B2428" t="s">
        <v>1</v>
      </c>
      <c r="C2428" t="s">
        <v>2</v>
      </c>
      <c r="D2428" t="s">
        <v>3</v>
      </c>
      <c r="E2428" t="s">
        <v>143</v>
      </c>
      <c r="F2428" t="e">
        <f>_xlfn.XLOOKUP(E2428,'Listado personal'!$C$2:$C$51,'Listado personal'!$B$2:$B$51)</f>
        <v>#N/A</v>
      </c>
      <c r="G2428" t="s">
        <v>5</v>
      </c>
      <c r="H2428" s="2">
        <v>44777</v>
      </c>
      <c r="I2428" s="3">
        <v>0.58364583333332998</v>
      </c>
    </row>
    <row r="2429" spans="1:9" hidden="1" x14ac:dyDescent="0.2">
      <c r="A2429" t="s">
        <v>0</v>
      </c>
      <c r="B2429" t="s">
        <v>1</v>
      </c>
      <c r="C2429" t="s">
        <v>2</v>
      </c>
      <c r="D2429" t="s">
        <v>3</v>
      </c>
      <c r="E2429" t="s">
        <v>143</v>
      </c>
      <c r="F2429" t="e">
        <f>_xlfn.XLOOKUP(E2429,'Listado personal'!$C$2:$C$51,'Listado personal'!$B$2:$B$51)</f>
        <v>#N/A</v>
      </c>
      <c r="G2429" t="s">
        <v>5</v>
      </c>
      <c r="H2429" s="2">
        <v>44777</v>
      </c>
      <c r="I2429" s="3">
        <v>0.70952546296296004</v>
      </c>
    </row>
    <row r="2430" spans="1:9" hidden="1" x14ac:dyDescent="0.2">
      <c r="A2430" t="s">
        <v>0</v>
      </c>
      <c r="B2430" t="s">
        <v>1</v>
      </c>
      <c r="C2430" t="s">
        <v>2</v>
      </c>
      <c r="D2430" t="s">
        <v>3</v>
      </c>
      <c r="E2430" t="s">
        <v>143</v>
      </c>
      <c r="F2430" t="e">
        <f>_xlfn.XLOOKUP(E2430,'Listado personal'!$C$2:$C$51,'Listado personal'!$B$2:$B$51)</f>
        <v>#N/A</v>
      </c>
      <c r="G2430" t="s">
        <v>5</v>
      </c>
      <c r="H2430" s="2">
        <v>44777</v>
      </c>
      <c r="I2430" s="3">
        <v>0.86996527777777999</v>
      </c>
    </row>
    <row r="2431" spans="1:9" hidden="1" x14ac:dyDescent="0.2">
      <c r="A2431" t="s">
        <v>0</v>
      </c>
      <c r="B2431" t="s">
        <v>1</v>
      </c>
      <c r="C2431" t="s">
        <v>2</v>
      </c>
      <c r="D2431" t="s">
        <v>3</v>
      </c>
      <c r="E2431" t="s">
        <v>143</v>
      </c>
      <c r="F2431" t="e">
        <f>_xlfn.XLOOKUP(E2431,'Listado personal'!$C$2:$C$51,'Listado personal'!$B$2:$B$51)</f>
        <v>#N/A</v>
      </c>
      <c r="G2431" t="s">
        <v>5</v>
      </c>
      <c r="H2431" s="2">
        <v>44778</v>
      </c>
      <c r="I2431" s="3">
        <v>0.91706018518518995</v>
      </c>
    </row>
    <row r="2432" spans="1:9" hidden="1" x14ac:dyDescent="0.2">
      <c r="A2432" t="s">
        <v>0</v>
      </c>
      <c r="B2432" t="s">
        <v>1</v>
      </c>
      <c r="C2432" t="s">
        <v>2</v>
      </c>
      <c r="D2432" t="s">
        <v>3</v>
      </c>
      <c r="E2432" t="s">
        <v>143</v>
      </c>
      <c r="F2432" t="e">
        <f>_xlfn.XLOOKUP(E2432,'Listado personal'!$C$2:$C$51,'Listado personal'!$B$2:$B$51)</f>
        <v>#N/A</v>
      </c>
      <c r="G2432" t="s">
        <v>5</v>
      </c>
      <c r="H2432" s="2">
        <v>44778</v>
      </c>
      <c r="I2432" s="3">
        <v>0.58513888888888999</v>
      </c>
    </row>
    <row r="2433" spans="1:9" hidden="1" x14ac:dyDescent="0.2">
      <c r="A2433" t="s">
        <v>0</v>
      </c>
      <c r="B2433" t="s">
        <v>1</v>
      </c>
      <c r="C2433" t="s">
        <v>2</v>
      </c>
      <c r="D2433" t="s">
        <v>3</v>
      </c>
      <c r="E2433" t="s">
        <v>143</v>
      </c>
      <c r="F2433" t="e">
        <f>_xlfn.XLOOKUP(E2433,'Listado personal'!$C$2:$C$51,'Listado personal'!$B$2:$B$51)</f>
        <v>#N/A</v>
      </c>
      <c r="G2433" t="s">
        <v>5</v>
      </c>
      <c r="H2433" s="2">
        <v>44778</v>
      </c>
      <c r="I2433" s="3">
        <v>0.58445601851852003</v>
      </c>
    </row>
    <row r="2434" spans="1:9" hidden="1" x14ac:dyDescent="0.2">
      <c r="A2434" t="s">
        <v>0</v>
      </c>
      <c r="B2434" t="s">
        <v>1</v>
      </c>
      <c r="C2434" t="s">
        <v>2</v>
      </c>
      <c r="D2434" t="s">
        <v>3</v>
      </c>
      <c r="E2434" t="s">
        <v>143</v>
      </c>
      <c r="F2434" t="e">
        <f>_xlfn.XLOOKUP(E2434,'Listado personal'!$C$2:$C$51,'Listado personal'!$B$2:$B$51)</f>
        <v>#N/A</v>
      </c>
      <c r="G2434" t="s">
        <v>5</v>
      </c>
      <c r="H2434" s="2">
        <v>44778</v>
      </c>
      <c r="I2434" s="3">
        <v>0.58390046296296005</v>
      </c>
    </row>
    <row r="2435" spans="1:9" hidden="1" x14ac:dyDescent="0.2">
      <c r="A2435" t="s">
        <v>0</v>
      </c>
      <c r="B2435" t="s">
        <v>1</v>
      </c>
      <c r="C2435" t="s">
        <v>2</v>
      </c>
      <c r="D2435" t="s">
        <v>3</v>
      </c>
      <c r="E2435" t="s">
        <v>143</v>
      </c>
      <c r="F2435" t="e">
        <f>_xlfn.XLOOKUP(E2435,'Listado personal'!$C$2:$C$51,'Listado personal'!$B$2:$B$51)</f>
        <v>#N/A</v>
      </c>
      <c r="G2435" t="s">
        <v>5</v>
      </c>
      <c r="H2435" s="2">
        <v>44778</v>
      </c>
      <c r="I2435" s="3">
        <v>0.37554398148147999</v>
      </c>
    </row>
    <row r="2436" spans="1:9" hidden="1" x14ac:dyDescent="0.2">
      <c r="A2436" t="s">
        <v>0</v>
      </c>
      <c r="B2436" t="s">
        <v>1</v>
      </c>
      <c r="C2436" t="s">
        <v>2</v>
      </c>
      <c r="D2436" t="s">
        <v>3</v>
      </c>
      <c r="E2436" t="s">
        <v>143</v>
      </c>
      <c r="F2436" t="e">
        <f>_xlfn.XLOOKUP(E2436,'Listado personal'!$C$2:$C$51,'Listado personal'!$B$2:$B$51)</f>
        <v>#N/A</v>
      </c>
      <c r="G2436" t="s">
        <v>5</v>
      </c>
      <c r="H2436" s="2">
        <v>44778</v>
      </c>
      <c r="I2436" s="3">
        <v>0.37531249999999999</v>
      </c>
    </row>
    <row r="2437" spans="1:9" hidden="1" x14ac:dyDescent="0.2">
      <c r="A2437" t="s">
        <v>0</v>
      </c>
      <c r="B2437" t="s">
        <v>1</v>
      </c>
      <c r="C2437" t="s">
        <v>2</v>
      </c>
      <c r="D2437" t="s">
        <v>3</v>
      </c>
      <c r="E2437" t="s">
        <v>143</v>
      </c>
      <c r="F2437" t="e">
        <f>_xlfn.XLOOKUP(E2437,'Listado personal'!$C$2:$C$51,'Listado personal'!$B$2:$B$51)</f>
        <v>#N/A</v>
      </c>
      <c r="G2437" t="s">
        <v>5</v>
      </c>
      <c r="H2437" s="2">
        <v>44779</v>
      </c>
      <c r="I2437" s="3">
        <v>0.41866898148148002</v>
      </c>
    </row>
    <row r="2438" spans="1:9" hidden="1" x14ac:dyDescent="0.2">
      <c r="A2438" t="s">
        <v>0</v>
      </c>
      <c r="B2438" t="s">
        <v>1</v>
      </c>
      <c r="C2438" t="s">
        <v>2</v>
      </c>
      <c r="D2438" t="s">
        <v>3</v>
      </c>
      <c r="E2438" t="s">
        <v>143</v>
      </c>
      <c r="F2438" t="e">
        <f>_xlfn.XLOOKUP(E2438,'Listado personal'!$C$2:$C$51,'Listado personal'!$B$2:$B$51)</f>
        <v>#N/A</v>
      </c>
      <c r="G2438" t="s">
        <v>5</v>
      </c>
      <c r="H2438" s="2">
        <v>44779</v>
      </c>
      <c r="I2438" s="3">
        <v>0.58499999999999996</v>
      </c>
    </row>
    <row r="2439" spans="1:9" hidden="1" x14ac:dyDescent="0.2">
      <c r="A2439" t="s">
        <v>0</v>
      </c>
      <c r="B2439" t="s">
        <v>1</v>
      </c>
      <c r="C2439" t="s">
        <v>2</v>
      </c>
      <c r="D2439" t="s">
        <v>3</v>
      </c>
      <c r="E2439" t="s">
        <v>143</v>
      </c>
      <c r="F2439" t="e">
        <f>_xlfn.XLOOKUP(E2439,'Listado personal'!$C$2:$C$51,'Listado personal'!$B$2:$B$51)</f>
        <v>#N/A</v>
      </c>
      <c r="G2439" t="s">
        <v>5</v>
      </c>
      <c r="H2439" s="2">
        <v>44779</v>
      </c>
      <c r="I2439" s="3">
        <v>0.71289351851852001</v>
      </c>
    </row>
    <row r="2440" spans="1:9" hidden="1" x14ac:dyDescent="0.2">
      <c r="A2440" t="s">
        <v>0</v>
      </c>
      <c r="B2440" t="s">
        <v>1</v>
      </c>
      <c r="C2440" t="s">
        <v>2</v>
      </c>
      <c r="D2440" t="s">
        <v>3</v>
      </c>
      <c r="E2440" t="s">
        <v>143</v>
      </c>
      <c r="F2440" t="e">
        <f>_xlfn.XLOOKUP(E2440,'Listado personal'!$C$2:$C$51,'Listado personal'!$B$2:$B$51)</f>
        <v>#N/A</v>
      </c>
      <c r="G2440" t="s">
        <v>5</v>
      </c>
      <c r="H2440" s="2">
        <v>44779</v>
      </c>
      <c r="I2440" s="3">
        <v>0.91116898148147996</v>
      </c>
    </row>
    <row r="2441" spans="1:9" hidden="1" x14ac:dyDescent="0.2">
      <c r="A2441" t="s">
        <v>0</v>
      </c>
      <c r="B2441" t="s">
        <v>1</v>
      </c>
      <c r="C2441" t="s">
        <v>2</v>
      </c>
      <c r="D2441" t="s">
        <v>3</v>
      </c>
      <c r="E2441" t="s">
        <v>143</v>
      </c>
      <c r="F2441" t="e">
        <f>_xlfn.XLOOKUP(E2441,'Listado personal'!$C$2:$C$51,'Listado personal'!$B$2:$B$51)</f>
        <v>#N/A</v>
      </c>
      <c r="G2441" t="s">
        <v>5</v>
      </c>
      <c r="H2441" s="2">
        <v>44782</v>
      </c>
      <c r="I2441" s="3">
        <v>0.37520833333332998</v>
      </c>
    </row>
    <row r="2442" spans="1:9" hidden="1" x14ac:dyDescent="0.2">
      <c r="A2442" t="s">
        <v>0</v>
      </c>
      <c r="B2442" t="s">
        <v>1</v>
      </c>
      <c r="C2442" t="s">
        <v>2</v>
      </c>
      <c r="D2442" t="s">
        <v>3</v>
      </c>
      <c r="E2442" t="s">
        <v>143</v>
      </c>
      <c r="F2442" t="e">
        <f>_xlfn.XLOOKUP(E2442,'Listado personal'!$C$2:$C$51,'Listado personal'!$B$2:$B$51)</f>
        <v>#N/A</v>
      </c>
      <c r="G2442" t="s">
        <v>5</v>
      </c>
      <c r="H2442" s="2">
        <v>44782</v>
      </c>
      <c r="I2442" s="3">
        <v>0.58361111111110997</v>
      </c>
    </row>
    <row r="2443" spans="1:9" hidden="1" x14ac:dyDescent="0.2">
      <c r="A2443" t="s">
        <v>0</v>
      </c>
      <c r="B2443" t="s">
        <v>1</v>
      </c>
      <c r="C2443" t="s">
        <v>2</v>
      </c>
      <c r="D2443" t="s">
        <v>3</v>
      </c>
      <c r="E2443" t="s">
        <v>143</v>
      </c>
      <c r="F2443" t="e">
        <f>_xlfn.XLOOKUP(E2443,'Listado personal'!$C$2:$C$51,'Listado personal'!$B$2:$B$51)</f>
        <v>#N/A</v>
      </c>
      <c r="G2443" t="s">
        <v>5</v>
      </c>
      <c r="H2443" s="2">
        <v>44782</v>
      </c>
      <c r="I2443" s="3">
        <v>0.70865740740741001</v>
      </c>
    </row>
    <row r="2444" spans="1:9" hidden="1" x14ac:dyDescent="0.2">
      <c r="A2444" t="s">
        <v>0</v>
      </c>
      <c r="B2444" t="s">
        <v>1</v>
      </c>
      <c r="C2444" t="s">
        <v>2</v>
      </c>
      <c r="D2444" t="s">
        <v>3</v>
      </c>
      <c r="E2444" t="s">
        <v>143</v>
      </c>
      <c r="F2444" t="e">
        <f>_xlfn.XLOOKUP(E2444,'Listado personal'!$C$2:$C$51,'Listado personal'!$B$2:$B$51)</f>
        <v>#N/A</v>
      </c>
      <c r="G2444" t="s">
        <v>5</v>
      </c>
      <c r="H2444" s="2">
        <v>44782</v>
      </c>
      <c r="I2444" s="3">
        <v>0.86981481481481004</v>
      </c>
    </row>
    <row r="2445" spans="1:9" hidden="1" x14ac:dyDescent="0.2">
      <c r="A2445" t="s">
        <v>0</v>
      </c>
      <c r="B2445" t="s">
        <v>1</v>
      </c>
      <c r="C2445" t="s">
        <v>2</v>
      </c>
      <c r="D2445" t="s">
        <v>3</v>
      </c>
      <c r="E2445" t="s">
        <v>143</v>
      </c>
      <c r="F2445" t="e">
        <f>_xlfn.XLOOKUP(E2445,'Listado personal'!$C$2:$C$51,'Listado personal'!$B$2:$B$51)</f>
        <v>#N/A</v>
      </c>
      <c r="G2445" t="s">
        <v>5</v>
      </c>
      <c r="H2445" s="2">
        <v>44783</v>
      </c>
      <c r="I2445" s="3">
        <v>0.86848379629630001</v>
      </c>
    </row>
    <row r="2446" spans="1:9" hidden="1" x14ac:dyDescent="0.2">
      <c r="A2446" t="s">
        <v>0</v>
      </c>
      <c r="B2446" t="s">
        <v>1</v>
      </c>
      <c r="C2446" t="s">
        <v>2</v>
      </c>
      <c r="D2446" t="s">
        <v>3</v>
      </c>
      <c r="E2446" t="s">
        <v>143</v>
      </c>
      <c r="F2446" t="e">
        <f>_xlfn.XLOOKUP(E2446,'Listado personal'!$C$2:$C$51,'Listado personal'!$B$2:$B$51)</f>
        <v>#N/A</v>
      </c>
      <c r="G2446" t="s">
        <v>5</v>
      </c>
      <c r="H2446" s="2">
        <v>44783</v>
      </c>
      <c r="I2446" s="3">
        <v>0.70887731481480998</v>
      </c>
    </row>
    <row r="2447" spans="1:9" hidden="1" x14ac:dyDescent="0.2">
      <c r="A2447" t="s">
        <v>0</v>
      </c>
      <c r="B2447" t="s">
        <v>1</v>
      </c>
      <c r="C2447" t="s">
        <v>2</v>
      </c>
      <c r="D2447" t="s">
        <v>3</v>
      </c>
      <c r="E2447" t="s">
        <v>143</v>
      </c>
      <c r="F2447" t="e">
        <f>_xlfn.XLOOKUP(E2447,'Listado personal'!$C$2:$C$51,'Listado personal'!$B$2:$B$51)</f>
        <v>#N/A</v>
      </c>
      <c r="G2447" t="s">
        <v>5</v>
      </c>
      <c r="H2447" s="2">
        <v>44783</v>
      </c>
      <c r="I2447" s="3">
        <v>0.58403935185184996</v>
      </c>
    </row>
    <row r="2448" spans="1:9" hidden="1" x14ac:dyDescent="0.2">
      <c r="A2448" t="s">
        <v>0</v>
      </c>
      <c r="B2448" t="s">
        <v>1</v>
      </c>
      <c r="C2448" t="s">
        <v>2</v>
      </c>
      <c r="D2448" t="s">
        <v>3</v>
      </c>
      <c r="E2448" t="s">
        <v>143</v>
      </c>
      <c r="F2448" t="e">
        <f>_xlfn.XLOOKUP(E2448,'Listado personal'!$C$2:$C$51,'Listado personal'!$B$2:$B$51)</f>
        <v>#N/A</v>
      </c>
      <c r="G2448" t="s">
        <v>5</v>
      </c>
      <c r="H2448" s="2">
        <v>44783</v>
      </c>
      <c r="I2448" s="3">
        <v>0.37549768518519</v>
      </c>
    </row>
    <row r="2449" spans="1:9" hidden="1" x14ac:dyDescent="0.2">
      <c r="A2449" t="s">
        <v>0</v>
      </c>
      <c r="B2449" t="s">
        <v>1</v>
      </c>
      <c r="C2449" t="s">
        <v>2</v>
      </c>
      <c r="D2449" t="s">
        <v>3</v>
      </c>
      <c r="E2449" t="s">
        <v>143</v>
      </c>
      <c r="F2449" t="e">
        <f>_xlfn.XLOOKUP(E2449,'Listado personal'!$C$2:$C$51,'Listado personal'!$B$2:$B$51)</f>
        <v>#N/A</v>
      </c>
      <c r="G2449" t="s">
        <v>5</v>
      </c>
      <c r="H2449" s="2">
        <v>44784</v>
      </c>
      <c r="I2449" s="3">
        <v>0.37527777777777999</v>
      </c>
    </row>
    <row r="2450" spans="1:9" hidden="1" x14ac:dyDescent="0.2">
      <c r="A2450" t="s">
        <v>0</v>
      </c>
      <c r="B2450" t="s">
        <v>1</v>
      </c>
      <c r="C2450" t="s">
        <v>2</v>
      </c>
      <c r="D2450" t="s">
        <v>3</v>
      </c>
      <c r="E2450" t="s">
        <v>143</v>
      </c>
      <c r="F2450" t="e">
        <f>_xlfn.XLOOKUP(E2450,'Listado personal'!$C$2:$C$51,'Listado personal'!$B$2:$B$51)</f>
        <v>#N/A</v>
      </c>
      <c r="G2450" t="s">
        <v>5</v>
      </c>
      <c r="H2450" s="2">
        <v>44784</v>
      </c>
      <c r="I2450" s="3">
        <v>0.58376157407407003</v>
      </c>
    </row>
    <row r="2451" spans="1:9" hidden="1" x14ac:dyDescent="0.2">
      <c r="A2451" t="s">
        <v>0</v>
      </c>
      <c r="B2451" t="s">
        <v>1</v>
      </c>
      <c r="C2451" t="s">
        <v>2</v>
      </c>
      <c r="D2451" t="s">
        <v>3</v>
      </c>
      <c r="E2451" t="s">
        <v>143</v>
      </c>
      <c r="F2451" t="e">
        <f>_xlfn.XLOOKUP(E2451,'Listado personal'!$C$2:$C$51,'Listado personal'!$B$2:$B$51)</f>
        <v>#N/A</v>
      </c>
      <c r="G2451" t="s">
        <v>5</v>
      </c>
      <c r="H2451" s="2">
        <v>44784</v>
      </c>
      <c r="I2451" s="3">
        <v>0.70869212962963002</v>
      </c>
    </row>
    <row r="2452" spans="1:9" hidden="1" x14ac:dyDescent="0.2">
      <c r="A2452" t="s">
        <v>0</v>
      </c>
      <c r="B2452" t="s">
        <v>1</v>
      </c>
      <c r="C2452" t="s">
        <v>2</v>
      </c>
      <c r="D2452" t="s">
        <v>3</v>
      </c>
      <c r="E2452" t="s">
        <v>143</v>
      </c>
      <c r="F2452" t="e">
        <f>_xlfn.XLOOKUP(E2452,'Listado personal'!$C$2:$C$51,'Listado personal'!$B$2:$B$51)</f>
        <v>#N/A</v>
      </c>
      <c r="G2452" t="s">
        <v>5</v>
      </c>
      <c r="H2452" s="2">
        <v>44784</v>
      </c>
      <c r="I2452" s="3">
        <v>0.87297453703703998</v>
      </c>
    </row>
    <row r="2453" spans="1:9" hidden="1" x14ac:dyDescent="0.2">
      <c r="A2453" t="s">
        <v>0</v>
      </c>
      <c r="B2453" t="s">
        <v>1</v>
      </c>
      <c r="C2453" t="s">
        <v>2</v>
      </c>
      <c r="D2453" t="s">
        <v>3</v>
      </c>
      <c r="E2453" t="s">
        <v>143</v>
      </c>
      <c r="F2453" t="e">
        <f>_xlfn.XLOOKUP(E2453,'Listado personal'!$C$2:$C$51,'Listado personal'!$B$2:$B$51)</f>
        <v>#N/A</v>
      </c>
      <c r="G2453" t="s">
        <v>5</v>
      </c>
      <c r="H2453" s="2">
        <v>44785</v>
      </c>
      <c r="I2453" s="3">
        <v>0.37619212962963</v>
      </c>
    </row>
    <row r="2454" spans="1:9" hidden="1" x14ac:dyDescent="0.2">
      <c r="A2454" t="s">
        <v>0</v>
      </c>
      <c r="B2454" t="s">
        <v>1</v>
      </c>
      <c r="C2454" t="s">
        <v>2</v>
      </c>
      <c r="D2454" t="s">
        <v>3</v>
      </c>
      <c r="E2454" t="s">
        <v>143</v>
      </c>
      <c r="F2454" t="e">
        <f>_xlfn.XLOOKUP(E2454,'Listado personal'!$C$2:$C$51,'Listado personal'!$B$2:$B$51)</f>
        <v>#N/A</v>
      </c>
      <c r="G2454" t="s">
        <v>5</v>
      </c>
      <c r="H2454" s="2">
        <v>44785</v>
      </c>
      <c r="I2454" s="3">
        <v>0.58393518518519005</v>
      </c>
    </row>
    <row r="2455" spans="1:9" hidden="1" x14ac:dyDescent="0.2">
      <c r="A2455" t="s">
        <v>0</v>
      </c>
      <c r="B2455" t="s">
        <v>1</v>
      </c>
      <c r="C2455" t="s">
        <v>2</v>
      </c>
      <c r="D2455" t="s">
        <v>3</v>
      </c>
      <c r="E2455" t="s">
        <v>143</v>
      </c>
      <c r="F2455" t="e">
        <f>_xlfn.XLOOKUP(E2455,'Listado personal'!$C$2:$C$51,'Listado personal'!$B$2:$B$51)</f>
        <v>#N/A</v>
      </c>
      <c r="G2455" t="s">
        <v>5</v>
      </c>
      <c r="H2455" s="2">
        <v>44785</v>
      </c>
      <c r="I2455" s="3">
        <v>0.70920138888888995</v>
      </c>
    </row>
    <row r="2456" spans="1:9" hidden="1" x14ac:dyDescent="0.2">
      <c r="A2456" t="s">
        <v>0</v>
      </c>
      <c r="B2456" t="s">
        <v>1</v>
      </c>
      <c r="C2456" t="s">
        <v>2</v>
      </c>
      <c r="D2456" t="s">
        <v>3</v>
      </c>
      <c r="E2456" t="s">
        <v>143</v>
      </c>
      <c r="F2456" t="e">
        <f>_xlfn.XLOOKUP(E2456,'Listado personal'!$C$2:$C$51,'Listado personal'!$B$2:$B$51)</f>
        <v>#N/A</v>
      </c>
      <c r="G2456" t="s">
        <v>5</v>
      </c>
      <c r="H2456" s="2">
        <v>44785</v>
      </c>
      <c r="I2456" s="3">
        <v>0.86868055555556001</v>
      </c>
    </row>
    <row r="2457" spans="1:9" hidden="1" x14ac:dyDescent="0.2">
      <c r="A2457" t="s">
        <v>0</v>
      </c>
      <c r="B2457" t="s">
        <v>1</v>
      </c>
      <c r="C2457" t="s">
        <v>2</v>
      </c>
      <c r="D2457" t="s">
        <v>3</v>
      </c>
      <c r="E2457" t="s">
        <v>143</v>
      </c>
      <c r="F2457" t="e">
        <f>_xlfn.XLOOKUP(E2457,'Listado personal'!$C$2:$C$51,'Listado personal'!$B$2:$B$51)</f>
        <v>#N/A</v>
      </c>
      <c r="G2457" t="s">
        <v>5</v>
      </c>
      <c r="H2457" s="2">
        <v>44786</v>
      </c>
      <c r="I2457" s="3">
        <v>0.41752314814815</v>
      </c>
    </row>
    <row r="2458" spans="1:9" hidden="1" x14ac:dyDescent="0.2">
      <c r="A2458" t="s">
        <v>0</v>
      </c>
      <c r="B2458" t="s">
        <v>1</v>
      </c>
      <c r="C2458" t="s">
        <v>2</v>
      </c>
      <c r="D2458" t="s">
        <v>3</v>
      </c>
      <c r="E2458" t="s">
        <v>143</v>
      </c>
      <c r="F2458" t="e">
        <f>_xlfn.XLOOKUP(E2458,'Listado personal'!$C$2:$C$51,'Listado personal'!$B$2:$B$51)</f>
        <v>#N/A</v>
      </c>
      <c r="G2458" t="s">
        <v>5</v>
      </c>
      <c r="H2458" s="2">
        <v>44786</v>
      </c>
      <c r="I2458" s="3">
        <v>0.66417824074073994</v>
      </c>
    </row>
    <row r="2459" spans="1:9" hidden="1" x14ac:dyDescent="0.2">
      <c r="A2459" t="s">
        <v>0</v>
      </c>
      <c r="B2459" t="s">
        <v>1</v>
      </c>
      <c r="C2459" t="s">
        <v>2</v>
      </c>
      <c r="D2459" t="s">
        <v>3</v>
      </c>
      <c r="E2459" t="s">
        <v>143</v>
      </c>
      <c r="F2459" t="e">
        <f>_xlfn.XLOOKUP(E2459,'Listado personal'!$C$2:$C$51,'Listado personal'!$B$2:$B$51)</f>
        <v>#N/A</v>
      </c>
      <c r="G2459" t="s">
        <v>5</v>
      </c>
      <c r="H2459" s="2">
        <v>44790</v>
      </c>
      <c r="I2459" s="3">
        <v>0.87055555555555997</v>
      </c>
    </row>
    <row r="2460" spans="1:9" hidden="1" x14ac:dyDescent="0.2">
      <c r="A2460" t="s">
        <v>0</v>
      </c>
      <c r="B2460" t="s">
        <v>1</v>
      </c>
      <c r="C2460" t="s">
        <v>2</v>
      </c>
      <c r="D2460" t="s">
        <v>3</v>
      </c>
      <c r="E2460" t="s">
        <v>143</v>
      </c>
      <c r="F2460" t="e">
        <f>_xlfn.XLOOKUP(E2460,'Listado personal'!$C$2:$C$51,'Listado personal'!$B$2:$B$51)</f>
        <v>#N/A</v>
      </c>
      <c r="G2460" t="s">
        <v>5</v>
      </c>
      <c r="H2460" s="2">
        <v>44790</v>
      </c>
      <c r="I2460" s="3">
        <v>0.70885416666667</v>
      </c>
    </row>
    <row r="2461" spans="1:9" hidden="1" x14ac:dyDescent="0.2">
      <c r="A2461" t="s">
        <v>0</v>
      </c>
      <c r="B2461" t="s">
        <v>1</v>
      </c>
      <c r="C2461" t="s">
        <v>2</v>
      </c>
      <c r="D2461" t="s">
        <v>3</v>
      </c>
      <c r="E2461" t="s">
        <v>143</v>
      </c>
      <c r="F2461" t="e">
        <f>_xlfn.XLOOKUP(E2461,'Listado personal'!$C$2:$C$51,'Listado personal'!$B$2:$B$51)</f>
        <v>#N/A</v>
      </c>
      <c r="G2461" t="s">
        <v>5</v>
      </c>
      <c r="H2461" s="2">
        <v>44790</v>
      </c>
      <c r="I2461" s="3">
        <v>0.58390046296296005</v>
      </c>
    </row>
    <row r="2462" spans="1:9" hidden="1" x14ac:dyDescent="0.2">
      <c r="A2462" t="s">
        <v>0</v>
      </c>
      <c r="B2462" t="s">
        <v>1</v>
      </c>
      <c r="C2462" t="s">
        <v>2</v>
      </c>
      <c r="D2462" t="s">
        <v>3</v>
      </c>
      <c r="E2462" t="s">
        <v>143</v>
      </c>
      <c r="F2462" t="e">
        <f>_xlfn.XLOOKUP(E2462,'Listado personal'!$C$2:$C$51,'Listado personal'!$B$2:$B$51)</f>
        <v>#N/A</v>
      </c>
      <c r="G2462" t="s">
        <v>5</v>
      </c>
      <c r="H2462" s="2">
        <v>44790</v>
      </c>
      <c r="I2462" s="3">
        <v>0.37545138888889001</v>
      </c>
    </row>
    <row r="2463" spans="1:9" hidden="1" x14ac:dyDescent="0.2">
      <c r="A2463" t="s">
        <v>0</v>
      </c>
      <c r="B2463" t="s">
        <v>1</v>
      </c>
      <c r="C2463" t="s">
        <v>2</v>
      </c>
      <c r="D2463" t="s">
        <v>3</v>
      </c>
      <c r="E2463" t="s">
        <v>143</v>
      </c>
      <c r="F2463" t="e">
        <f>_xlfn.XLOOKUP(E2463,'Listado personal'!$C$2:$C$51,'Listado personal'!$B$2:$B$51)</f>
        <v>#N/A</v>
      </c>
      <c r="G2463" t="s">
        <v>5</v>
      </c>
      <c r="H2463" s="2">
        <v>44791</v>
      </c>
      <c r="I2463" s="3">
        <v>0.37561342592593</v>
      </c>
    </row>
    <row r="2464" spans="1:9" hidden="1" x14ac:dyDescent="0.2">
      <c r="A2464" t="s">
        <v>0</v>
      </c>
      <c r="B2464" t="s">
        <v>1</v>
      </c>
      <c r="C2464" t="s">
        <v>2</v>
      </c>
      <c r="D2464" t="s">
        <v>3</v>
      </c>
      <c r="E2464" t="s">
        <v>143</v>
      </c>
      <c r="F2464" t="e">
        <f>_xlfn.XLOOKUP(E2464,'Listado personal'!$C$2:$C$51,'Listado personal'!$B$2:$B$51)</f>
        <v>#N/A</v>
      </c>
      <c r="G2464" t="s">
        <v>5</v>
      </c>
      <c r="H2464" s="2">
        <v>44791</v>
      </c>
      <c r="I2464" s="3">
        <v>0.58391203703703998</v>
      </c>
    </row>
    <row r="2465" spans="1:9" hidden="1" x14ac:dyDescent="0.2">
      <c r="A2465" t="s">
        <v>0</v>
      </c>
      <c r="B2465" t="s">
        <v>1</v>
      </c>
      <c r="C2465" t="s">
        <v>2</v>
      </c>
      <c r="D2465" t="s">
        <v>3</v>
      </c>
      <c r="E2465" t="s">
        <v>143</v>
      </c>
      <c r="F2465" t="e">
        <f>_xlfn.XLOOKUP(E2465,'Listado personal'!$C$2:$C$51,'Listado personal'!$B$2:$B$51)</f>
        <v>#N/A</v>
      </c>
      <c r="G2465" t="s">
        <v>5</v>
      </c>
      <c r="H2465" s="2">
        <v>44791</v>
      </c>
      <c r="I2465" s="3">
        <v>0.70916666666667005</v>
      </c>
    </row>
    <row r="2466" spans="1:9" hidden="1" x14ac:dyDescent="0.2">
      <c r="A2466" t="s">
        <v>0</v>
      </c>
      <c r="B2466" t="s">
        <v>1</v>
      </c>
      <c r="C2466" t="s">
        <v>2</v>
      </c>
      <c r="D2466" t="s">
        <v>3</v>
      </c>
      <c r="E2466" t="s">
        <v>143</v>
      </c>
      <c r="F2466" t="e">
        <f>_xlfn.XLOOKUP(E2466,'Listado personal'!$C$2:$C$51,'Listado personal'!$B$2:$B$51)</f>
        <v>#N/A</v>
      </c>
      <c r="G2466" t="s">
        <v>5</v>
      </c>
      <c r="H2466" s="2">
        <v>44791</v>
      </c>
      <c r="I2466" s="3">
        <v>0.87020833333333003</v>
      </c>
    </row>
    <row r="2467" spans="1:9" hidden="1" x14ac:dyDescent="0.2">
      <c r="A2467" t="s">
        <v>0</v>
      </c>
      <c r="B2467" t="s">
        <v>1</v>
      </c>
      <c r="C2467" t="s">
        <v>2</v>
      </c>
      <c r="D2467" t="s">
        <v>3</v>
      </c>
      <c r="E2467" t="s">
        <v>143</v>
      </c>
      <c r="F2467" t="e">
        <f>_xlfn.XLOOKUP(E2467,'Listado personal'!$C$2:$C$51,'Listado personal'!$B$2:$B$51)</f>
        <v>#N/A</v>
      </c>
      <c r="G2467" t="s">
        <v>5</v>
      </c>
      <c r="H2467" s="2">
        <v>44792</v>
      </c>
      <c r="I2467" s="3">
        <v>0.37626157407407002</v>
      </c>
    </row>
    <row r="2468" spans="1:9" hidden="1" x14ac:dyDescent="0.2">
      <c r="A2468" t="s">
        <v>0</v>
      </c>
      <c r="B2468" t="s">
        <v>1</v>
      </c>
      <c r="C2468" t="s">
        <v>2</v>
      </c>
      <c r="D2468" t="s">
        <v>3</v>
      </c>
      <c r="E2468" t="s">
        <v>143</v>
      </c>
      <c r="F2468" t="e">
        <f>_xlfn.XLOOKUP(E2468,'Listado personal'!$C$2:$C$51,'Listado personal'!$B$2:$B$51)</f>
        <v>#N/A</v>
      </c>
      <c r="G2468" t="s">
        <v>5</v>
      </c>
      <c r="H2468" s="2">
        <v>44792</v>
      </c>
      <c r="I2468" s="3">
        <v>0.58505787037037005</v>
      </c>
    </row>
    <row r="2469" spans="1:9" hidden="1" x14ac:dyDescent="0.2">
      <c r="A2469" t="s">
        <v>0</v>
      </c>
      <c r="B2469" t="s">
        <v>1</v>
      </c>
      <c r="C2469" t="s">
        <v>2</v>
      </c>
      <c r="D2469" t="s">
        <v>3</v>
      </c>
      <c r="E2469" t="s">
        <v>143</v>
      </c>
      <c r="F2469" t="e">
        <f>_xlfn.XLOOKUP(E2469,'Listado personal'!$C$2:$C$51,'Listado personal'!$B$2:$B$51)</f>
        <v>#N/A</v>
      </c>
      <c r="G2469" t="s">
        <v>5</v>
      </c>
      <c r="H2469" s="2">
        <v>44792</v>
      </c>
      <c r="I2469" s="3">
        <v>0.71001157407407001</v>
      </c>
    </row>
    <row r="2470" spans="1:9" hidden="1" x14ac:dyDescent="0.2">
      <c r="A2470" t="s">
        <v>0</v>
      </c>
      <c r="B2470" t="s">
        <v>1</v>
      </c>
      <c r="C2470" t="s">
        <v>2</v>
      </c>
      <c r="D2470" t="s">
        <v>3</v>
      </c>
      <c r="E2470" t="s">
        <v>143</v>
      </c>
      <c r="F2470" t="e">
        <f>_xlfn.XLOOKUP(E2470,'Listado personal'!$C$2:$C$51,'Listado personal'!$B$2:$B$51)</f>
        <v>#N/A</v>
      </c>
      <c r="G2470" t="s">
        <v>5</v>
      </c>
      <c r="H2470" s="2">
        <v>44792</v>
      </c>
      <c r="I2470" s="3">
        <v>0.87445601851851995</v>
      </c>
    </row>
    <row r="2471" spans="1:9" hidden="1" x14ac:dyDescent="0.2">
      <c r="A2471" t="s">
        <v>0</v>
      </c>
      <c r="B2471" t="s">
        <v>1</v>
      </c>
      <c r="C2471" t="s">
        <v>2</v>
      </c>
      <c r="D2471" t="s">
        <v>3</v>
      </c>
      <c r="E2471" t="s">
        <v>143</v>
      </c>
      <c r="F2471" t="e">
        <f>_xlfn.XLOOKUP(E2471,'Listado personal'!$C$2:$C$51,'Listado personal'!$B$2:$B$51)</f>
        <v>#N/A</v>
      </c>
      <c r="G2471" t="s">
        <v>5</v>
      </c>
      <c r="H2471" s="2">
        <v>44793</v>
      </c>
      <c r="I2471" s="3">
        <v>0.41717592592593</v>
      </c>
    </row>
    <row r="2472" spans="1:9" hidden="1" x14ac:dyDescent="0.2">
      <c r="A2472" t="s">
        <v>0</v>
      </c>
      <c r="B2472" t="s">
        <v>1</v>
      </c>
      <c r="C2472" t="s">
        <v>2</v>
      </c>
      <c r="D2472" t="s">
        <v>3</v>
      </c>
      <c r="E2472" t="s">
        <v>143</v>
      </c>
      <c r="F2472" t="e">
        <f>_xlfn.XLOOKUP(E2472,'Listado personal'!$C$2:$C$51,'Listado personal'!$B$2:$B$51)</f>
        <v>#N/A</v>
      </c>
      <c r="G2472" t="s">
        <v>5</v>
      </c>
      <c r="H2472" s="2">
        <v>44793</v>
      </c>
      <c r="I2472" s="3">
        <v>0.58398148148147999</v>
      </c>
    </row>
    <row r="2473" spans="1:9" hidden="1" x14ac:dyDescent="0.2">
      <c r="A2473" t="s">
        <v>0</v>
      </c>
      <c r="B2473" t="s">
        <v>1</v>
      </c>
      <c r="C2473" t="s">
        <v>2</v>
      </c>
      <c r="D2473" t="s">
        <v>3</v>
      </c>
      <c r="E2473" t="s">
        <v>143</v>
      </c>
      <c r="F2473" t="e">
        <f>_xlfn.XLOOKUP(E2473,'Listado personal'!$C$2:$C$51,'Listado personal'!$B$2:$B$51)</f>
        <v>#N/A</v>
      </c>
      <c r="G2473" t="s">
        <v>5</v>
      </c>
      <c r="H2473" s="2">
        <v>44793</v>
      </c>
      <c r="I2473" s="3">
        <v>0.71009259259259006</v>
      </c>
    </row>
    <row r="2474" spans="1:9" hidden="1" x14ac:dyDescent="0.2">
      <c r="A2474" t="s">
        <v>0</v>
      </c>
      <c r="B2474" t="s">
        <v>1</v>
      </c>
      <c r="C2474" t="s">
        <v>2</v>
      </c>
      <c r="D2474" t="s">
        <v>3</v>
      </c>
      <c r="E2474" t="s">
        <v>143</v>
      </c>
      <c r="F2474" t="e">
        <f>_xlfn.XLOOKUP(E2474,'Listado personal'!$C$2:$C$51,'Listado personal'!$B$2:$B$51)</f>
        <v>#N/A</v>
      </c>
      <c r="G2474" t="s">
        <v>5</v>
      </c>
      <c r="H2474" s="2">
        <v>44793</v>
      </c>
      <c r="I2474" s="3">
        <v>0.91396990740741002</v>
      </c>
    </row>
    <row r="2475" spans="1:9" hidden="1" x14ac:dyDescent="0.2">
      <c r="A2475" t="s">
        <v>0</v>
      </c>
      <c r="B2475" t="s">
        <v>1</v>
      </c>
      <c r="C2475" t="s">
        <v>2</v>
      </c>
      <c r="D2475" t="s">
        <v>3</v>
      </c>
      <c r="E2475" t="s">
        <v>144</v>
      </c>
      <c r="F2475" t="e">
        <f>_xlfn.XLOOKUP(E2475,'Listado personal'!$C$2:$C$51,'Listado personal'!$B$2:$B$51)</f>
        <v>#N/A</v>
      </c>
      <c r="G2475" t="s">
        <v>5</v>
      </c>
      <c r="H2475" s="2">
        <v>44774</v>
      </c>
      <c r="I2475" s="3">
        <v>0.37795138888889002</v>
      </c>
    </row>
    <row r="2476" spans="1:9" hidden="1" x14ac:dyDescent="0.2">
      <c r="A2476" t="s">
        <v>0</v>
      </c>
      <c r="B2476" t="s">
        <v>1</v>
      </c>
      <c r="C2476" t="s">
        <v>2</v>
      </c>
      <c r="D2476" t="s">
        <v>3</v>
      </c>
      <c r="E2476" t="s">
        <v>144</v>
      </c>
      <c r="F2476" t="e">
        <f>_xlfn.XLOOKUP(E2476,'Listado personal'!$C$2:$C$51,'Listado personal'!$B$2:$B$51)</f>
        <v>#N/A</v>
      </c>
      <c r="G2476" t="s">
        <v>5</v>
      </c>
      <c r="H2476" s="2">
        <v>44774</v>
      </c>
      <c r="I2476" s="3">
        <v>0.58744212962963005</v>
      </c>
    </row>
    <row r="2477" spans="1:9" hidden="1" x14ac:dyDescent="0.2">
      <c r="A2477" t="s">
        <v>0</v>
      </c>
      <c r="B2477" t="s">
        <v>1</v>
      </c>
      <c r="C2477" t="s">
        <v>2</v>
      </c>
      <c r="D2477" t="s">
        <v>3</v>
      </c>
      <c r="E2477" t="s">
        <v>144</v>
      </c>
      <c r="F2477" t="e">
        <f>_xlfn.XLOOKUP(E2477,'Listado personal'!$C$2:$C$51,'Listado personal'!$B$2:$B$51)</f>
        <v>#N/A</v>
      </c>
      <c r="G2477" t="s">
        <v>5</v>
      </c>
      <c r="H2477" s="2">
        <v>44774</v>
      </c>
      <c r="I2477" s="3">
        <v>0.70923611111110996</v>
      </c>
    </row>
    <row r="2478" spans="1:9" hidden="1" x14ac:dyDescent="0.2">
      <c r="A2478" t="s">
        <v>0</v>
      </c>
      <c r="B2478" t="s">
        <v>1</v>
      </c>
      <c r="C2478" t="s">
        <v>2</v>
      </c>
      <c r="D2478" t="s">
        <v>3</v>
      </c>
      <c r="E2478" t="s">
        <v>144</v>
      </c>
      <c r="F2478" t="e">
        <f>_xlfn.XLOOKUP(E2478,'Listado personal'!$C$2:$C$51,'Listado personal'!$B$2:$B$51)</f>
        <v>#N/A</v>
      </c>
      <c r="G2478" t="s">
        <v>5</v>
      </c>
      <c r="H2478" s="2">
        <v>44774</v>
      </c>
      <c r="I2478" s="3">
        <v>0.83841435185184998</v>
      </c>
    </row>
    <row r="2479" spans="1:9" hidden="1" x14ac:dyDescent="0.2">
      <c r="A2479" t="s">
        <v>0</v>
      </c>
      <c r="B2479" t="s">
        <v>1</v>
      </c>
      <c r="C2479" t="s">
        <v>2</v>
      </c>
      <c r="D2479" t="s">
        <v>3</v>
      </c>
      <c r="E2479" t="s">
        <v>144</v>
      </c>
      <c r="F2479" t="e">
        <f>_xlfn.XLOOKUP(E2479,'Listado personal'!$C$2:$C$51,'Listado personal'!$B$2:$B$51)</f>
        <v>#N/A</v>
      </c>
      <c r="G2479" t="s">
        <v>5</v>
      </c>
      <c r="H2479" s="2">
        <v>44775</v>
      </c>
      <c r="I2479" s="3">
        <v>0.37655092592592998</v>
      </c>
    </row>
    <row r="2480" spans="1:9" hidden="1" x14ac:dyDescent="0.2">
      <c r="A2480" t="s">
        <v>0</v>
      </c>
      <c r="B2480" t="s">
        <v>1</v>
      </c>
      <c r="C2480" t="s">
        <v>2</v>
      </c>
      <c r="D2480" t="s">
        <v>3</v>
      </c>
      <c r="E2480" t="s">
        <v>144</v>
      </c>
      <c r="F2480" t="e">
        <f>_xlfn.XLOOKUP(E2480,'Listado personal'!$C$2:$C$51,'Listado personal'!$B$2:$B$51)</f>
        <v>#N/A</v>
      </c>
      <c r="G2480" t="s">
        <v>5</v>
      </c>
      <c r="H2480" s="2">
        <v>44775</v>
      </c>
      <c r="I2480" s="3">
        <v>0.58585648148147995</v>
      </c>
    </row>
    <row r="2481" spans="1:9" hidden="1" x14ac:dyDescent="0.2">
      <c r="A2481" t="s">
        <v>0</v>
      </c>
      <c r="B2481" t="s">
        <v>1</v>
      </c>
      <c r="C2481" t="s">
        <v>2</v>
      </c>
      <c r="D2481" t="s">
        <v>3</v>
      </c>
      <c r="E2481" t="s">
        <v>144</v>
      </c>
      <c r="F2481" t="e">
        <f>_xlfn.XLOOKUP(E2481,'Listado personal'!$C$2:$C$51,'Listado personal'!$B$2:$B$51)</f>
        <v>#N/A</v>
      </c>
      <c r="G2481" t="s">
        <v>5</v>
      </c>
      <c r="H2481" s="2">
        <v>44775</v>
      </c>
      <c r="I2481" s="3">
        <v>0.70341435185184997</v>
      </c>
    </row>
    <row r="2482" spans="1:9" hidden="1" x14ac:dyDescent="0.2">
      <c r="A2482" t="s">
        <v>0</v>
      </c>
      <c r="B2482" t="s">
        <v>1</v>
      </c>
      <c r="C2482" t="s">
        <v>2</v>
      </c>
      <c r="D2482" t="s">
        <v>3</v>
      </c>
      <c r="E2482" t="s">
        <v>144</v>
      </c>
      <c r="F2482" t="e">
        <f>_xlfn.XLOOKUP(E2482,'Listado personal'!$C$2:$C$51,'Listado personal'!$B$2:$B$51)</f>
        <v>#N/A</v>
      </c>
      <c r="G2482" t="s">
        <v>5</v>
      </c>
      <c r="H2482" s="2">
        <v>44775</v>
      </c>
      <c r="I2482" s="3">
        <v>0.82871527777777998</v>
      </c>
    </row>
    <row r="2483" spans="1:9" hidden="1" x14ac:dyDescent="0.2">
      <c r="A2483" t="s">
        <v>0</v>
      </c>
      <c r="B2483" t="s">
        <v>1</v>
      </c>
      <c r="C2483" t="s">
        <v>2</v>
      </c>
      <c r="D2483" t="s">
        <v>3</v>
      </c>
      <c r="E2483" t="s">
        <v>144</v>
      </c>
      <c r="F2483" t="e">
        <f>_xlfn.XLOOKUP(E2483,'Listado personal'!$C$2:$C$51,'Listado personal'!$B$2:$B$51)</f>
        <v>#N/A</v>
      </c>
      <c r="G2483" t="s">
        <v>5</v>
      </c>
      <c r="H2483" s="2">
        <v>44776</v>
      </c>
      <c r="I2483" s="3">
        <v>0.37856481481481002</v>
      </c>
    </row>
    <row r="2484" spans="1:9" hidden="1" x14ac:dyDescent="0.2">
      <c r="A2484" t="s">
        <v>0</v>
      </c>
      <c r="B2484" t="s">
        <v>1</v>
      </c>
      <c r="C2484" t="s">
        <v>2</v>
      </c>
      <c r="D2484" t="s">
        <v>3</v>
      </c>
      <c r="E2484" t="s">
        <v>144</v>
      </c>
      <c r="F2484" t="e">
        <f>_xlfn.XLOOKUP(E2484,'Listado personal'!$C$2:$C$51,'Listado personal'!$B$2:$B$51)</f>
        <v>#N/A</v>
      </c>
      <c r="G2484" t="s">
        <v>5</v>
      </c>
      <c r="H2484" s="2">
        <v>44776</v>
      </c>
      <c r="I2484" s="3">
        <v>0.59094907407407005</v>
      </c>
    </row>
    <row r="2485" spans="1:9" hidden="1" x14ac:dyDescent="0.2">
      <c r="A2485" t="s">
        <v>0</v>
      </c>
      <c r="B2485" t="s">
        <v>1</v>
      </c>
      <c r="C2485" t="s">
        <v>2</v>
      </c>
      <c r="D2485" t="s">
        <v>3</v>
      </c>
      <c r="E2485" t="s">
        <v>144</v>
      </c>
      <c r="F2485" t="e">
        <f>_xlfn.XLOOKUP(E2485,'Listado personal'!$C$2:$C$51,'Listado personal'!$B$2:$B$51)</f>
        <v>#N/A</v>
      </c>
      <c r="G2485" t="s">
        <v>5</v>
      </c>
      <c r="H2485" s="2">
        <v>44776</v>
      </c>
      <c r="I2485" s="3">
        <v>0.70374999999999999</v>
      </c>
    </row>
    <row r="2486" spans="1:9" hidden="1" x14ac:dyDescent="0.2">
      <c r="A2486" t="s">
        <v>0</v>
      </c>
      <c r="B2486" t="s">
        <v>1</v>
      </c>
      <c r="C2486" t="s">
        <v>2</v>
      </c>
      <c r="D2486" t="s">
        <v>3</v>
      </c>
      <c r="E2486" t="s">
        <v>144</v>
      </c>
      <c r="F2486" t="e">
        <f>_xlfn.XLOOKUP(E2486,'Listado personal'!$C$2:$C$51,'Listado personal'!$B$2:$B$51)</f>
        <v>#N/A</v>
      </c>
      <c r="G2486" t="s">
        <v>5</v>
      </c>
      <c r="H2486" s="2">
        <v>44776</v>
      </c>
      <c r="I2486" s="3">
        <v>0.83256944444444003</v>
      </c>
    </row>
    <row r="2487" spans="1:9" hidden="1" x14ac:dyDescent="0.2">
      <c r="A2487" t="s">
        <v>0</v>
      </c>
      <c r="B2487" t="s">
        <v>1</v>
      </c>
      <c r="C2487" t="s">
        <v>2</v>
      </c>
      <c r="D2487" t="s">
        <v>3</v>
      </c>
      <c r="E2487" t="s">
        <v>144</v>
      </c>
      <c r="F2487" t="e">
        <f>_xlfn.XLOOKUP(E2487,'Listado personal'!$C$2:$C$51,'Listado personal'!$B$2:$B$51)</f>
        <v>#N/A</v>
      </c>
      <c r="G2487" t="s">
        <v>5</v>
      </c>
      <c r="H2487" s="2">
        <v>44777</v>
      </c>
      <c r="I2487" s="3">
        <v>0.82917824074073998</v>
      </c>
    </row>
    <row r="2488" spans="1:9" hidden="1" x14ac:dyDescent="0.2">
      <c r="A2488" t="s">
        <v>0</v>
      </c>
      <c r="B2488" t="s">
        <v>1</v>
      </c>
      <c r="C2488" t="s">
        <v>2</v>
      </c>
      <c r="D2488" t="s">
        <v>3</v>
      </c>
      <c r="E2488" t="s">
        <v>144</v>
      </c>
      <c r="F2488" t="e">
        <f>_xlfn.XLOOKUP(E2488,'Listado personal'!$C$2:$C$51,'Listado personal'!$B$2:$B$51)</f>
        <v>#N/A</v>
      </c>
      <c r="G2488" t="s">
        <v>5</v>
      </c>
      <c r="H2488" s="2">
        <v>44777</v>
      </c>
      <c r="I2488" s="3">
        <v>0.70268518518518996</v>
      </c>
    </row>
    <row r="2489" spans="1:9" hidden="1" x14ac:dyDescent="0.2">
      <c r="A2489" t="s">
        <v>0</v>
      </c>
      <c r="B2489" t="s">
        <v>1</v>
      </c>
      <c r="C2489" t="s">
        <v>2</v>
      </c>
      <c r="D2489" t="s">
        <v>3</v>
      </c>
      <c r="E2489" t="s">
        <v>144</v>
      </c>
      <c r="F2489" t="e">
        <f>_xlfn.XLOOKUP(E2489,'Listado personal'!$C$2:$C$51,'Listado personal'!$B$2:$B$51)</f>
        <v>#N/A</v>
      </c>
      <c r="G2489" t="s">
        <v>5</v>
      </c>
      <c r="H2489" s="2">
        <v>44777</v>
      </c>
      <c r="I2489" s="3">
        <v>0.58861111111110997</v>
      </c>
    </row>
    <row r="2490" spans="1:9" hidden="1" x14ac:dyDescent="0.2">
      <c r="A2490" t="s">
        <v>0</v>
      </c>
      <c r="B2490" t="s">
        <v>1</v>
      </c>
      <c r="C2490" t="s">
        <v>2</v>
      </c>
      <c r="D2490" t="s">
        <v>3</v>
      </c>
      <c r="E2490" t="s">
        <v>144</v>
      </c>
      <c r="F2490" t="e">
        <f>_xlfn.XLOOKUP(E2490,'Listado personal'!$C$2:$C$51,'Listado personal'!$B$2:$B$51)</f>
        <v>#N/A</v>
      </c>
      <c r="G2490" t="s">
        <v>5</v>
      </c>
      <c r="H2490" s="2">
        <v>44777</v>
      </c>
      <c r="I2490" s="3">
        <v>0.37549768518519</v>
      </c>
    </row>
    <row r="2491" spans="1:9" hidden="1" x14ac:dyDescent="0.2">
      <c r="A2491" t="s">
        <v>0</v>
      </c>
      <c r="B2491" t="s">
        <v>1</v>
      </c>
      <c r="C2491" t="s">
        <v>2</v>
      </c>
      <c r="D2491" t="s">
        <v>3</v>
      </c>
      <c r="E2491" t="s">
        <v>144</v>
      </c>
      <c r="F2491" t="e">
        <f>_xlfn.XLOOKUP(E2491,'Listado personal'!$C$2:$C$51,'Listado personal'!$B$2:$B$51)</f>
        <v>#N/A</v>
      </c>
      <c r="G2491" t="s">
        <v>5</v>
      </c>
      <c r="H2491" s="2">
        <v>44778</v>
      </c>
      <c r="I2491" s="3">
        <v>0.37708333333333</v>
      </c>
    </row>
    <row r="2492" spans="1:9" hidden="1" x14ac:dyDescent="0.2">
      <c r="A2492" t="s">
        <v>0</v>
      </c>
      <c r="B2492" t="s">
        <v>1</v>
      </c>
      <c r="C2492" t="s">
        <v>2</v>
      </c>
      <c r="D2492" t="s">
        <v>3</v>
      </c>
      <c r="E2492" t="s">
        <v>144</v>
      </c>
      <c r="F2492" t="e">
        <f>_xlfn.XLOOKUP(E2492,'Listado personal'!$C$2:$C$51,'Listado personal'!$B$2:$B$51)</f>
        <v>#N/A</v>
      </c>
      <c r="G2492" t="s">
        <v>5</v>
      </c>
      <c r="H2492" s="2">
        <v>44778</v>
      </c>
      <c r="I2492" s="3">
        <v>0.58983796296295998</v>
      </c>
    </row>
    <row r="2493" spans="1:9" hidden="1" x14ac:dyDescent="0.2">
      <c r="A2493" t="s">
        <v>0</v>
      </c>
      <c r="B2493" t="s">
        <v>1</v>
      </c>
      <c r="C2493" t="s">
        <v>2</v>
      </c>
      <c r="D2493" t="s">
        <v>3</v>
      </c>
      <c r="E2493" t="s">
        <v>144</v>
      </c>
      <c r="F2493" t="e">
        <f>_xlfn.XLOOKUP(E2493,'Listado personal'!$C$2:$C$51,'Listado personal'!$B$2:$B$51)</f>
        <v>#N/A</v>
      </c>
      <c r="G2493" t="s">
        <v>5</v>
      </c>
      <c r="H2493" s="2">
        <v>44778</v>
      </c>
      <c r="I2493" s="3">
        <v>0.70484953703704001</v>
      </c>
    </row>
    <row r="2494" spans="1:9" hidden="1" x14ac:dyDescent="0.2">
      <c r="A2494" t="s">
        <v>0</v>
      </c>
      <c r="B2494" t="s">
        <v>1</v>
      </c>
      <c r="C2494" t="s">
        <v>2</v>
      </c>
      <c r="D2494" t="s">
        <v>3</v>
      </c>
      <c r="E2494" t="s">
        <v>144</v>
      </c>
      <c r="F2494" t="e">
        <f>_xlfn.XLOOKUP(E2494,'Listado personal'!$C$2:$C$51,'Listado personal'!$B$2:$B$51)</f>
        <v>#N/A</v>
      </c>
      <c r="G2494" t="s">
        <v>5</v>
      </c>
      <c r="H2494" s="2">
        <v>44778</v>
      </c>
      <c r="I2494" s="3">
        <v>0.83734953703703996</v>
      </c>
    </row>
    <row r="2495" spans="1:9" hidden="1" x14ac:dyDescent="0.2">
      <c r="A2495" t="s">
        <v>0</v>
      </c>
      <c r="B2495" t="s">
        <v>1</v>
      </c>
      <c r="C2495" t="s">
        <v>2</v>
      </c>
      <c r="D2495" t="s">
        <v>3</v>
      </c>
      <c r="E2495" t="s">
        <v>144</v>
      </c>
      <c r="F2495" t="e">
        <f>_xlfn.XLOOKUP(E2495,'Listado personal'!$C$2:$C$51,'Listado personal'!$B$2:$B$51)</f>
        <v>#N/A</v>
      </c>
      <c r="G2495" t="s">
        <v>5</v>
      </c>
      <c r="H2495" s="2">
        <v>44781</v>
      </c>
      <c r="I2495" s="3">
        <v>0.37796296296296</v>
      </c>
    </row>
    <row r="2496" spans="1:9" hidden="1" x14ac:dyDescent="0.2">
      <c r="A2496" t="s">
        <v>0</v>
      </c>
      <c r="B2496" t="s">
        <v>1</v>
      </c>
      <c r="C2496" t="s">
        <v>2</v>
      </c>
      <c r="D2496" t="s">
        <v>3</v>
      </c>
      <c r="E2496" t="s">
        <v>144</v>
      </c>
      <c r="F2496" t="e">
        <f>_xlfn.XLOOKUP(E2496,'Listado personal'!$C$2:$C$51,'Listado personal'!$B$2:$B$51)</f>
        <v>#N/A</v>
      </c>
      <c r="G2496" t="s">
        <v>5</v>
      </c>
      <c r="H2496" s="2">
        <v>44781</v>
      </c>
      <c r="I2496" s="3">
        <v>0.70975694444444004</v>
      </c>
    </row>
    <row r="2497" spans="1:9" hidden="1" x14ac:dyDescent="0.2">
      <c r="A2497" t="s">
        <v>0</v>
      </c>
      <c r="B2497" t="s">
        <v>1</v>
      </c>
      <c r="C2497" t="s">
        <v>2</v>
      </c>
      <c r="D2497" t="s">
        <v>3</v>
      </c>
      <c r="E2497" t="s">
        <v>144</v>
      </c>
      <c r="F2497" t="e">
        <f>_xlfn.XLOOKUP(E2497,'Listado personal'!$C$2:$C$51,'Listado personal'!$B$2:$B$51)</f>
        <v>#N/A</v>
      </c>
      <c r="G2497" t="s">
        <v>5</v>
      </c>
      <c r="H2497" s="2">
        <v>44781</v>
      </c>
      <c r="I2497" s="3">
        <v>0.70994212962962999</v>
      </c>
    </row>
    <row r="2498" spans="1:9" hidden="1" x14ac:dyDescent="0.2">
      <c r="A2498" t="s">
        <v>0</v>
      </c>
      <c r="B2498" t="s">
        <v>1</v>
      </c>
      <c r="C2498" t="s">
        <v>2</v>
      </c>
      <c r="D2498" t="s">
        <v>3</v>
      </c>
      <c r="E2498" t="s">
        <v>144</v>
      </c>
      <c r="F2498" t="e">
        <f>_xlfn.XLOOKUP(E2498,'Listado personal'!$C$2:$C$51,'Listado personal'!$B$2:$B$51)</f>
        <v>#N/A</v>
      </c>
      <c r="G2498" t="s">
        <v>5</v>
      </c>
      <c r="H2498" s="2">
        <v>44782</v>
      </c>
      <c r="I2498" s="3">
        <v>0.37832175925925998</v>
      </c>
    </row>
    <row r="2499" spans="1:9" hidden="1" x14ac:dyDescent="0.2">
      <c r="A2499" t="s">
        <v>0</v>
      </c>
      <c r="B2499" t="s">
        <v>1</v>
      </c>
      <c r="C2499" t="s">
        <v>2</v>
      </c>
      <c r="D2499" t="s">
        <v>3</v>
      </c>
      <c r="E2499" t="s">
        <v>144</v>
      </c>
      <c r="F2499" t="e">
        <f>_xlfn.XLOOKUP(E2499,'Listado personal'!$C$2:$C$51,'Listado personal'!$B$2:$B$51)</f>
        <v>#N/A</v>
      </c>
      <c r="G2499" t="s">
        <v>5</v>
      </c>
      <c r="H2499" s="2">
        <v>44782</v>
      </c>
      <c r="I2499" s="3">
        <v>0.59050925925926001</v>
      </c>
    </row>
    <row r="2500" spans="1:9" hidden="1" x14ac:dyDescent="0.2">
      <c r="A2500" t="s">
        <v>0</v>
      </c>
      <c r="B2500" t="s">
        <v>1</v>
      </c>
      <c r="C2500" t="s">
        <v>2</v>
      </c>
      <c r="D2500" t="s">
        <v>3</v>
      </c>
      <c r="E2500" t="s">
        <v>144</v>
      </c>
      <c r="F2500" t="e">
        <f>_xlfn.XLOOKUP(E2500,'Listado personal'!$C$2:$C$51,'Listado personal'!$B$2:$B$51)</f>
        <v>#N/A</v>
      </c>
      <c r="G2500" t="s">
        <v>5</v>
      </c>
      <c r="H2500" s="2">
        <v>44782</v>
      </c>
      <c r="I2500" s="3">
        <v>0.70627314814815001</v>
      </c>
    </row>
    <row r="2501" spans="1:9" hidden="1" x14ac:dyDescent="0.2">
      <c r="A2501" t="s">
        <v>0</v>
      </c>
      <c r="B2501" t="s">
        <v>1</v>
      </c>
      <c r="C2501" t="s">
        <v>2</v>
      </c>
      <c r="D2501" t="s">
        <v>3</v>
      </c>
      <c r="E2501" t="s">
        <v>144</v>
      </c>
      <c r="F2501" t="e">
        <f>_xlfn.XLOOKUP(E2501,'Listado personal'!$C$2:$C$51,'Listado personal'!$B$2:$B$51)</f>
        <v>#N/A</v>
      </c>
      <c r="G2501" t="s">
        <v>5</v>
      </c>
      <c r="H2501" s="2">
        <v>44782</v>
      </c>
      <c r="I2501" s="3">
        <v>0.83100694444444001</v>
      </c>
    </row>
    <row r="2502" spans="1:9" hidden="1" x14ac:dyDescent="0.2">
      <c r="A2502" t="s">
        <v>0</v>
      </c>
      <c r="B2502" t="s">
        <v>1</v>
      </c>
      <c r="C2502" t="s">
        <v>2</v>
      </c>
      <c r="D2502" t="s">
        <v>3</v>
      </c>
      <c r="E2502" t="s">
        <v>144</v>
      </c>
      <c r="F2502" t="e">
        <f>_xlfn.XLOOKUP(E2502,'Listado personal'!$C$2:$C$51,'Listado personal'!$B$2:$B$51)</f>
        <v>#N/A</v>
      </c>
      <c r="G2502" t="s">
        <v>5</v>
      </c>
      <c r="H2502" s="2">
        <v>44783</v>
      </c>
      <c r="I2502" s="3">
        <v>0.82396990740741005</v>
      </c>
    </row>
    <row r="2503" spans="1:9" hidden="1" x14ac:dyDescent="0.2">
      <c r="A2503" t="s">
        <v>0</v>
      </c>
      <c r="B2503" t="s">
        <v>1</v>
      </c>
      <c r="C2503" t="s">
        <v>2</v>
      </c>
      <c r="D2503" t="s">
        <v>3</v>
      </c>
      <c r="E2503" t="s">
        <v>144</v>
      </c>
      <c r="F2503" t="e">
        <f>_xlfn.XLOOKUP(E2503,'Listado personal'!$C$2:$C$51,'Listado personal'!$B$2:$B$51)</f>
        <v>#N/A</v>
      </c>
      <c r="G2503" t="s">
        <v>5</v>
      </c>
      <c r="H2503" s="2">
        <v>44783</v>
      </c>
      <c r="I2503" s="3">
        <v>0.71863425925926006</v>
      </c>
    </row>
    <row r="2504" spans="1:9" hidden="1" x14ac:dyDescent="0.2">
      <c r="A2504" t="s">
        <v>0</v>
      </c>
      <c r="B2504" t="s">
        <v>1</v>
      </c>
      <c r="C2504" t="s">
        <v>2</v>
      </c>
      <c r="D2504" t="s">
        <v>3</v>
      </c>
      <c r="E2504" t="s">
        <v>144</v>
      </c>
      <c r="F2504" t="e">
        <f>_xlfn.XLOOKUP(E2504,'Listado personal'!$C$2:$C$51,'Listado personal'!$B$2:$B$51)</f>
        <v>#N/A</v>
      </c>
      <c r="G2504" t="s">
        <v>5</v>
      </c>
      <c r="H2504" s="2">
        <v>44783</v>
      </c>
      <c r="I2504" s="3">
        <v>0.62260416666666996</v>
      </c>
    </row>
    <row r="2505" spans="1:9" hidden="1" x14ac:dyDescent="0.2">
      <c r="A2505" t="s">
        <v>0</v>
      </c>
      <c r="B2505" t="s">
        <v>1</v>
      </c>
      <c r="C2505" t="s">
        <v>2</v>
      </c>
      <c r="D2505" t="s">
        <v>3</v>
      </c>
      <c r="E2505" t="s">
        <v>144</v>
      </c>
      <c r="F2505" t="e">
        <f>_xlfn.XLOOKUP(E2505,'Listado personal'!$C$2:$C$51,'Listado personal'!$B$2:$B$51)</f>
        <v>#N/A</v>
      </c>
      <c r="G2505" t="s">
        <v>5</v>
      </c>
      <c r="H2505" s="2">
        <v>44783</v>
      </c>
      <c r="I2505" s="3">
        <v>0.38059027777777998</v>
      </c>
    </row>
    <row r="2506" spans="1:9" hidden="1" x14ac:dyDescent="0.2">
      <c r="A2506" t="s">
        <v>0</v>
      </c>
      <c r="B2506" t="s">
        <v>1</v>
      </c>
      <c r="C2506" t="s">
        <v>2</v>
      </c>
      <c r="D2506" t="s">
        <v>3</v>
      </c>
      <c r="E2506" t="s">
        <v>144</v>
      </c>
      <c r="F2506" t="e">
        <f>_xlfn.XLOOKUP(E2506,'Listado personal'!$C$2:$C$51,'Listado personal'!$B$2:$B$51)</f>
        <v>#N/A</v>
      </c>
      <c r="G2506" t="s">
        <v>5</v>
      </c>
      <c r="H2506" s="2">
        <v>44784</v>
      </c>
      <c r="I2506" s="3">
        <v>0.38075231481480998</v>
      </c>
    </row>
    <row r="2507" spans="1:9" hidden="1" x14ac:dyDescent="0.2">
      <c r="A2507" t="s">
        <v>0</v>
      </c>
      <c r="B2507" t="s">
        <v>1</v>
      </c>
      <c r="C2507" t="s">
        <v>2</v>
      </c>
      <c r="D2507" t="s">
        <v>3</v>
      </c>
      <c r="E2507" t="s">
        <v>144</v>
      </c>
      <c r="F2507" t="e">
        <f>_xlfn.XLOOKUP(E2507,'Listado personal'!$C$2:$C$51,'Listado personal'!$B$2:$B$51)</f>
        <v>#N/A</v>
      </c>
      <c r="G2507" t="s">
        <v>5</v>
      </c>
      <c r="H2507" s="2">
        <v>44784</v>
      </c>
      <c r="I2507" s="3">
        <v>0.59122685185184998</v>
      </c>
    </row>
    <row r="2508" spans="1:9" hidden="1" x14ac:dyDescent="0.2">
      <c r="A2508" t="s">
        <v>0</v>
      </c>
      <c r="B2508" t="s">
        <v>1</v>
      </c>
      <c r="C2508" t="s">
        <v>2</v>
      </c>
      <c r="D2508" t="s">
        <v>3</v>
      </c>
      <c r="E2508" t="s">
        <v>144</v>
      </c>
      <c r="F2508" t="e">
        <f>_xlfn.XLOOKUP(E2508,'Listado personal'!$C$2:$C$51,'Listado personal'!$B$2:$B$51)</f>
        <v>#N/A</v>
      </c>
      <c r="G2508" t="s">
        <v>5</v>
      </c>
      <c r="H2508" s="2">
        <v>44784</v>
      </c>
      <c r="I2508" s="3">
        <v>0.70229166666666998</v>
      </c>
    </row>
    <row r="2509" spans="1:9" hidden="1" x14ac:dyDescent="0.2">
      <c r="A2509" t="s">
        <v>0</v>
      </c>
      <c r="B2509" t="s">
        <v>1</v>
      </c>
      <c r="C2509" t="s">
        <v>2</v>
      </c>
      <c r="D2509" t="s">
        <v>3</v>
      </c>
      <c r="E2509" t="s">
        <v>144</v>
      </c>
      <c r="F2509" t="e">
        <f>_xlfn.XLOOKUP(E2509,'Listado personal'!$C$2:$C$51,'Listado personal'!$B$2:$B$51)</f>
        <v>#N/A</v>
      </c>
      <c r="G2509" t="s">
        <v>5</v>
      </c>
      <c r="H2509" s="2">
        <v>44784</v>
      </c>
      <c r="I2509" s="3">
        <v>0.83457175925925997</v>
      </c>
    </row>
    <row r="2510" spans="1:9" hidden="1" x14ac:dyDescent="0.2">
      <c r="A2510" t="s">
        <v>0</v>
      </c>
      <c r="B2510" t="s">
        <v>1</v>
      </c>
      <c r="C2510" t="s">
        <v>2</v>
      </c>
      <c r="D2510" t="s">
        <v>3</v>
      </c>
      <c r="E2510" t="s">
        <v>144</v>
      </c>
      <c r="F2510" t="e">
        <f>_xlfn.XLOOKUP(E2510,'Listado personal'!$C$2:$C$51,'Listado personal'!$B$2:$B$51)</f>
        <v>#N/A</v>
      </c>
      <c r="G2510" t="s">
        <v>5</v>
      </c>
      <c r="H2510" s="2">
        <v>44785</v>
      </c>
      <c r="I2510" s="3">
        <v>0.37951388888888998</v>
      </c>
    </row>
    <row r="2511" spans="1:9" hidden="1" x14ac:dyDescent="0.2">
      <c r="A2511" t="s">
        <v>0</v>
      </c>
      <c r="B2511" t="s">
        <v>1</v>
      </c>
      <c r="C2511" t="s">
        <v>2</v>
      </c>
      <c r="D2511" t="s">
        <v>3</v>
      </c>
      <c r="E2511" t="s">
        <v>144</v>
      </c>
      <c r="F2511" t="e">
        <f>_xlfn.XLOOKUP(E2511,'Listado personal'!$C$2:$C$51,'Listado personal'!$B$2:$B$51)</f>
        <v>#N/A</v>
      </c>
      <c r="G2511" t="s">
        <v>5</v>
      </c>
      <c r="H2511" s="2">
        <v>44785</v>
      </c>
      <c r="I2511" s="3">
        <v>0.59043981481481</v>
      </c>
    </row>
    <row r="2512" spans="1:9" hidden="1" x14ac:dyDescent="0.2">
      <c r="A2512" t="s">
        <v>0</v>
      </c>
      <c r="B2512" t="s">
        <v>1</v>
      </c>
      <c r="C2512" t="s">
        <v>2</v>
      </c>
      <c r="D2512" t="s">
        <v>3</v>
      </c>
      <c r="E2512" t="s">
        <v>144</v>
      </c>
      <c r="F2512" t="e">
        <f>_xlfn.XLOOKUP(E2512,'Listado personal'!$C$2:$C$51,'Listado personal'!$B$2:$B$51)</f>
        <v>#N/A</v>
      </c>
      <c r="G2512" t="s">
        <v>5</v>
      </c>
      <c r="H2512" s="2">
        <v>44785</v>
      </c>
      <c r="I2512" s="3">
        <v>0.70457175925925997</v>
      </c>
    </row>
    <row r="2513" spans="1:9" hidden="1" x14ac:dyDescent="0.2">
      <c r="A2513" t="s">
        <v>0</v>
      </c>
      <c r="B2513" t="s">
        <v>1</v>
      </c>
      <c r="C2513" t="s">
        <v>2</v>
      </c>
      <c r="D2513" t="s">
        <v>3</v>
      </c>
      <c r="E2513" t="s">
        <v>144</v>
      </c>
      <c r="F2513" t="e">
        <f>_xlfn.XLOOKUP(E2513,'Listado personal'!$C$2:$C$51,'Listado personal'!$B$2:$B$51)</f>
        <v>#N/A</v>
      </c>
      <c r="G2513" t="s">
        <v>5</v>
      </c>
      <c r="H2513" s="2">
        <v>44785</v>
      </c>
      <c r="I2513" s="3">
        <v>0.83818287037036998</v>
      </c>
    </row>
    <row r="2514" spans="1:9" hidden="1" x14ac:dyDescent="0.2">
      <c r="A2514" t="s">
        <v>0</v>
      </c>
      <c r="B2514" t="s">
        <v>1</v>
      </c>
      <c r="C2514" t="s">
        <v>2</v>
      </c>
      <c r="D2514" t="s">
        <v>3</v>
      </c>
      <c r="E2514" t="s">
        <v>144</v>
      </c>
      <c r="F2514" t="e">
        <f>_xlfn.XLOOKUP(E2514,'Listado personal'!$C$2:$C$51,'Listado personal'!$B$2:$B$51)</f>
        <v>#N/A</v>
      </c>
      <c r="G2514" t="s">
        <v>5</v>
      </c>
      <c r="H2514" s="2">
        <v>44789</v>
      </c>
      <c r="I2514" s="3">
        <v>0.37798611111111002</v>
      </c>
    </row>
    <row r="2515" spans="1:9" hidden="1" x14ac:dyDescent="0.2">
      <c r="A2515" t="s">
        <v>0</v>
      </c>
      <c r="B2515" t="s">
        <v>1</v>
      </c>
      <c r="C2515" t="s">
        <v>2</v>
      </c>
      <c r="D2515" t="s">
        <v>3</v>
      </c>
      <c r="E2515" t="s">
        <v>144</v>
      </c>
      <c r="F2515" t="e">
        <f>_xlfn.XLOOKUP(E2515,'Listado personal'!$C$2:$C$51,'Listado personal'!$B$2:$B$51)</f>
        <v>#N/A</v>
      </c>
      <c r="G2515" t="s">
        <v>5</v>
      </c>
      <c r="H2515" s="2">
        <v>44789</v>
      </c>
      <c r="I2515" s="3">
        <v>0.59888888888889003</v>
      </c>
    </row>
    <row r="2516" spans="1:9" hidden="1" x14ac:dyDescent="0.2">
      <c r="A2516" t="s">
        <v>0</v>
      </c>
      <c r="B2516" t="s">
        <v>1</v>
      </c>
      <c r="C2516" t="s">
        <v>2</v>
      </c>
      <c r="D2516" t="s">
        <v>3</v>
      </c>
      <c r="E2516" t="s">
        <v>144</v>
      </c>
      <c r="F2516" t="e">
        <f>_xlfn.XLOOKUP(E2516,'Listado personal'!$C$2:$C$51,'Listado personal'!$B$2:$B$51)</f>
        <v>#N/A</v>
      </c>
      <c r="G2516" t="s">
        <v>5</v>
      </c>
      <c r="H2516" s="2">
        <v>44789</v>
      </c>
      <c r="I2516" s="3">
        <v>0.71681712962962996</v>
      </c>
    </row>
    <row r="2517" spans="1:9" hidden="1" x14ac:dyDescent="0.2">
      <c r="A2517" t="s">
        <v>0</v>
      </c>
      <c r="B2517" t="s">
        <v>1</v>
      </c>
      <c r="C2517" t="s">
        <v>2</v>
      </c>
      <c r="D2517" t="s">
        <v>3</v>
      </c>
      <c r="E2517" t="s">
        <v>144</v>
      </c>
      <c r="F2517" t="e">
        <f>_xlfn.XLOOKUP(E2517,'Listado personal'!$C$2:$C$51,'Listado personal'!$B$2:$B$51)</f>
        <v>#N/A</v>
      </c>
      <c r="G2517" t="s">
        <v>5</v>
      </c>
      <c r="H2517" s="2">
        <v>44789</v>
      </c>
      <c r="I2517" s="3">
        <v>0.83151620370370005</v>
      </c>
    </row>
    <row r="2518" spans="1:9" hidden="1" x14ac:dyDescent="0.2">
      <c r="A2518" t="s">
        <v>0</v>
      </c>
      <c r="B2518" t="s">
        <v>1</v>
      </c>
      <c r="C2518" t="s">
        <v>2</v>
      </c>
      <c r="D2518" t="s">
        <v>3</v>
      </c>
      <c r="E2518" t="s">
        <v>144</v>
      </c>
      <c r="F2518" t="e">
        <f>_xlfn.XLOOKUP(E2518,'Listado personal'!$C$2:$C$51,'Listado personal'!$B$2:$B$51)</f>
        <v>#N/A</v>
      </c>
      <c r="G2518" t="s">
        <v>5</v>
      </c>
      <c r="H2518" s="2">
        <v>44790</v>
      </c>
      <c r="I2518" s="3">
        <v>0.82915509259259002</v>
      </c>
    </row>
    <row r="2519" spans="1:9" hidden="1" x14ac:dyDescent="0.2">
      <c r="A2519" t="s">
        <v>0</v>
      </c>
      <c r="B2519" t="s">
        <v>1</v>
      </c>
      <c r="C2519" t="s">
        <v>2</v>
      </c>
      <c r="D2519" t="s">
        <v>3</v>
      </c>
      <c r="E2519" t="s">
        <v>144</v>
      </c>
      <c r="F2519" t="e">
        <f>_xlfn.XLOOKUP(E2519,'Listado personal'!$C$2:$C$51,'Listado personal'!$B$2:$B$51)</f>
        <v>#N/A</v>
      </c>
      <c r="G2519" t="s">
        <v>5</v>
      </c>
      <c r="H2519" s="2">
        <v>44790</v>
      </c>
      <c r="I2519" s="3">
        <v>0.70763888888889004</v>
      </c>
    </row>
    <row r="2520" spans="1:9" hidden="1" x14ac:dyDescent="0.2">
      <c r="A2520" t="s">
        <v>0</v>
      </c>
      <c r="B2520" t="s">
        <v>1</v>
      </c>
      <c r="C2520" t="s">
        <v>2</v>
      </c>
      <c r="D2520" t="s">
        <v>3</v>
      </c>
      <c r="E2520" t="s">
        <v>144</v>
      </c>
      <c r="F2520" t="e">
        <f>_xlfn.XLOOKUP(E2520,'Listado personal'!$C$2:$C$51,'Listado personal'!$B$2:$B$51)</f>
        <v>#N/A</v>
      </c>
      <c r="G2520" t="s">
        <v>5</v>
      </c>
      <c r="H2520" s="2">
        <v>44790</v>
      </c>
      <c r="I2520" s="3">
        <v>0.59103009259258998</v>
      </c>
    </row>
    <row r="2521" spans="1:9" hidden="1" x14ac:dyDescent="0.2">
      <c r="A2521" t="s">
        <v>0</v>
      </c>
      <c r="B2521" t="s">
        <v>1</v>
      </c>
      <c r="C2521" t="s">
        <v>2</v>
      </c>
      <c r="D2521" t="s">
        <v>3</v>
      </c>
      <c r="E2521" t="s">
        <v>144</v>
      </c>
      <c r="F2521" t="e">
        <f>_xlfn.XLOOKUP(E2521,'Listado personal'!$C$2:$C$51,'Listado personal'!$B$2:$B$51)</f>
        <v>#N/A</v>
      </c>
      <c r="G2521" t="s">
        <v>5</v>
      </c>
      <c r="H2521" s="2">
        <v>44790</v>
      </c>
      <c r="I2521" s="3">
        <v>0.37648148148147997</v>
      </c>
    </row>
    <row r="2522" spans="1:9" hidden="1" x14ac:dyDescent="0.2">
      <c r="A2522" t="s">
        <v>0</v>
      </c>
      <c r="B2522" t="s">
        <v>1</v>
      </c>
      <c r="C2522" t="s">
        <v>2</v>
      </c>
      <c r="D2522" t="s">
        <v>3</v>
      </c>
      <c r="E2522" t="s">
        <v>144</v>
      </c>
      <c r="F2522" t="e">
        <f>_xlfn.XLOOKUP(E2522,'Listado personal'!$C$2:$C$51,'Listado personal'!$B$2:$B$51)</f>
        <v>#N/A</v>
      </c>
      <c r="G2522" t="s">
        <v>5</v>
      </c>
      <c r="H2522" s="2">
        <v>44791</v>
      </c>
      <c r="I2522" s="3">
        <v>0.37945601851852001</v>
      </c>
    </row>
    <row r="2523" spans="1:9" hidden="1" x14ac:dyDescent="0.2">
      <c r="A2523" t="s">
        <v>0</v>
      </c>
      <c r="B2523" t="s">
        <v>1</v>
      </c>
      <c r="C2523" t="s">
        <v>2</v>
      </c>
      <c r="D2523" t="s">
        <v>3</v>
      </c>
      <c r="E2523" t="s">
        <v>144</v>
      </c>
      <c r="F2523" t="e">
        <f>_xlfn.XLOOKUP(E2523,'Listado personal'!$C$2:$C$51,'Listado personal'!$B$2:$B$51)</f>
        <v>#N/A</v>
      </c>
      <c r="G2523" t="s">
        <v>5</v>
      </c>
      <c r="H2523" s="2">
        <v>44791</v>
      </c>
      <c r="I2523" s="3">
        <v>0.59043981481481</v>
      </c>
    </row>
    <row r="2524" spans="1:9" hidden="1" x14ac:dyDescent="0.2">
      <c r="A2524" t="s">
        <v>0</v>
      </c>
      <c r="B2524" t="s">
        <v>1</v>
      </c>
      <c r="C2524" t="s">
        <v>2</v>
      </c>
      <c r="D2524" t="s">
        <v>3</v>
      </c>
      <c r="E2524" t="s">
        <v>144</v>
      </c>
      <c r="F2524" t="e">
        <f>_xlfn.XLOOKUP(E2524,'Listado personal'!$C$2:$C$51,'Listado personal'!$B$2:$B$51)</f>
        <v>#N/A</v>
      </c>
      <c r="G2524" t="s">
        <v>5</v>
      </c>
      <c r="H2524" s="2">
        <v>44791</v>
      </c>
      <c r="I2524" s="3">
        <v>0.70153935185185001</v>
      </c>
    </row>
    <row r="2525" spans="1:9" hidden="1" x14ac:dyDescent="0.2">
      <c r="A2525" t="s">
        <v>0</v>
      </c>
      <c r="B2525" t="s">
        <v>1</v>
      </c>
      <c r="C2525" t="s">
        <v>2</v>
      </c>
      <c r="D2525" t="s">
        <v>3</v>
      </c>
      <c r="E2525" t="s">
        <v>144</v>
      </c>
      <c r="F2525" t="e">
        <f>_xlfn.XLOOKUP(E2525,'Listado personal'!$C$2:$C$51,'Listado personal'!$B$2:$B$51)</f>
        <v>#N/A</v>
      </c>
      <c r="G2525" t="s">
        <v>5</v>
      </c>
      <c r="H2525" s="2">
        <v>44791</v>
      </c>
      <c r="I2525" s="3">
        <v>0.83405092592593</v>
      </c>
    </row>
    <row r="2526" spans="1:9" hidden="1" x14ac:dyDescent="0.2">
      <c r="A2526" t="s">
        <v>0</v>
      </c>
      <c r="B2526" t="s">
        <v>1</v>
      </c>
      <c r="C2526" t="s">
        <v>2</v>
      </c>
      <c r="D2526" t="s">
        <v>3</v>
      </c>
      <c r="E2526" t="s">
        <v>144</v>
      </c>
      <c r="F2526" t="e">
        <f>_xlfn.XLOOKUP(E2526,'Listado personal'!$C$2:$C$51,'Listado personal'!$B$2:$B$51)</f>
        <v>#N/A</v>
      </c>
      <c r="G2526" t="s">
        <v>5</v>
      </c>
      <c r="H2526" s="2">
        <v>44792</v>
      </c>
      <c r="I2526" s="3">
        <v>0.37777777777777999</v>
      </c>
    </row>
    <row r="2527" spans="1:9" hidden="1" x14ac:dyDescent="0.2">
      <c r="A2527" t="s">
        <v>0</v>
      </c>
      <c r="B2527" t="s">
        <v>1</v>
      </c>
      <c r="C2527" t="s">
        <v>2</v>
      </c>
      <c r="D2527" t="s">
        <v>3</v>
      </c>
      <c r="E2527" t="s">
        <v>144</v>
      </c>
      <c r="F2527" t="e">
        <f>_xlfn.XLOOKUP(E2527,'Listado personal'!$C$2:$C$51,'Listado personal'!$B$2:$B$51)</f>
        <v>#N/A</v>
      </c>
      <c r="G2527" t="s">
        <v>5</v>
      </c>
      <c r="H2527" s="2">
        <v>44792</v>
      </c>
      <c r="I2527" s="3">
        <v>0.59041666666667003</v>
      </c>
    </row>
    <row r="2528" spans="1:9" hidden="1" x14ac:dyDescent="0.2">
      <c r="A2528" t="s">
        <v>0</v>
      </c>
      <c r="B2528" t="s">
        <v>1</v>
      </c>
      <c r="C2528" t="s">
        <v>2</v>
      </c>
      <c r="D2528" t="s">
        <v>3</v>
      </c>
      <c r="E2528" t="s">
        <v>144</v>
      </c>
      <c r="F2528" t="e">
        <f>_xlfn.XLOOKUP(E2528,'Listado personal'!$C$2:$C$51,'Listado personal'!$B$2:$B$51)</f>
        <v>#N/A</v>
      </c>
      <c r="G2528" t="s">
        <v>5</v>
      </c>
      <c r="H2528" s="2">
        <v>44792</v>
      </c>
      <c r="I2528" s="3">
        <v>0.70368055555555997</v>
      </c>
    </row>
    <row r="2529" spans="1:9" hidden="1" x14ac:dyDescent="0.2">
      <c r="A2529" t="s">
        <v>0</v>
      </c>
      <c r="B2529" t="s">
        <v>1</v>
      </c>
      <c r="C2529" t="s">
        <v>2</v>
      </c>
      <c r="D2529" t="s">
        <v>3</v>
      </c>
      <c r="E2529" t="s">
        <v>144</v>
      </c>
      <c r="F2529" t="e">
        <f>_xlfn.XLOOKUP(E2529,'Listado personal'!$C$2:$C$51,'Listado personal'!$B$2:$B$51)</f>
        <v>#N/A</v>
      </c>
      <c r="G2529" t="s">
        <v>5</v>
      </c>
      <c r="H2529" s="2">
        <v>44792</v>
      </c>
      <c r="I2529" s="3">
        <v>0.82722222222221997</v>
      </c>
    </row>
    <row r="2530" spans="1:9" hidden="1" x14ac:dyDescent="0.2">
      <c r="A2530" t="s">
        <v>0</v>
      </c>
      <c r="B2530" t="s">
        <v>1</v>
      </c>
      <c r="C2530" t="s">
        <v>2</v>
      </c>
      <c r="D2530" t="s">
        <v>3</v>
      </c>
      <c r="E2530" t="s">
        <v>144</v>
      </c>
      <c r="F2530" t="e">
        <f>_xlfn.XLOOKUP(E2530,'Listado personal'!$C$2:$C$51,'Listado personal'!$B$2:$B$51)</f>
        <v>#N/A</v>
      </c>
      <c r="G2530" t="s">
        <v>5</v>
      </c>
      <c r="H2530" s="2">
        <v>44795</v>
      </c>
      <c r="I2530" s="3">
        <v>0.37256944444444001</v>
      </c>
    </row>
    <row r="2531" spans="1:9" hidden="1" x14ac:dyDescent="0.2">
      <c r="A2531" t="s">
        <v>0</v>
      </c>
      <c r="B2531" t="s">
        <v>1</v>
      </c>
      <c r="C2531" t="s">
        <v>2</v>
      </c>
      <c r="D2531" t="s">
        <v>3</v>
      </c>
      <c r="E2531" t="s">
        <v>144</v>
      </c>
      <c r="F2531" t="e">
        <f>_xlfn.XLOOKUP(E2531,'Listado personal'!$C$2:$C$51,'Listado personal'!$B$2:$B$51)</f>
        <v>#N/A</v>
      </c>
      <c r="G2531" t="s">
        <v>5</v>
      </c>
      <c r="H2531" s="2">
        <v>44795</v>
      </c>
      <c r="I2531" s="3">
        <v>0.59059027777777995</v>
      </c>
    </row>
    <row r="2532" spans="1:9" hidden="1" x14ac:dyDescent="0.2">
      <c r="A2532" t="s">
        <v>0</v>
      </c>
      <c r="B2532" t="s">
        <v>1</v>
      </c>
      <c r="C2532" t="s">
        <v>2</v>
      </c>
      <c r="D2532" t="s">
        <v>3</v>
      </c>
      <c r="E2532" t="s">
        <v>144</v>
      </c>
      <c r="F2532" t="e">
        <f>_xlfn.XLOOKUP(E2532,'Listado personal'!$C$2:$C$51,'Listado personal'!$B$2:$B$51)</f>
        <v>#N/A</v>
      </c>
      <c r="G2532" t="s">
        <v>5</v>
      </c>
      <c r="H2532" s="2">
        <v>44795</v>
      </c>
      <c r="I2532" s="3">
        <v>0.71515046296296003</v>
      </c>
    </row>
    <row r="2533" spans="1:9" hidden="1" x14ac:dyDescent="0.2">
      <c r="A2533" t="s">
        <v>0</v>
      </c>
      <c r="B2533" t="s">
        <v>1</v>
      </c>
      <c r="C2533" t="s">
        <v>2</v>
      </c>
      <c r="D2533" t="s">
        <v>3</v>
      </c>
      <c r="E2533" t="s">
        <v>144</v>
      </c>
      <c r="F2533" t="e">
        <f>_xlfn.XLOOKUP(E2533,'Listado personal'!$C$2:$C$51,'Listado personal'!$B$2:$B$51)</f>
        <v>#N/A</v>
      </c>
      <c r="G2533" t="s">
        <v>5</v>
      </c>
      <c r="H2533" s="2">
        <v>44795</v>
      </c>
      <c r="I2533" s="3">
        <v>0.82855324074073999</v>
      </c>
    </row>
    <row r="2534" spans="1:9" hidden="1" x14ac:dyDescent="0.2">
      <c r="A2534" t="s">
        <v>0</v>
      </c>
      <c r="B2534" t="s">
        <v>1</v>
      </c>
      <c r="C2534" t="s">
        <v>2</v>
      </c>
      <c r="D2534" t="s">
        <v>3</v>
      </c>
      <c r="E2534" t="s">
        <v>144</v>
      </c>
      <c r="F2534" t="e">
        <f>_xlfn.XLOOKUP(E2534,'Listado personal'!$C$2:$C$51,'Listado personal'!$B$2:$B$51)</f>
        <v>#N/A</v>
      </c>
      <c r="G2534" t="s">
        <v>5</v>
      </c>
      <c r="H2534" s="2">
        <v>44795</v>
      </c>
      <c r="I2534" s="3">
        <v>0.83662037037036996</v>
      </c>
    </row>
    <row r="2535" spans="1:9" hidden="1" x14ac:dyDescent="0.2">
      <c r="A2535" t="s">
        <v>0</v>
      </c>
      <c r="B2535" t="s">
        <v>1</v>
      </c>
      <c r="C2535" t="s">
        <v>2</v>
      </c>
      <c r="D2535" t="s">
        <v>3</v>
      </c>
      <c r="E2535" t="s">
        <v>144</v>
      </c>
      <c r="F2535" t="e">
        <f>_xlfn.XLOOKUP(E2535,'Listado personal'!$C$2:$C$51,'Listado personal'!$B$2:$B$51)</f>
        <v>#N/A</v>
      </c>
      <c r="G2535" t="s">
        <v>5</v>
      </c>
      <c r="H2535" s="2">
        <v>44795</v>
      </c>
      <c r="I2535" s="3">
        <v>0.83861111111110997</v>
      </c>
    </row>
    <row r="2536" spans="1:9" hidden="1" x14ac:dyDescent="0.2">
      <c r="A2536" t="s">
        <v>0</v>
      </c>
      <c r="B2536" t="s">
        <v>1</v>
      </c>
      <c r="C2536" t="s">
        <v>2</v>
      </c>
      <c r="D2536" t="s">
        <v>3</v>
      </c>
      <c r="E2536" t="s">
        <v>145</v>
      </c>
      <c r="F2536" t="e">
        <f>_xlfn.XLOOKUP(E2536,'Listado personal'!$C$2:$C$51,'Listado personal'!$B$2:$B$51)</f>
        <v>#N/A</v>
      </c>
      <c r="G2536" t="s">
        <v>7</v>
      </c>
      <c r="H2536" s="2"/>
      <c r="I2536" s="3">
        <v>0</v>
      </c>
    </row>
    <row r="2537" spans="1:9" hidden="1" x14ac:dyDescent="0.2">
      <c r="A2537" t="s">
        <v>0</v>
      </c>
      <c r="B2537" t="s">
        <v>1</v>
      </c>
      <c r="C2537" t="s">
        <v>2</v>
      </c>
      <c r="D2537" t="s">
        <v>3</v>
      </c>
      <c r="E2537" t="s">
        <v>146</v>
      </c>
      <c r="F2537" t="e">
        <f>_xlfn.XLOOKUP(E2537,'Listado personal'!$C$2:$C$51,'Listado personal'!$B$2:$B$51)</f>
        <v>#N/A</v>
      </c>
      <c r="G2537" t="s">
        <v>7</v>
      </c>
      <c r="H2537" s="2"/>
      <c r="I2537" s="3">
        <v>0</v>
      </c>
    </row>
    <row r="2538" spans="1:9" hidden="1" x14ac:dyDescent="0.2">
      <c r="A2538" t="s">
        <v>0</v>
      </c>
      <c r="B2538" t="s">
        <v>1</v>
      </c>
      <c r="C2538" t="s">
        <v>2</v>
      </c>
      <c r="D2538" t="s">
        <v>3</v>
      </c>
      <c r="E2538" t="s">
        <v>147</v>
      </c>
      <c r="F2538" t="e">
        <f>_xlfn.XLOOKUP(E2538,'Listado personal'!$C$2:$C$51,'Listado personal'!$B$2:$B$51)</f>
        <v>#N/A</v>
      </c>
      <c r="G2538" t="s">
        <v>7</v>
      </c>
      <c r="H2538" s="2"/>
      <c r="I2538" s="3">
        <v>0</v>
      </c>
    </row>
    <row r="2539" spans="1:9" hidden="1" x14ac:dyDescent="0.2">
      <c r="A2539" t="s">
        <v>0</v>
      </c>
      <c r="B2539" t="s">
        <v>1</v>
      </c>
      <c r="C2539" t="s">
        <v>2</v>
      </c>
      <c r="D2539" t="s">
        <v>3</v>
      </c>
      <c r="E2539" t="s">
        <v>148</v>
      </c>
      <c r="F2539" t="e">
        <f>_xlfn.XLOOKUP(E2539,'Listado personal'!$C$2:$C$51,'Listado personal'!$B$2:$B$51)</f>
        <v>#N/A</v>
      </c>
      <c r="G2539" t="s">
        <v>7</v>
      </c>
      <c r="H2539" s="2"/>
      <c r="I2539" s="3">
        <v>0</v>
      </c>
    </row>
    <row r="2540" spans="1:9" hidden="1" x14ac:dyDescent="0.2">
      <c r="A2540" t="s">
        <v>0</v>
      </c>
      <c r="B2540" t="s">
        <v>1</v>
      </c>
      <c r="C2540" t="s">
        <v>2</v>
      </c>
      <c r="D2540" t="s">
        <v>3</v>
      </c>
      <c r="E2540" t="s">
        <v>149</v>
      </c>
      <c r="F2540" t="e">
        <f>_xlfn.XLOOKUP(E2540,'Listado personal'!$C$2:$C$51,'Listado personal'!$B$2:$B$51)</f>
        <v>#N/A</v>
      </c>
      <c r="G2540" t="s">
        <v>5</v>
      </c>
      <c r="H2540" s="2">
        <v>44774</v>
      </c>
      <c r="I2540" s="3">
        <v>0.37922453703704001</v>
      </c>
    </row>
    <row r="2541" spans="1:9" hidden="1" x14ac:dyDescent="0.2">
      <c r="A2541" t="s">
        <v>0</v>
      </c>
      <c r="B2541" t="s">
        <v>1</v>
      </c>
      <c r="C2541" t="s">
        <v>2</v>
      </c>
      <c r="D2541" t="s">
        <v>3</v>
      </c>
      <c r="E2541" t="s">
        <v>149</v>
      </c>
      <c r="F2541" t="e">
        <f>_xlfn.XLOOKUP(E2541,'Listado personal'!$C$2:$C$51,'Listado personal'!$B$2:$B$51)</f>
        <v>#N/A</v>
      </c>
      <c r="G2541" t="s">
        <v>5</v>
      </c>
      <c r="H2541" s="2">
        <v>44775</v>
      </c>
      <c r="I2541" s="3">
        <v>0.38122685185185001</v>
      </c>
    </row>
    <row r="2542" spans="1:9" hidden="1" x14ac:dyDescent="0.2">
      <c r="A2542" t="s">
        <v>0</v>
      </c>
      <c r="B2542" t="s">
        <v>1</v>
      </c>
      <c r="C2542" t="s">
        <v>2</v>
      </c>
      <c r="D2542" t="s">
        <v>3</v>
      </c>
      <c r="E2542" t="s">
        <v>149</v>
      </c>
      <c r="F2542" t="e">
        <f>_xlfn.XLOOKUP(E2542,'Listado personal'!$C$2:$C$51,'Listado personal'!$B$2:$B$51)</f>
        <v>#N/A</v>
      </c>
      <c r="G2542" t="s">
        <v>5</v>
      </c>
      <c r="H2542" s="2">
        <v>44778</v>
      </c>
      <c r="I2542" s="3">
        <v>0.37420138888888999</v>
      </c>
    </row>
    <row r="2543" spans="1:9" hidden="1" x14ac:dyDescent="0.2">
      <c r="A2543" t="s">
        <v>0</v>
      </c>
      <c r="B2543" t="s">
        <v>1</v>
      </c>
      <c r="C2543" t="s">
        <v>2</v>
      </c>
      <c r="D2543" t="s">
        <v>3</v>
      </c>
      <c r="E2543" t="s">
        <v>149</v>
      </c>
      <c r="F2543" t="e">
        <f>_xlfn.XLOOKUP(E2543,'Listado personal'!$C$2:$C$51,'Listado personal'!$B$2:$B$51)</f>
        <v>#N/A</v>
      </c>
      <c r="G2543" t="s">
        <v>5</v>
      </c>
      <c r="H2543" s="2">
        <v>44779</v>
      </c>
      <c r="I2543" s="3">
        <v>0.39025462962962998</v>
      </c>
    </row>
    <row r="2544" spans="1:9" hidden="1" x14ac:dyDescent="0.2">
      <c r="A2544" t="s">
        <v>0</v>
      </c>
      <c r="B2544" t="s">
        <v>1</v>
      </c>
      <c r="C2544" t="s">
        <v>2</v>
      </c>
      <c r="D2544" t="s">
        <v>3</v>
      </c>
      <c r="E2544" t="s">
        <v>149</v>
      </c>
      <c r="F2544" t="e">
        <f>_xlfn.XLOOKUP(E2544,'Listado personal'!$C$2:$C$51,'Listado personal'!$B$2:$B$51)</f>
        <v>#N/A</v>
      </c>
      <c r="G2544" t="s">
        <v>5</v>
      </c>
      <c r="H2544" s="2">
        <v>44780</v>
      </c>
      <c r="I2544" s="3">
        <v>0.38471064814814998</v>
      </c>
    </row>
    <row r="2545" spans="1:9" hidden="1" x14ac:dyDescent="0.2">
      <c r="A2545" t="s">
        <v>0</v>
      </c>
      <c r="B2545" t="s">
        <v>1</v>
      </c>
      <c r="C2545" t="s">
        <v>2</v>
      </c>
      <c r="D2545" t="s">
        <v>3</v>
      </c>
      <c r="E2545" t="s">
        <v>149</v>
      </c>
      <c r="F2545" t="e">
        <f>_xlfn.XLOOKUP(E2545,'Listado personal'!$C$2:$C$51,'Listado personal'!$B$2:$B$51)</f>
        <v>#N/A</v>
      </c>
      <c r="G2545" t="s">
        <v>5</v>
      </c>
      <c r="H2545" s="2">
        <v>44781</v>
      </c>
      <c r="I2545" s="3">
        <v>0.37832175925925998</v>
      </c>
    </row>
    <row r="2546" spans="1:9" hidden="1" x14ac:dyDescent="0.2">
      <c r="A2546" t="s">
        <v>0</v>
      </c>
      <c r="B2546" t="s">
        <v>1</v>
      </c>
      <c r="C2546" t="s">
        <v>2</v>
      </c>
      <c r="D2546" t="s">
        <v>3</v>
      </c>
      <c r="E2546" t="s">
        <v>149</v>
      </c>
      <c r="F2546" t="e">
        <f>_xlfn.XLOOKUP(E2546,'Listado personal'!$C$2:$C$51,'Listado personal'!$B$2:$B$51)</f>
        <v>#N/A</v>
      </c>
      <c r="G2546" t="s">
        <v>5</v>
      </c>
      <c r="H2546" s="2">
        <v>44782</v>
      </c>
      <c r="I2546" s="3">
        <v>0.37564814814815001</v>
      </c>
    </row>
    <row r="2547" spans="1:9" hidden="1" x14ac:dyDescent="0.2">
      <c r="A2547" t="s">
        <v>0</v>
      </c>
      <c r="B2547" t="s">
        <v>1</v>
      </c>
      <c r="C2547" t="s">
        <v>2</v>
      </c>
      <c r="D2547" t="s">
        <v>3</v>
      </c>
      <c r="E2547" t="s">
        <v>149</v>
      </c>
      <c r="F2547" t="e">
        <f>_xlfn.XLOOKUP(E2547,'Listado personal'!$C$2:$C$51,'Listado personal'!$B$2:$B$51)</f>
        <v>#N/A</v>
      </c>
      <c r="G2547" t="s">
        <v>5</v>
      </c>
      <c r="H2547" s="2">
        <v>44785</v>
      </c>
      <c r="I2547" s="3">
        <v>0.37332175925925998</v>
      </c>
    </row>
    <row r="2548" spans="1:9" hidden="1" x14ac:dyDescent="0.2">
      <c r="A2548" t="s">
        <v>0</v>
      </c>
      <c r="B2548" t="s">
        <v>1</v>
      </c>
      <c r="C2548" t="s">
        <v>2</v>
      </c>
      <c r="D2548" t="s">
        <v>3</v>
      </c>
      <c r="E2548" t="s">
        <v>149</v>
      </c>
      <c r="F2548" t="e">
        <f>_xlfn.XLOOKUP(E2548,'Listado personal'!$C$2:$C$51,'Listado personal'!$B$2:$B$51)</f>
        <v>#N/A</v>
      </c>
      <c r="G2548" t="s">
        <v>5</v>
      </c>
      <c r="H2548" s="2">
        <v>44787</v>
      </c>
      <c r="I2548" s="3">
        <v>0.38670138888889</v>
      </c>
    </row>
    <row r="2549" spans="1:9" hidden="1" x14ac:dyDescent="0.2">
      <c r="A2549" t="s">
        <v>0</v>
      </c>
      <c r="B2549" t="s">
        <v>1</v>
      </c>
      <c r="C2549" t="s">
        <v>2</v>
      </c>
      <c r="D2549" t="s">
        <v>3</v>
      </c>
      <c r="E2549" t="s">
        <v>149</v>
      </c>
      <c r="F2549" t="e">
        <f>_xlfn.XLOOKUP(E2549,'Listado personal'!$C$2:$C$51,'Listado personal'!$B$2:$B$51)</f>
        <v>#N/A</v>
      </c>
      <c r="G2549" t="s">
        <v>5</v>
      </c>
      <c r="H2549" s="2">
        <v>44789</v>
      </c>
      <c r="I2549" s="3">
        <v>0.37585648148147999</v>
      </c>
    </row>
    <row r="2550" spans="1:9" hidden="1" x14ac:dyDescent="0.2">
      <c r="A2550" t="s">
        <v>0</v>
      </c>
      <c r="B2550" t="s">
        <v>1</v>
      </c>
      <c r="C2550" t="s">
        <v>2</v>
      </c>
      <c r="D2550" t="s">
        <v>3</v>
      </c>
      <c r="E2550" t="s">
        <v>149</v>
      </c>
      <c r="F2550" t="e">
        <f>_xlfn.XLOOKUP(E2550,'Listado personal'!$C$2:$C$51,'Listado personal'!$B$2:$B$51)</f>
        <v>#N/A</v>
      </c>
      <c r="G2550" t="s">
        <v>5</v>
      </c>
      <c r="H2550" s="2">
        <v>44792</v>
      </c>
      <c r="I2550" s="3">
        <v>0.38171296296295998</v>
      </c>
    </row>
    <row r="2551" spans="1:9" hidden="1" x14ac:dyDescent="0.2">
      <c r="A2551" t="s">
        <v>0</v>
      </c>
      <c r="B2551" t="s">
        <v>1</v>
      </c>
      <c r="C2551" t="s">
        <v>2</v>
      </c>
      <c r="D2551" t="s">
        <v>3</v>
      </c>
      <c r="E2551" t="s">
        <v>149</v>
      </c>
      <c r="F2551" t="e">
        <f>_xlfn.XLOOKUP(E2551,'Listado personal'!$C$2:$C$51,'Listado personal'!$B$2:$B$51)</f>
        <v>#N/A</v>
      </c>
      <c r="G2551" t="s">
        <v>5</v>
      </c>
      <c r="H2551" s="2">
        <v>44793</v>
      </c>
      <c r="I2551" s="3">
        <v>0.37505787037036997</v>
      </c>
    </row>
    <row r="2552" spans="1:9" hidden="1" x14ac:dyDescent="0.2">
      <c r="A2552" t="s">
        <v>0</v>
      </c>
      <c r="B2552" t="s">
        <v>1</v>
      </c>
      <c r="C2552" t="s">
        <v>2</v>
      </c>
      <c r="D2552" t="s">
        <v>3</v>
      </c>
      <c r="E2552" t="s">
        <v>149</v>
      </c>
      <c r="F2552" t="e">
        <f>_xlfn.XLOOKUP(E2552,'Listado personal'!$C$2:$C$51,'Listado personal'!$B$2:$B$51)</f>
        <v>#N/A</v>
      </c>
      <c r="G2552" t="s">
        <v>5</v>
      </c>
      <c r="H2552" s="2">
        <v>44794</v>
      </c>
      <c r="I2552" s="3">
        <v>0.38028935185184998</v>
      </c>
    </row>
    <row r="2553" spans="1:9" hidden="1" x14ac:dyDescent="0.2">
      <c r="A2553" t="s">
        <v>0</v>
      </c>
      <c r="B2553" t="s">
        <v>1</v>
      </c>
      <c r="C2553" t="s">
        <v>2</v>
      </c>
      <c r="D2553" t="s">
        <v>3</v>
      </c>
      <c r="E2553" t="s">
        <v>149</v>
      </c>
      <c r="F2553" t="e">
        <f>_xlfn.XLOOKUP(E2553,'Listado personal'!$C$2:$C$51,'Listado personal'!$B$2:$B$51)</f>
        <v>#N/A</v>
      </c>
      <c r="G2553" t="s">
        <v>5</v>
      </c>
      <c r="H2553" s="2">
        <v>44795</v>
      </c>
      <c r="I2553" s="3">
        <v>0.37901620370369998</v>
      </c>
    </row>
    <row r="2554" spans="1:9" hidden="1" x14ac:dyDescent="0.2">
      <c r="A2554" t="s">
        <v>0</v>
      </c>
      <c r="B2554" t="s">
        <v>1</v>
      </c>
      <c r="C2554" t="s">
        <v>2</v>
      </c>
      <c r="D2554" t="s">
        <v>3</v>
      </c>
      <c r="E2554" t="s">
        <v>150</v>
      </c>
      <c r="F2554" t="e">
        <f>_xlfn.XLOOKUP(E2554,'Listado personal'!$C$2:$C$51,'Listado personal'!$B$2:$B$51)</f>
        <v>#N/A</v>
      </c>
      <c r="G2554" t="s">
        <v>7</v>
      </c>
      <c r="H2554" s="2"/>
      <c r="I2554" s="3">
        <v>0</v>
      </c>
    </row>
    <row r="2555" spans="1:9" hidden="1" x14ac:dyDescent="0.2">
      <c r="A2555" t="s">
        <v>0</v>
      </c>
      <c r="B2555" t="s">
        <v>1</v>
      </c>
      <c r="C2555" t="s">
        <v>2</v>
      </c>
      <c r="D2555" t="s">
        <v>3</v>
      </c>
      <c r="E2555" t="s">
        <v>151</v>
      </c>
      <c r="F2555" t="e">
        <f>_xlfn.XLOOKUP(E2555,'Listado personal'!$C$2:$C$51,'Listado personal'!$B$2:$B$51)</f>
        <v>#N/A</v>
      </c>
      <c r="G2555" t="s">
        <v>7</v>
      </c>
      <c r="H2555" s="2"/>
      <c r="I2555" s="3">
        <v>0</v>
      </c>
    </row>
    <row r="2556" spans="1:9" hidden="1" x14ac:dyDescent="0.2">
      <c r="A2556" t="s">
        <v>0</v>
      </c>
      <c r="B2556" t="s">
        <v>1</v>
      </c>
      <c r="C2556" t="s">
        <v>2</v>
      </c>
      <c r="D2556" t="s">
        <v>3</v>
      </c>
      <c r="E2556" t="s">
        <v>152</v>
      </c>
      <c r="F2556" t="e">
        <f>_xlfn.XLOOKUP(E2556,'Listado personal'!$C$2:$C$51,'Listado personal'!$B$2:$B$51)</f>
        <v>#N/A</v>
      </c>
      <c r="G2556" t="s">
        <v>5</v>
      </c>
      <c r="H2556" s="2">
        <v>44774</v>
      </c>
      <c r="I2556" s="3">
        <v>0.43966435185184999</v>
      </c>
    </row>
    <row r="2557" spans="1:9" hidden="1" x14ac:dyDescent="0.2">
      <c r="A2557" t="s">
        <v>0</v>
      </c>
      <c r="B2557" t="s">
        <v>1</v>
      </c>
      <c r="C2557" t="s">
        <v>2</v>
      </c>
      <c r="D2557" t="s">
        <v>3</v>
      </c>
      <c r="E2557" t="s">
        <v>152</v>
      </c>
      <c r="F2557" t="e">
        <f>_xlfn.XLOOKUP(E2557,'Listado personal'!$C$2:$C$51,'Listado personal'!$B$2:$B$51)</f>
        <v>#N/A</v>
      </c>
      <c r="G2557" t="s">
        <v>5</v>
      </c>
      <c r="H2557" s="2">
        <v>44775</v>
      </c>
      <c r="I2557" s="3">
        <v>0.37559027777777998</v>
      </c>
    </row>
    <row r="2558" spans="1:9" hidden="1" x14ac:dyDescent="0.2">
      <c r="A2558" t="s">
        <v>0</v>
      </c>
      <c r="B2558" t="s">
        <v>1</v>
      </c>
      <c r="C2558" t="s">
        <v>2</v>
      </c>
      <c r="D2558" t="s">
        <v>3</v>
      </c>
      <c r="E2558" t="s">
        <v>152</v>
      </c>
      <c r="F2558" t="e">
        <f>_xlfn.XLOOKUP(E2558,'Listado personal'!$C$2:$C$51,'Listado personal'!$B$2:$B$51)</f>
        <v>#N/A</v>
      </c>
      <c r="G2558" t="s">
        <v>5</v>
      </c>
      <c r="H2558" s="2">
        <v>44776</v>
      </c>
      <c r="I2558" s="3">
        <v>0.38266203703703999</v>
      </c>
    </row>
    <row r="2559" spans="1:9" hidden="1" x14ac:dyDescent="0.2">
      <c r="A2559" t="s">
        <v>0</v>
      </c>
      <c r="B2559" t="s">
        <v>1</v>
      </c>
      <c r="C2559" t="s">
        <v>2</v>
      </c>
      <c r="D2559" t="s">
        <v>3</v>
      </c>
      <c r="E2559" t="s">
        <v>152</v>
      </c>
      <c r="F2559" t="e">
        <f>_xlfn.XLOOKUP(E2559,'Listado personal'!$C$2:$C$51,'Listado personal'!$B$2:$B$51)</f>
        <v>#N/A</v>
      </c>
      <c r="G2559" t="s">
        <v>5</v>
      </c>
      <c r="H2559" s="2">
        <v>44777</v>
      </c>
      <c r="I2559" s="3">
        <v>0.37902777777778002</v>
      </c>
    </row>
    <row r="2560" spans="1:9" hidden="1" x14ac:dyDescent="0.2">
      <c r="A2560" t="s">
        <v>0</v>
      </c>
      <c r="B2560" t="s">
        <v>1</v>
      </c>
      <c r="C2560" t="s">
        <v>2</v>
      </c>
      <c r="D2560" t="s">
        <v>3</v>
      </c>
      <c r="E2560" t="s">
        <v>152</v>
      </c>
      <c r="F2560" t="e">
        <f>_xlfn.XLOOKUP(E2560,'Listado personal'!$C$2:$C$51,'Listado personal'!$B$2:$B$51)</f>
        <v>#N/A</v>
      </c>
      <c r="G2560" t="s">
        <v>5</v>
      </c>
      <c r="H2560" s="2">
        <v>44778</v>
      </c>
      <c r="I2560" s="3">
        <v>0.37543981481480998</v>
      </c>
    </row>
    <row r="2561" spans="1:9" hidden="1" x14ac:dyDescent="0.2">
      <c r="A2561" t="s">
        <v>0</v>
      </c>
      <c r="B2561" t="s">
        <v>1</v>
      </c>
      <c r="C2561" t="s">
        <v>2</v>
      </c>
      <c r="D2561" t="s">
        <v>3</v>
      </c>
      <c r="E2561" t="s">
        <v>152</v>
      </c>
      <c r="F2561" t="e">
        <f>_xlfn.XLOOKUP(E2561,'Listado personal'!$C$2:$C$51,'Listado personal'!$B$2:$B$51)</f>
        <v>#N/A</v>
      </c>
      <c r="G2561" t="s">
        <v>5</v>
      </c>
      <c r="H2561" s="2">
        <v>44781</v>
      </c>
      <c r="I2561" s="3">
        <v>0.37592592592592999</v>
      </c>
    </row>
    <row r="2562" spans="1:9" hidden="1" x14ac:dyDescent="0.2">
      <c r="A2562" t="s">
        <v>0</v>
      </c>
      <c r="B2562" t="s">
        <v>1</v>
      </c>
      <c r="C2562" t="s">
        <v>2</v>
      </c>
      <c r="D2562" t="s">
        <v>3</v>
      </c>
      <c r="E2562" t="s">
        <v>152</v>
      </c>
      <c r="F2562" t="e">
        <f>_xlfn.XLOOKUP(E2562,'Listado personal'!$C$2:$C$51,'Listado personal'!$B$2:$B$51)</f>
        <v>#N/A</v>
      </c>
      <c r="G2562" t="s">
        <v>5</v>
      </c>
      <c r="H2562" s="2">
        <v>44782</v>
      </c>
      <c r="I2562" s="3">
        <v>0.37542824074073999</v>
      </c>
    </row>
    <row r="2563" spans="1:9" hidden="1" x14ac:dyDescent="0.2">
      <c r="A2563" t="s">
        <v>0</v>
      </c>
      <c r="B2563" t="s">
        <v>1</v>
      </c>
      <c r="C2563" t="s">
        <v>2</v>
      </c>
      <c r="D2563" t="s">
        <v>3</v>
      </c>
      <c r="E2563" t="s">
        <v>152</v>
      </c>
      <c r="F2563" t="e">
        <f>_xlfn.XLOOKUP(E2563,'Listado personal'!$C$2:$C$51,'Listado personal'!$B$2:$B$51)</f>
        <v>#N/A</v>
      </c>
      <c r="G2563" t="s">
        <v>5</v>
      </c>
      <c r="H2563" s="2">
        <v>44783</v>
      </c>
      <c r="I2563" s="3">
        <v>0.37539351851851999</v>
      </c>
    </row>
    <row r="2564" spans="1:9" hidden="1" x14ac:dyDescent="0.2">
      <c r="A2564" t="s">
        <v>0</v>
      </c>
      <c r="B2564" t="s">
        <v>1</v>
      </c>
      <c r="C2564" t="s">
        <v>2</v>
      </c>
      <c r="D2564" t="s">
        <v>3</v>
      </c>
      <c r="E2564" t="s">
        <v>152</v>
      </c>
      <c r="F2564" t="e">
        <f>_xlfn.XLOOKUP(E2564,'Listado personal'!$C$2:$C$51,'Listado personal'!$B$2:$B$51)</f>
        <v>#N/A</v>
      </c>
      <c r="G2564" t="s">
        <v>5</v>
      </c>
      <c r="H2564" s="2">
        <v>44784</v>
      </c>
      <c r="I2564" s="3">
        <v>0.37567129629629997</v>
      </c>
    </row>
    <row r="2565" spans="1:9" hidden="1" x14ac:dyDescent="0.2">
      <c r="A2565" t="s">
        <v>0</v>
      </c>
      <c r="B2565" t="s">
        <v>1</v>
      </c>
      <c r="C2565" t="s">
        <v>2</v>
      </c>
      <c r="D2565" t="s">
        <v>3</v>
      </c>
      <c r="E2565" t="s">
        <v>152</v>
      </c>
      <c r="F2565" t="e">
        <f>_xlfn.XLOOKUP(E2565,'Listado personal'!$C$2:$C$51,'Listado personal'!$B$2:$B$51)</f>
        <v>#N/A</v>
      </c>
      <c r="G2565" t="s">
        <v>5</v>
      </c>
      <c r="H2565" s="2">
        <v>44785</v>
      </c>
      <c r="I2565" s="3">
        <v>0.37571759259259002</v>
      </c>
    </row>
    <row r="2566" spans="1:9" hidden="1" x14ac:dyDescent="0.2">
      <c r="A2566" t="s">
        <v>0</v>
      </c>
      <c r="B2566" t="s">
        <v>1</v>
      </c>
      <c r="C2566" t="s">
        <v>2</v>
      </c>
      <c r="D2566" t="s">
        <v>3</v>
      </c>
      <c r="E2566" t="s">
        <v>152</v>
      </c>
      <c r="F2566" t="e">
        <f>_xlfn.XLOOKUP(E2566,'Listado personal'!$C$2:$C$51,'Listado personal'!$B$2:$B$51)</f>
        <v>#N/A</v>
      </c>
      <c r="G2566" t="s">
        <v>5</v>
      </c>
      <c r="H2566" s="2">
        <v>44789</v>
      </c>
      <c r="I2566" s="3">
        <v>0.37542824074073999</v>
      </c>
    </row>
    <row r="2567" spans="1:9" hidden="1" x14ac:dyDescent="0.2">
      <c r="A2567" t="s">
        <v>0</v>
      </c>
      <c r="B2567" t="s">
        <v>1</v>
      </c>
      <c r="C2567" t="s">
        <v>2</v>
      </c>
      <c r="D2567" t="s">
        <v>3</v>
      </c>
      <c r="E2567" t="s">
        <v>152</v>
      </c>
      <c r="F2567" t="e">
        <f>_xlfn.XLOOKUP(E2567,'Listado personal'!$C$2:$C$51,'Listado personal'!$B$2:$B$51)</f>
        <v>#N/A</v>
      </c>
      <c r="G2567" t="s">
        <v>5</v>
      </c>
      <c r="H2567" s="2">
        <v>44790</v>
      </c>
      <c r="I2567" s="3">
        <v>0.37538194444444001</v>
      </c>
    </row>
    <row r="2568" spans="1:9" hidden="1" x14ac:dyDescent="0.2">
      <c r="A2568" t="s">
        <v>0</v>
      </c>
      <c r="B2568" t="s">
        <v>1</v>
      </c>
      <c r="C2568" t="s">
        <v>2</v>
      </c>
      <c r="D2568" t="s">
        <v>3</v>
      </c>
      <c r="E2568" t="s">
        <v>152</v>
      </c>
      <c r="F2568" t="e">
        <f>_xlfn.XLOOKUP(E2568,'Listado personal'!$C$2:$C$51,'Listado personal'!$B$2:$B$51)</f>
        <v>#N/A</v>
      </c>
      <c r="G2568" t="s">
        <v>5</v>
      </c>
      <c r="H2568" s="2">
        <v>44791</v>
      </c>
      <c r="I2568" s="3">
        <v>0.38439814814814999</v>
      </c>
    </row>
    <row r="2569" spans="1:9" hidden="1" x14ac:dyDescent="0.2">
      <c r="A2569" t="s">
        <v>0</v>
      </c>
      <c r="B2569" t="s">
        <v>1</v>
      </c>
      <c r="C2569" t="s">
        <v>2</v>
      </c>
      <c r="D2569" t="s">
        <v>3</v>
      </c>
      <c r="E2569" t="s">
        <v>152</v>
      </c>
      <c r="F2569" t="e">
        <f>_xlfn.XLOOKUP(E2569,'Listado personal'!$C$2:$C$51,'Listado personal'!$B$2:$B$51)</f>
        <v>#N/A</v>
      </c>
      <c r="G2569" t="s">
        <v>5</v>
      </c>
      <c r="H2569" s="2">
        <v>44795</v>
      </c>
      <c r="I2569" s="3">
        <v>0.37553240740741001</v>
      </c>
    </row>
    <row r="2570" spans="1:9" hidden="1" x14ac:dyDescent="0.2">
      <c r="A2570" t="s">
        <v>0</v>
      </c>
      <c r="B2570" t="s">
        <v>1</v>
      </c>
      <c r="C2570" t="s">
        <v>2</v>
      </c>
      <c r="D2570" t="s">
        <v>3</v>
      </c>
      <c r="E2570" t="s">
        <v>153</v>
      </c>
      <c r="F2570" t="e">
        <f>_xlfn.XLOOKUP(E2570,'Listado personal'!$C$2:$C$51,'Listado personal'!$B$2:$B$51)</f>
        <v>#N/A</v>
      </c>
      <c r="G2570" t="s">
        <v>7</v>
      </c>
      <c r="H2570" s="2"/>
      <c r="I2570" s="3">
        <v>0</v>
      </c>
    </row>
    <row r="2571" spans="1:9" hidden="1" x14ac:dyDescent="0.2">
      <c r="A2571" t="s">
        <v>0</v>
      </c>
      <c r="B2571" t="s">
        <v>1</v>
      </c>
      <c r="C2571" t="s">
        <v>2</v>
      </c>
      <c r="D2571" t="s">
        <v>3</v>
      </c>
      <c r="E2571" t="s">
        <v>154</v>
      </c>
      <c r="F2571" t="e">
        <f>_xlfn.XLOOKUP(E2571,'Listado personal'!$C$2:$C$51,'Listado personal'!$B$2:$B$51)</f>
        <v>#N/A</v>
      </c>
      <c r="G2571" t="s">
        <v>7</v>
      </c>
      <c r="H2571" s="2"/>
      <c r="I2571" s="3">
        <v>0</v>
      </c>
    </row>
    <row r="2572" spans="1:9" hidden="1" x14ac:dyDescent="0.2">
      <c r="A2572" t="s">
        <v>0</v>
      </c>
      <c r="B2572" t="s">
        <v>1</v>
      </c>
      <c r="C2572" t="s">
        <v>2</v>
      </c>
      <c r="D2572" t="s">
        <v>3</v>
      </c>
      <c r="E2572" t="s">
        <v>155</v>
      </c>
      <c r="F2572" t="e">
        <f>_xlfn.XLOOKUP(E2572,'Listado personal'!$C$2:$C$51,'Listado personal'!$B$2:$B$51)</f>
        <v>#N/A</v>
      </c>
      <c r="G2572" t="s">
        <v>5</v>
      </c>
      <c r="H2572" s="2">
        <v>44774</v>
      </c>
      <c r="I2572" s="3">
        <v>0.37412037037036999</v>
      </c>
    </row>
    <row r="2573" spans="1:9" hidden="1" x14ac:dyDescent="0.2">
      <c r="A2573" t="s">
        <v>0</v>
      </c>
      <c r="B2573" t="s">
        <v>1</v>
      </c>
      <c r="C2573" t="s">
        <v>2</v>
      </c>
      <c r="D2573" t="s">
        <v>3</v>
      </c>
      <c r="E2573" t="s">
        <v>155</v>
      </c>
      <c r="F2573" t="e">
        <f>_xlfn.XLOOKUP(E2573,'Listado personal'!$C$2:$C$51,'Listado personal'!$B$2:$B$51)</f>
        <v>#N/A</v>
      </c>
      <c r="G2573" t="s">
        <v>5</v>
      </c>
      <c r="H2573" s="2">
        <v>44774</v>
      </c>
      <c r="I2573" s="3">
        <v>0.56275462962962997</v>
      </c>
    </row>
    <row r="2574" spans="1:9" hidden="1" x14ac:dyDescent="0.2">
      <c r="A2574" t="s">
        <v>0</v>
      </c>
      <c r="B2574" t="s">
        <v>1</v>
      </c>
      <c r="C2574" t="s">
        <v>2</v>
      </c>
      <c r="D2574" t="s">
        <v>3</v>
      </c>
      <c r="E2574" t="s">
        <v>155</v>
      </c>
      <c r="F2574" t="e">
        <f>_xlfn.XLOOKUP(E2574,'Listado personal'!$C$2:$C$51,'Listado personal'!$B$2:$B$51)</f>
        <v>#N/A</v>
      </c>
      <c r="G2574" t="s">
        <v>5</v>
      </c>
      <c r="H2574" s="2">
        <v>44774</v>
      </c>
      <c r="I2574" s="3">
        <v>0.70819444444444002</v>
      </c>
    </row>
    <row r="2575" spans="1:9" hidden="1" x14ac:dyDescent="0.2">
      <c r="A2575" t="s">
        <v>0</v>
      </c>
      <c r="B2575" t="s">
        <v>1</v>
      </c>
      <c r="C2575" t="s">
        <v>2</v>
      </c>
      <c r="D2575" t="s">
        <v>3</v>
      </c>
      <c r="E2575" t="s">
        <v>155</v>
      </c>
      <c r="F2575" t="e">
        <f>_xlfn.XLOOKUP(E2575,'Listado personal'!$C$2:$C$51,'Listado personal'!$B$2:$B$51)</f>
        <v>#N/A</v>
      </c>
      <c r="G2575" t="s">
        <v>5</v>
      </c>
      <c r="H2575" s="2">
        <v>44774</v>
      </c>
      <c r="I2575" s="3">
        <v>0.85454861111111002</v>
      </c>
    </row>
    <row r="2576" spans="1:9" hidden="1" x14ac:dyDescent="0.2">
      <c r="A2576" t="s">
        <v>0</v>
      </c>
      <c r="B2576" t="s">
        <v>1</v>
      </c>
      <c r="C2576" t="s">
        <v>2</v>
      </c>
      <c r="D2576" t="s">
        <v>3</v>
      </c>
      <c r="E2576" t="s">
        <v>155</v>
      </c>
      <c r="F2576" t="e">
        <f>_xlfn.XLOOKUP(E2576,'Listado personal'!$C$2:$C$51,'Listado personal'!$B$2:$B$51)</f>
        <v>#N/A</v>
      </c>
      <c r="G2576" t="s">
        <v>5</v>
      </c>
      <c r="H2576" s="2">
        <v>44775</v>
      </c>
      <c r="I2576" s="3">
        <v>0.37393518518518998</v>
      </c>
    </row>
    <row r="2577" spans="1:9" hidden="1" x14ac:dyDescent="0.2">
      <c r="A2577" t="s">
        <v>0</v>
      </c>
      <c r="B2577" t="s">
        <v>1</v>
      </c>
      <c r="C2577" t="s">
        <v>2</v>
      </c>
      <c r="D2577" t="s">
        <v>3</v>
      </c>
      <c r="E2577" t="s">
        <v>155</v>
      </c>
      <c r="F2577" t="e">
        <f>_xlfn.XLOOKUP(E2577,'Listado personal'!$C$2:$C$51,'Listado personal'!$B$2:$B$51)</f>
        <v>#N/A</v>
      </c>
      <c r="G2577" t="s">
        <v>5</v>
      </c>
      <c r="H2577" s="2">
        <v>44775</v>
      </c>
      <c r="I2577" s="3">
        <v>0.56628472222222004</v>
      </c>
    </row>
    <row r="2578" spans="1:9" hidden="1" x14ac:dyDescent="0.2">
      <c r="A2578" t="s">
        <v>0</v>
      </c>
      <c r="B2578" t="s">
        <v>1</v>
      </c>
      <c r="C2578" t="s">
        <v>2</v>
      </c>
      <c r="D2578" t="s">
        <v>3</v>
      </c>
      <c r="E2578" t="s">
        <v>155</v>
      </c>
      <c r="F2578" t="e">
        <f>_xlfn.XLOOKUP(E2578,'Listado personal'!$C$2:$C$51,'Listado personal'!$B$2:$B$51)</f>
        <v>#N/A</v>
      </c>
      <c r="G2578" t="s">
        <v>5</v>
      </c>
      <c r="H2578" s="2">
        <v>44775</v>
      </c>
      <c r="I2578" s="3">
        <v>0.70790509259259005</v>
      </c>
    </row>
    <row r="2579" spans="1:9" hidden="1" x14ac:dyDescent="0.2">
      <c r="A2579" t="s">
        <v>0</v>
      </c>
      <c r="B2579" t="s">
        <v>1</v>
      </c>
      <c r="C2579" t="s">
        <v>2</v>
      </c>
      <c r="D2579" t="s">
        <v>3</v>
      </c>
      <c r="E2579" t="s">
        <v>155</v>
      </c>
      <c r="F2579" t="e">
        <f>_xlfn.XLOOKUP(E2579,'Listado personal'!$C$2:$C$51,'Listado personal'!$B$2:$B$51)</f>
        <v>#N/A</v>
      </c>
      <c r="G2579" t="s">
        <v>5</v>
      </c>
      <c r="H2579" s="2">
        <v>44775</v>
      </c>
      <c r="I2579" s="3">
        <v>0.85501157407407002</v>
      </c>
    </row>
    <row r="2580" spans="1:9" hidden="1" x14ac:dyDescent="0.2">
      <c r="A2580" t="s">
        <v>0</v>
      </c>
      <c r="B2580" t="s">
        <v>1</v>
      </c>
      <c r="C2580" t="s">
        <v>2</v>
      </c>
      <c r="D2580" t="s">
        <v>3</v>
      </c>
      <c r="E2580" t="s">
        <v>155</v>
      </c>
      <c r="F2580" t="e">
        <f>_xlfn.XLOOKUP(E2580,'Listado personal'!$C$2:$C$51,'Listado personal'!$B$2:$B$51)</f>
        <v>#N/A</v>
      </c>
      <c r="G2580" t="s">
        <v>5</v>
      </c>
      <c r="H2580" s="2">
        <v>44776</v>
      </c>
      <c r="I2580" s="3">
        <v>0.37395833333333001</v>
      </c>
    </row>
    <row r="2581" spans="1:9" hidden="1" x14ac:dyDescent="0.2">
      <c r="A2581" t="s">
        <v>0</v>
      </c>
      <c r="B2581" t="s">
        <v>1</v>
      </c>
      <c r="C2581" t="s">
        <v>2</v>
      </c>
      <c r="D2581" t="s">
        <v>3</v>
      </c>
      <c r="E2581" t="s">
        <v>155</v>
      </c>
      <c r="F2581" t="e">
        <f>_xlfn.XLOOKUP(E2581,'Listado personal'!$C$2:$C$51,'Listado personal'!$B$2:$B$51)</f>
        <v>#N/A</v>
      </c>
      <c r="G2581" t="s">
        <v>5</v>
      </c>
      <c r="H2581" s="2">
        <v>44776</v>
      </c>
      <c r="I2581" s="3">
        <v>0.56265046296295995</v>
      </c>
    </row>
    <row r="2582" spans="1:9" hidden="1" x14ac:dyDescent="0.2">
      <c r="A2582" t="s">
        <v>0</v>
      </c>
      <c r="B2582" t="s">
        <v>1</v>
      </c>
      <c r="C2582" t="s">
        <v>2</v>
      </c>
      <c r="D2582" t="s">
        <v>3</v>
      </c>
      <c r="E2582" t="s">
        <v>155</v>
      </c>
      <c r="F2582" t="e">
        <f>_xlfn.XLOOKUP(E2582,'Listado personal'!$C$2:$C$51,'Listado personal'!$B$2:$B$51)</f>
        <v>#N/A</v>
      </c>
      <c r="G2582" t="s">
        <v>5</v>
      </c>
      <c r="H2582" s="2">
        <v>44776</v>
      </c>
      <c r="I2582" s="3">
        <v>0.70791666666666997</v>
      </c>
    </row>
    <row r="2583" spans="1:9" hidden="1" x14ac:dyDescent="0.2">
      <c r="A2583" t="s">
        <v>0</v>
      </c>
      <c r="B2583" t="s">
        <v>1</v>
      </c>
      <c r="C2583" t="s">
        <v>2</v>
      </c>
      <c r="D2583" t="s">
        <v>3</v>
      </c>
      <c r="E2583" t="s">
        <v>155</v>
      </c>
      <c r="F2583" t="e">
        <f>_xlfn.XLOOKUP(E2583,'Listado personal'!$C$2:$C$51,'Listado personal'!$B$2:$B$51)</f>
        <v>#N/A</v>
      </c>
      <c r="G2583" t="s">
        <v>5</v>
      </c>
      <c r="H2583" s="2">
        <v>44776</v>
      </c>
      <c r="I2583" s="3">
        <v>0.85420138888888997</v>
      </c>
    </row>
    <row r="2584" spans="1:9" hidden="1" x14ac:dyDescent="0.2">
      <c r="A2584" t="s">
        <v>0</v>
      </c>
      <c r="B2584" t="s">
        <v>1</v>
      </c>
      <c r="C2584" t="s">
        <v>2</v>
      </c>
      <c r="D2584" t="s">
        <v>3</v>
      </c>
      <c r="E2584" t="s">
        <v>155</v>
      </c>
      <c r="F2584" t="e">
        <f>_xlfn.XLOOKUP(E2584,'Listado personal'!$C$2:$C$51,'Listado personal'!$B$2:$B$51)</f>
        <v>#N/A</v>
      </c>
      <c r="G2584" t="s">
        <v>5</v>
      </c>
      <c r="H2584" s="2">
        <v>44777</v>
      </c>
      <c r="I2584" s="3">
        <v>0.37393518518518998</v>
      </c>
    </row>
    <row r="2585" spans="1:9" hidden="1" x14ac:dyDescent="0.2">
      <c r="A2585" t="s">
        <v>0</v>
      </c>
      <c r="B2585" t="s">
        <v>1</v>
      </c>
      <c r="C2585" t="s">
        <v>2</v>
      </c>
      <c r="D2585" t="s">
        <v>3</v>
      </c>
      <c r="E2585" t="s">
        <v>155</v>
      </c>
      <c r="F2585" t="e">
        <f>_xlfn.XLOOKUP(E2585,'Listado personal'!$C$2:$C$51,'Listado personal'!$B$2:$B$51)</f>
        <v>#N/A</v>
      </c>
      <c r="G2585" t="s">
        <v>5</v>
      </c>
      <c r="H2585" s="2">
        <v>44777</v>
      </c>
      <c r="I2585" s="3">
        <v>0.56283564814815001</v>
      </c>
    </row>
    <row r="2586" spans="1:9" hidden="1" x14ac:dyDescent="0.2">
      <c r="A2586" t="s">
        <v>0</v>
      </c>
      <c r="B2586" t="s">
        <v>1</v>
      </c>
      <c r="C2586" t="s">
        <v>2</v>
      </c>
      <c r="D2586" t="s">
        <v>3</v>
      </c>
      <c r="E2586" t="s">
        <v>155</v>
      </c>
      <c r="F2586" t="e">
        <f>_xlfn.XLOOKUP(E2586,'Listado personal'!$C$2:$C$51,'Listado personal'!$B$2:$B$51)</f>
        <v>#N/A</v>
      </c>
      <c r="G2586" t="s">
        <v>5</v>
      </c>
      <c r="H2586" s="2">
        <v>44777</v>
      </c>
      <c r="I2586" s="3">
        <v>0.70792824074074001</v>
      </c>
    </row>
    <row r="2587" spans="1:9" hidden="1" x14ac:dyDescent="0.2">
      <c r="A2587" t="s">
        <v>0</v>
      </c>
      <c r="B2587" t="s">
        <v>1</v>
      </c>
      <c r="C2587" t="s">
        <v>2</v>
      </c>
      <c r="D2587" t="s">
        <v>3</v>
      </c>
      <c r="E2587" t="s">
        <v>155</v>
      </c>
      <c r="F2587" t="e">
        <f>_xlfn.XLOOKUP(E2587,'Listado personal'!$C$2:$C$51,'Listado personal'!$B$2:$B$51)</f>
        <v>#N/A</v>
      </c>
      <c r="G2587" t="s">
        <v>5</v>
      </c>
      <c r="H2587" s="2">
        <v>44777</v>
      </c>
      <c r="I2587" s="3">
        <v>0.85459490740740995</v>
      </c>
    </row>
    <row r="2588" spans="1:9" hidden="1" x14ac:dyDescent="0.2">
      <c r="A2588" t="s">
        <v>0</v>
      </c>
      <c r="B2588" t="s">
        <v>1</v>
      </c>
      <c r="C2588" t="s">
        <v>2</v>
      </c>
      <c r="D2588" t="s">
        <v>3</v>
      </c>
      <c r="E2588" t="s">
        <v>155</v>
      </c>
      <c r="F2588" t="e">
        <f>_xlfn.XLOOKUP(E2588,'Listado personal'!$C$2:$C$51,'Listado personal'!$B$2:$B$51)</f>
        <v>#N/A</v>
      </c>
      <c r="G2588" t="s">
        <v>5</v>
      </c>
      <c r="H2588" s="2">
        <v>44778</v>
      </c>
      <c r="I2588" s="3">
        <v>0.85406249999999995</v>
      </c>
    </row>
    <row r="2589" spans="1:9" hidden="1" x14ac:dyDescent="0.2">
      <c r="A2589" t="s">
        <v>0</v>
      </c>
      <c r="B2589" t="s">
        <v>1</v>
      </c>
      <c r="C2589" t="s">
        <v>2</v>
      </c>
      <c r="D2589" t="s">
        <v>3</v>
      </c>
      <c r="E2589" t="s">
        <v>155</v>
      </c>
      <c r="F2589" t="e">
        <f>_xlfn.XLOOKUP(E2589,'Listado personal'!$C$2:$C$51,'Listado personal'!$B$2:$B$51)</f>
        <v>#N/A</v>
      </c>
      <c r="G2589" t="s">
        <v>5</v>
      </c>
      <c r="H2589" s="2">
        <v>44778</v>
      </c>
      <c r="I2589" s="3">
        <v>0.70788194444443997</v>
      </c>
    </row>
    <row r="2590" spans="1:9" hidden="1" x14ac:dyDescent="0.2">
      <c r="A2590" t="s">
        <v>0</v>
      </c>
      <c r="B2590" t="s">
        <v>1</v>
      </c>
      <c r="C2590" t="s">
        <v>2</v>
      </c>
      <c r="D2590" t="s">
        <v>3</v>
      </c>
      <c r="E2590" t="s">
        <v>155</v>
      </c>
      <c r="F2590" t="e">
        <f>_xlfn.XLOOKUP(E2590,'Listado personal'!$C$2:$C$51,'Listado personal'!$B$2:$B$51)</f>
        <v>#N/A</v>
      </c>
      <c r="G2590" t="s">
        <v>5</v>
      </c>
      <c r="H2590" s="2">
        <v>44778</v>
      </c>
      <c r="I2590" s="3">
        <v>0.56271990740740996</v>
      </c>
    </row>
    <row r="2591" spans="1:9" hidden="1" x14ac:dyDescent="0.2">
      <c r="A2591" t="s">
        <v>0</v>
      </c>
      <c r="B2591" t="s">
        <v>1</v>
      </c>
      <c r="C2591" t="s">
        <v>2</v>
      </c>
      <c r="D2591" t="s">
        <v>3</v>
      </c>
      <c r="E2591" t="s">
        <v>155</v>
      </c>
      <c r="F2591" t="e">
        <f>_xlfn.XLOOKUP(E2591,'Listado personal'!$C$2:$C$51,'Listado personal'!$B$2:$B$51)</f>
        <v>#N/A</v>
      </c>
      <c r="G2591" t="s">
        <v>5</v>
      </c>
      <c r="H2591" s="2">
        <v>44778</v>
      </c>
      <c r="I2591" s="3">
        <v>0.37410879629630001</v>
      </c>
    </row>
    <row r="2592" spans="1:9" hidden="1" x14ac:dyDescent="0.2">
      <c r="A2592" t="s">
        <v>0</v>
      </c>
      <c r="B2592" t="s">
        <v>1</v>
      </c>
      <c r="C2592" t="s">
        <v>2</v>
      </c>
      <c r="D2592" t="s">
        <v>3</v>
      </c>
      <c r="E2592" t="s">
        <v>155</v>
      </c>
      <c r="F2592" t="e">
        <f>_xlfn.XLOOKUP(E2592,'Listado personal'!$C$2:$C$51,'Listado personal'!$B$2:$B$51)</f>
        <v>#N/A</v>
      </c>
      <c r="G2592" t="s">
        <v>5</v>
      </c>
      <c r="H2592" s="2">
        <v>44781</v>
      </c>
      <c r="I2592" s="3">
        <v>0.37391203703704001</v>
      </c>
    </row>
    <row r="2593" spans="1:9" hidden="1" x14ac:dyDescent="0.2">
      <c r="A2593" t="s">
        <v>0</v>
      </c>
      <c r="B2593" t="s">
        <v>1</v>
      </c>
      <c r="C2593" t="s">
        <v>2</v>
      </c>
      <c r="D2593" t="s">
        <v>3</v>
      </c>
      <c r="E2593" t="s">
        <v>155</v>
      </c>
      <c r="F2593" t="e">
        <f>_xlfn.XLOOKUP(E2593,'Listado personal'!$C$2:$C$51,'Listado personal'!$B$2:$B$51)</f>
        <v>#N/A</v>
      </c>
      <c r="G2593" t="s">
        <v>5</v>
      </c>
      <c r="H2593" s="2">
        <v>44781</v>
      </c>
      <c r="I2593" s="3">
        <v>0.56309027777777998</v>
      </c>
    </row>
    <row r="2594" spans="1:9" hidden="1" x14ac:dyDescent="0.2">
      <c r="A2594" t="s">
        <v>0</v>
      </c>
      <c r="B2594" t="s">
        <v>1</v>
      </c>
      <c r="C2594" t="s">
        <v>2</v>
      </c>
      <c r="D2594" t="s">
        <v>3</v>
      </c>
      <c r="E2594" t="s">
        <v>155</v>
      </c>
      <c r="F2594" t="e">
        <f>_xlfn.XLOOKUP(E2594,'Listado personal'!$C$2:$C$51,'Listado personal'!$B$2:$B$51)</f>
        <v>#N/A</v>
      </c>
      <c r="G2594" t="s">
        <v>5</v>
      </c>
      <c r="H2594" s="2">
        <v>44781</v>
      </c>
      <c r="I2594" s="3">
        <v>0.70855324074074</v>
      </c>
    </row>
    <row r="2595" spans="1:9" hidden="1" x14ac:dyDescent="0.2">
      <c r="A2595" t="s">
        <v>0</v>
      </c>
      <c r="B2595" t="s">
        <v>1</v>
      </c>
      <c r="C2595" t="s">
        <v>2</v>
      </c>
      <c r="D2595" t="s">
        <v>3</v>
      </c>
      <c r="E2595" t="s">
        <v>155</v>
      </c>
      <c r="F2595" t="e">
        <f>_xlfn.XLOOKUP(E2595,'Listado personal'!$C$2:$C$51,'Listado personal'!$B$2:$B$51)</f>
        <v>#N/A</v>
      </c>
      <c r="G2595" t="s">
        <v>5</v>
      </c>
      <c r="H2595" s="2">
        <v>44782</v>
      </c>
      <c r="I2595" s="3">
        <v>0.37394675925926002</v>
      </c>
    </row>
    <row r="2596" spans="1:9" hidden="1" x14ac:dyDescent="0.2">
      <c r="A2596" t="s">
        <v>0</v>
      </c>
      <c r="B2596" t="s">
        <v>1</v>
      </c>
      <c r="C2596" t="s">
        <v>2</v>
      </c>
      <c r="D2596" t="s">
        <v>3</v>
      </c>
      <c r="E2596" t="s">
        <v>155</v>
      </c>
      <c r="F2596" t="e">
        <f>_xlfn.XLOOKUP(E2596,'Listado personal'!$C$2:$C$51,'Listado personal'!$B$2:$B$51)</f>
        <v>#N/A</v>
      </c>
      <c r="G2596" t="s">
        <v>5</v>
      </c>
      <c r="H2596" s="2">
        <v>44782</v>
      </c>
      <c r="I2596" s="3">
        <v>0.56282407407406998</v>
      </c>
    </row>
    <row r="2597" spans="1:9" hidden="1" x14ac:dyDescent="0.2">
      <c r="A2597" t="s">
        <v>0</v>
      </c>
      <c r="B2597" t="s">
        <v>1</v>
      </c>
      <c r="C2597" t="s">
        <v>2</v>
      </c>
      <c r="D2597" t="s">
        <v>3</v>
      </c>
      <c r="E2597" t="s">
        <v>155</v>
      </c>
      <c r="F2597" t="e">
        <f>_xlfn.XLOOKUP(E2597,'Listado personal'!$C$2:$C$51,'Listado personal'!$B$2:$B$51)</f>
        <v>#N/A</v>
      </c>
      <c r="G2597" t="s">
        <v>5</v>
      </c>
      <c r="H2597" s="2">
        <v>44782</v>
      </c>
      <c r="I2597" s="3">
        <v>0.74119212962962999</v>
      </c>
    </row>
    <row r="2598" spans="1:9" hidden="1" x14ac:dyDescent="0.2">
      <c r="A2598" t="s">
        <v>0</v>
      </c>
      <c r="B2598" t="s">
        <v>1</v>
      </c>
      <c r="C2598" t="s">
        <v>2</v>
      </c>
      <c r="D2598" t="s">
        <v>3</v>
      </c>
      <c r="E2598" t="s">
        <v>155</v>
      </c>
      <c r="F2598" t="e">
        <f>_xlfn.XLOOKUP(E2598,'Listado personal'!$C$2:$C$51,'Listado personal'!$B$2:$B$51)</f>
        <v>#N/A</v>
      </c>
      <c r="G2598" t="s">
        <v>5</v>
      </c>
      <c r="H2598" s="2">
        <v>44782</v>
      </c>
      <c r="I2598" s="3">
        <v>0.86091435185184995</v>
      </c>
    </row>
    <row r="2599" spans="1:9" hidden="1" x14ac:dyDescent="0.2">
      <c r="A2599" t="s">
        <v>0</v>
      </c>
      <c r="B2599" t="s">
        <v>1</v>
      </c>
      <c r="C2599" t="s">
        <v>2</v>
      </c>
      <c r="D2599" t="s">
        <v>3</v>
      </c>
      <c r="E2599" t="s">
        <v>155</v>
      </c>
      <c r="F2599" t="e">
        <f>_xlfn.XLOOKUP(E2599,'Listado personal'!$C$2:$C$51,'Listado personal'!$B$2:$B$51)</f>
        <v>#N/A</v>
      </c>
      <c r="G2599" t="s">
        <v>5</v>
      </c>
      <c r="H2599" s="2">
        <v>44783</v>
      </c>
      <c r="I2599" s="3">
        <v>0.37378472222221998</v>
      </c>
    </row>
    <row r="2600" spans="1:9" hidden="1" x14ac:dyDescent="0.2">
      <c r="A2600" t="s">
        <v>0</v>
      </c>
      <c r="B2600" t="s">
        <v>1</v>
      </c>
      <c r="C2600" t="s">
        <v>2</v>
      </c>
      <c r="D2600" t="s">
        <v>3</v>
      </c>
      <c r="E2600" t="s">
        <v>155</v>
      </c>
      <c r="F2600" t="e">
        <f>_xlfn.XLOOKUP(E2600,'Listado personal'!$C$2:$C$51,'Listado personal'!$B$2:$B$51)</f>
        <v>#N/A</v>
      </c>
      <c r="G2600" t="s">
        <v>5</v>
      </c>
      <c r="H2600" s="2">
        <v>44783</v>
      </c>
      <c r="I2600" s="3">
        <v>0.56351851851851997</v>
      </c>
    </row>
    <row r="2601" spans="1:9" hidden="1" x14ac:dyDescent="0.2">
      <c r="A2601" t="s">
        <v>0</v>
      </c>
      <c r="B2601" t="s">
        <v>1</v>
      </c>
      <c r="C2601" t="s">
        <v>2</v>
      </c>
      <c r="D2601" t="s">
        <v>3</v>
      </c>
      <c r="E2601" t="s">
        <v>155</v>
      </c>
      <c r="F2601" t="e">
        <f>_xlfn.XLOOKUP(E2601,'Listado personal'!$C$2:$C$51,'Listado personal'!$B$2:$B$51)</f>
        <v>#N/A</v>
      </c>
      <c r="G2601" t="s">
        <v>5</v>
      </c>
      <c r="H2601" s="2">
        <v>44783</v>
      </c>
      <c r="I2601" s="3">
        <v>0.70787037037037004</v>
      </c>
    </row>
    <row r="2602" spans="1:9" hidden="1" x14ac:dyDescent="0.2">
      <c r="A2602" t="s">
        <v>0</v>
      </c>
      <c r="B2602" t="s">
        <v>1</v>
      </c>
      <c r="C2602" t="s">
        <v>2</v>
      </c>
      <c r="D2602" t="s">
        <v>3</v>
      </c>
      <c r="E2602" t="s">
        <v>155</v>
      </c>
      <c r="F2602" t="e">
        <f>_xlfn.XLOOKUP(E2602,'Listado personal'!$C$2:$C$51,'Listado personal'!$B$2:$B$51)</f>
        <v>#N/A</v>
      </c>
      <c r="G2602" t="s">
        <v>5</v>
      </c>
      <c r="H2602" s="2">
        <v>44783</v>
      </c>
      <c r="I2602" s="3">
        <v>0.85423611111110997</v>
      </c>
    </row>
    <row r="2603" spans="1:9" hidden="1" x14ac:dyDescent="0.2">
      <c r="A2603" t="s">
        <v>0</v>
      </c>
      <c r="B2603" t="s">
        <v>1</v>
      </c>
      <c r="C2603" t="s">
        <v>2</v>
      </c>
      <c r="D2603" t="s">
        <v>3</v>
      </c>
      <c r="E2603" t="s">
        <v>155</v>
      </c>
      <c r="F2603" t="e">
        <f>_xlfn.XLOOKUP(E2603,'Listado personal'!$C$2:$C$51,'Listado personal'!$B$2:$B$51)</f>
        <v>#N/A</v>
      </c>
      <c r="G2603" t="s">
        <v>5</v>
      </c>
      <c r="H2603" s="2">
        <v>44784</v>
      </c>
      <c r="I2603" s="3">
        <v>0.37450231481481</v>
      </c>
    </row>
    <row r="2604" spans="1:9" hidden="1" x14ac:dyDescent="0.2">
      <c r="A2604" t="s">
        <v>0</v>
      </c>
      <c r="B2604" t="s">
        <v>1</v>
      </c>
      <c r="C2604" t="s">
        <v>2</v>
      </c>
      <c r="D2604" t="s">
        <v>3</v>
      </c>
      <c r="E2604" t="s">
        <v>155</v>
      </c>
      <c r="F2604" t="e">
        <f>_xlfn.XLOOKUP(E2604,'Listado personal'!$C$2:$C$51,'Listado personal'!$B$2:$B$51)</f>
        <v>#N/A</v>
      </c>
      <c r="G2604" t="s">
        <v>5</v>
      </c>
      <c r="H2604" s="2">
        <v>44784</v>
      </c>
      <c r="I2604" s="3">
        <v>0.56394675925925997</v>
      </c>
    </row>
    <row r="2605" spans="1:9" hidden="1" x14ac:dyDescent="0.2">
      <c r="A2605" t="s">
        <v>0</v>
      </c>
      <c r="B2605" t="s">
        <v>1</v>
      </c>
      <c r="C2605" t="s">
        <v>2</v>
      </c>
      <c r="D2605" t="s">
        <v>3</v>
      </c>
      <c r="E2605" t="s">
        <v>155</v>
      </c>
      <c r="F2605" t="e">
        <f>_xlfn.XLOOKUP(E2605,'Listado personal'!$C$2:$C$51,'Listado personal'!$B$2:$B$51)</f>
        <v>#N/A</v>
      </c>
      <c r="G2605" t="s">
        <v>5</v>
      </c>
      <c r="H2605" s="2">
        <v>44784</v>
      </c>
      <c r="I2605" s="3">
        <v>0.70795138888888998</v>
      </c>
    </row>
    <row r="2606" spans="1:9" hidden="1" x14ac:dyDescent="0.2">
      <c r="A2606" t="s">
        <v>0</v>
      </c>
      <c r="B2606" t="s">
        <v>1</v>
      </c>
      <c r="C2606" t="s">
        <v>2</v>
      </c>
      <c r="D2606" t="s">
        <v>3</v>
      </c>
      <c r="E2606" t="s">
        <v>155</v>
      </c>
      <c r="F2606" t="e">
        <f>_xlfn.XLOOKUP(E2606,'Listado personal'!$C$2:$C$51,'Listado personal'!$B$2:$B$51)</f>
        <v>#N/A</v>
      </c>
      <c r="G2606" t="s">
        <v>5</v>
      </c>
      <c r="H2606" s="2">
        <v>44784</v>
      </c>
      <c r="I2606" s="3">
        <v>0.85561342592593004</v>
      </c>
    </row>
    <row r="2607" spans="1:9" hidden="1" x14ac:dyDescent="0.2">
      <c r="A2607" t="s">
        <v>0</v>
      </c>
      <c r="B2607" t="s">
        <v>1</v>
      </c>
      <c r="C2607" t="s">
        <v>2</v>
      </c>
      <c r="D2607" t="s">
        <v>3</v>
      </c>
      <c r="E2607" t="s">
        <v>155</v>
      </c>
      <c r="F2607" t="e">
        <f>_xlfn.XLOOKUP(E2607,'Listado personal'!$C$2:$C$51,'Listado personal'!$B$2:$B$51)</f>
        <v>#N/A</v>
      </c>
      <c r="G2607" t="s">
        <v>5</v>
      </c>
      <c r="H2607" s="2">
        <v>44785</v>
      </c>
      <c r="I2607" s="3">
        <v>0.37378472222221998</v>
      </c>
    </row>
    <row r="2608" spans="1:9" hidden="1" x14ac:dyDescent="0.2">
      <c r="A2608" t="s">
        <v>0</v>
      </c>
      <c r="B2608" t="s">
        <v>1</v>
      </c>
      <c r="C2608" t="s">
        <v>2</v>
      </c>
      <c r="D2608" t="s">
        <v>3</v>
      </c>
      <c r="E2608" t="s">
        <v>155</v>
      </c>
      <c r="F2608" t="e">
        <f>_xlfn.XLOOKUP(E2608,'Listado personal'!$C$2:$C$51,'Listado personal'!$B$2:$B$51)</f>
        <v>#N/A</v>
      </c>
      <c r="G2608" t="s">
        <v>5</v>
      </c>
      <c r="H2608" s="2">
        <v>44785</v>
      </c>
      <c r="I2608" s="3">
        <v>0.70777777777777995</v>
      </c>
    </row>
    <row r="2609" spans="1:9" hidden="1" x14ac:dyDescent="0.2">
      <c r="A2609" t="s">
        <v>0</v>
      </c>
      <c r="B2609" t="s">
        <v>1</v>
      </c>
      <c r="C2609" t="s">
        <v>2</v>
      </c>
      <c r="D2609" t="s">
        <v>3</v>
      </c>
      <c r="E2609" t="s">
        <v>156</v>
      </c>
      <c r="F2609" t="e">
        <f>_xlfn.XLOOKUP(E2609,'Listado personal'!$C$2:$C$51,'Listado personal'!$B$2:$B$51)</f>
        <v>#N/A</v>
      </c>
      <c r="G2609" t="s">
        <v>5</v>
      </c>
      <c r="H2609" s="2">
        <v>44775</v>
      </c>
      <c r="I2609" s="3">
        <v>0.37918981481481001</v>
      </c>
    </row>
    <row r="2610" spans="1:9" hidden="1" x14ac:dyDescent="0.2">
      <c r="A2610" t="s">
        <v>0</v>
      </c>
      <c r="B2610" t="s">
        <v>1</v>
      </c>
      <c r="C2610" t="s">
        <v>2</v>
      </c>
      <c r="D2610" t="s">
        <v>3</v>
      </c>
      <c r="E2610" t="s">
        <v>156</v>
      </c>
      <c r="F2610" t="e">
        <f>_xlfn.XLOOKUP(E2610,'Listado personal'!$C$2:$C$51,'Listado personal'!$B$2:$B$51)</f>
        <v>#N/A</v>
      </c>
      <c r="G2610" t="s">
        <v>5</v>
      </c>
      <c r="H2610" s="2">
        <v>44775</v>
      </c>
      <c r="I2610" s="3">
        <v>0.58879629629630004</v>
      </c>
    </row>
    <row r="2611" spans="1:9" hidden="1" x14ac:dyDescent="0.2">
      <c r="A2611" t="s">
        <v>0</v>
      </c>
      <c r="B2611" t="s">
        <v>1</v>
      </c>
      <c r="C2611" t="s">
        <v>2</v>
      </c>
      <c r="D2611" t="s">
        <v>3</v>
      </c>
      <c r="E2611" t="s">
        <v>156</v>
      </c>
      <c r="F2611" t="e">
        <f>_xlfn.XLOOKUP(E2611,'Listado personal'!$C$2:$C$51,'Listado personal'!$B$2:$B$51)</f>
        <v>#N/A</v>
      </c>
      <c r="G2611" t="s">
        <v>5</v>
      </c>
      <c r="H2611" s="2">
        <v>44775</v>
      </c>
      <c r="I2611" s="3">
        <v>0.67737268518519</v>
      </c>
    </row>
    <row r="2612" spans="1:9" hidden="1" x14ac:dyDescent="0.2">
      <c r="A2612" t="s">
        <v>0</v>
      </c>
      <c r="B2612" t="s">
        <v>1</v>
      </c>
      <c r="C2612" t="s">
        <v>2</v>
      </c>
      <c r="D2612" t="s">
        <v>3</v>
      </c>
      <c r="E2612" t="s">
        <v>156</v>
      </c>
      <c r="F2612" t="e">
        <f>_xlfn.XLOOKUP(E2612,'Listado personal'!$C$2:$C$51,'Listado personal'!$B$2:$B$51)</f>
        <v>#N/A</v>
      </c>
      <c r="G2612" t="s">
        <v>5</v>
      </c>
      <c r="H2612" s="2">
        <v>44775</v>
      </c>
      <c r="I2612" s="3">
        <v>0.81986111111111004</v>
      </c>
    </row>
    <row r="2613" spans="1:9" hidden="1" x14ac:dyDescent="0.2">
      <c r="A2613" t="s">
        <v>0</v>
      </c>
      <c r="B2613" t="s">
        <v>1</v>
      </c>
      <c r="C2613" t="s">
        <v>2</v>
      </c>
      <c r="D2613" t="s">
        <v>3</v>
      </c>
      <c r="E2613" t="s">
        <v>156</v>
      </c>
      <c r="F2613" t="e">
        <f>_xlfn.XLOOKUP(E2613,'Listado personal'!$C$2:$C$51,'Listado personal'!$B$2:$B$51)</f>
        <v>#N/A</v>
      </c>
      <c r="G2613" t="s">
        <v>5</v>
      </c>
      <c r="H2613" s="2">
        <v>44776</v>
      </c>
      <c r="I2613" s="3">
        <v>0.68216435185184998</v>
      </c>
    </row>
    <row r="2614" spans="1:9" hidden="1" x14ac:dyDescent="0.2">
      <c r="A2614" t="s">
        <v>0</v>
      </c>
      <c r="B2614" t="s">
        <v>1</v>
      </c>
      <c r="C2614" t="s">
        <v>2</v>
      </c>
      <c r="D2614" t="s">
        <v>3</v>
      </c>
      <c r="E2614" t="s">
        <v>156</v>
      </c>
      <c r="F2614" t="e">
        <f>_xlfn.XLOOKUP(E2614,'Listado personal'!$C$2:$C$51,'Listado personal'!$B$2:$B$51)</f>
        <v>#N/A</v>
      </c>
      <c r="G2614" t="s">
        <v>5</v>
      </c>
      <c r="H2614" s="2">
        <v>44776</v>
      </c>
      <c r="I2614" s="3">
        <v>0.87347222222221998</v>
      </c>
    </row>
    <row r="2615" spans="1:9" hidden="1" x14ac:dyDescent="0.2">
      <c r="A2615" t="s">
        <v>0</v>
      </c>
      <c r="B2615" t="s">
        <v>1</v>
      </c>
      <c r="C2615" t="s">
        <v>2</v>
      </c>
      <c r="D2615" t="s">
        <v>3</v>
      </c>
      <c r="E2615" t="s">
        <v>156</v>
      </c>
      <c r="F2615" t="e">
        <f>_xlfn.XLOOKUP(E2615,'Listado personal'!$C$2:$C$51,'Listado personal'!$B$2:$B$51)</f>
        <v>#N/A</v>
      </c>
      <c r="G2615" t="s">
        <v>5</v>
      </c>
      <c r="H2615" s="2">
        <v>44777</v>
      </c>
      <c r="I2615" s="3">
        <v>0.39325231481480999</v>
      </c>
    </row>
    <row r="2616" spans="1:9" hidden="1" x14ac:dyDescent="0.2">
      <c r="A2616" t="s">
        <v>0</v>
      </c>
      <c r="B2616" t="s">
        <v>1</v>
      </c>
      <c r="C2616" t="s">
        <v>2</v>
      </c>
      <c r="D2616" t="s">
        <v>3</v>
      </c>
      <c r="E2616" t="s">
        <v>156</v>
      </c>
      <c r="F2616" t="e">
        <f>_xlfn.XLOOKUP(E2616,'Listado personal'!$C$2:$C$51,'Listado personal'!$B$2:$B$51)</f>
        <v>#N/A</v>
      </c>
      <c r="G2616" t="s">
        <v>5</v>
      </c>
      <c r="H2616" s="2">
        <v>44777</v>
      </c>
      <c r="I2616" s="3">
        <v>0.57833333333333004</v>
      </c>
    </row>
    <row r="2617" spans="1:9" hidden="1" x14ac:dyDescent="0.2">
      <c r="A2617" t="s">
        <v>0</v>
      </c>
      <c r="B2617" t="s">
        <v>1</v>
      </c>
      <c r="C2617" t="s">
        <v>2</v>
      </c>
      <c r="D2617" t="s">
        <v>3</v>
      </c>
      <c r="E2617" t="s">
        <v>156</v>
      </c>
      <c r="F2617" t="e">
        <f>_xlfn.XLOOKUP(E2617,'Listado personal'!$C$2:$C$51,'Listado personal'!$B$2:$B$51)</f>
        <v>#N/A</v>
      </c>
      <c r="G2617" t="s">
        <v>5</v>
      </c>
      <c r="H2617" s="2">
        <v>44777</v>
      </c>
      <c r="I2617" s="3">
        <v>0.67695601851852005</v>
      </c>
    </row>
    <row r="2618" spans="1:9" hidden="1" x14ac:dyDescent="0.2">
      <c r="A2618" t="s">
        <v>0</v>
      </c>
      <c r="B2618" t="s">
        <v>1</v>
      </c>
      <c r="C2618" t="s">
        <v>2</v>
      </c>
      <c r="D2618" t="s">
        <v>3</v>
      </c>
      <c r="E2618" t="s">
        <v>156</v>
      </c>
      <c r="F2618" t="e">
        <f>_xlfn.XLOOKUP(E2618,'Listado personal'!$C$2:$C$51,'Listado personal'!$B$2:$B$51)</f>
        <v>#N/A</v>
      </c>
      <c r="G2618" t="s">
        <v>5</v>
      </c>
      <c r="H2618" s="2">
        <v>44777</v>
      </c>
      <c r="I2618" s="3">
        <v>0.81163194444443998</v>
      </c>
    </row>
    <row r="2619" spans="1:9" hidden="1" x14ac:dyDescent="0.2">
      <c r="A2619" t="s">
        <v>0</v>
      </c>
      <c r="B2619" t="s">
        <v>1</v>
      </c>
      <c r="C2619" t="s">
        <v>2</v>
      </c>
      <c r="D2619" t="s">
        <v>3</v>
      </c>
      <c r="E2619" t="s">
        <v>156</v>
      </c>
      <c r="F2619" t="e">
        <f>_xlfn.XLOOKUP(E2619,'Listado personal'!$C$2:$C$51,'Listado personal'!$B$2:$B$51)</f>
        <v>#N/A</v>
      </c>
      <c r="G2619" t="s">
        <v>5</v>
      </c>
      <c r="H2619" s="2">
        <v>44778</v>
      </c>
      <c r="I2619" s="3">
        <v>0.38142361111111001</v>
      </c>
    </row>
    <row r="2620" spans="1:9" hidden="1" x14ac:dyDescent="0.2">
      <c r="A2620" t="s">
        <v>0</v>
      </c>
      <c r="B2620" t="s">
        <v>1</v>
      </c>
      <c r="C2620" t="s">
        <v>2</v>
      </c>
      <c r="D2620" t="s">
        <v>3</v>
      </c>
      <c r="E2620" t="s">
        <v>156</v>
      </c>
      <c r="F2620" t="e">
        <f>_xlfn.XLOOKUP(E2620,'Listado personal'!$C$2:$C$51,'Listado personal'!$B$2:$B$51)</f>
        <v>#N/A</v>
      </c>
      <c r="G2620" t="s">
        <v>5</v>
      </c>
      <c r="H2620" s="2">
        <v>44778</v>
      </c>
      <c r="I2620" s="3">
        <v>0.71089120370369996</v>
      </c>
    </row>
    <row r="2621" spans="1:9" hidden="1" x14ac:dyDescent="0.2">
      <c r="A2621" t="s">
        <v>0</v>
      </c>
      <c r="B2621" t="s">
        <v>1</v>
      </c>
      <c r="C2621" t="s">
        <v>2</v>
      </c>
      <c r="D2621" t="s">
        <v>3</v>
      </c>
      <c r="E2621" t="s">
        <v>156</v>
      </c>
      <c r="F2621" t="e">
        <f>_xlfn.XLOOKUP(E2621,'Listado personal'!$C$2:$C$51,'Listado personal'!$B$2:$B$51)</f>
        <v>#N/A</v>
      </c>
      <c r="G2621" t="s">
        <v>5</v>
      </c>
      <c r="H2621" s="2">
        <v>44779</v>
      </c>
      <c r="I2621" s="3">
        <v>0.74385416666667004</v>
      </c>
    </row>
    <row r="2622" spans="1:9" hidden="1" x14ac:dyDescent="0.2">
      <c r="A2622" t="s">
        <v>0</v>
      </c>
      <c r="B2622" t="s">
        <v>1</v>
      </c>
      <c r="C2622" t="s">
        <v>2</v>
      </c>
      <c r="D2622" t="s">
        <v>3</v>
      </c>
      <c r="E2622" t="s">
        <v>156</v>
      </c>
      <c r="F2622" t="e">
        <f>_xlfn.XLOOKUP(E2622,'Listado personal'!$C$2:$C$51,'Listado personal'!$B$2:$B$51)</f>
        <v>#N/A</v>
      </c>
      <c r="G2622" t="s">
        <v>5</v>
      </c>
      <c r="H2622" s="2">
        <v>44779</v>
      </c>
      <c r="I2622" s="3">
        <v>0.63017361111111003</v>
      </c>
    </row>
    <row r="2623" spans="1:9" hidden="1" x14ac:dyDescent="0.2">
      <c r="A2623" t="s">
        <v>0</v>
      </c>
      <c r="B2623" t="s">
        <v>1</v>
      </c>
      <c r="C2623" t="s">
        <v>2</v>
      </c>
      <c r="D2623" t="s">
        <v>3</v>
      </c>
      <c r="E2623" t="s">
        <v>156</v>
      </c>
      <c r="F2623" t="e">
        <f>_xlfn.XLOOKUP(E2623,'Listado personal'!$C$2:$C$51,'Listado personal'!$B$2:$B$51)</f>
        <v>#N/A</v>
      </c>
      <c r="G2623" t="s">
        <v>5</v>
      </c>
      <c r="H2623" s="2">
        <v>44779</v>
      </c>
      <c r="I2623" s="3">
        <v>0.38798611111110998</v>
      </c>
    </row>
    <row r="2624" spans="1:9" hidden="1" x14ac:dyDescent="0.2">
      <c r="A2624" t="s">
        <v>0</v>
      </c>
      <c r="B2624" t="s">
        <v>1</v>
      </c>
      <c r="C2624" t="s">
        <v>2</v>
      </c>
      <c r="D2624" t="s">
        <v>3</v>
      </c>
      <c r="E2624" t="s">
        <v>156</v>
      </c>
      <c r="F2624" t="e">
        <f>_xlfn.XLOOKUP(E2624,'Listado personal'!$C$2:$C$51,'Listado personal'!$B$2:$B$51)</f>
        <v>#N/A</v>
      </c>
      <c r="G2624" t="s">
        <v>5</v>
      </c>
      <c r="H2624" s="2">
        <v>44782</v>
      </c>
      <c r="I2624" s="3">
        <v>0.39366898148148</v>
      </c>
    </row>
    <row r="2625" spans="1:9" hidden="1" x14ac:dyDescent="0.2">
      <c r="A2625" t="s">
        <v>0</v>
      </c>
      <c r="B2625" t="s">
        <v>1</v>
      </c>
      <c r="C2625" t="s">
        <v>2</v>
      </c>
      <c r="D2625" t="s">
        <v>3</v>
      </c>
      <c r="E2625" t="s">
        <v>156</v>
      </c>
      <c r="F2625" t="e">
        <f>_xlfn.XLOOKUP(E2625,'Listado personal'!$C$2:$C$51,'Listado personal'!$B$2:$B$51)</f>
        <v>#N/A</v>
      </c>
      <c r="G2625" t="s">
        <v>5</v>
      </c>
      <c r="H2625" s="2">
        <v>44782</v>
      </c>
      <c r="I2625" s="3">
        <v>0.58457175925925997</v>
      </c>
    </row>
    <row r="2626" spans="1:9" hidden="1" x14ac:dyDescent="0.2">
      <c r="A2626" t="s">
        <v>0</v>
      </c>
      <c r="B2626" t="s">
        <v>1</v>
      </c>
      <c r="C2626" t="s">
        <v>2</v>
      </c>
      <c r="D2626" t="s">
        <v>3</v>
      </c>
      <c r="E2626" t="s">
        <v>156</v>
      </c>
      <c r="F2626" t="e">
        <f>_xlfn.XLOOKUP(E2626,'Listado personal'!$C$2:$C$51,'Listado personal'!$B$2:$B$51)</f>
        <v>#N/A</v>
      </c>
      <c r="G2626" t="s">
        <v>5</v>
      </c>
      <c r="H2626" s="2">
        <v>44782</v>
      </c>
      <c r="I2626" s="3">
        <v>0.68905092592592998</v>
      </c>
    </row>
    <row r="2627" spans="1:9" hidden="1" x14ac:dyDescent="0.2">
      <c r="A2627" t="s">
        <v>0</v>
      </c>
      <c r="B2627" t="s">
        <v>1</v>
      </c>
      <c r="C2627" t="s">
        <v>2</v>
      </c>
      <c r="D2627" t="s">
        <v>3</v>
      </c>
      <c r="E2627" t="s">
        <v>156</v>
      </c>
      <c r="F2627" t="e">
        <f>_xlfn.XLOOKUP(E2627,'Listado personal'!$C$2:$C$51,'Listado personal'!$B$2:$B$51)</f>
        <v>#N/A</v>
      </c>
      <c r="G2627" t="s">
        <v>5</v>
      </c>
      <c r="H2627" s="2">
        <v>44783</v>
      </c>
      <c r="I2627" s="3">
        <v>0.37892361111111</v>
      </c>
    </row>
    <row r="2628" spans="1:9" hidden="1" x14ac:dyDescent="0.2">
      <c r="A2628" t="s">
        <v>0</v>
      </c>
      <c r="B2628" t="s">
        <v>1</v>
      </c>
      <c r="C2628" t="s">
        <v>2</v>
      </c>
      <c r="D2628" t="s">
        <v>3</v>
      </c>
      <c r="E2628" t="s">
        <v>156</v>
      </c>
      <c r="F2628" t="e">
        <f>_xlfn.XLOOKUP(E2628,'Listado personal'!$C$2:$C$51,'Listado personal'!$B$2:$B$51)</f>
        <v>#N/A</v>
      </c>
      <c r="G2628" t="s">
        <v>5</v>
      </c>
      <c r="H2628" s="2">
        <v>44783</v>
      </c>
      <c r="I2628" s="3">
        <v>0.70862268518519</v>
      </c>
    </row>
    <row r="2629" spans="1:9" hidden="1" x14ac:dyDescent="0.2">
      <c r="A2629" t="s">
        <v>0</v>
      </c>
      <c r="B2629" t="s">
        <v>1</v>
      </c>
      <c r="C2629" t="s">
        <v>2</v>
      </c>
      <c r="D2629" t="s">
        <v>3</v>
      </c>
      <c r="E2629" t="s">
        <v>156</v>
      </c>
      <c r="F2629" t="e">
        <f>_xlfn.XLOOKUP(E2629,'Listado personal'!$C$2:$C$51,'Listado personal'!$B$2:$B$51)</f>
        <v>#N/A</v>
      </c>
      <c r="G2629" t="s">
        <v>5</v>
      </c>
      <c r="H2629" s="2">
        <v>44784</v>
      </c>
      <c r="I2629" s="3">
        <v>0.37849537037037001</v>
      </c>
    </row>
    <row r="2630" spans="1:9" hidden="1" x14ac:dyDescent="0.2">
      <c r="A2630" t="s">
        <v>0</v>
      </c>
      <c r="B2630" t="s">
        <v>1</v>
      </c>
      <c r="C2630" t="s">
        <v>2</v>
      </c>
      <c r="D2630" t="s">
        <v>3</v>
      </c>
      <c r="E2630" t="s">
        <v>156</v>
      </c>
      <c r="F2630" t="e">
        <f>_xlfn.XLOOKUP(E2630,'Listado personal'!$C$2:$C$51,'Listado personal'!$B$2:$B$51)</f>
        <v>#N/A</v>
      </c>
      <c r="G2630" t="s">
        <v>5</v>
      </c>
      <c r="H2630" s="2">
        <v>44784</v>
      </c>
      <c r="I2630" s="3">
        <v>0.61965277777778005</v>
      </c>
    </row>
    <row r="2631" spans="1:9" hidden="1" x14ac:dyDescent="0.2">
      <c r="A2631" t="s">
        <v>0</v>
      </c>
      <c r="B2631" t="s">
        <v>1</v>
      </c>
      <c r="C2631" t="s">
        <v>2</v>
      </c>
      <c r="D2631" t="s">
        <v>3</v>
      </c>
      <c r="E2631" t="s">
        <v>156</v>
      </c>
      <c r="F2631" t="e">
        <f>_xlfn.XLOOKUP(E2631,'Listado personal'!$C$2:$C$51,'Listado personal'!$B$2:$B$51)</f>
        <v>#N/A</v>
      </c>
      <c r="G2631" t="s">
        <v>5</v>
      </c>
      <c r="H2631" s="2">
        <v>44784</v>
      </c>
      <c r="I2631" s="3">
        <v>0.69743055555555999</v>
      </c>
    </row>
    <row r="2632" spans="1:9" hidden="1" x14ac:dyDescent="0.2">
      <c r="A2632" t="s">
        <v>0</v>
      </c>
      <c r="B2632" t="s">
        <v>1</v>
      </c>
      <c r="C2632" t="s">
        <v>2</v>
      </c>
      <c r="D2632" t="s">
        <v>3</v>
      </c>
      <c r="E2632" t="s">
        <v>156</v>
      </c>
      <c r="F2632" t="e">
        <f>_xlfn.XLOOKUP(E2632,'Listado personal'!$C$2:$C$51,'Listado personal'!$B$2:$B$51)</f>
        <v>#N/A</v>
      </c>
      <c r="G2632" t="s">
        <v>5</v>
      </c>
      <c r="H2632" s="2">
        <v>44785</v>
      </c>
      <c r="I2632" s="3">
        <v>0.39327546296296001</v>
      </c>
    </row>
    <row r="2633" spans="1:9" hidden="1" x14ac:dyDescent="0.2">
      <c r="A2633" t="s">
        <v>0</v>
      </c>
      <c r="B2633" t="s">
        <v>1</v>
      </c>
      <c r="C2633" t="s">
        <v>2</v>
      </c>
      <c r="D2633" t="s">
        <v>3</v>
      </c>
      <c r="E2633" t="s">
        <v>156</v>
      </c>
      <c r="F2633" t="e">
        <f>_xlfn.XLOOKUP(E2633,'Listado personal'!$C$2:$C$51,'Listado personal'!$B$2:$B$51)</f>
        <v>#N/A</v>
      </c>
      <c r="G2633" t="s">
        <v>5</v>
      </c>
      <c r="H2633" s="2">
        <v>44785</v>
      </c>
      <c r="I2633" s="3">
        <v>0.60162037037036997</v>
      </c>
    </row>
    <row r="2634" spans="1:9" hidden="1" x14ac:dyDescent="0.2">
      <c r="A2634" t="s">
        <v>0</v>
      </c>
      <c r="B2634" t="s">
        <v>1</v>
      </c>
      <c r="C2634" t="s">
        <v>2</v>
      </c>
      <c r="D2634" t="s">
        <v>3</v>
      </c>
      <c r="E2634" t="s">
        <v>156</v>
      </c>
      <c r="F2634" t="e">
        <f>_xlfn.XLOOKUP(E2634,'Listado personal'!$C$2:$C$51,'Listado personal'!$B$2:$B$51)</f>
        <v>#N/A</v>
      </c>
      <c r="G2634" t="s">
        <v>5</v>
      </c>
      <c r="H2634" s="2">
        <v>44785</v>
      </c>
      <c r="I2634" s="3">
        <v>0.69790509259259004</v>
      </c>
    </row>
    <row r="2635" spans="1:9" hidden="1" x14ac:dyDescent="0.2">
      <c r="A2635" t="s">
        <v>0</v>
      </c>
      <c r="B2635" t="s">
        <v>1</v>
      </c>
      <c r="C2635" t="s">
        <v>2</v>
      </c>
      <c r="D2635" t="s">
        <v>3</v>
      </c>
      <c r="E2635" t="s">
        <v>156</v>
      </c>
      <c r="F2635" t="e">
        <f>_xlfn.XLOOKUP(E2635,'Listado personal'!$C$2:$C$51,'Listado personal'!$B$2:$B$51)</f>
        <v>#N/A</v>
      </c>
      <c r="G2635" t="s">
        <v>5</v>
      </c>
      <c r="H2635" s="2">
        <v>44786</v>
      </c>
      <c r="I2635" s="3">
        <v>0.39900462962963001</v>
      </c>
    </row>
    <row r="2636" spans="1:9" hidden="1" x14ac:dyDescent="0.2">
      <c r="A2636" t="s">
        <v>0</v>
      </c>
      <c r="B2636" t="s">
        <v>1</v>
      </c>
      <c r="C2636" t="s">
        <v>2</v>
      </c>
      <c r="D2636" t="s">
        <v>3</v>
      </c>
      <c r="E2636" t="s">
        <v>156</v>
      </c>
      <c r="F2636" t="e">
        <f>_xlfn.XLOOKUP(E2636,'Listado personal'!$C$2:$C$51,'Listado personal'!$B$2:$B$51)</f>
        <v>#N/A</v>
      </c>
      <c r="G2636" t="s">
        <v>5</v>
      </c>
      <c r="H2636" s="2">
        <v>44786</v>
      </c>
      <c r="I2636" s="3">
        <v>0.63791666666667002</v>
      </c>
    </row>
    <row r="2637" spans="1:9" hidden="1" x14ac:dyDescent="0.2">
      <c r="A2637" t="s">
        <v>0</v>
      </c>
      <c r="B2637" t="s">
        <v>1</v>
      </c>
      <c r="C2637" t="s">
        <v>2</v>
      </c>
      <c r="D2637" t="s">
        <v>3</v>
      </c>
      <c r="E2637" t="s">
        <v>156</v>
      </c>
      <c r="F2637" t="e">
        <f>_xlfn.XLOOKUP(E2637,'Listado personal'!$C$2:$C$51,'Listado personal'!$B$2:$B$51)</f>
        <v>#N/A</v>
      </c>
      <c r="G2637" t="s">
        <v>5</v>
      </c>
      <c r="H2637" s="2">
        <v>44786</v>
      </c>
      <c r="I2637" s="3">
        <v>0.88054398148148005</v>
      </c>
    </row>
    <row r="2638" spans="1:9" hidden="1" x14ac:dyDescent="0.2">
      <c r="A2638" t="s">
        <v>0</v>
      </c>
      <c r="B2638" t="s">
        <v>1</v>
      </c>
      <c r="C2638" t="s">
        <v>2</v>
      </c>
      <c r="D2638" t="s">
        <v>3</v>
      </c>
      <c r="E2638" t="s">
        <v>156</v>
      </c>
      <c r="F2638" t="e">
        <f>_xlfn.XLOOKUP(E2638,'Listado personal'!$C$2:$C$51,'Listado personal'!$B$2:$B$51)</f>
        <v>#N/A</v>
      </c>
      <c r="G2638" t="s">
        <v>5</v>
      </c>
      <c r="H2638" s="2">
        <v>44786</v>
      </c>
      <c r="I2638" s="3">
        <v>0.88070601851852004</v>
      </c>
    </row>
    <row r="2639" spans="1:9" hidden="1" x14ac:dyDescent="0.2">
      <c r="A2639" t="s">
        <v>0</v>
      </c>
      <c r="B2639" t="s">
        <v>1</v>
      </c>
      <c r="C2639" t="s">
        <v>2</v>
      </c>
      <c r="D2639" t="s">
        <v>3</v>
      </c>
      <c r="E2639" t="s">
        <v>157</v>
      </c>
      <c r="F2639" t="e">
        <f>_xlfn.XLOOKUP(E2639,'Listado personal'!$C$2:$C$51,'Listado personal'!$B$2:$B$51)</f>
        <v>#N/A</v>
      </c>
      <c r="G2639" t="s">
        <v>5</v>
      </c>
      <c r="H2639" s="2">
        <v>44775</v>
      </c>
      <c r="I2639" s="3">
        <v>0.33339120370370001</v>
      </c>
    </row>
    <row r="2640" spans="1:9" hidden="1" x14ac:dyDescent="0.2">
      <c r="A2640" t="s">
        <v>0</v>
      </c>
      <c r="B2640" t="s">
        <v>1</v>
      </c>
      <c r="C2640" t="s">
        <v>2</v>
      </c>
      <c r="D2640" t="s">
        <v>3</v>
      </c>
      <c r="E2640" t="s">
        <v>157</v>
      </c>
      <c r="F2640" t="e">
        <f>_xlfn.XLOOKUP(E2640,'Listado personal'!$C$2:$C$51,'Listado personal'!$B$2:$B$51)</f>
        <v>#N/A</v>
      </c>
      <c r="G2640" t="s">
        <v>5</v>
      </c>
      <c r="H2640" s="2">
        <v>44775</v>
      </c>
      <c r="I2640" s="3">
        <v>0.62504629629630004</v>
      </c>
    </row>
    <row r="2641" spans="1:9" hidden="1" x14ac:dyDescent="0.2">
      <c r="A2641" t="s">
        <v>0</v>
      </c>
      <c r="B2641" t="s">
        <v>1</v>
      </c>
      <c r="C2641" t="s">
        <v>2</v>
      </c>
      <c r="D2641" t="s">
        <v>3</v>
      </c>
      <c r="E2641" t="s">
        <v>157</v>
      </c>
      <c r="F2641" t="e">
        <f>_xlfn.XLOOKUP(E2641,'Listado personal'!$C$2:$C$51,'Listado personal'!$B$2:$B$51)</f>
        <v>#N/A</v>
      </c>
      <c r="G2641" t="s">
        <v>5</v>
      </c>
      <c r="H2641" s="2">
        <v>44775</v>
      </c>
      <c r="I2641" s="3">
        <v>0.67614583333333</v>
      </c>
    </row>
    <row r="2642" spans="1:9" hidden="1" x14ac:dyDescent="0.2">
      <c r="A2642" t="s">
        <v>0</v>
      </c>
      <c r="B2642" t="s">
        <v>1</v>
      </c>
      <c r="C2642" t="s">
        <v>2</v>
      </c>
      <c r="D2642" t="s">
        <v>3</v>
      </c>
      <c r="E2642" t="s">
        <v>157</v>
      </c>
      <c r="F2642" t="e">
        <f>_xlfn.XLOOKUP(E2642,'Listado personal'!$C$2:$C$51,'Listado personal'!$B$2:$B$51)</f>
        <v>#N/A</v>
      </c>
      <c r="G2642" t="s">
        <v>5</v>
      </c>
      <c r="H2642" s="2">
        <v>44776</v>
      </c>
      <c r="I2642" s="3">
        <v>0.33335648148148</v>
      </c>
    </row>
    <row r="2643" spans="1:9" hidden="1" x14ac:dyDescent="0.2">
      <c r="A2643" t="s">
        <v>0</v>
      </c>
      <c r="B2643" t="s">
        <v>1</v>
      </c>
      <c r="C2643" t="s">
        <v>2</v>
      </c>
      <c r="D2643" t="s">
        <v>3</v>
      </c>
      <c r="E2643" t="s">
        <v>157</v>
      </c>
      <c r="F2643" t="e">
        <f>_xlfn.XLOOKUP(E2643,'Listado personal'!$C$2:$C$51,'Listado personal'!$B$2:$B$51)</f>
        <v>#N/A</v>
      </c>
      <c r="G2643" t="s">
        <v>5</v>
      </c>
      <c r="H2643" s="2">
        <v>44776</v>
      </c>
      <c r="I2643" s="3">
        <v>0.60417824074074</v>
      </c>
    </row>
    <row r="2644" spans="1:9" hidden="1" x14ac:dyDescent="0.2">
      <c r="A2644" t="s">
        <v>0</v>
      </c>
      <c r="B2644" t="s">
        <v>1</v>
      </c>
      <c r="C2644" t="s">
        <v>2</v>
      </c>
      <c r="D2644" t="s">
        <v>3</v>
      </c>
      <c r="E2644" t="s">
        <v>157</v>
      </c>
      <c r="F2644" t="e">
        <f>_xlfn.XLOOKUP(E2644,'Listado personal'!$C$2:$C$51,'Listado personal'!$B$2:$B$51)</f>
        <v>#N/A</v>
      </c>
      <c r="G2644" t="s">
        <v>5</v>
      </c>
      <c r="H2644" s="2">
        <v>44776</v>
      </c>
      <c r="I2644" s="3">
        <v>0.66581018518518997</v>
      </c>
    </row>
    <row r="2645" spans="1:9" hidden="1" x14ac:dyDescent="0.2">
      <c r="A2645" t="s">
        <v>0</v>
      </c>
      <c r="B2645" t="s">
        <v>1</v>
      </c>
      <c r="C2645" t="s">
        <v>2</v>
      </c>
      <c r="D2645" t="s">
        <v>3</v>
      </c>
      <c r="E2645" t="s">
        <v>157</v>
      </c>
      <c r="F2645" t="e">
        <f>_xlfn.XLOOKUP(E2645,'Listado personal'!$C$2:$C$51,'Listado personal'!$B$2:$B$51)</f>
        <v>#N/A</v>
      </c>
      <c r="G2645" t="s">
        <v>5</v>
      </c>
      <c r="H2645" s="2">
        <v>44776</v>
      </c>
      <c r="I2645" s="3">
        <v>0.72716435185185002</v>
      </c>
    </row>
    <row r="2646" spans="1:9" hidden="1" x14ac:dyDescent="0.2">
      <c r="A2646" t="s">
        <v>0</v>
      </c>
      <c r="B2646" t="s">
        <v>1</v>
      </c>
      <c r="C2646" t="s">
        <v>2</v>
      </c>
      <c r="D2646" t="s">
        <v>3</v>
      </c>
      <c r="E2646" t="s">
        <v>157</v>
      </c>
      <c r="F2646" t="e">
        <f>_xlfn.XLOOKUP(E2646,'Listado personal'!$C$2:$C$51,'Listado personal'!$B$2:$B$51)</f>
        <v>#N/A</v>
      </c>
      <c r="G2646" t="s">
        <v>5</v>
      </c>
      <c r="H2646" s="2">
        <v>44777</v>
      </c>
      <c r="I2646" s="3">
        <v>0.34033564814814998</v>
      </c>
    </row>
    <row r="2647" spans="1:9" hidden="1" x14ac:dyDescent="0.2">
      <c r="A2647" t="s">
        <v>0</v>
      </c>
      <c r="B2647" t="s">
        <v>1</v>
      </c>
      <c r="C2647" t="s">
        <v>2</v>
      </c>
      <c r="D2647" t="s">
        <v>3</v>
      </c>
      <c r="E2647" t="s">
        <v>157</v>
      </c>
      <c r="F2647" t="e">
        <f>_xlfn.XLOOKUP(E2647,'Listado personal'!$C$2:$C$51,'Listado personal'!$B$2:$B$51)</f>
        <v>#N/A</v>
      </c>
      <c r="G2647" t="s">
        <v>5</v>
      </c>
      <c r="H2647" s="2">
        <v>44777</v>
      </c>
      <c r="I2647" s="3">
        <v>0.6121875</v>
      </c>
    </row>
    <row r="2648" spans="1:9" hidden="1" x14ac:dyDescent="0.2">
      <c r="A2648" t="s">
        <v>0</v>
      </c>
      <c r="B2648" t="s">
        <v>1</v>
      </c>
      <c r="C2648" t="s">
        <v>2</v>
      </c>
      <c r="D2648" t="s">
        <v>3</v>
      </c>
      <c r="E2648" t="s">
        <v>157</v>
      </c>
      <c r="F2648" t="e">
        <f>_xlfn.XLOOKUP(E2648,'Listado personal'!$C$2:$C$51,'Listado personal'!$B$2:$B$51)</f>
        <v>#N/A</v>
      </c>
      <c r="G2648" t="s">
        <v>5</v>
      </c>
      <c r="H2648" s="2">
        <v>44777</v>
      </c>
      <c r="I2648" s="3">
        <v>0.66503472222222004</v>
      </c>
    </row>
    <row r="2649" spans="1:9" hidden="1" x14ac:dyDescent="0.2">
      <c r="A2649" t="s">
        <v>0</v>
      </c>
      <c r="B2649" t="s">
        <v>1</v>
      </c>
      <c r="C2649" t="s">
        <v>2</v>
      </c>
      <c r="D2649" t="s">
        <v>3</v>
      </c>
      <c r="E2649" t="s">
        <v>157</v>
      </c>
      <c r="F2649" t="e">
        <f>_xlfn.XLOOKUP(E2649,'Listado personal'!$C$2:$C$51,'Listado personal'!$B$2:$B$51)</f>
        <v>#N/A</v>
      </c>
      <c r="G2649" t="s">
        <v>5</v>
      </c>
      <c r="H2649" s="2">
        <v>44777</v>
      </c>
      <c r="I2649" s="3">
        <v>0.73531250000000004</v>
      </c>
    </row>
    <row r="2650" spans="1:9" hidden="1" x14ac:dyDescent="0.2">
      <c r="A2650" t="s">
        <v>0</v>
      </c>
      <c r="B2650" t="s">
        <v>1</v>
      </c>
      <c r="C2650" t="s">
        <v>2</v>
      </c>
      <c r="D2650" t="s">
        <v>3</v>
      </c>
      <c r="E2650" t="s">
        <v>157</v>
      </c>
      <c r="F2650" t="e">
        <f>_xlfn.XLOOKUP(E2650,'Listado personal'!$C$2:$C$51,'Listado personal'!$B$2:$B$51)</f>
        <v>#N/A</v>
      </c>
      <c r="G2650" t="s">
        <v>5</v>
      </c>
      <c r="H2650" s="2">
        <v>44778</v>
      </c>
      <c r="I2650" s="3">
        <v>0.73636574074074002</v>
      </c>
    </row>
    <row r="2651" spans="1:9" hidden="1" x14ac:dyDescent="0.2">
      <c r="A2651" t="s">
        <v>0</v>
      </c>
      <c r="B2651" t="s">
        <v>1</v>
      </c>
      <c r="C2651" t="s">
        <v>2</v>
      </c>
      <c r="D2651" t="s">
        <v>3</v>
      </c>
      <c r="E2651" t="s">
        <v>157</v>
      </c>
      <c r="F2651" t="e">
        <f>_xlfn.XLOOKUP(E2651,'Listado personal'!$C$2:$C$51,'Listado personal'!$B$2:$B$51)</f>
        <v>#N/A</v>
      </c>
      <c r="G2651" t="s">
        <v>5</v>
      </c>
      <c r="H2651" s="2">
        <v>44778</v>
      </c>
      <c r="I2651" s="3">
        <v>0.73592592592592998</v>
      </c>
    </row>
    <row r="2652" spans="1:9" hidden="1" x14ac:dyDescent="0.2">
      <c r="A2652" t="s">
        <v>0</v>
      </c>
      <c r="B2652" t="s">
        <v>1</v>
      </c>
      <c r="C2652" t="s">
        <v>2</v>
      </c>
      <c r="D2652" t="s">
        <v>3</v>
      </c>
      <c r="E2652" t="s">
        <v>157</v>
      </c>
      <c r="F2652" t="e">
        <f>_xlfn.XLOOKUP(E2652,'Listado personal'!$C$2:$C$51,'Listado personal'!$B$2:$B$51)</f>
        <v>#N/A</v>
      </c>
      <c r="G2652" t="s">
        <v>5</v>
      </c>
      <c r="H2652" s="2">
        <v>44778</v>
      </c>
      <c r="I2652" s="3">
        <v>0.66693287037036997</v>
      </c>
    </row>
    <row r="2653" spans="1:9" hidden="1" x14ac:dyDescent="0.2">
      <c r="A2653" t="s">
        <v>0</v>
      </c>
      <c r="B2653" t="s">
        <v>1</v>
      </c>
      <c r="C2653" t="s">
        <v>2</v>
      </c>
      <c r="D2653" t="s">
        <v>3</v>
      </c>
      <c r="E2653" t="s">
        <v>157</v>
      </c>
      <c r="F2653" t="e">
        <f>_xlfn.XLOOKUP(E2653,'Listado personal'!$C$2:$C$51,'Listado personal'!$B$2:$B$51)</f>
        <v>#N/A</v>
      </c>
      <c r="G2653" t="s">
        <v>5</v>
      </c>
      <c r="H2653" s="2">
        <v>44778</v>
      </c>
      <c r="I2653" s="3">
        <v>0.6074537037037</v>
      </c>
    </row>
    <row r="2654" spans="1:9" hidden="1" x14ac:dyDescent="0.2">
      <c r="A2654" t="s">
        <v>0</v>
      </c>
      <c r="B2654" t="s">
        <v>1</v>
      </c>
      <c r="C2654" t="s">
        <v>2</v>
      </c>
      <c r="D2654" t="s">
        <v>3</v>
      </c>
      <c r="E2654" t="s">
        <v>157</v>
      </c>
      <c r="F2654" t="e">
        <f>_xlfn.XLOOKUP(E2654,'Listado personal'!$C$2:$C$51,'Listado personal'!$B$2:$B$51)</f>
        <v>#N/A</v>
      </c>
      <c r="G2654" t="s">
        <v>5</v>
      </c>
      <c r="H2654" s="2">
        <v>44778</v>
      </c>
      <c r="I2654" s="3">
        <v>0.33519675925926001</v>
      </c>
    </row>
    <row r="2655" spans="1:9" hidden="1" x14ac:dyDescent="0.2">
      <c r="A2655" t="s">
        <v>0</v>
      </c>
      <c r="B2655" t="s">
        <v>1</v>
      </c>
      <c r="C2655" t="s">
        <v>2</v>
      </c>
      <c r="D2655" t="s">
        <v>3</v>
      </c>
      <c r="E2655" t="s">
        <v>157</v>
      </c>
      <c r="F2655" t="e">
        <f>_xlfn.XLOOKUP(E2655,'Listado personal'!$C$2:$C$51,'Listado personal'!$B$2:$B$51)</f>
        <v>#N/A</v>
      </c>
      <c r="G2655" t="s">
        <v>5</v>
      </c>
      <c r="H2655" s="2">
        <v>44779</v>
      </c>
      <c r="I2655" s="3">
        <v>0.33916666666667</v>
      </c>
    </row>
    <row r="2656" spans="1:9" hidden="1" x14ac:dyDescent="0.2">
      <c r="A2656" t="s">
        <v>0</v>
      </c>
      <c r="B2656" t="s">
        <v>1</v>
      </c>
      <c r="C2656" t="s">
        <v>2</v>
      </c>
      <c r="D2656" t="s">
        <v>3</v>
      </c>
      <c r="E2656" t="s">
        <v>157</v>
      </c>
      <c r="F2656" t="e">
        <f>_xlfn.XLOOKUP(E2656,'Listado personal'!$C$2:$C$51,'Listado personal'!$B$2:$B$51)</f>
        <v>#N/A</v>
      </c>
      <c r="G2656" t="s">
        <v>5</v>
      </c>
      <c r="H2656" s="2">
        <v>44779</v>
      </c>
      <c r="I2656" s="3">
        <v>0.63255787037037003</v>
      </c>
    </row>
    <row r="2657" spans="1:9" hidden="1" x14ac:dyDescent="0.2">
      <c r="A2657" t="s">
        <v>0</v>
      </c>
      <c r="B2657" t="s">
        <v>1</v>
      </c>
      <c r="C2657" t="s">
        <v>2</v>
      </c>
      <c r="D2657" t="s">
        <v>3</v>
      </c>
      <c r="E2657" t="s">
        <v>157</v>
      </c>
      <c r="F2657" t="e">
        <f>_xlfn.XLOOKUP(E2657,'Listado personal'!$C$2:$C$51,'Listado personal'!$B$2:$B$51)</f>
        <v>#N/A</v>
      </c>
      <c r="G2657" t="s">
        <v>5</v>
      </c>
      <c r="H2657" s="2">
        <v>44779</v>
      </c>
      <c r="I2657" s="3">
        <v>0.71702546296295999</v>
      </c>
    </row>
    <row r="2658" spans="1:9" hidden="1" x14ac:dyDescent="0.2">
      <c r="A2658" t="s">
        <v>0</v>
      </c>
      <c r="B2658" t="s">
        <v>1</v>
      </c>
      <c r="C2658" t="s">
        <v>2</v>
      </c>
      <c r="D2658" t="s">
        <v>3</v>
      </c>
      <c r="E2658" t="s">
        <v>157</v>
      </c>
      <c r="F2658" t="e">
        <f>_xlfn.XLOOKUP(E2658,'Listado personal'!$C$2:$C$51,'Listado personal'!$B$2:$B$51)</f>
        <v>#N/A</v>
      </c>
      <c r="G2658" t="s">
        <v>5</v>
      </c>
      <c r="H2658" s="2">
        <v>44779</v>
      </c>
      <c r="I2658" s="3">
        <v>0.77920138888889001</v>
      </c>
    </row>
    <row r="2659" spans="1:9" hidden="1" x14ac:dyDescent="0.2">
      <c r="A2659" t="s">
        <v>0</v>
      </c>
      <c r="B2659" t="s">
        <v>1</v>
      </c>
      <c r="C2659" t="s">
        <v>2</v>
      </c>
      <c r="D2659" t="s">
        <v>3</v>
      </c>
      <c r="E2659" t="s">
        <v>157</v>
      </c>
      <c r="F2659" t="e">
        <f>_xlfn.XLOOKUP(E2659,'Listado personal'!$C$2:$C$51,'Listado personal'!$B$2:$B$51)</f>
        <v>#N/A</v>
      </c>
      <c r="G2659" t="s">
        <v>5</v>
      </c>
      <c r="H2659" s="2">
        <v>44782</v>
      </c>
      <c r="I2659" s="3">
        <v>0.33379629629629998</v>
      </c>
    </row>
    <row r="2660" spans="1:9" hidden="1" x14ac:dyDescent="0.2">
      <c r="A2660" t="s">
        <v>0</v>
      </c>
      <c r="B2660" t="s">
        <v>1</v>
      </c>
      <c r="C2660" t="s">
        <v>2</v>
      </c>
      <c r="D2660" t="s">
        <v>3</v>
      </c>
      <c r="E2660" t="s">
        <v>157</v>
      </c>
      <c r="F2660" t="e">
        <f>_xlfn.XLOOKUP(E2660,'Listado personal'!$C$2:$C$51,'Listado personal'!$B$2:$B$51)</f>
        <v>#N/A</v>
      </c>
      <c r="G2660" t="s">
        <v>5</v>
      </c>
      <c r="H2660" s="2">
        <v>44782</v>
      </c>
      <c r="I2660" s="3">
        <v>0.60622685185184999</v>
      </c>
    </row>
    <row r="2661" spans="1:9" hidden="1" x14ac:dyDescent="0.2">
      <c r="A2661" t="s">
        <v>0</v>
      </c>
      <c r="B2661" t="s">
        <v>1</v>
      </c>
      <c r="C2661" t="s">
        <v>2</v>
      </c>
      <c r="D2661" t="s">
        <v>3</v>
      </c>
      <c r="E2661" t="s">
        <v>157</v>
      </c>
      <c r="F2661" t="e">
        <f>_xlfn.XLOOKUP(E2661,'Listado personal'!$C$2:$C$51,'Listado personal'!$B$2:$B$51)</f>
        <v>#N/A</v>
      </c>
      <c r="G2661" t="s">
        <v>5</v>
      </c>
      <c r="H2661" s="2">
        <v>44782</v>
      </c>
      <c r="I2661" s="3">
        <v>0.70642361111110996</v>
      </c>
    </row>
    <row r="2662" spans="1:9" hidden="1" x14ac:dyDescent="0.2">
      <c r="A2662" t="s">
        <v>0</v>
      </c>
      <c r="B2662" t="s">
        <v>1</v>
      </c>
      <c r="C2662" t="s">
        <v>2</v>
      </c>
      <c r="D2662" t="s">
        <v>3</v>
      </c>
      <c r="E2662" t="s">
        <v>157</v>
      </c>
      <c r="F2662" t="e">
        <f>_xlfn.XLOOKUP(E2662,'Listado personal'!$C$2:$C$51,'Listado personal'!$B$2:$B$51)</f>
        <v>#N/A</v>
      </c>
      <c r="G2662" t="s">
        <v>5</v>
      </c>
      <c r="H2662" s="2">
        <v>44782</v>
      </c>
      <c r="I2662" s="3">
        <v>0.77008101851851996</v>
      </c>
    </row>
    <row r="2663" spans="1:9" hidden="1" x14ac:dyDescent="0.2">
      <c r="A2663" t="s">
        <v>0</v>
      </c>
      <c r="B2663" t="s">
        <v>1</v>
      </c>
      <c r="C2663" t="s">
        <v>2</v>
      </c>
      <c r="D2663" t="s">
        <v>3</v>
      </c>
      <c r="E2663" t="s">
        <v>157</v>
      </c>
      <c r="F2663" t="e">
        <f>_xlfn.XLOOKUP(E2663,'Listado personal'!$C$2:$C$51,'Listado personal'!$B$2:$B$51)</f>
        <v>#N/A</v>
      </c>
      <c r="G2663" t="s">
        <v>5</v>
      </c>
      <c r="H2663" s="2">
        <v>44783</v>
      </c>
      <c r="I2663" s="3">
        <v>0.33475694444443999</v>
      </c>
    </row>
    <row r="2664" spans="1:9" hidden="1" x14ac:dyDescent="0.2">
      <c r="A2664" t="s">
        <v>0</v>
      </c>
      <c r="B2664" t="s">
        <v>1</v>
      </c>
      <c r="C2664" t="s">
        <v>2</v>
      </c>
      <c r="D2664" t="s">
        <v>3</v>
      </c>
      <c r="E2664" t="s">
        <v>157</v>
      </c>
      <c r="F2664" t="e">
        <f>_xlfn.XLOOKUP(E2664,'Listado personal'!$C$2:$C$51,'Listado personal'!$B$2:$B$51)</f>
        <v>#N/A</v>
      </c>
      <c r="G2664" t="s">
        <v>5</v>
      </c>
      <c r="H2664" s="2">
        <v>44783</v>
      </c>
      <c r="I2664" s="3">
        <v>0.61127314814815004</v>
      </c>
    </row>
    <row r="2665" spans="1:9" hidden="1" x14ac:dyDescent="0.2">
      <c r="A2665" t="s">
        <v>0</v>
      </c>
      <c r="B2665" t="s">
        <v>1</v>
      </c>
      <c r="C2665" t="s">
        <v>2</v>
      </c>
      <c r="D2665" t="s">
        <v>3</v>
      </c>
      <c r="E2665" t="s">
        <v>157</v>
      </c>
      <c r="F2665" t="e">
        <f>_xlfn.XLOOKUP(E2665,'Listado personal'!$C$2:$C$51,'Listado personal'!$B$2:$B$51)</f>
        <v>#N/A</v>
      </c>
      <c r="G2665" t="s">
        <v>5</v>
      </c>
      <c r="H2665" s="2">
        <v>44783</v>
      </c>
      <c r="I2665" s="3">
        <v>0.66491898148147999</v>
      </c>
    </row>
    <row r="2666" spans="1:9" hidden="1" x14ac:dyDescent="0.2">
      <c r="A2666" t="s">
        <v>0</v>
      </c>
      <c r="B2666" t="s">
        <v>1</v>
      </c>
      <c r="C2666" t="s">
        <v>2</v>
      </c>
      <c r="D2666" t="s">
        <v>3</v>
      </c>
      <c r="E2666" t="s">
        <v>157</v>
      </c>
      <c r="F2666" t="e">
        <f>_xlfn.XLOOKUP(E2666,'Listado personal'!$C$2:$C$51,'Listado personal'!$B$2:$B$51)</f>
        <v>#N/A</v>
      </c>
      <c r="G2666" t="s">
        <v>5</v>
      </c>
      <c r="H2666" s="2">
        <v>44783</v>
      </c>
      <c r="I2666" s="3">
        <v>0.73142361111110998</v>
      </c>
    </row>
    <row r="2667" spans="1:9" hidden="1" x14ac:dyDescent="0.2">
      <c r="A2667" t="s">
        <v>0</v>
      </c>
      <c r="B2667" t="s">
        <v>1</v>
      </c>
      <c r="C2667" t="s">
        <v>2</v>
      </c>
      <c r="D2667" t="s">
        <v>3</v>
      </c>
      <c r="E2667" t="s">
        <v>157</v>
      </c>
      <c r="F2667" t="e">
        <f>_xlfn.XLOOKUP(E2667,'Listado personal'!$C$2:$C$51,'Listado personal'!$B$2:$B$51)</f>
        <v>#N/A</v>
      </c>
      <c r="G2667" t="s">
        <v>5</v>
      </c>
      <c r="H2667" s="2">
        <v>44784</v>
      </c>
      <c r="I2667" s="3">
        <v>0.73149305555555999</v>
      </c>
    </row>
    <row r="2668" spans="1:9" hidden="1" x14ac:dyDescent="0.2">
      <c r="A2668" t="s">
        <v>0</v>
      </c>
      <c r="B2668" t="s">
        <v>1</v>
      </c>
      <c r="C2668" t="s">
        <v>2</v>
      </c>
      <c r="D2668" t="s">
        <v>3</v>
      </c>
      <c r="E2668" t="s">
        <v>157</v>
      </c>
      <c r="F2668" t="e">
        <f>_xlfn.XLOOKUP(E2668,'Listado personal'!$C$2:$C$51,'Listado personal'!$B$2:$B$51)</f>
        <v>#N/A</v>
      </c>
      <c r="G2668" t="s">
        <v>5</v>
      </c>
      <c r="H2668" s="2">
        <v>44784</v>
      </c>
      <c r="I2668" s="3">
        <v>0.66870370370370003</v>
      </c>
    </row>
    <row r="2669" spans="1:9" hidden="1" x14ac:dyDescent="0.2">
      <c r="A2669" t="s">
        <v>0</v>
      </c>
      <c r="B2669" t="s">
        <v>1</v>
      </c>
      <c r="C2669" t="s">
        <v>2</v>
      </c>
      <c r="D2669" t="s">
        <v>3</v>
      </c>
      <c r="E2669" t="s">
        <v>157</v>
      </c>
      <c r="F2669" t="e">
        <f>_xlfn.XLOOKUP(E2669,'Listado personal'!$C$2:$C$51,'Listado personal'!$B$2:$B$51)</f>
        <v>#N/A</v>
      </c>
      <c r="G2669" t="s">
        <v>5</v>
      </c>
      <c r="H2669" s="2">
        <v>44784</v>
      </c>
      <c r="I2669" s="3">
        <v>0.60646990740741002</v>
      </c>
    </row>
    <row r="2670" spans="1:9" hidden="1" x14ac:dyDescent="0.2">
      <c r="A2670" t="s">
        <v>0</v>
      </c>
      <c r="B2670" t="s">
        <v>1</v>
      </c>
      <c r="C2670" t="s">
        <v>2</v>
      </c>
      <c r="D2670" t="s">
        <v>3</v>
      </c>
      <c r="E2670" t="s">
        <v>157</v>
      </c>
      <c r="F2670" t="e">
        <f>_xlfn.XLOOKUP(E2670,'Listado personal'!$C$2:$C$51,'Listado personal'!$B$2:$B$51)</f>
        <v>#N/A</v>
      </c>
      <c r="G2670" t="s">
        <v>5</v>
      </c>
      <c r="H2670" s="2">
        <v>44784</v>
      </c>
      <c r="I2670" s="3">
        <v>0.33416666666667</v>
      </c>
    </row>
    <row r="2671" spans="1:9" hidden="1" x14ac:dyDescent="0.2">
      <c r="A2671" t="s">
        <v>0</v>
      </c>
      <c r="B2671" t="s">
        <v>1</v>
      </c>
      <c r="C2671" t="s">
        <v>2</v>
      </c>
      <c r="D2671" t="s">
        <v>3</v>
      </c>
      <c r="E2671" t="s">
        <v>157</v>
      </c>
      <c r="F2671" t="e">
        <f>_xlfn.XLOOKUP(E2671,'Listado personal'!$C$2:$C$51,'Listado personal'!$B$2:$B$51)</f>
        <v>#N/A</v>
      </c>
      <c r="G2671" t="s">
        <v>5</v>
      </c>
      <c r="H2671" s="2">
        <v>44785</v>
      </c>
      <c r="I2671" s="3">
        <v>0.33314814814815003</v>
      </c>
    </row>
    <row r="2672" spans="1:9" hidden="1" x14ac:dyDescent="0.2">
      <c r="A2672" t="s">
        <v>0</v>
      </c>
      <c r="B2672" t="s">
        <v>1</v>
      </c>
      <c r="C2672" t="s">
        <v>2</v>
      </c>
      <c r="D2672" t="s">
        <v>3</v>
      </c>
      <c r="E2672" t="s">
        <v>157</v>
      </c>
      <c r="F2672" t="e">
        <f>_xlfn.XLOOKUP(E2672,'Listado personal'!$C$2:$C$51,'Listado personal'!$B$2:$B$51)</f>
        <v>#N/A</v>
      </c>
      <c r="G2672" t="s">
        <v>5</v>
      </c>
      <c r="H2672" s="2">
        <v>44785</v>
      </c>
      <c r="I2672" s="3">
        <v>0.60107638888889003</v>
      </c>
    </row>
    <row r="2673" spans="1:9" hidden="1" x14ac:dyDescent="0.2">
      <c r="A2673" t="s">
        <v>0</v>
      </c>
      <c r="B2673" t="s">
        <v>1</v>
      </c>
      <c r="C2673" t="s">
        <v>2</v>
      </c>
      <c r="D2673" t="s">
        <v>3</v>
      </c>
      <c r="E2673" t="s">
        <v>157</v>
      </c>
      <c r="F2673" t="e">
        <f>_xlfn.XLOOKUP(E2673,'Listado personal'!$C$2:$C$51,'Listado personal'!$B$2:$B$51)</f>
        <v>#N/A</v>
      </c>
      <c r="G2673" t="s">
        <v>5</v>
      </c>
      <c r="H2673" s="2">
        <v>44785</v>
      </c>
      <c r="I2673" s="3">
        <v>0.66427083333333004</v>
      </c>
    </row>
    <row r="2674" spans="1:9" hidden="1" x14ac:dyDescent="0.2">
      <c r="A2674" t="s">
        <v>0</v>
      </c>
      <c r="B2674" t="s">
        <v>1</v>
      </c>
      <c r="C2674" t="s">
        <v>2</v>
      </c>
      <c r="D2674" t="s">
        <v>3</v>
      </c>
      <c r="E2674" t="s">
        <v>157</v>
      </c>
      <c r="F2674" t="e">
        <f>_xlfn.XLOOKUP(E2674,'Listado personal'!$C$2:$C$51,'Listado personal'!$B$2:$B$51)</f>
        <v>#N/A</v>
      </c>
      <c r="G2674" t="s">
        <v>5</v>
      </c>
      <c r="H2674" s="2">
        <v>44785</v>
      </c>
      <c r="I2674" s="3">
        <v>0.73665509259258999</v>
      </c>
    </row>
    <row r="2675" spans="1:9" hidden="1" x14ac:dyDescent="0.2">
      <c r="A2675" t="s">
        <v>0</v>
      </c>
      <c r="B2675" t="s">
        <v>1</v>
      </c>
      <c r="C2675" t="s">
        <v>2</v>
      </c>
      <c r="D2675" t="s">
        <v>3</v>
      </c>
      <c r="E2675" t="s">
        <v>157</v>
      </c>
      <c r="F2675" t="e">
        <f>_xlfn.XLOOKUP(E2675,'Listado personal'!$C$2:$C$51,'Listado personal'!$B$2:$B$51)</f>
        <v>#N/A</v>
      </c>
      <c r="G2675" t="s">
        <v>5</v>
      </c>
      <c r="H2675" s="2">
        <v>44786</v>
      </c>
      <c r="I2675" s="3">
        <v>0.62871527777778002</v>
      </c>
    </row>
    <row r="2676" spans="1:9" hidden="1" x14ac:dyDescent="0.2">
      <c r="A2676" t="s">
        <v>0</v>
      </c>
      <c r="B2676" t="s">
        <v>1</v>
      </c>
      <c r="C2676" t="s">
        <v>2</v>
      </c>
      <c r="D2676" t="s">
        <v>3</v>
      </c>
      <c r="E2676" t="s">
        <v>157</v>
      </c>
      <c r="F2676" t="e">
        <f>_xlfn.XLOOKUP(E2676,'Listado personal'!$C$2:$C$51,'Listado personal'!$B$2:$B$51)</f>
        <v>#N/A</v>
      </c>
      <c r="G2676" t="s">
        <v>5</v>
      </c>
      <c r="H2676" s="2">
        <v>44786</v>
      </c>
      <c r="I2676" s="3">
        <v>0.79260416666667</v>
      </c>
    </row>
    <row r="2677" spans="1:9" hidden="1" x14ac:dyDescent="0.2">
      <c r="A2677" t="s">
        <v>0</v>
      </c>
      <c r="B2677" t="s">
        <v>1</v>
      </c>
      <c r="C2677" t="s">
        <v>2</v>
      </c>
      <c r="D2677" t="s">
        <v>3</v>
      </c>
      <c r="E2677" t="s">
        <v>157</v>
      </c>
      <c r="F2677" t="e">
        <f>_xlfn.XLOOKUP(E2677,'Listado personal'!$C$2:$C$51,'Listado personal'!$B$2:$B$51)</f>
        <v>#N/A</v>
      </c>
      <c r="G2677" t="s">
        <v>5</v>
      </c>
      <c r="H2677" s="2">
        <v>44789</v>
      </c>
      <c r="I2677" s="3">
        <v>0.33910879629629997</v>
      </c>
    </row>
    <row r="2678" spans="1:9" hidden="1" x14ac:dyDescent="0.2">
      <c r="A2678" t="s">
        <v>0</v>
      </c>
      <c r="B2678" t="s">
        <v>1</v>
      </c>
      <c r="C2678" t="s">
        <v>2</v>
      </c>
      <c r="D2678" t="s">
        <v>3</v>
      </c>
      <c r="E2678" t="s">
        <v>157</v>
      </c>
      <c r="F2678" t="e">
        <f>_xlfn.XLOOKUP(E2678,'Listado personal'!$C$2:$C$51,'Listado personal'!$B$2:$B$51)</f>
        <v>#N/A</v>
      </c>
      <c r="G2678" t="s">
        <v>5</v>
      </c>
      <c r="H2678" s="2">
        <v>44789</v>
      </c>
      <c r="I2678" s="3">
        <v>0.61258101851851998</v>
      </c>
    </row>
    <row r="2679" spans="1:9" hidden="1" x14ac:dyDescent="0.2">
      <c r="A2679" t="s">
        <v>0</v>
      </c>
      <c r="B2679" t="s">
        <v>1</v>
      </c>
      <c r="C2679" t="s">
        <v>2</v>
      </c>
      <c r="D2679" t="s">
        <v>3</v>
      </c>
      <c r="E2679" t="s">
        <v>157</v>
      </c>
      <c r="F2679" t="e">
        <f>_xlfn.XLOOKUP(E2679,'Listado personal'!$C$2:$C$51,'Listado personal'!$B$2:$B$51)</f>
        <v>#N/A</v>
      </c>
      <c r="G2679" t="s">
        <v>5</v>
      </c>
      <c r="H2679" s="2">
        <v>44789</v>
      </c>
      <c r="I2679" s="3">
        <v>0.66267361111111001</v>
      </c>
    </row>
    <row r="2680" spans="1:9" hidden="1" x14ac:dyDescent="0.2">
      <c r="A2680" t="s">
        <v>0</v>
      </c>
      <c r="B2680" t="s">
        <v>1</v>
      </c>
      <c r="C2680" t="s">
        <v>2</v>
      </c>
      <c r="D2680" t="s">
        <v>3</v>
      </c>
      <c r="E2680" t="s">
        <v>157</v>
      </c>
      <c r="F2680" t="e">
        <f>_xlfn.XLOOKUP(E2680,'Listado personal'!$C$2:$C$51,'Listado personal'!$B$2:$B$51)</f>
        <v>#N/A</v>
      </c>
      <c r="G2680" t="s">
        <v>5</v>
      </c>
      <c r="H2680" s="2">
        <v>44789</v>
      </c>
      <c r="I2680" s="3">
        <v>0.74797453703703998</v>
      </c>
    </row>
    <row r="2681" spans="1:9" hidden="1" x14ac:dyDescent="0.2">
      <c r="A2681" t="s">
        <v>0</v>
      </c>
      <c r="B2681" t="s">
        <v>1</v>
      </c>
      <c r="C2681" t="s">
        <v>2</v>
      </c>
      <c r="D2681" t="s">
        <v>3</v>
      </c>
      <c r="E2681" t="s">
        <v>157</v>
      </c>
      <c r="F2681" t="e">
        <f>_xlfn.XLOOKUP(E2681,'Listado personal'!$C$2:$C$51,'Listado personal'!$B$2:$B$51)</f>
        <v>#N/A</v>
      </c>
      <c r="G2681" t="s">
        <v>5</v>
      </c>
      <c r="H2681" s="2">
        <v>44790</v>
      </c>
      <c r="I2681" s="3">
        <v>0.73584490740741004</v>
      </c>
    </row>
    <row r="2682" spans="1:9" hidden="1" x14ac:dyDescent="0.2">
      <c r="A2682" t="s">
        <v>0</v>
      </c>
      <c r="B2682" t="s">
        <v>1</v>
      </c>
      <c r="C2682" t="s">
        <v>2</v>
      </c>
      <c r="D2682" t="s">
        <v>3</v>
      </c>
      <c r="E2682" t="s">
        <v>157</v>
      </c>
      <c r="F2682" t="e">
        <f>_xlfn.XLOOKUP(E2682,'Listado personal'!$C$2:$C$51,'Listado personal'!$B$2:$B$51)</f>
        <v>#N/A</v>
      </c>
      <c r="G2682" t="s">
        <v>5</v>
      </c>
      <c r="H2682" s="2">
        <v>44790</v>
      </c>
      <c r="I2682" s="3">
        <v>0.66587962962962999</v>
      </c>
    </row>
    <row r="2683" spans="1:9" hidden="1" x14ac:dyDescent="0.2">
      <c r="A2683" t="s">
        <v>0</v>
      </c>
      <c r="B2683" t="s">
        <v>1</v>
      </c>
      <c r="C2683" t="s">
        <v>2</v>
      </c>
      <c r="D2683" t="s">
        <v>3</v>
      </c>
      <c r="E2683" t="s">
        <v>157</v>
      </c>
      <c r="F2683" t="e">
        <f>_xlfn.XLOOKUP(E2683,'Listado personal'!$C$2:$C$51,'Listado personal'!$B$2:$B$51)</f>
        <v>#N/A</v>
      </c>
      <c r="G2683" t="s">
        <v>5</v>
      </c>
      <c r="H2683" s="2">
        <v>44790</v>
      </c>
      <c r="I2683" s="3">
        <v>0.60099537037036999</v>
      </c>
    </row>
    <row r="2684" spans="1:9" hidden="1" x14ac:dyDescent="0.2">
      <c r="A2684" t="s">
        <v>0</v>
      </c>
      <c r="B2684" t="s">
        <v>1</v>
      </c>
      <c r="C2684" t="s">
        <v>2</v>
      </c>
      <c r="D2684" t="s">
        <v>3</v>
      </c>
      <c r="E2684" t="s">
        <v>157</v>
      </c>
      <c r="F2684" t="e">
        <f>_xlfn.XLOOKUP(E2684,'Listado personal'!$C$2:$C$51,'Listado personal'!$B$2:$B$51)</f>
        <v>#N/A</v>
      </c>
      <c r="G2684" t="s">
        <v>5</v>
      </c>
      <c r="H2684" s="2">
        <v>44790</v>
      </c>
      <c r="I2684" s="3">
        <v>0.33923611111111002</v>
      </c>
    </row>
    <row r="2685" spans="1:9" hidden="1" x14ac:dyDescent="0.2">
      <c r="A2685" t="s">
        <v>0</v>
      </c>
      <c r="B2685" t="s">
        <v>1</v>
      </c>
      <c r="C2685" t="s">
        <v>2</v>
      </c>
      <c r="D2685" t="s">
        <v>3</v>
      </c>
      <c r="E2685" t="s">
        <v>157</v>
      </c>
      <c r="F2685" t="e">
        <f>_xlfn.XLOOKUP(E2685,'Listado personal'!$C$2:$C$51,'Listado personal'!$B$2:$B$51)</f>
        <v>#N/A</v>
      </c>
      <c r="G2685" t="s">
        <v>5</v>
      </c>
      <c r="H2685" s="2">
        <v>44791</v>
      </c>
      <c r="I2685" s="3">
        <v>0.34001157407407001</v>
      </c>
    </row>
    <row r="2686" spans="1:9" hidden="1" x14ac:dyDescent="0.2">
      <c r="A2686" t="s">
        <v>0</v>
      </c>
      <c r="B2686" t="s">
        <v>1</v>
      </c>
      <c r="C2686" t="s">
        <v>2</v>
      </c>
      <c r="D2686" t="s">
        <v>3</v>
      </c>
      <c r="E2686" t="s">
        <v>157</v>
      </c>
      <c r="F2686" t="e">
        <f>_xlfn.XLOOKUP(E2686,'Listado personal'!$C$2:$C$51,'Listado personal'!$B$2:$B$51)</f>
        <v>#N/A</v>
      </c>
      <c r="G2686" t="s">
        <v>5</v>
      </c>
      <c r="H2686" s="2">
        <v>44791</v>
      </c>
      <c r="I2686" s="3">
        <v>0.62532407407406998</v>
      </c>
    </row>
    <row r="2687" spans="1:9" hidden="1" x14ac:dyDescent="0.2">
      <c r="A2687" t="s">
        <v>0</v>
      </c>
      <c r="B2687" t="s">
        <v>1</v>
      </c>
      <c r="C2687" t="s">
        <v>2</v>
      </c>
      <c r="D2687" t="s">
        <v>3</v>
      </c>
      <c r="E2687" t="s">
        <v>157</v>
      </c>
      <c r="F2687" t="e">
        <f>_xlfn.XLOOKUP(E2687,'Listado personal'!$C$2:$C$51,'Listado personal'!$B$2:$B$51)</f>
        <v>#N/A</v>
      </c>
      <c r="G2687" t="s">
        <v>5</v>
      </c>
      <c r="H2687" s="2">
        <v>44791</v>
      </c>
      <c r="I2687" s="3">
        <v>0.67478009259258998</v>
      </c>
    </row>
    <row r="2688" spans="1:9" hidden="1" x14ac:dyDescent="0.2">
      <c r="A2688" t="s">
        <v>0</v>
      </c>
      <c r="B2688" t="s">
        <v>1</v>
      </c>
      <c r="C2688" t="s">
        <v>2</v>
      </c>
      <c r="D2688" t="s">
        <v>3</v>
      </c>
      <c r="E2688" t="s">
        <v>157</v>
      </c>
      <c r="F2688" t="e">
        <f>_xlfn.XLOOKUP(E2688,'Listado personal'!$C$2:$C$51,'Listado personal'!$B$2:$B$51)</f>
        <v>#N/A</v>
      </c>
      <c r="G2688" t="s">
        <v>5</v>
      </c>
      <c r="H2688" s="2">
        <v>44791</v>
      </c>
      <c r="I2688" s="3">
        <v>0.73863425925925996</v>
      </c>
    </row>
    <row r="2689" spans="1:9" hidden="1" x14ac:dyDescent="0.2">
      <c r="A2689" t="s">
        <v>0</v>
      </c>
      <c r="B2689" t="s">
        <v>1</v>
      </c>
      <c r="C2689" t="s">
        <v>2</v>
      </c>
      <c r="D2689" t="s">
        <v>3</v>
      </c>
      <c r="E2689" t="s">
        <v>157</v>
      </c>
      <c r="F2689" t="e">
        <f>_xlfn.XLOOKUP(E2689,'Listado personal'!$C$2:$C$51,'Listado personal'!$B$2:$B$51)</f>
        <v>#N/A</v>
      </c>
      <c r="G2689" t="s">
        <v>5</v>
      </c>
      <c r="H2689" s="2">
        <v>44792</v>
      </c>
      <c r="I2689" s="3">
        <v>0.33464120370369999</v>
      </c>
    </row>
    <row r="2690" spans="1:9" hidden="1" x14ac:dyDescent="0.2">
      <c r="A2690" t="s">
        <v>0</v>
      </c>
      <c r="B2690" t="s">
        <v>1</v>
      </c>
      <c r="C2690" t="s">
        <v>2</v>
      </c>
      <c r="D2690" t="s">
        <v>3</v>
      </c>
      <c r="E2690" t="s">
        <v>157</v>
      </c>
      <c r="F2690" t="e">
        <f>_xlfn.XLOOKUP(E2690,'Listado personal'!$C$2:$C$51,'Listado personal'!$B$2:$B$51)</f>
        <v>#N/A</v>
      </c>
      <c r="G2690" t="s">
        <v>5</v>
      </c>
      <c r="H2690" s="2">
        <v>44792</v>
      </c>
      <c r="I2690" s="3">
        <v>0.62613425925926003</v>
      </c>
    </row>
    <row r="2691" spans="1:9" hidden="1" x14ac:dyDescent="0.2">
      <c r="A2691" t="s">
        <v>0</v>
      </c>
      <c r="B2691" t="s">
        <v>1</v>
      </c>
      <c r="C2691" t="s">
        <v>2</v>
      </c>
      <c r="D2691" t="s">
        <v>3</v>
      </c>
      <c r="E2691" t="s">
        <v>157</v>
      </c>
      <c r="F2691" t="e">
        <f>_xlfn.XLOOKUP(E2691,'Listado personal'!$C$2:$C$51,'Listado personal'!$B$2:$B$51)</f>
        <v>#N/A</v>
      </c>
      <c r="G2691" t="s">
        <v>5</v>
      </c>
      <c r="H2691" s="2">
        <v>44792</v>
      </c>
      <c r="I2691" s="3">
        <v>0.67194444444444001</v>
      </c>
    </row>
    <row r="2692" spans="1:9" hidden="1" x14ac:dyDescent="0.2">
      <c r="A2692" t="s">
        <v>0</v>
      </c>
      <c r="B2692" t="s">
        <v>1</v>
      </c>
      <c r="C2692" t="s">
        <v>2</v>
      </c>
      <c r="D2692" t="s">
        <v>3</v>
      </c>
      <c r="E2692" t="s">
        <v>157</v>
      </c>
      <c r="F2692" t="e">
        <f>_xlfn.XLOOKUP(E2692,'Listado personal'!$C$2:$C$51,'Listado personal'!$B$2:$B$51)</f>
        <v>#N/A</v>
      </c>
      <c r="G2692" t="s">
        <v>5</v>
      </c>
      <c r="H2692" s="2">
        <v>44792</v>
      </c>
      <c r="I2692" s="3">
        <v>0.73979166666666996</v>
      </c>
    </row>
    <row r="2693" spans="1:9" hidden="1" x14ac:dyDescent="0.2">
      <c r="A2693" t="s">
        <v>0</v>
      </c>
      <c r="B2693" t="s">
        <v>1</v>
      </c>
      <c r="C2693" t="s">
        <v>2</v>
      </c>
      <c r="D2693" t="s">
        <v>3</v>
      </c>
      <c r="E2693" t="s">
        <v>157</v>
      </c>
      <c r="F2693" t="e">
        <f>_xlfn.XLOOKUP(E2693,'Listado personal'!$C$2:$C$51,'Listado personal'!$B$2:$B$51)</f>
        <v>#N/A</v>
      </c>
      <c r="G2693" t="s">
        <v>5</v>
      </c>
      <c r="H2693" s="2">
        <v>44793</v>
      </c>
      <c r="I2693" s="3">
        <v>0.35800925925926003</v>
      </c>
    </row>
    <row r="2694" spans="1:9" hidden="1" x14ac:dyDescent="0.2">
      <c r="A2694" t="s">
        <v>0</v>
      </c>
      <c r="B2694" t="s">
        <v>1</v>
      </c>
      <c r="C2694" t="s">
        <v>2</v>
      </c>
      <c r="D2694" t="s">
        <v>3</v>
      </c>
      <c r="E2694" t="s">
        <v>157</v>
      </c>
      <c r="F2694" t="e">
        <f>_xlfn.XLOOKUP(E2694,'Listado personal'!$C$2:$C$51,'Listado personal'!$B$2:$B$51)</f>
        <v>#N/A</v>
      </c>
      <c r="G2694" t="s">
        <v>5</v>
      </c>
      <c r="H2694" s="2">
        <v>44793</v>
      </c>
      <c r="I2694" s="3">
        <v>0.61072916666666999</v>
      </c>
    </row>
    <row r="2695" spans="1:9" hidden="1" x14ac:dyDescent="0.2">
      <c r="A2695" t="s">
        <v>0</v>
      </c>
      <c r="B2695" t="s">
        <v>1</v>
      </c>
      <c r="C2695" t="s">
        <v>2</v>
      </c>
      <c r="D2695" t="s">
        <v>3</v>
      </c>
      <c r="E2695" t="s">
        <v>157</v>
      </c>
      <c r="F2695" t="e">
        <f>_xlfn.XLOOKUP(E2695,'Listado personal'!$C$2:$C$51,'Listado personal'!$B$2:$B$51)</f>
        <v>#N/A</v>
      </c>
      <c r="G2695" t="s">
        <v>5</v>
      </c>
      <c r="H2695" s="2">
        <v>44793</v>
      </c>
      <c r="I2695" s="3">
        <v>0.65276620370369998</v>
      </c>
    </row>
    <row r="2696" spans="1:9" hidden="1" x14ac:dyDescent="0.2">
      <c r="A2696" t="s">
        <v>0</v>
      </c>
      <c r="B2696" t="s">
        <v>1</v>
      </c>
      <c r="C2696" t="s">
        <v>2</v>
      </c>
      <c r="D2696" t="s">
        <v>3</v>
      </c>
      <c r="E2696" t="s">
        <v>157</v>
      </c>
      <c r="F2696" t="e">
        <f>_xlfn.XLOOKUP(E2696,'Listado personal'!$C$2:$C$51,'Listado personal'!$B$2:$B$51)</f>
        <v>#N/A</v>
      </c>
      <c r="G2696" t="s">
        <v>5</v>
      </c>
      <c r="H2696" s="2">
        <v>44793</v>
      </c>
      <c r="I2696" s="3">
        <v>0.73795138888889</v>
      </c>
    </row>
    <row r="2697" spans="1:9" hidden="1" x14ac:dyDescent="0.2">
      <c r="A2697" t="s">
        <v>0</v>
      </c>
      <c r="B2697" t="s">
        <v>1</v>
      </c>
      <c r="C2697" t="s">
        <v>2</v>
      </c>
      <c r="D2697" t="s">
        <v>3</v>
      </c>
      <c r="E2697" t="s">
        <v>158</v>
      </c>
      <c r="F2697" t="e">
        <f>_xlfn.XLOOKUP(E2697,'Listado personal'!$C$2:$C$51,'Listado personal'!$B$2:$B$51)</f>
        <v>#N/A</v>
      </c>
      <c r="G2697" t="s">
        <v>5</v>
      </c>
      <c r="H2697" s="2">
        <v>44775</v>
      </c>
      <c r="I2697" s="3">
        <v>0.29804398148147998</v>
      </c>
    </row>
    <row r="2698" spans="1:9" hidden="1" x14ac:dyDescent="0.2">
      <c r="A2698" t="s">
        <v>0</v>
      </c>
      <c r="B2698" t="s">
        <v>1</v>
      </c>
      <c r="C2698" t="s">
        <v>2</v>
      </c>
      <c r="D2698" t="s">
        <v>3</v>
      </c>
      <c r="E2698" t="s">
        <v>158</v>
      </c>
      <c r="F2698" t="e">
        <f>_xlfn.XLOOKUP(E2698,'Listado personal'!$C$2:$C$51,'Listado personal'!$B$2:$B$51)</f>
        <v>#N/A</v>
      </c>
      <c r="G2698" t="s">
        <v>5</v>
      </c>
      <c r="H2698" s="2">
        <v>44775</v>
      </c>
      <c r="I2698" s="3">
        <v>0.57603009259258997</v>
      </c>
    </row>
    <row r="2699" spans="1:9" hidden="1" x14ac:dyDescent="0.2">
      <c r="A2699" t="s">
        <v>0</v>
      </c>
      <c r="B2699" t="s">
        <v>1</v>
      </c>
      <c r="C2699" t="s">
        <v>2</v>
      </c>
      <c r="D2699" t="s">
        <v>3</v>
      </c>
      <c r="E2699" t="s">
        <v>158</v>
      </c>
      <c r="F2699" t="e">
        <f>_xlfn.XLOOKUP(E2699,'Listado personal'!$C$2:$C$51,'Listado personal'!$B$2:$B$51)</f>
        <v>#N/A</v>
      </c>
      <c r="G2699" t="s">
        <v>5</v>
      </c>
      <c r="H2699" s="2">
        <v>44775</v>
      </c>
      <c r="I2699" s="3">
        <v>0.67361111111111005</v>
      </c>
    </row>
    <row r="2700" spans="1:9" hidden="1" x14ac:dyDescent="0.2">
      <c r="A2700" t="s">
        <v>0</v>
      </c>
      <c r="B2700" t="s">
        <v>1</v>
      </c>
      <c r="C2700" t="s">
        <v>2</v>
      </c>
      <c r="D2700" t="s">
        <v>3</v>
      </c>
      <c r="E2700" t="s">
        <v>158</v>
      </c>
      <c r="F2700" t="e">
        <f>_xlfn.XLOOKUP(E2700,'Listado personal'!$C$2:$C$51,'Listado personal'!$B$2:$B$51)</f>
        <v>#N/A</v>
      </c>
      <c r="G2700" t="s">
        <v>5</v>
      </c>
      <c r="H2700" s="2">
        <v>44776</v>
      </c>
      <c r="I2700" s="3">
        <v>0.30072916666666999</v>
      </c>
    </row>
    <row r="2701" spans="1:9" hidden="1" x14ac:dyDescent="0.2">
      <c r="A2701" t="s">
        <v>0</v>
      </c>
      <c r="B2701" t="s">
        <v>1</v>
      </c>
      <c r="C2701" t="s">
        <v>2</v>
      </c>
      <c r="D2701" t="s">
        <v>3</v>
      </c>
      <c r="E2701" t="s">
        <v>158</v>
      </c>
      <c r="F2701" t="e">
        <f>_xlfn.XLOOKUP(E2701,'Listado personal'!$C$2:$C$51,'Listado personal'!$B$2:$B$51)</f>
        <v>#N/A</v>
      </c>
      <c r="G2701" t="s">
        <v>5</v>
      </c>
      <c r="H2701" s="2">
        <v>44776</v>
      </c>
      <c r="I2701" s="3">
        <v>0.63658564814815</v>
      </c>
    </row>
    <row r="2702" spans="1:9" hidden="1" x14ac:dyDescent="0.2">
      <c r="A2702" t="s">
        <v>0</v>
      </c>
      <c r="B2702" t="s">
        <v>1</v>
      </c>
      <c r="C2702" t="s">
        <v>2</v>
      </c>
      <c r="D2702" t="s">
        <v>3</v>
      </c>
      <c r="E2702" t="s">
        <v>158</v>
      </c>
      <c r="F2702" t="e">
        <f>_xlfn.XLOOKUP(E2702,'Listado personal'!$C$2:$C$51,'Listado personal'!$B$2:$B$51)</f>
        <v>#N/A</v>
      </c>
      <c r="G2702" t="s">
        <v>5</v>
      </c>
      <c r="H2702" s="2">
        <v>44776</v>
      </c>
      <c r="I2702" s="3">
        <v>0.74321759259259002</v>
      </c>
    </row>
    <row r="2703" spans="1:9" hidden="1" x14ac:dyDescent="0.2">
      <c r="A2703" t="s">
        <v>0</v>
      </c>
      <c r="B2703" t="s">
        <v>1</v>
      </c>
      <c r="C2703" t="s">
        <v>2</v>
      </c>
      <c r="D2703" t="s">
        <v>3</v>
      </c>
      <c r="E2703" t="s">
        <v>158</v>
      </c>
      <c r="F2703" t="e">
        <f>_xlfn.XLOOKUP(E2703,'Listado personal'!$C$2:$C$51,'Listado personal'!$B$2:$B$51)</f>
        <v>#N/A</v>
      </c>
      <c r="G2703" t="s">
        <v>5</v>
      </c>
      <c r="H2703" s="2">
        <v>44776</v>
      </c>
      <c r="I2703" s="3">
        <v>0.77458333333332996</v>
      </c>
    </row>
    <row r="2704" spans="1:9" hidden="1" x14ac:dyDescent="0.2">
      <c r="A2704" t="s">
        <v>0</v>
      </c>
      <c r="B2704" t="s">
        <v>1</v>
      </c>
      <c r="C2704" t="s">
        <v>2</v>
      </c>
      <c r="D2704" t="s">
        <v>3</v>
      </c>
      <c r="E2704" t="s">
        <v>158</v>
      </c>
      <c r="F2704" t="e">
        <f>_xlfn.XLOOKUP(E2704,'Listado personal'!$C$2:$C$51,'Listado personal'!$B$2:$B$51)</f>
        <v>#N/A</v>
      </c>
      <c r="G2704" t="s">
        <v>5</v>
      </c>
      <c r="H2704" s="2">
        <v>44777</v>
      </c>
      <c r="I2704" s="3">
        <v>0.29896990740740997</v>
      </c>
    </row>
    <row r="2705" spans="1:9" hidden="1" x14ac:dyDescent="0.2">
      <c r="A2705" t="s">
        <v>0</v>
      </c>
      <c r="B2705" t="s">
        <v>1</v>
      </c>
      <c r="C2705" t="s">
        <v>2</v>
      </c>
      <c r="D2705" t="s">
        <v>3</v>
      </c>
      <c r="E2705" t="s">
        <v>158</v>
      </c>
      <c r="F2705" t="e">
        <f>_xlfn.XLOOKUP(E2705,'Listado personal'!$C$2:$C$51,'Listado personal'!$B$2:$B$51)</f>
        <v>#N/A</v>
      </c>
      <c r="G2705" t="s">
        <v>5</v>
      </c>
      <c r="H2705" s="2">
        <v>44777</v>
      </c>
      <c r="I2705" s="3">
        <v>0.59807870370369998</v>
      </c>
    </row>
    <row r="2706" spans="1:9" hidden="1" x14ac:dyDescent="0.2">
      <c r="A2706" t="s">
        <v>0</v>
      </c>
      <c r="B2706" t="s">
        <v>1</v>
      </c>
      <c r="C2706" t="s">
        <v>2</v>
      </c>
      <c r="D2706" t="s">
        <v>3</v>
      </c>
      <c r="E2706" t="s">
        <v>158</v>
      </c>
      <c r="F2706" t="e">
        <f>_xlfn.XLOOKUP(E2706,'Listado personal'!$C$2:$C$51,'Listado personal'!$B$2:$B$51)</f>
        <v>#N/A</v>
      </c>
      <c r="G2706" t="s">
        <v>5</v>
      </c>
      <c r="H2706" s="2">
        <v>44777</v>
      </c>
      <c r="I2706" s="3">
        <v>0.67824074074074003</v>
      </c>
    </row>
    <row r="2707" spans="1:9" hidden="1" x14ac:dyDescent="0.2">
      <c r="A2707" t="s">
        <v>0</v>
      </c>
      <c r="B2707" t="s">
        <v>1</v>
      </c>
      <c r="C2707" t="s">
        <v>2</v>
      </c>
      <c r="D2707" t="s">
        <v>3</v>
      </c>
      <c r="E2707" t="s">
        <v>158</v>
      </c>
      <c r="F2707" t="e">
        <f>_xlfn.XLOOKUP(E2707,'Listado personal'!$C$2:$C$51,'Listado personal'!$B$2:$B$51)</f>
        <v>#N/A</v>
      </c>
      <c r="G2707" t="s">
        <v>5</v>
      </c>
      <c r="H2707" s="2">
        <v>44778</v>
      </c>
      <c r="I2707" s="3">
        <v>0.68629629629629996</v>
      </c>
    </row>
    <row r="2708" spans="1:9" hidden="1" x14ac:dyDescent="0.2">
      <c r="A2708" t="s">
        <v>0</v>
      </c>
      <c r="B2708" t="s">
        <v>1</v>
      </c>
      <c r="C2708" t="s">
        <v>2</v>
      </c>
      <c r="D2708" t="s">
        <v>3</v>
      </c>
      <c r="E2708" t="s">
        <v>158</v>
      </c>
      <c r="F2708" t="e">
        <f>_xlfn.XLOOKUP(E2708,'Listado personal'!$C$2:$C$51,'Listado personal'!$B$2:$B$51)</f>
        <v>#N/A</v>
      </c>
      <c r="G2708" t="s">
        <v>5</v>
      </c>
      <c r="H2708" s="2">
        <v>44778</v>
      </c>
      <c r="I2708" s="3">
        <v>0.62200231481481005</v>
      </c>
    </row>
    <row r="2709" spans="1:9" hidden="1" x14ac:dyDescent="0.2">
      <c r="A2709" t="s">
        <v>0</v>
      </c>
      <c r="B2709" t="s">
        <v>1</v>
      </c>
      <c r="C2709" t="s">
        <v>2</v>
      </c>
      <c r="D2709" t="s">
        <v>3</v>
      </c>
      <c r="E2709" t="s">
        <v>158</v>
      </c>
      <c r="F2709" t="e">
        <f>_xlfn.XLOOKUP(E2709,'Listado personal'!$C$2:$C$51,'Listado personal'!$B$2:$B$51)</f>
        <v>#N/A</v>
      </c>
      <c r="G2709" t="s">
        <v>5</v>
      </c>
      <c r="H2709" s="2">
        <v>44778</v>
      </c>
      <c r="I2709" s="3">
        <v>0.30472222222222001</v>
      </c>
    </row>
    <row r="2710" spans="1:9" hidden="1" x14ac:dyDescent="0.2">
      <c r="A2710" t="s">
        <v>0</v>
      </c>
      <c r="B2710" t="s">
        <v>1</v>
      </c>
      <c r="C2710" t="s">
        <v>2</v>
      </c>
      <c r="D2710" t="s">
        <v>3</v>
      </c>
      <c r="E2710" t="s">
        <v>158</v>
      </c>
      <c r="F2710" t="e">
        <f>_xlfn.XLOOKUP(E2710,'Listado personal'!$C$2:$C$51,'Listado personal'!$B$2:$B$51)</f>
        <v>#N/A</v>
      </c>
      <c r="G2710" t="s">
        <v>5</v>
      </c>
      <c r="H2710" s="2">
        <v>44779</v>
      </c>
      <c r="I2710" s="3">
        <v>0.32297453703703999</v>
      </c>
    </row>
    <row r="2711" spans="1:9" hidden="1" x14ac:dyDescent="0.2">
      <c r="A2711" t="s">
        <v>0</v>
      </c>
      <c r="B2711" t="s">
        <v>1</v>
      </c>
      <c r="C2711" t="s">
        <v>2</v>
      </c>
      <c r="D2711" t="s">
        <v>3</v>
      </c>
      <c r="E2711" t="s">
        <v>158</v>
      </c>
      <c r="F2711" t="e">
        <f>_xlfn.XLOOKUP(E2711,'Listado personal'!$C$2:$C$51,'Listado personal'!$B$2:$B$51)</f>
        <v>#N/A</v>
      </c>
      <c r="G2711" t="s">
        <v>5</v>
      </c>
      <c r="H2711" s="2">
        <v>44779</v>
      </c>
      <c r="I2711" s="3">
        <v>0.57174768518519004</v>
      </c>
    </row>
    <row r="2712" spans="1:9" hidden="1" x14ac:dyDescent="0.2">
      <c r="A2712" t="s">
        <v>0</v>
      </c>
      <c r="B2712" t="s">
        <v>1</v>
      </c>
      <c r="C2712" t="s">
        <v>2</v>
      </c>
      <c r="D2712" t="s">
        <v>3</v>
      </c>
      <c r="E2712" t="s">
        <v>158</v>
      </c>
      <c r="F2712" t="e">
        <f>_xlfn.XLOOKUP(E2712,'Listado personal'!$C$2:$C$51,'Listado personal'!$B$2:$B$51)</f>
        <v>#N/A</v>
      </c>
      <c r="G2712" t="s">
        <v>5</v>
      </c>
      <c r="H2712" s="2">
        <v>44779</v>
      </c>
      <c r="I2712" s="3">
        <v>0.69184027777778001</v>
      </c>
    </row>
    <row r="2713" spans="1:9" hidden="1" x14ac:dyDescent="0.2">
      <c r="A2713" t="s">
        <v>0</v>
      </c>
      <c r="B2713" t="s">
        <v>1</v>
      </c>
      <c r="C2713" t="s">
        <v>2</v>
      </c>
      <c r="D2713" t="s">
        <v>3</v>
      </c>
      <c r="E2713" t="s">
        <v>158</v>
      </c>
      <c r="F2713" t="e">
        <f>_xlfn.XLOOKUP(E2713,'Listado personal'!$C$2:$C$51,'Listado personal'!$B$2:$B$51)</f>
        <v>#N/A</v>
      </c>
      <c r="G2713" t="s">
        <v>5</v>
      </c>
      <c r="H2713" s="2">
        <v>44779</v>
      </c>
      <c r="I2713" s="3">
        <v>0.76069444444444001</v>
      </c>
    </row>
    <row r="2714" spans="1:9" hidden="1" x14ac:dyDescent="0.2">
      <c r="A2714" t="s">
        <v>0</v>
      </c>
      <c r="B2714" t="s">
        <v>1</v>
      </c>
      <c r="C2714" t="s">
        <v>2</v>
      </c>
      <c r="D2714" t="s">
        <v>3</v>
      </c>
      <c r="E2714" t="s">
        <v>158</v>
      </c>
      <c r="F2714" t="e">
        <f>_xlfn.XLOOKUP(E2714,'Listado personal'!$C$2:$C$51,'Listado personal'!$B$2:$B$51)</f>
        <v>#N/A</v>
      </c>
      <c r="G2714" t="s">
        <v>5</v>
      </c>
      <c r="H2714" s="2">
        <v>44782</v>
      </c>
      <c r="I2714" s="3">
        <v>0.29841435185185</v>
      </c>
    </row>
    <row r="2715" spans="1:9" hidden="1" x14ac:dyDescent="0.2">
      <c r="A2715" t="s">
        <v>0</v>
      </c>
      <c r="B2715" t="s">
        <v>1</v>
      </c>
      <c r="C2715" t="s">
        <v>2</v>
      </c>
      <c r="D2715" t="s">
        <v>3</v>
      </c>
      <c r="E2715" t="s">
        <v>158</v>
      </c>
      <c r="F2715" t="e">
        <f>_xlfn.XLOOKUP(E2715,'Listado personal'!$C$2:$C$51,'Listado personal'!$B$2:$B$51)</f>
        <v>#N/A</v>
      </c>
      <c r="G2715" t="s">
        <v>5</v>
      </c>
      <c r="H2715" s="2">
        <v>44782</v>
      </c>
      <c r="I2715" s="3">
        <v>0.60984953703704003</v>
      </c>
    </row>
    <row r="2716" spans="1:9" hidden="1" x14ac:dyDescent="0.2">
      <c r="A2716" t="s">
        <v>0</v>
      </c>
      <c r="B2716" t="s">
        <v>1</v>
      </c>
      <c r="C2716" t="s">
        <v>2</v>
      </c>
      <c r="D2716" t="s">
        <v>3</v>
      </c>
      <c r="E2716" t="s">
        <v>158</v>
      </c>
      <c r="F2716" t="e">
        <f>_xlfn.XLOOKUP(E2716,'Listado personal'!$C$2:$C$51,'Listado personal'!$B$2:$B$51)</f>
        <v>#N/A</v>
      </c>
      <c r="G2716" t="s">
        <v>5</v>
      </c>
      <c r="H2716" s="2">
        <v>44782</v>
      </c>
      <c r="I2716" s="3">
        <v>0.70776620370370003</v>
      </c>
    </row>
    <row r="2717" spans="1:9" hidden="1" x14ac:dyDescent="0.2">
      <c r="A2717" t="s">
        <v>0</v>
      </c>
      <c r="B2717" t="s">
        <v>1</v>
      </c>
      <c r="C2717" t="s">
        <v>2</v>
      </c>
      <c r="D2717" t="s">
        <v>3</v>
      </c>
      <c r="E2717" t="s">
        <v>158</v>
      </c>
      <c r="F2717" t="e">
        <f>_xlfn.XLOOKUP(E2717,'Listado personal'!$C$2:$C$51,'Listado personal'!$B$2:$B$51)</f>
        <v>#N/A</v>
      </c>
      <c r="G2717" t="s">
        <v>5</v>
      </c>
      <c r="H2717" s="2">
        <v>44783</v>
      </c>
      <c r="I2717" s="3">
        <v>0.30065972222221998</v>
      </c>
    </row>
    <row r="2718" spans="1:9" hidden="1" x14ac:dyDescent="0.2">
      <c r="A2718" t="s">
        <v>0</v>
      </c>
      <c r="B2718" t="s">
        <v>1</v>
      </c>
      <c r="C2718" t="s">
        <v>2</v>
      </c>
      <c r="D2718" t="s">
        <v>3</v>
      </c>
      <c r="E2718" t="s">
        <v>158</v>
      </c>
      <c r="F2718" t="e">
        <f>_xlfn.XLOOKUP(E2718,'Listado personal'!$C$2:$C$51,'Listado personal'!$B$2:$B$51)</f>
        <v>#N/A</v>
      </c>
      <c r="G2718" t="s">
        <v>5</v>
      </c>
      <c r="H2718" s="2">
        <v>44783</v>
      </c>
      <c r="I2718" s="3">
        <v>0.63292824074073994</v>
      </c>
    </row>
    <row r="2719" spans="1:9" hidden="1" x14ac:dyDescent="0.2">
      <c r="A2719" t="s">
        <v>0</v>
      </c>
      <c r="B2719" t="s">
        <v>1</v>
      </c>
      <c r="C2719" t="s">
        <v>2</v>
      </c>
      <c r="D2719" t="s">
        <v>3</v>
      </c>
      <c r="E2719" t="s">
        <v>158</v>
      </c>
      <c r="F2719" t="e">
        <f>_xlfn.XLOOKUP(E2719,'Listado personal'!$C$2:$C$51,'Listado personal'!$B$2:$B$51)</f>
        <v>#N/A</v>
      </c>
      <c r="G2719" t="s">
        <v>5</v>
      </c>
      <c r="H2719" s="2">
        <v>44783</v>
      </c>
      <c r="I2719" s="3">
        <v>0.72662037037036997</v>
      </c>
    </row>
    <row r="2720" spans="1:9" hidden="1" x14ac:dyDescent="0.2">
      <c r="A2720" t="s">
        <v>0</v>
      </c>
      <c r="B2720" t="s">
        <v>1</v>
      </c>
      <c r="C2720" t="s">
        <v>2</v>
      </c>
      <c r="D2720" t="s">
        <v>3</v>
      </c>
      <c r="E2720" t="s">
        <v>158</v>
      </c>
      <c r="F2720" t="e">
        <f>_xlfn.XLOOKUP(E2720,'Listado personal'!$C$2:$C$51,'Listado personal'!$B$2:$B$51)</f>
        <v>#N/A</v>
      </c>
      <c r="G2720" t="s">
        <v>5</v>
      </c>
      <c r="H2720" s="2">
        <v>44784</v>
      </c>
      <c r="I2720" s="3">
        <v>0.73517361111111001</v>
      </c>
    </row>
    <row r="2721" spans="1:9" hidden="1" x14ac:dyDescent="0.2">
      <c r="A2721" t="s">
        <v>0</v>
      </c>
      <c r="B2721" t="s">
        <v>1</v>
      </c>
      <c r="C2721" t="s">
        <v>2</v>
      </c>
      <c r="D2721" t="s">
        <v>3</v>
      </c>
      <c r="E2721" t="s">
        <v>158</v>
      </c>
      <c r="F2721" t="e">
        <f>_xlfn.XLOOKUP(E2721,'Listado personal'!$C$2:$C$51,'Listado personal'!$B$2:$B$51)</f>
        <v>#N/A</v>
      </c>
      <c r="G2721" t="s">
        <v>5</v>
      </c>
      <c r="H2721" s="2">
        <v>44784</v>
      </c>
      <c r="I2721" s="3">
        <v>0.64192129629630001</v>
      </c>
    </row>
    <row r="2722" spans="1:9" hidden="1" x14ac:dyDescent="0.2">
      <c r="A2722" t="s">
        <v>0</v>
      </c>
      <c r="B2722" t="s">
        <v>1</v>
      </c>
      <c r="C2722" t="s">
        <v>2</v>
      </c>
      <c r="D2722" t="s">
        <v>3</v>
      </c>
      <c r="E2722" t="s">
        <v>158</v>
      </c>
      <c r="F2722" t="e">
        <f>_xlfn.XLOOKUP(E2722,'Listado personal'!$C$2:$C$51,'Listado personal'!$B$2:$B$51)</f>
        <v>#N/A</v>
      </c>
      <c r="G2722" t="s">
        <v>5</v>
      </c>
      <c r="H2722" s="2">
        <v>44784</v>
      </c>
      <c r="I2722" s="3">
        <v>0.29947916666667002</v>
      </c>
    </row>
    <row r="2723" spans="1:9" hidden="1" x14ac:dyDescent="0.2">
      <c r="A2723" t="s">
        <v>0</v>
      </c>
      <c r="B2723" t="s">
        <v>1</v>
      </c>
      <c r="C2723" t="s">
        <v>2</v>
      </c>
      <c r="D2723" t="s">
        <v>3</v>
      </c>
      <c r="E2723" t="s">
        <v>158</v>
      </c>
      <c r="F2723" t="e">
        <f>_xlfn.XLOOKUP(E2723,'Listado personal'!$C$2:$C$51,'Listado personal'!$B$2:$B$51)</f>
        <v>#N/A</v>
      </c>
      <c r="G2723" t="s">
        <v>5</v>
      </c>
      <c r="H2723" s="2">
        <v>44785</v>
      </c>
      <c r="I2723" s="3">
        <v>0.30084490740740999</v>
      </c>
    </row>
    <row r="2724" spans="1:9" hidden="1" x14ac:dyDescent="0.2">
      <c r="A2724" t="s">
        <v>0</v>
      </c>
      <c r="B2724" t="s">
        <v>1</v>
      </c>
      <c r="C2724" t="s">
        <v>2</v>
      </c>
      <c r="D2724" t="s">
        <v>3</v>
      </c>
      <c r="E2724" t="s">
        <v>158</v>
      </c>
      <c r="F2724" t="e">
        <f>_xlfn.XLOOKUP(E2724,'Listado personal'!$C$2:$C$51,'Listado personal'!$B$2:$B$51)</f>
        <v>#N/A</v>
      </c>
      <c r="G2724" t="s">
        <v>5</v>
      </c>
      <c r="H2724" s="2">
        <v>44785</v>
      </c>
      <c r="I2724" s="3">
        <v>0.67362268518518997</v>
      </c>
    </row>
    <row r="2725" spans="1:9" hidden="1" x14ac:dyDescent="0.2">
      <c r="A2725" t="s">
        <v>0</v>
      </c>
      <c r="B2725" t="s">
        <v>1</v>
      </c>
      <c r="C2725" t="s">
        <v>2</v>
      </c>
      <c r="D2725" t="s">
        <v>3</v>
      </c>
      <c r="E2725" t="s">
        <v>158</v>
      </c>
      <c r="F2725" t="e">
        <f>_xlfn.XLOOKUP(E2725,'Listado personal'!$C$2:$C$51,'Listado personal'!$B$2:$B$51)</f>
        <v>#N/A</v>
      </c>
      <c r="G2725" t="s">
        <v>5</v>
      </c>
      <c r="H2725" s="2">
        <v>44785</v>
      </c>
      <c r="I2725" s="3">
        <v>0.74028935185184996</v>
      </c>
    </row>
    <row r="2726" spans="1:9" hidden="1" x14ac:dyDescent="0.2">
      <c r="A2726" t="s">
        <v>0</v>
      </c>
      <c r="B2726" t="s">
        <v>1</v>
      </c>
      <c r="C2726" t="s">
        <v>2</v>
      </c>
      <c r="D2726" t="s">
        <v>3</v>
      </c>
      <c r="E2726" t="s">
        <v>158</v>
      </c>
      <c r="F2726" t="e">
        <f>_xlfn.XLOOKUP(E2726,'Listado personal'!$C$2:$C$51,'Listado personal'!$B$2:$B$51)</f>
        <v>#N/A</v>
      </c>
      <c r="G2726" t="s">
        <v>5</v>
      </c>
      <c r="H2726" s="2">
        <v>44786</v>
      </c>
      <c r="I2726" s="3">
        <v>0.33019675925926001</v>
      </c>
    </row>
    <row r="2727" spans="1:9" hidden="1" x14ac:dyDescent="0.2">
      <c r="A2727" t="s">
        <v>0</v>
      </c>
      <c r="B2727" t="s">
        <v>1</v>
      </c>
      <c r="C2727" t="s">
        <v>2</v>
      </c>
      <c r="D2727" t="s">
        <v>3</v>
      </c>
      <c r="E2727" t="s">
        <v>158</v>
      </c>
      <c r="F2727" t="e">
        <f>_xlfn.XLOOKUP(E2727,'Listado personal'!$C$2:$C$51,'Listado personal'!$B$2:$B$51)</f>
        <v>#N/A</v>
      </c>
      <c r="G2727" t="s">
        <v>5</v>
      </c>
      <c r="H2727" s="2">
        <v>44786</v>
      </c>
      <c r="I2727" s="3">
        <v>0.60245370370369999</v>
      </c>
    </row>
    <row r="2728" spans="1:9" hidden="1" x14ac:dyDescent="0.2">
      <c r="A2728" t="s">
        <v>0</v>
      </c>
      <c r="B2728" t="s">
        <v>1</v>
      </c>
      <c r="C2728" t="s">
        <v>2</v>
      </c>
      <c r="D2728" t="s">
        <v>3</v>
      </c>
      <c r="E2728" t="s">
        <v>158</v>
      </c>
      <c r="F2728" t="e">
        <f>_xlfn.XLOOKUP(E2728,'Listado personal'!$C$2:$C$51,'Listado personal'!$B$2:$B$51)</f>
        <v>#N/A</v>
      </c>
      <c r="G2728" t="s">
        <v>5</v>
      </c>
      <c r="H2728" s="2">
        <v>44786</v>
      </c>
      <c r="I2728" s="3">
        <v>0.68746527777777999</v>
      </c>
    </row>
    <row r="2729" spans="1:9" hidden="1" x14ac:dyDescent="0.2">
      <c r="A2729" t="s">
        <v>0</v>
      </c>
      <c r="B2729" t="s">
        <v>1</v>
      </c>
      <c r="C2729" t="s">
        <v>2</v>
      </c>
      <c r="D2729" t="s">
        <v>3</v>
      </c>
      <c r="E2729" t="s">
        <v>158</v>
      </c>
      <c r="F2729" t="e">
        <f>_xlfn.XLOOKUP(E2729,'Listado personal'!$C$2:$C$51,'Listado personal'!$B$2:$B$51)</f>
        <v>#N/A</v>
      </c>
      <c r="G2729" t="s">
        <v>5</v>
      </c>
      <c r="H2729" s="2">
        <v>44789</v>
      </c>
      <c r="I2729" s="3">
        <v>0.31199074074074001</v>
      </c>
    </row>
    <row r="2730" spans="1:9" hidden="1" x14ac:dyDescent="0.2">
      <c r="A2730" t="s">
        <v>0</v>
      </c>
      <c r="B2730" t="s">
        <v>1</v>
      </c>
      <c r="C2730" t="s">
        <v>2</v>
      </c>
      <c r="D2730" t="s">
        <v>3</v>
      </c>
      <c r="E2730" t="s">
        <v>158</v>
      </c>
      <c r="F2730" t="e">
        <f>_xlfn.XLOOKUP(E2730,'Listado personal'!$C$2:$C$51,'Listado personal'!$B$2:$B$51)</f>
        <v>#N/A</v>
      </c>
      <c r="G2730" t="s">
        <v>5</v>
      </c>
      <c r="H2730" s="2">
        <v>44789</v>
      </c>
      <c r="I2730" s="3">
        <v>0.60917824074074001</v>
      </c>
    </row>
    <row r="2731" spans="1:9" hidden="1" x14ac:dyDescent="0.2">
      <c r="A2731" t="s">
        <v>0</v>
      </c>
      <c r="B2731" t="s">
        <v>1</v>
      </c>
      <c r="C2731" t="s">
        <v>2</v>
      </c>
      <c r="D2731" t="s">
        <v>3</v>
      </c>
      <c r="E2731" t="s">
        <v>158</v>
      </c>
      <c r="F2731" t="e">
        <f>_xlfn.XLOOKUP(E2731,'Listado personal'!$C$2:$C$51,'Listado personal'!$B$2:$B$51)</f>
        <v>#N/A</v>
      </c>
      <c r="G2731" t="s">
        <v>5</v>
      </c>
      <c r="H2731" s="2">
        <v>44789</v>
      </c>
      <c r="I2731" s="3">
        <v>0.65590277777778005</v>
      </c>
    </row>
    <row r="2732" spans="1:9" hidden="1" x14ac:dyDescent="0.2">
      <c r="A2732" t="s">
        <v>0</v>
      </c>
      <c r="B2732" t="s">
        <v>1</v>
      </c>
      <c r="C2732" t="s">
        <v>2</v>
      </c>
      <c r="D2732" t="s">
        <v>3</v>
      </c>
      <c r="E2732" t="s">
        <v>158</v>
      </c>
      <c r="F2732" t="e">
        <f>_xlfn.XLOOKUP(E2732,'Listado personal'!$C$2:$C$51,'Listado personal'!$B$2:$B$51)</f>
        <v>#N/A</v>
      </c>
      <c r="G2732" t="s">
        <v>5</v>
      </c>
      <c r="H2732" s="2">
        <v>44789</v>
      </c>
      <c r="I2732" s="3">
        <v>0.70833333333333004</v>
      </c>
    </row>
    <row r="2733" spans="1:9" hidden="1" x14ac:dyDescent="0.2">
      <c r="A2733" t="s">
        <v>0</v>
      </c>
      <c r="B2733" t="s">
        <v>1</v>
      </c>
      <c r="C2733" t="s">
        <v>2</v>
      </c>
      <c r="D2733" t="s">
        <v>3</v>
      </c>
      <c r="E2733" t="s">
        <v>158</v>
      </c>
      <c r="F2733" t="e">
        <f>_xlfn.XLOOKUP(E2733,'Listado personal'!$C$2:$C$51,'Listado personal'!$B$2:$B$51)</f>
        <v>#N/A</v>
      </c>
      <c r="G2733" t="s">
        <v>5</v>
      </c>
      <c r="H2733" s="2">
        <v>44790</v>
      </c>
      <c r="I2733" s="3">
        <v>0.67620370370369998</v>
      </c>
    </row>
    <row r="2734" spans="1:9" hidden="1" x14ac:dyDescent="0.2">
      <c r="A2734" t="s">
        <v>0</v>
      </c>
      <c r="B2734" t="s">
        <v>1</v>
      </c>
      <c r="C2734" t="s">
        <v>2</v>
      </c>
      <c r="D2734" t="s">
        <v>3</v>
      </c>
      <c r="E2734" t="s">
        <v>158</v>
      </c>
      <c r="F2734" t="e">
        <f>_xlfn.XLOOKUP(E2734,'Listado personal'!$C$2:$C$51,'Listado personal'!$B$2:$B$51)</f>
        <v>#N/A</v>
      </c>
      <c r="G2734" t="s">
        <v>5</v>
      </c>
      <c r="H2734" s="2">
        <v>44790</v>
      </c>
      <c r="I2734" s="3">
        <v>0.59902777777778005</v>
      </c>
    </row>
    <row r="2735" spans="1:9" hidden="1" x14ac:dyDescent="0.2">
      <c r="A2735" t="s">
        <v>0</v>
      </c>
      <c r="B2735" t="s">
        <v>1</v>
      </c>
      <c r="C2735" t="s">
        <v>2</v>
      </c>
      <c r="D2735" t="s">
        <v>3</v>
      </c>
      <c r="E2735" t="s">
        <v>158</v>
      </c>
      <c r="F2735" t="e">
        <f>_xlfn.XLOOKUP(E2735,'Listado personal'!$C$2:$C$51,'Listado personal'!$B$2:$B$51)</f>
        <v>#N/A</v>
      </c>
      <c r="G2735" t="s">
        <v>5</v>
      </c>
      <c r="H2735" s="2">
        <v>44790</v>
      </c>
      <c r="I2735" s="3">
        <v>0.31</v>
      </c>
    </row>
    <row r="2736" spans="1:9" hidden="1" x14ac:dyDescent="0.2">
      <c r="A2736" t="s">
        <v>0</v>
      </c>
      <c r="B2736" t="s">
        <v>1</v>
      </c>
      <c r="C2736" t="s">
        <v>2</v>
      </c>
      <c r="D2736" t="s">
        <v>3</v>
      </c>
      <c r="E2736" t="s">
        <v>158</v>
      </c>
      <c r="F2736" t="e">
        <f>_xlfn.XLOOKUP(E2736,'Listado personal'!$C$2:$C$51,'Listado personal'!$B$2:$B$51)</f>
        <v>#N/A</v>
      </c>
      <c r="G2736" t="s">
        <v>5</v>
      </c>
      <c r="H2736" s="2">
        <v>44791</v>
      </c>
      <c r="I2736" s="3">
        <v>0.30943287037036998</v>
      </c>
    </row>
    <row r="2737" spans="1:9" hidden="1" x14ac:dyDescent="0.2">
      <c r="A2737" t="s">
        <v>0</v>
      </c>
      <c r="B2737" t="s">
        <v>1</v>
      </c>
      <c r="C2737" t="s">
        <v>2</v>
      </c>
      <c r="D2737" t="s">
        <v>3</v>
      </c>
      <c r="E2737" t="s">
        <v>158</v>
      </c>
      <c r="F2737" t="e">
        <f>_xlfn.XLOOKUP(E2737,'Listado personal'!$C$2:$C$51,'Listado personal'!$B$2:$B$51)</f>
        <v>#N/A</v>
      </c>
      <c r="G2737" t="s">
        <v>5</v>
      </c>
      <c r="H2737" s="2">
        <v>44791</v>
      </c>
      <c r="I2737" s="3">
        <v>0.66777777777778002</v>
      </c>
    </row>
    <row r="2738" spans="1:9" hidden="1" x14ac:dyDescent="0.2">
      <c r="A2738" t="s">
        <v>0</v>
      </c>
      <c r="B2738" t="s">
        <v>1</v>
      </c>
      <c r="C2738" t="s">
        <v>2</v>
      </c>
      <c r="D2738" t="s">
        <v>3</v>
      </c>
      <c r="E2738" t="s">
        <v>158</v>
      </c>
      <c r="F2738" t="e">
        <f>_xlfn.XLOOKUP(E2738,'Listado personal'!$C$2:$C$51,'Listado personal'!$B$2:$B$51)</f>
        <v>#N/A</v>
      </c>
      <c r="G2738" t="s">
        <v>5</v>
      </c>
      <c r="H2738" s="2">
        <v>44792</v>
      </c>
      <c r="I2738" s="3">
        <v>0.37978009259258999</v>
      </c>
    </row>
    <row r="2739" spans="1:9" hidden="1" x14ac:dyDescent="0.2">
      <c r="A2739" t="s">
        <v>0</v>
      </c>
      <c r="B2739" t="s">
        <v>1</v>
      </c>
      <c r="C2739" t="s">
        <v>2</v>
      </c>
      <c r="D2739" t="s">
        <v>3</v>
      </c>
      <c r="E2739" t="s">
        <v>158</v>
      </c>
      <c r="F2739" t="e">
        <f>_xlfn.XLOOKUP(E2739,'Listado personal'!$C$2:$C$51,'Listado personal'!$B$2:$B$51)</f>
        <v>#N/A</v>
      </c>
      <c r="G2739" t="s">
        <v>5</v>
      </c>
      <c r="H2739" s="2">
        <v>44792</v>
      </c>
      <c r="I2739" s="3">
        <v>0.65212962962962995</v>
      </c>
    </row>
    <row r="2740" spans="1:9" hidden="1" x14ac:dyDescent="0.2">
      <c r="A2740" t="s">
        <v>0</v>
      </c>
      <c r="B2740" t="s">
        <v>1</v>
      </c>
      <c r="C2740" t="s">
        <v>2</v>
      </c>
      <c r="D2740" t="s">
        <v>3</v>
      </c>
      <c r="E2740" t="s">
        <v>158</v>
      </c>
      <c r="F2740" t="e">
        <f>_xlfn.XLOOKUP(E2740,'Listado personal'!$C$2:$C$51,'Listado personal'!$B$2:$B$51)</f>
        <v>#N/A</v>
      </c>
      <c r="G2740" t="s">
        <v>5</v>
      </c>
      <c r="H2740" s="2">
        <v>44792</v>
      </c>
      <c r="I2740" s="3">
        <v>0.69969907407406995</v>
      </c>
    </row>
    <row r="2741" spans="1:9" hidden="1" x14ac:dyDescent="0.2">
      <c r="A2741" t="s">
        <v>0</v>
      </c>
      <c r="B2741" t="s">
        <v>1</v>
      </c>
      <c r="C2741" t="s">
        <v>2</v>
      </c>
      <c r="D2741" t="s">
        <v>3</v>
      </c>
      <c r="E2741" t="s">
        <v>158</v>
      </c>
      <c r="F2741" t="e">
        <f>_xlfn.XLOOKUP(E2741,'Listado personal'!$C$2:$C$51,'Listado personal'!$B$2:$B$51)</f>
        <v>#N/A</v>
      </c>
      <c r="G2741" t="s">
        <v>5</v>
      </c>
      <c r="H2741" s="2">
        <v>44793</v>
      </c>
      <c r="I2741" s="3">
        <v>0.33381944444444001</v>
      </c>
    </row>
    <row r="2742" spans="1:9" hidden="1" x14ac:dyDescent="0.2">
      <c r="A2742" t="s">
        <v>0</v>
      </c>
      <c r="B2742" t="s">
        <v>1</v>
      </c>
      <c r="C2742" t="s">
        <v>2</v>
      </c>
      <c r="D2742" t="s">
        <v>3</v>
      </c>
      <c r="E2742" t="s">
        <v>158</v>
      </c>
      <c r="F2742" t="e">
        <f>_xlfn.XLOOKUP(E2742,'Listado personal'!$C$2:$C$51,'Listado personal'!$B$2:$B$51)</f>
        <v>#N/A</v>
      </c>
      <c r="G2742" t="s">
        <v>5</v>
      </c>
      <c r="H2742" s="2">
        <v>44793</v>
      </c>
      <c r="I2742" s="3">
        <v>0.66587962962962999</v>
      </c>
    </row>
    <row r="2743" spans="1:9" hidden="1" x14ac:dyDescent="0.2">
      <c r="A2743" t="s">
        <v>0</v>
      </c>
      <c r="B2743" t="s">
        <v>1</v>
      </c>
      <c r="C2743" t="s">
        <v>2</v>
      </c>
      <c r="D2743" t="s">
        <v>3</v>
      </c>
      <c r="E2743" t="s">
        <v>158</v>
      </c>
      <c r="F2743" t="e">
        <f>_xlfn.XLOOKUP(E2743,'Listado personal'!$C$2:$C$51,'Listado personal'!$B$2:$B$51)</f>
        <v>#N/A</v>
      </c>
      <c r="G2743" t="s">
        <v>5</v>
      </c>
      <c r="H2743" s="2">
        <v>44793</v>
      </c>
      <c r="I2743" s="3">
        <v>0.71457175925925998</v>
      </c>
    </row>
    <row r="2744" spans="1:9" hidden="1" x14ac:dyDescent="0.2">
      <c r="A2744" t="s">
        <v>0</v>
      </c>
      <c r="B2744" t="s">
        <v>1</v>
      </c>
      <c r="C2744" t="s">
        <v>2</v>
      </c>
      <c r="D2744" t="s">
        <v>3</v>
      </c>
      <c r="E2744" t="s">
        <v>158</v>
      </c>
      <c r="F2744" t="e">
        <f>_xlfn.XLOOKUP(E2744,'Listado personal'!$C$2:$C$51,'Listado personal'!$B$2:$B$51)</f>
        <v>#N/A</v>
      </c>
      <c r="G2744" t="s">
        <v>5</v>
      </c>
      <c r="H2744" s="2">
        <v>44793</v>
      </c>
      <c r="I2744" s="3">
        <v>0.75327546296296</v>
      </c>
    </row>
    <row r="2745" spans="1:9" hidden="1" x14ac:dyDescent="0.2">
      <c r="A2745" t="s">
        <v>0</v>
      </c>
      <c r="B2745" t="s">
        <v>1</v>
      </c>
      <c r="C2745" t="s">
        <v>2</v>
      </c>
      <c r="D2745" t="s">
        <v>3</v>
      </c>
      <c r="E2745" t="s">
        <v>159</v>
      </c>
      <c r="F2745" t="e">
        <f>_xlfn.XLOOKUP(E2745,'Listado personal'!$C$2:$C$51,'Listado personal'!$B$2:$B$51)</f>
        <v>#N/A</v>
      </c>
      <c r="G2745" t="s">
        <v>7</v>
      </c>
      <c r="H2745" s="2"/>
      <c r="I2745" s="3">
        <v>0</v>
      </c>
    </row>
    <row r="2746" spans="1:9" hidden="1" x14ac:dyDescent="0.2">
      <c r="A2746" t="s">
        <v>0</v>
      </c>
      <c r="B2746" t="s">
        <v>1</v>
      </c>
      <c r="C2746" t="s">
        <v>2</v>
      </c>
      <c r="D2746" t="s">
        <v>3</v>
      </c>
      <c r="E2746" t="s">
        <v>160</v>
      </c>
      <c r="F2746" t="e">
        <f>_xlfn.XLOOKUP(E2746,'Listado personal'!$C$2:$C$51,'Listado personal'!$B$2:$B$51)</f>
        <v>#N/A</v>
      </c>
      <c r="G2746" t="s">
        <v>5</v>
      </c>
      <c r="H2746" s="2">
        <v>44774</v>
      </c>
      <c r="I2746" s="3">
        <v>0.39726851851852002</v>
      </c>
    </row>
    <row r="2747" spans="1:9" hidden="1" x14ac:dyDescent="0.2">
      <c r="A2747" t="s">
        <v>0</v>
      </c>
      <c r="B2747" t="s">
        <v>1</v>
      </c>
      <c r="C2747" t="s">
        <v>2</v>
      </c>
      <c r="D2747" t="s">
        <v>3</v>
      </c>
      <c r="E2747" t="s">
        <v>160</v>
      </c>
      <c r="F2747" t="e">
        <f>_xlfn.XLOOKUP(E2747,'Listado personal'!$C$2:$C$51,'Listado personal'!$B$2:$B$51)</f>
        <v>#N/A</v>
      </c>
      <c r="G2747" t="s">
        <v>5</v>
      </c>
      <c r="H2747" s="2">
        <v>44774</v>
      </c>
      <c r="I2747" s="3">
        <v>0.66034722222221998</v>
      </c>
    </row>
    <row r="2748" spans="1:9" hidden="1" x14ac:dyDescent="0.2">
      <c r="A2748" t="s">
        <v>0</v>
      </c>
      <c r="B2748" t="s">
        <v>1</v>
      </c>
      <c r="C2748" t="s">
        <v>2</v>
      </c>
      <c r="D2748" t="s">
        <v>3</v>
      </c>
      <c r="E2748" t="s">
        <v>160</v>
      </c>
      <c r="F2748" t="e">
        <f>_xlfn.XLOOKUP(E2748,'Listado personal'!$C$2:$C$51,'Listado personal'!$B$2:$B$51)</f>
        <v>#N/A</v>
      </c>
      <c r="G2748" t="s">
        <v>5</v>
      </c>
      <c r="H2748" s="2">
        <v>44774</v>
      </c>
      <c r="I2748" s="3">
        <v>0.76884259259259002</v>
      </c>
    </row>
    <row r="2749" spans="1:9" hidden="1" x14ac:dyDescent="0.2">
      <c r="A2749" t="s">
        <v>0</v>
      </c>
      <c r="B2749" t="s">
        <v>1</v>
      </c>
      <c r="C2749" t="s">
        <v>2</v>
      </c>
      <c r="D2749" t="s">
        <v>3</v>
      </c>
      <c r="E2749" t="s">
        <v>160</v>
      </c>
      <c r="F2749" t="e">
        <f>_xlfn.XLOOKUP(E2749,'Listado personal'!$C$2:$C$51,'Listado personal'!$B$2:$B$51)</f>
        <v>#N/A</v>
      </c>
      <c r="G2749" t="s">
        <v>5</v>
      </c>
      <c r="H2749" s="2">
        <v>44774</v>
      </c>
      <c r="I2749" s="3">
        <v>0.84726851851852003</v>
      </c>
    </row>
    <row r="2750" spans="1:9" hidden="1" x14ac:dyDescent="0.2">
      <c r="A2750" t="s">
        <v>0</v>
      </c>
      <c r="B2750" t="s">
        <v>1</v>
      </c>
      <c r="C2750" t="s">
        <v>2</v>
      </c>
      <c r="D2750" t="s">
        <v>3</v>
      </c>
      <c r="E2750" t="s">
        <v>160</v>
      </c>
      <c r="F2750" t="e">
        <f>_xlfn.XLOOKUP(E2750,'Listado personal'!$C$2:$C$51,'Listado personal'!$B$2:$B$51)</f>
        <v>#N/A</v>
      </c>
      <c r="G2750" t="s">
        <v>5</v>
      </c>
      <c r="H2750" s="2">
        <v>44775</v>
      </c>
      <c r="I2750" s="3">
        <v>0.40076388888888997</v>
      </c>
    </row>
    <row r="2751" spans="1:9" hidden="1" x14ac:dyDescent="0.2">
      <c r="A2751" t="s">
        <v>0</v>
      </c>
      <c r="B2751" t="s">
        <v>1</v>
      </c>
      <c r="C2751" t="s">
        <v>2</v>
      </c>
      <c r="D2751" t="s">
        <v>3</v>
      </c>
      <c r="E2751" t="s">
        <v>160</v>
      </c>
      <c r="F2751" t="e">
        <f>_xlfn.XLOOKUP(E2751,'Listado personal'!$C$2:$C$51,'Listado personal'!$B$2:$B$51)</f>
        <v>#N/A</v>
      </c>
      <c r="G2751" t="s">
        <v>5</v>
      </c>
      <c r="H2751" s="2">
        <v>44775</v>
      </c>
      <c r="I2751" s="3">
        <v>0.66108796296296002</v>
      </c>
    </row>
    <row r="2752" spans="1:9" hidden="1" x14ac:dyDescent="0.2">
      <c r="A2752" t="s">
        <v>0</v>
      </c>
      <c r="B2752" t="s">
        <v>1</v>
      </c>
      <c r="C2752" t="s">
        <v>2</v>
      </c>
      <c r="D2752" t="s">
        <v>3</v>
      </c>
      <c r="E2752" t="s">
        <v>160</v>
      </c>
      <c r="F2752" t="e">
        <f>_xlfn.XLOOKUP(E2752,'Listado personal'!$C$2:$C$51,'Listado personal'!$B$2:$B$51)</f>
        <v>#N/A</v>
      </c>
      <c r="G2752" t="s">
        <v>5</v>
      </c>
      <c r="H2752" s="2">
        <v>44775</v>
      </c>
      <c r="I2752" s="3">
        <v>0.75690972222221997</v>
      </c>
    </row>
    <row r="2753" spans="1:9" hidden="1" x14ac:dyDescent="0.2">
      <c r="A2753" t="s">
        <v>0</v>
      </c>
      <c r="B2753" t="s">
        <v>1</v>
      </c>
      <c r="C2753" t="s">
        <v>2</v>
      </c>
      <c r="D2753" t="s">
        <v>3</v>
      </c>
      <c r="E2753" t="s">
        <v>160</v>
      </c>
      <c r="F2753" t="e">
        <f>_xlfn.XLOOKUP(E2753,'Listado personal'!$C$2:$C$51,'Listado personal'!$B$2:$B$51)</f>
        <v>#N/A</v>
      </c>
      <c r="G2753" t="s">
        <v>5</v>
      </c>
      <c r="H2753" s="2">
        <v>44775</v>
      </c>
      <c r="I2753" s="3">
        <v>0.85708333333332998</v>
      </c>
    </row>
    <row r="2754" spans="1:9" hidden="1" x14ac:dyDescent="0.2">
      <c r="A2754" t="s">
        <v>0</v>
      </c>
      <c r="B2754" t="s">
        <v>1</v>
      </c>
      <c r="C2754" t="s">
        <v>2</v>
      </c>
      <c r="D2754" t="s">
        <v>3</v>
      </c>
      <c r="E2754" t="s">
        <v>160</v>
      </c>
      <c r="F2754" t="e">
        <f>_xlfn.XLOOKUP(E2754,'Listado personal'!$C$2:$C$51,'Listado personal'!$B$2:$B$51)</f>
        <v>#N/A</v>
      </c>
      <c r="G2754" t="s">
        <v>5</v>
      </c>
      <c r="H2754" s="2">
        <v>44776</v>
      </c>
      <c r="I2754" s="3">
        <v>0.39091435185184997</v>
      </c>
    </row>
    <row r="2755" spans="1:9" hidden="1" x14ac:dyDescent="0.2">
      <c r="A2755" t="s">
        <v>0</v>
      </c>
      <c r="B2755" t="s">
        <v>1</v>
      </c>
      <c r="C2755" t="s">
        <v>2</v>
      </c>
      <c r="D2755" t="s">
        <v>3</v>
      </c>
      <c r="E2755" t="s">
        <v>160</v>
      </c>
      <c r="F2755" t="e">
        <f>_xlfn.XLOOKUP(E2755,'Listado personal'!$C$2:$C$51,'Listado personal'!$B$2:$B$51)</f>
        <v>#N/A</v>
      </c>
      <c r="G2755" t="s">
        <v>5</v>
      </c>
      <c r="H2755" s="2">
        <v>44776</v>
      </c>
      <c r="I2755" s="3">
        <v>0.67795138888888995</v>
      </c>
    </row>
    <row r="2756" spans="1:9" hidden="1" x14ac:dyDescent="0.2">
      <c r="A2756" t="s">
        <v>0</v>
      </c>
      <c r="B2756" t="s">
        <v>1</v>
      </c>
      <c r="C2756" t="s">
        <v>2</v>
      </c>
      <c r="D2756" t="s">
        <v>3</v>
      </c>
      <c r="E2756" t="s">
        <v>160</v>
      </c>
      <c r="F2756" t="e">
        <f>_xlfn.XLOOKUP(E2756,'Listado personal'!$C$2:$C$51,'Listado personal'!$B$2:$B$51)</f>
        <v>#N/A</v>
      </c>
      <c r="G2756" t="s">
        <v>5</v>
      </c>
      <c r="H2756" s="2">
        <v>44776</v>
      </c>
      <c r="I2756" s="3">
        <v>0.78256944444443999</v>
      </c>
    </row>
    <row r="2757" spans="1:9" hidden="1" x14ac:dyDescent="0.2">
      <c r="A2757" t="s">
        <v>0</v>
      </c>
      <c r="B2757" t="s">
        <v>1</v>
      </c>
      <c r="C2757" t="s">
        <v>2</v>
      </c>
      <c r="D2757" t="s">
        <v>3</v>
      </c>
      <c r="E2757" t="s">
        <v>160</v>
      </c>
      <c r="F2757" t="e">
        <f>_xlfn.XLOOKUP(E2757,'Listado personal'!$C$2:$C$51,'Listado personal'!$B$2:$B$51)</f>
        <v>#N/A</v>
      </c>
      <c r="G2757" t="s">
        <v>5</v>
      </c>
      <c r="H2757" s="2">
        <v>44776</v>
      </c>
      <c r="I2757" s="3">
        <v>0.84098379629630005</v>
      </c>
    </row>
    <row r="2758" spans="1:9" hidden="1" x14ac:dyDescent="0.2">
      <c r="A2758" t="s">
        <v>0</v>
      </c>
      <c r="B2758" t="s">
        <v>1</v>
      </c>
      <c r="C2758" t="s">
        <v>2</v>
      </c>
      <c r="D2758" t="s">
        <v>3</v>
      </c>
      <c r="E2758" t="s">
        <v>160</v>
      </c>
      <c r="F2758" t="e">
        <f>_xlfn.XLOOKUP(E2758,'Listado personal'!$C$2:$C$51,'Listado personal'!$B$2:$B$51)</f>
        <v>#N/A</v>
      </c>
      <c r="G2758" t="s">
        <v>5</v>
      </c>
      <c r="H2758" s="2">
        <v>44777</v>
      </c>
      <c r="I2758" s="3">
        <v>0.84934027777777998</v>
      </c>
    </row>
    <row r="2759" spans="1:9" hidden="1" x14ac:dyDescent="0.2">
      <c r="A2759" t="s">
        <v>0</v>
      </c>
      <c r="B2759" t="s">
        <v>1</v>
      </c>
      <c r="C2759" t="s">
        <v>2</v>
      </c>
      <c r="D2759" t="s">
        <v>3</v>
      </c>
      <c r="E2759" t="s">
        <v>160</v>
      </c>
      <c r="F2759" t="e">
        <f>_xlfn.XLOOKUP(E2759,'Listado personal'!$C$2:$C$51,'Listado personal'!$B$2:$B$51)</f>
        <v>#N/A</v>
      </c>
      <c r="G2759" t="s">
        <v>5</v>
      </c>
      <c r="H2759" s="2">
        <v>44777</v>
      </c>
      <c r="I2759" s="3">
        <v>0.76612268518519</v>
      </c>
    </row>
    <row r="2760" spans="1:9" hidden="1" x14ac:dyDescent="0.2">
      <c r="A2760" t="s">
        <v>0</v>
      </c>
      <c r="B2760" t="s">
        <v>1</v>
      </c>
      <c r="C2760" t="s">
        <v>2</v>
      </c>
      <c r="D2760" t="s">
        <v>3</v>
      </c>
      <c r="E2760" t="s">
        <v>160</v>
      </c>
      <c r="F2760" t="e">
        <f>_xlfn.XLOOKUP(E2760,'Listado personal'!$C$2:$C$51,'Listado personal'!$B$2:$B$51)</f>
        <v>#N/A</v>
      </c>
      <c r="G2760" t="s">
        <v>5</v>
      </c>
      <c r="H2760" s="2">
        <v>44777</v>
      </c>
      <c r="I2760" s="3">
        <v>0.65482638888889</v>
      </c>
    </row>
    <row r="2761" spans="1:9" hidden="1" x14ac:dyDescent="0.2">
      <c r="A2761" t="s">
        <v>0</v>
      </c>
      <c r="B2761" t="s">
        <v>1</v>
      </c>
      <c r="C2761" t="s">
        <v>2</v>
      </c>
      <c r="D2761" t="s">
        <v>3</v>
      </c>
      <c r="E2761" t="s">
        <v>160</v>
      </c>
      <c r="F2761" t="e">
        <f>_xlfn.XLOOKUP(E2761,'Listado personal'!$C$2:$C$51,'Listado personal'!$B$2:$B$51)</f>
        <v>#N/A</v>
      </c>
      <c r="G2761" t="s">
        <v>5</v>
      </c>
      <c r="H2761" s="2">
        <v>44777</v>
      </c>
      <c r="I2761" s="3">
        <v>0.39664351851851998</v>
      </c>
    </row>
    <row r="2762" spans="1:9" hidden="1" x14ac:dyDescent="0.2">
      <c r="A2762" t="s">
        <v>0</v>
      </c>
      <c r="B2762" t="s">
        <v>1</v>
      </c>
      <c r="C2762" t="s">
        <v>2</v>
      </c>
      <c r="D2762" t="s">
        <v>3</v>
      </c>
      <c r="E2762" t="s">
        <v>160</v>
      </c>
      <c r="F2762" t="e">
        <f>_xlfn.XLOOKUP(E2762,'Listado personal'!$C$2:$C$51,'Listado personal'!$B$2:$B$51)</f>
        <v>#N/A</v>
      </c>
      <c r="G2762" t="s">
        <v>5</v>
      </c>
      <c r="H2762" s="2">
        <v>44778</v>
      </c>
      <c r="I2762" s="3">
        <v>0.39355324074074</v>
      </c>
    </row>
    <row r="2763" spans="1:9" hidden="1" x14ac:dyDescent="0.2">
      <c r="A2763" t="s">
        <v>0</v>
      </c>
      <c r="B2763" t="s">
        <v>1</v>
      </c>
      <c r="C2763" t="s">
        <v>2</v>
      </c>
      <c r="D2763" t="s">
        <v>3</v>
      </c>
      <c r="E2763" t="s">
        <v>160</v>
      </c>
      <c r="F2763" t="e">
        <f>_xlfn.XLOOKUP(E2763,'Listado personal'!$C$2:$C$51,'Listado personal'!$B$2:$B$51)</f>
        <v>#N/A</v>
      </c>
      <c r="G2763" t="s">
        <v>5</v>
      </c>
      <c r="H2763" s="2">
        <v>44778</v>
      </c>
      <c r="I2763" s="3">
        <v>0.65763888888888999</v>
      </c>
    </row>
    <row r="2764" spans="1:9" hidden="1" x14ac:dyDescent="0.2">
      <c r="A2764" t="s">
        <v>0</v>
      </c>
      <c r="B2764" t="s">
        <v>1</v>
      </c>
      <c r="C2764" t="s">
        <v>2</v>
      </c>
      <c r="D2764" t="s">
        <v>3</v>
      </c>
      <c r="E2764" t="s">
        <v>160</v>
      </c>
      <c r="F2764" t="e">
        <f>_xlfn.XLOOKUP(E2764,'Listado personal'!$C$2:$C$51,'Listado personal'!$B$2:$B$51)</f>
        <v>#N/A</v>
      </c>
      <c r="G2764" t="s">
        <v>5</v>
      </c>
      <c r="H2764" s="2">
        <v>44778</v>
      </c>
      <c r="I2764" s="3">
        <v>0.76016203703703999</v>
      </c>
    </row>
    <row r="2765" spans="1:9" hidden="1" x14ac:dyDescent="0.2">
      <c r="A2765" t="s">
        <v>0</v>
      </c>
      <c r="B2765" t="s">
        <v>1</v>
      </c>
      <c r="C2765" t="s">
        <v>2</v>
      </c>
      <c r="D2765" t="s">
        <v>3</v>
      </c>
      <c r="E2765" t="s">
        <v>160</v>
      </c>
      <c r="F2765" t="e">
        <f>_xlfn.XLOOKUP(E2765,'Listado personal'!$C$2:$C$51,'Listado personal'!$B$2:$B$51)</f>
        <v>#N/A</v>
      </c>
      <c r="G2765" t="s">
        <v>5</v>
      </c>
      <c r="H2765" s="2">
        <v>44778</v>
      </c>
      <c r="I2765" s="3">
        <v>0.84930555555555998</v>
      </c>
    </row>
    <row r="2766" spans="1:9" hidden="1" x14ac:dyDescent="0.2">
      <c r="A2766" t="s">
        <v>0</v>
      </c>
      <c r="B2766" t="s">
        <v>1</v>
      </c>
      <c r="C2766" t="s">
        <v>2</v>
      </c>
      <c r="D2766" t="s">
        <v>3</v>
      </c>
      <c r="E2766" t="s">
        <v>160</v>
      </c>
      <c r="F2766" t="e">
        <f>_xlfn.XLOOKUP(E2766,'Listado personal'!$C$2:$C$51,'Listado personal'!$B$2:$B$51)</f>
        <v>#N/A</v>
      </c>
      <c r="G2766" t="s">
        <v>5</v>
      </c>
      <c r="H2766" s="2">
        <v>44781</v>
      </c>
      <c r="I2766" s="3">
        <v>0.39697916666666999</v>
      </c>
    </row>
    <row r="2767" spans="1:9" hidden="1" x14ac:dyDescent="0.2">
      <c r="A2767" t="s">
        <v>0</v>
      </c>
      <c r="B2767" t="s">
        <v>1</v>
      </c>
      <c r="C2767" t="s">
        <v>2</v>
      </c>
      <c r="D2767" t="s">
        <v>3</v>
      </c>
      <c r="E2767" t="s">
        <v>160</v>
      </c>
      <c r="F2767" t="e">
        <f>_xlfn.XLOOKUP(E2767,'Listado personal'!$C$2:$C$51,'Listado personal'!$B$2:$B$51)</f>
        <v>#N/A</v>
      </c>
      <c r="G2767" t="s">
        <v>5</v>
      </c>
      <c r="H2767" s="2">
        <v>44781</v>
      </c>
      <c r="I2767" s="3">
        <v>0.65537037037037005</v>
      </c>
    </row>
    <row r="2768" spans="1:9" hidden="1" x14ac:dyDescent="0.2">
      <c r="A2768" t="s">
        <v>0</v>
      </c>
      <c r="B2768" t="s">
        <v>1</v>
      </c>
      <c r="C2768" t="s">
        <v>2</v>
      </c>
      <c r="D2768" t="s">
        <v>3</v>
      </c>
      <c r="E2768" t="s">
        <v>160</v>
      </c>
      <c r="F2768" t="e">
        <f>_xlfn.XLOOKUP(E2768,'Listado personal'!$C$2:$C$51,'Listado personal'!$B$2:$B$51)</f>
        <v>#N/A</v>
      </c>
      <c r="G2768" t="s">
        <v>5</v>
      </c>
      <c r="H2768" s="2">
        <v>44781</v>
      </c>
      <c r="I2768" s="3">
        <v>0.75621527777777997</v>
      </c>
    </row>
    <row r="2769" spans="1:9" hidden="1" x14ac:dyDescent="0.2">
      <c r="A2769" t="s">
        <v>0</v>
      </c>
      <c r="B2769" t="s">
        <v>1</v>
      </c>
      <c r="C2769" t="s">
        <v>2</v>
      </c>
      <c r="D2769" t="s">
        <v>3</v>
      </c>
      <c r="E2769" t="s">
        <v>160</v>
      </c>
      <c r="F2769" t="e">
        <f>_xlfn.XLOOKUP(E2769,'Listado personal'!$C$2:$C$51,'Listado personal'!$B$2:$B$51)</f>
        <v>#N/A</v>
      </c>
      <c r="G2769" t="s">
        <v>5</v>
      </c>
      <c r="H2769" s="2">
        <v>44781</v>
      </c>
      <c r="I2769" s="3">
        <v>0.84958333333333003</v>
      </c>
    </row>
    <row r="2770" spans="1:9" hidden="1" x14ac:dyDescent="0.2">
      <c r="A2770" t="s">
        <v>0</v>
      </c>
      <c r="B2770" t="s">
        <v>1</v>
      </c>
      <c r="C2770" t="s">
        <v>2</v>
      </c>
      <c r="D2770" t="s">
        <v>3</v>
      </c>
      <c r="E2770" t="s">
        <v>160</v>
      </c>
      <c r="F2770" t="e">
        <f>_xlfn.XLOOKUP(E2770,'Listado personal'!$C$2:$C$51,'Listado personal'!$B$2:$B$51)</f>
        <v>#N/A</v>
      </c>
      <c r="G2770" t="s">
        <v>5</v>
      </c>
      <c r="H2770" s="2">
        <v>44782</v>
      </c>
      <c r="I2770" s="3">
        <v>0.39753472222222003</v>
      </c>
    </row>
    <row r="2771" spans="1:9" hidden="1" x14ac:dyDescent="0.2">
      <c r="A2771" t="s">
        <v>0</v>
      </c>
      <c r="B2771" t="s">
        <v>1</v>
      </c>
      <c r="C2771" t="s">
        <v>2</v>
      </c>
      <c r="D2771" t="s">
        <v>3</v>
      </c>
      <c r="E2771" t="s">
        <v>160</v>
      </c>
      <c r="F2771" t="e">
        <f>_xlfn.XLOOKUP(E2771,'Listado personal'!$C$2:$C$51,'Listado personal'!$B$2:$B$51)</f>
        <v>#N/A</v>
      </c>
      <c r="G2771" t="s">
        <v>5</v>
      </c>
      <c r="H2771" s="2">
        <v>44782</v>
      </c>
      <c r="I2771" s="3">
        <v>0.65829861111110999</v>
      </c>
    </row>
    <row r="2772" spans="1:9" hidden="1" x14ac:dyDescent="0.2">
      <c r="A2772" t="s">
        <v>0</v>
      </c>
      <c r="B2772" t="s">
        <v>1</v>
      </c>
      <c r="C2772" t="s">
        <v>2</v>
      </c>
      <c r="D2772" t="s">
        <v>3</v>
      </c>
      <c r="E2772" t="s">
        <v>160</v>
      </c>
      <c r="F2772" t="e">
        <f>_xlfn.XLOOKUP(E2772,'Listado personal'!$C$2:$C$51,'Listado personal'!$B$2:$B$51)</f>
        <v>#N/A</v>
      </c>
      <c r="G2772" t="s">
        <v>5</v>
      </c>
      <c r="H2772" s="2">
        <v>44782</v>
      </c>
      <c r="I2772" s="3">
        <v>0.75562499999999999</v>
      </c>
    </row>
    <row r="2773" spans="1:9" hidden="1" x14ac:dyDescent="0.2">
      <c r="A2773" t="s">
        <v>0</v>
      </c>
      <c r="B2773" t="s">
        <v>1</v>
      </c>
      <c r="C2773" t="s">
        <v>2</v>
      </c>
      <c r="D2773" t="s">
        <v>3</v>
      </c>
      <c r="E2773" t="s">
        <v>160</v>
      </c>
      <c r="F2773" t="e">
        <f>_xlfn.XLOOKUP(E2773,'Listado personal'!$C$2:$C$51,'Listado personal'!$B$2:$B$51)</f>
        <v>#N/A</v>
      </c>
      <c r="G2773" t="s">
        <v>5</v>
      </c>
      <c r="H2773" s="2">
        <v>44782</v>
      </c>
      <c r="I2773" s="3">
        <v>0.84496527777777997</v>
      </c>
    </row>
    <row r="2774" spans="1:9" hidden="1" x14ac:dyDescent="0.2">
      <c r="A2774" t="s">
        <v>0</v>
      </c>
      <c r="B2774" t="s">
        <v>1</v>
      </c>
      <c r="C2774" t="s">
        <v>2</v>
      </c>
      <c r="D2774" t="s">
        <v>3</v>
      </c>
      <c r="E2774" t="s">
        <v>160</v>
      </c>
      <c r="F2774" t="e">
        <f>_xlfn.XLOOKUP(E2774,'Listado personal'!$C$2:$C$51,'Listado personal'!$B$2:$B$51)</f>
        <v>#N/A</v>
      </c>
      <c r="G2774" t="s">
        <v>5</v>
      </c>
      <c r="H2774" s="2">
        <v>44783</v>
      </c>
      <c r="I2774" s="3">
        <v>0.85440972222222</v>
      </c>
    </row>
    <row r="2775" spans="1:9" hidden="1" x14ac:dyDescent="0.2">
      <c r="A2775" t="s">
        <v>0</v>
      </c>
      <c r="B2775" t="s">
        <v>1</v>
      </c>
      <c r="C2775" t="s">
        <v>2</v>
      </c>
      <c r="D2775" t="s">
        <v>3</v>
      </c>
      <c r="E2775" t="s">
        <v>160</v>
      </c>
      <c r="F2775" t="e">
        <f>_xlfn.XLOOKUP(E2775,'Listado personal'!$C$2:$C$51,'Listado personal'!$B$2:$B$51)</f>
        <v>#N/A</v>
      </c>
      <c r="G2775" t="s">
        <v>5</v>
      </c>
      <c r="H2775" s="2">
        <v>44783</v>
      </c>
      <c r="I2775" s="3">
        <v>0.76519675925926001</v>
      </c>
    </row>
    <row r="2776" spans="1:9" hidden="1" x14ac:dyDescent="0.2">
      <c r="A2776" t="s">
        <v>0</v>
      </c>
      <c r="B2776" t="s">
        <v>1</v>
      </c>
      <c r="C2776" t="s">
        <v>2</v>
      </c>
      <c r="D2776" t="s">
        <v>3</v>
      </c>
      <c r="E2776" t="s">
        <v>160</v>
      </c>
      <c r="F2776" t="e">
        <f>_xlfn.XLOOKUP(E2776,'Listado personal'!$C$2:$C$51,'Listado personal'!$B$2:$B$51)</f>
        <v>#N/A</v>
      </c>
      <c r="G2776" t="s">
        <v>5</v>
      </c>
      <c r="H2776" s="2">
        <v>44783</v>
      </c>
      <c r="I2776" s="3">
        <v>0.65989583333333002</v>
      </c>
    </row>
    <row r="2777" spans="1:9" hidden="1" x14ac:dyDescent="0.2">
      <c r="A2777" t="s">
        <v>0</v>
      </c>
      <c r="B2777" t="s">
        <v>1</v>
      </c>
      <c r="C2777" t="s">
        <v>2</v>
      </c>
      <c r="D2777" t="s">
        <v>3</v>
      </c>
      <c r="E2777" t="s">
        <v>160</v>
      </c>
      <c r="F2777" t="e">
        <f>_xlfn.XLOOKUP(E2777,'Listado personal'!$C$2:$C$51,'Listado personal'!$B$2:$B$51)</f>
        <v>#N/A</v>
      </c>
      <c r="G2777" t="s">
        <v>5</v>
      </c>
      <c r="H2777" s="2">
        <v>44783</v>
      </c>
      <c r="I2777" s="3">
        <v>0.39473379629630001</v>
      </c>
    </row>
    <row r="2778" spans="1:9" hidden="1" x14ac:dyDescent="0.2">
      <c r="A2778" t="s">
        <v>0</v>
      </c>
      <c r="B2778" t="s">
        <v>1</v>
      </c>
      <c r="C2778" t="s">
        <v>2</v>
      </c>
      <c r="D2778" t="s">
        <v>3</v>
      </c>
      <c r="E2778" t="s">
        <v>160</v>
      </c>
      <c r="F2778" t="e">
        <f>_xlfn.XLOOKUP(E2778,'Listado personal'!$C$2:$C$51,'Listado personal'!$B$2:$B$51)</f>
        <v>#N/A</v>
      </c>
      <c r="G2778" t="s">
        <v>5</v>
      </c>
      <c r="H2778" s="2">
        <v>44784</v>
      </c>
      <c r="I2778" s="3">
        <v>0.39228009259259</v>
      </c>
    </row>
    <row r="2779" spans="1:9" hidden="1" x14ac:dyDescent="0.2">
      <c r="A2779" t="s">
        <v>0</v>
      </c>
      <c r="B2779" t="s">
        <v>1</v>
      </c>
      <c r="C2779" t="s">
        <v>2</v>
      </c>
      <c r="D2779" t="s">
        <v>3</v>
      </c>
      <c r="E2779" t="s">
        <v>160</v>
      </c>
      <c r="F2779" t="e">
        <f>_xlfn.XLOOKUP(E2779,'Listado personal'!$C$2:$C$51,'Listado personal'!$B$2:$B$51)</f>
        <v>#N/A</v>
      </c>
      <c r="G2779" t="s">
        <v>5</v>
      </c>
      <c r="H2779" s="2">
        <v>44784</v>
      </c>
      <c r="I2779" s="3">
        <v>0.65500000000000003</v>
      </c>
    </row>
    <row r="2780" spans="1:9" hidden="1" x14ac:dyDescent="0.2">
      <c r="A2780" t="s">
        <v>0</v>
      </c>
      <c r="B2780" t="s">
        <v>1</v>
      </c>
      <c r="C2780" t="s">
        <v>2</v>
      </c>
      <c r="D2780" t="s">
        <v>3</v>
      </c>
      <c r="E2780" t="s">
        <v>160</v>
      </c>
      <c r="F2780" t="e">
        <f>_xlfn.XLOOKUP(E2780,'Listado personal'!$C$2:$C$51,'Listado personal'!$B$2:$B$51)</f>
        <v>#N/A</v>
      </c>
      <c r="G2780" t="s">
        <v>5</v>
      </c>
      <c r="H2780" s="2">
        <v>44784</v>
      </c>
      <c r="I2780" s="3">
        <v>0.75873842592592999</v>
      </c>
    </row>
    <row r="2781" spans="1:9" hidden="1" x14ac:dyDescent="0.2">
      <c r="A2781" t="s">
        <v>0</v>
      </c>
      <c r="B2781" t="s">
        <v>1</v>
      </c>
      <c r="C2781" t="s">
        <v>2</v>
      </c>
      <c r="D2781" t="s">
        <v>3</v>
      </c>
      <c r="E2781" t="s">
        <v>160</v>
      </c>
      <c r="F2781" t="e">
        <f>_xlfn.XLOOKUP(E2781,'Listado personal'!$C$2:$C$51,'Listado personal'!$B$2:$B$51)</f>
        <v>#N/A</v>
      </c>
      <c r="G2781" t="s">
        <v>5</v>
      </c>
      <c r="H2781" s="2">
        <v>44784</v>
      </c>
      <c r="I2781" s="3">
        <v>0.84001157407407001</v>
      </c>
    </row>
    <row r="2782" spans="1:9" hidden="1" x14ac:dyDescent="0.2">
      <c r="A2782" t="s">
        <v>0</v>
      </c>
      <c r="B2782" t="s">
        <v>1</v>
      </c>
      <c r="C2782" t="s">
        <v>2</v>
      </c>
      <c r="D2782" t="s">
        <v>3</v>
      </c>
      <c r="E2782" t="s">
        <v>160</v>
      </c>
      <c r="F2782" t="e">
        <f>_xlfn.XLOOKUP(E2782,'Listado personal'!$C$2:$C$51,'Listado personal'!$B$2:$B$51)</f>
        <v>#N/A</v>
      </c>
      <c r="G2782" t="s">
        <v>5</v>
      </c>
      <c r="H2782" s="2">
        <v>44785</v>
      </c>
      <c r="I2782" s="3">
        <v>0.39228009259259</v>
      </c>
    </row>
    <row r="2783" spans="1:9" hidden="1" x14ac:dyDescent="0.2">
      <c r="A2783" t="s">
        <v>0</v>
      </c>
      <c r="B2783" t="s">
        <v>1</v>
      </c>
      <c r="C2783" t="s">
        <v>2</v>
      </c>
      <c r="D2783" t="s">
        <v>3</v>
      </c>
      <c r="E2783" t="s">
        <v>160</v>
      </c>
      <c r="F2783" t="e">
        <f>_xlfn.XLOOKUP(E2783,'Listado personal'!$C$2:$C$51,'Listado personal'!$B$2:$B$51)</f>
        <v>#N/A</v>
      </c>
      <c r="G2783" t="s">
        <v>5</v>
      </c>
      <c r="H2783" s="2">
        <v>44785</v>
      </c>
      <c r="I2783" s="3">
        <v>0.66603009259259005</v>
      </c>
    </row>
    <row r="2784" spans="1:9" hidden="1" x14ac:dyDescent="0.2">
      <c r="A2784" t="s">
        <v>0</v>
      </c>
      <c r="B2784" t="s">
        <v>1</v>
      </c>
      <c r="C2784" t="s">
        <v>2</v>
      </c>
      <c r="D2784" t="s">
        <v>3</v>
      </c>
      <c r="E2784" t="s">
        <v>160</v>
      </c>
      <c r="F2784" t="e">
        <f>_xlfn.XLOOKUP(E2784,'Listado personal'!$C$2:$C$51,'Listado personal'!$B$2:$B$51)</f>
        <v>#N/A</v>
      </c>
      <c r="G2784" t="s">
        <v>5</v>
      </c>
      <c r="H2784" s="2">
        <v>44785</v>
      </c>
      <c r="I2784" s="3">
        <v>0.76983796296296003</v>
      </c>
    </row>
    <row r="2785" spans="1:9" hidden="1" x14ac:dyDescent="0.2">
      <c r="A2785" t="s">
        <v>0</v>
      </c>
      <c r="B2785" t="s">
        <v>1</v>
      </c>
      <c r="C2785" t="s">
        <v>2</v>
      </c>
      <c r="D2785" t="s">
        <v>3</v>
      </c>
      <c r="E2785" t="s">
        <v>160</v>
      </c>
      <c r="F2785" t="e">
        <f>_xlfn.XLOOKUP(E2785,'Listado personal'!$C$2:$C$51,'Listado personal'!$B$2:$B$51)</f>
        <v>#N/A</v>
      </c>
      <c r="G2785" t="s">
        <v>5</v>
      </c>
      <c r="H2785" s="2">
        <v>44789</v>
      </c>
      <c r="I2785" s="3">
        <v>0.39637731481480998</v>
      </c>
    </row>
    <row r="2786" spans="1:9" hidden="1" x14ac:dyDescent="0.2">
      <c r="A2786" t="s">
        <v>0</v>
      </c>
      <c r="B2786" t="s">
        <v>1</v>
      </c>
      <c r="C2786" t="s">
        <v>2</v>
      </c>
      <c r="D2786" t="s">
        <v>3</v>
      </c>
      <c r="E2786" t="s">
        <v>160</v>
      </c>
      <c r="F2786" t="e">
        <f>_xlfn.XLOOKUP(E2786,'Listado personal'!$C$2:$C$51,'Listado personal'!$B$2:$B$51)</f>
        <v>#N/A</v>
      </c>
      <c r="G2786" t="s">
        <v>5</v>
      </c>
      <c r="H2786" s="2">
        <v>44789</v>
      </c>
      <c r="I2786" s="3">
        <v>0.66309027777777996</v>
      </c>
    </row>
    <row r="2787" spans="1:9" hidden="1" x14ac:dyDescent="0.2">
      <c r="A2787" t="s">
        <v>0</v>
      </c>
      <c r="B2787" t="s">
        <v>1</v>
      </c>
      <c r="C2787" t="s">
        <v>2</v>
      </c>
      <c r="D2787" t="s">
        <v>3</v>
      </c>
      <c r="E2787" t="s">
        <v>160</v>
      </c>
      <c r="F2787" t="e">
        <f>_xlfn.XLOOKUP(E2787,'Listado personal'!$C$2:$C$51,'Listado personal'!$B$2:$B$51)</f>
        <v>#N/A</v>
      </c>
      <c r="G2787" t="s">
        <v>5</v>
      </c>
      <c r="H2787" s="2">
        <v>44789</v>
      </c>
      <c r="I2787" s="3">
        <v>0.76209490740741004</v>
      </c>
    </row>
    <row r="2788" spans="1:9" hidden="1" x14ac:dyDescent="0.2">
      <c r="A2788" t="s">
        <v>0</v>
      </c>
      <c r="B2788" t="s">
        <v>1</v>
      </c>
      <c r="C2788" t="s">
        <v>2</v>
      </c>
      <c r="D2788" t="s">
        <v>3</v>
      </c>
      <c r="E2788" t="s">
        <v>160</v>
      </c>
      <c r="F2788" t="e">
        <f>_xlfn.XLOOKUP(E2788,'Listado personal'!$C$2:$C$51,'Listado personal'!$B$2:$B$51)</f>
        <v>#N/A</v>
      </c>
      <c r="G2788" t="s">
        <v>5</v>
      </c>
      <c r="H2788" s="2">
        <v>44789</v>
      </c>
      <c r="I2788" s="3">
        <v>0.85686342592593001</v>
      </c>
    </row>
    <row r="2789" spans="1:9" hidden="1" x14ac:dyDescent="0.2">
      <c r="A2789" t="s">
        <v>0</v>
      </c>
      <c r="B2789" t="s">
        <v>1</v>
      </c>
      <c r="C2789" t="s">
        <v>2</v>
      </c>
      <c r="D2789" t="s">
        <v>3</v>
      </c>
      <c r="E2789" t="s">
        <v>160</v>
      </c>
      <c r="F2789" t="e">
        <f>_xlfn.XLOOKUP(E2789,'Listado personal'!$C$2:$C$51,'Listado personal'!$B$2:$B$51)</f>
        <v>#N/A</v>
      </c>
      <c r="G2789" t="s">
        <v>5</v>
      </c>
      <c r="H2789" s="2">
        <v>44790</v>
      </c>
      <c r="I2789" s="3">
        <v>0.84340277777778005</v>
      </c>
    </row>
    <row r="2790" spans="1:9" hidden="1" x14ac:dyDescent="0.2">
      <c r="A2790" t="s">
        <v>0</v>
      </c>
      <c r="B2790" t="s">
        <v>1</v>
      </c>
      <c r="C2790" t="s">
        <v>2</v>
      </c>
      <c r="D2790" t="s">
        <v>3</v>
      </c>
      <c r="E2790" t="s">
        <v>160</v>
      </c>
      <c r="F2790" t="e">
        <f>_xlfn.XLOOKUP(E2790,'Listado personal'!$C$2:$C$51,'Listado personal'!$B$2:$B$51)</f>
        <v>#N/A</v>
      </c>
      <c r="G2790" t="s">
        <v>5</v>
      </c>
      <c r="H2790" s="2">
        <v>44790</v>
      </c>
      <c r="I2790" s="3">
        <v>0.76300925925926</v>
      </c>
    </row>
    <row r="2791" spans="1:9" hidden="1" x14ac:dyDescent="0.2">
      <c r="A2791" t="s">
        <v>0</v>
      </c>
      <c r="B2791" t="s">
        <v>1</v>
      </c>
      <c r="C2791" t="s">
        <v>2</v>
      </c>
      <c r="D2791" t="s">
        <v>3</v>
      </c>
      <c r="E2791" t="s">
        <v>160</v>
      </c>
      <c r="F2791" t="e">
        <f>_xlfn.XLOOKUP(E2791,'Listado personal'!$C$2:$C$51,'Listado personal'!$B$2:$B$51)</f>
        <v>#N/A</v>
      </c>
      <c r="G2791" t="s">
        <v>5</v>
      </c>
      <c r="H2791" s="2">
        <v>44790</v>
      </c>
      <c r="I2791" s="3">
        <v>0.67302083333332996</v>
      </c>
    </row>
    <row r="2792" spans="1:9" hidden="1" x14ac:dyDescent="0.2">
      <c r="A2792" t="s">
        <v>0</v>
      </c>
      <c r="B2792" t="s">
        <v>1</v>
      </c>
      <c r="C2792" t="s">
        <v>2</v>
      </c>
      <c r="D2792" t="s">
        <v>3</v>
      </c>
      <c r="E2792" t="s">
        <v>160</v>
      </c>
      <c r="F2792" t="e">
        <f>_xlfn.XLOOKUP(E2792,'Listado personal'!$C$2:$C$51,'Listado personal'!$B$2:$B$51)</f>
        <v>#N/A</v>
      </c>
      <c r="G2792" t="s">
        <v>5</v>
      </c>
      <c r="H2792" s="2">
        <v>44790</v>
      </c>
      <c r="I2792" s="3">
        <v>0.39591435185184998</v>
      </c>
    </row>
    <row r="2793" spans="1:9" hidden="1" x14ac:dyDescent="0.2">
      <c r="A2793" t="s">
        <v>0</v>
      </c>
      <c r="B2793" t="s">
        <v>1</v>
      </c>
      <c r="C2793" t="s">
        <v>2</v>
      </c>
      <c r="D2793" t="s">
        <v>3</v>
      </c>
      <c r="E2793" t="s">
        <v>160</v>
      </c>
      <c r="F2793" t="e">
        <f>_xlfn.XLOOKUP(E2793,'Listado personal'!$C$2:$C$51,'Listado personal'!$B$2:$B$51)</f>
        <v>#N/A</v>
      </c>
      <c r="G2793" t="s">
        <v>5</v>
      </c>
      <c r="H2793" s="2">
        <v>44791</v>
      </c>
      <c r="I2793" s="3">
        <v>0.3965162037037</v>
      </c>
    </row>
    <row r="2794" spans="1:9" hidden="1" x14ac:dyDescent="0.2">
      <c r="A2794" t="s">
        <v>0</v>
      </c>
      <c r="B2794" t="s">
        <v>1</v>
      </c>
      <c r="C2794" t="s">
        <v>2</v>
      </c>
      <c r="D2794" t="s">
        <v>3</v>
      </c>
      <c r="E2794" t="s">
        <v>160</v>
      </c>
      <c r="F2794" t="e">
        <f>_xlfn.XLOOKUP(E2794,'Listado personal'!$C$2:$C$51,'Listado personal'!$B$2:$B$51)</f>
        <v>#N/A</v>
      </c>
      <c r="G2794" t="s">
        <v>5</v>
      </c>
      <c r="H2794" s="2">
        <v>44791</v>
      </c>
      <c r="I2794" s="3">
        <v>0.63626157407407002</v>
      </c>
    </row>
    <row r="2795" spans="1:9" hidden="1" x14ac:dyDescent="0.2">
      <c r="A2795" t="s">
        <v>0</v>
      </c>
      <c r="B2795" t="s">
        <v>1</v>
      </c>
      <c r="C2795" t="s">
        <v>2</v>
      </c>
      <c r="D2795" t="s">
        <v>3</v>
      </c>
      <c r="E2795" t="s">
        <v>160</v>
      </c>
      <c r="F2795" t="e">
        <f>_xlfn.XLOOKUP(E2795,'Listado personal'!$C$2:$C$51,'Listado personal'!$B$2:$B$51)</f>
        <v>#N/A</v>
      </c>
      <c r="G2795" t="s">
        <v>5</v>
      </c>
      <c r="H2795" s="2">
        <v>44791</v>
      </c>
      <c r="I2795" s="3">
        <v>0.75783564814814997</v>
      </c>
    </row>
    <row r="2796" spans="1:9" hidden="1" x14ac:dyDescent="0.2">
      <c r="A2796" t="s">
        <v>0</v>
      </c>
      <c r="B2796" t="s">
        <v>1</v>
      </c>
      <c r="C2796" t="s">
        <v>2</v>
      </c>
      <c r="D2796" t="s">
        <v>3</v>
      </c>
      <c r="E2796" t="s">
        <v>160</v>
      </c>
      <c r="F2796" t="e">
        <f>_xlfn.XLOOKUP(E2796,'Listado personal'!$C$2:$C$51,'Listado personal'!$B$2:$B$51)</f>
        <v>#N/A</v>
      </c>
      <c r="G2796" t="s">
        <v>5</v>
      </c>
      <c r="H2796" s="2">
        <v>44791</v>
      </c>
      <c r="I2796" s="3">
        <v>0.85438657407407004</v>
      </c>
    </row>
    <row r="2797" spans="1:9" hidden="1" x14ac:dyDescent="0.2">
      <c r="A2797" t="s">
        <v>0</v>
      </c>
      <c r="B2797" t="s">
        <v>1</v>
      </c>
      <c r="C2797" t="s">
        <v>2</v>
      </c>
      <c r="D2797" t="s">
        <v>3</v>
      </c>
      <c r="E2797" t="s">
        <v>160</v>
      </c>
      <c r="F2797" t="e">
        <f>_xlfn.XLOOKUP(E2797,'Listado personal'!$C$2:$C$51,'Listado personal'!$B$2:$B$51)</f>
        <v>#N/A</v>
      </c>
      <c r="G2797" t="s">
        <v>5</v>
      </c>
      <c r="H2797" s="2">
        <v>44792</v>
      </c>
      <c r="I2797" s="3">
        <v>0.39557870370370002</v>
      </c>
    </row>
    <row r="2798" spans="1:9" hidden="1" x14ac:dyDescent="0.2">
      <c r="A2798" t="s">
        <v>0</v>
      </c>
      <c r="B2798" t="s">
        <v>1</v>
      </c>
      <c r="C2798" t="s">
        <v>2</v>
      </c>
      <c r="D2798" t="s">
        <v>3</v>
      </c>
      <c r="E2798" t="s">
        <v>160</v>
      </c>
      <c r="F2798" t="e">
        <f>_xlfn.XLOOKUP(E2798,'Listado personal'!$C$2:$C$51,'Listado personal'!$B$2:$B$51)</f>
        <v>#N/A</v>
      </c>
      <c r="G2798" t="s">
        <v>5</v>
      </c>
      <c r="H2798" s="2">
        <v>44792</v>
      </c>
      <c r="I2798" s="3">
        <v>0.66582175925926002</v>
      </c>
    </row>
    <row r="2799" spans="1:9" hidden="1" x14ac:dyDescent="0.2">
      <c r="A2799" t="s">
        <v>0</v>
      </c>
      <c r="B2799" t="s">
        <v>1</v>
      </c>
      <c r="C2799" t="s">
        <v>2</v>
      </c>
      <c r="D2799" t="s">
        <v>3</v>
      </c>
      <c r="E2799" t="s">
        <v>160</v>
      </c>
      <c r="F2799" t="e">
        <f>_xlfn.XLOOKUP(E2799,'Listado personal'!$C$2:$C$51,'Listado personal'!$B$2:$B$51)</f>
        <v>#N/A</v>
      </c>
      <c r="G2799" t="s">
        <v>5</v>
      </c>
      <c r="H2799" s="2">
        <v>44792</v>
      </c>
      <c r="I2799" s="3">
        <v>0.75502314814814997</v>
      </c>
    </row>
    <row r="2800" spans="1:9" hidden="1" x14ac:dyDescent="0.2">
      <c r="A2800" t="s">
        <v>0</v>
      </c>
      <c r="B2800" t="s">
        <v>1</v>
      </c>
      <c r="C2800" t="s">
        <v>2</v>
      </c>
      <c r="D2800" t="s">
        <v>3</v>
      </c>
      <c r="E2800" t="s">
        <v>160</v>
      </c>
      <c r="F2800" t="e">
        <f>_xlfn.XLOOKUP(E2800,'Listado personal'!$C$2:$C$51,'Listado personal'!$B$2:$B$51)</f>
        <v>#N/A</v>
      </c>
      <c r="G2800" t="s">
        <v>5</v>
      </c>
      <c r="H2800" s="2">
        <v>44795</v>
      </c>
      <c r="I2800" s="3">
        <v>0.39207175925926002</v>
      </c>
    </row>
    <row r="2801" spans="1:9" hidden="1" x14ac:dyDescent="0.2">
      <c r="A2801" t="s">
        <v>0</v>
      </c>
      <c r="B2801" t="s">
        <v>1</v>
      </c>
      <c r="C2801" t="s">
        <v>2</v>
      </c>
      <c r="D2801" t="s">
        <v>3</v>
      </c>
      <c r="E2801" t="s">
        <v>160</v>
      </c>
      <c r="F2801" t="e">
        <f>_xlfn.XLOOKUP(E2801,'Listado personal'!$C$2:$C$51,'Listado personal'!$B$2:$B$51)</f>
        <v>#N/A</v>
      </c>
      <c r="G2801" t="s">
        <v>5</v>
      </c>
      <c r="H2801" s="2">
        <v>44795</v>
      </c>
      <c r="I2801" s="3">
        <v>0.65155092592593</v>
      </c>
    </row>
    <row r="2802" spans="1:9" hidden="1" x14ac:dyDescent="0.2">
      <c r="A2802" t="s">
        <v>0</v>
      </c>
      <c r="B2802" t="s">
        <v>1</v>
      </c>
      <c r="C2802" t="s">
        <v>2</v>
      </c>
      <c r="D2802" t="s">
        <v>3</v>
      </c>
      <c r="E2802" t="s">
        <v>160</v>
      </c>
      <c r="F2802" t="e">
        <f>_xlfn.XLOOKUP(E2802,'Listado personal'!$C$2:$C$51,'Listado personal'!$B$2:$B$51)</f>
        <v>#N/A</v>
      </c>
      <c r="G2802" t="s">
        <v>5</v>
      </c>
      <c r="H2802" s="2">
        <v>44795</v>
      </c>
      <c r="I2802" s="3">
        <v>0.76010416666667002</v>
      </c>
    </row>
    <row r="2803" spans="1:9" hidden="1" x14ac:dyDescent="0.2">
      <c r="A2803" t="s">
        <v>0</v>
      </c>
      <c r="B2803" t="s">
        <v>1</v>
      </c>
      <c r="C2803" t="s">
        <v>2</v>
      </c>
      <c r="D2803" t="s">
        <v>3</v>
      </c>
      <c r="E2803" t="s">
        <v>160</v>
      </c>
      <c r="F2803" t="e">
        <f>_xlfn.XLOOKUP(E2803,'Listado personal'!$C$2:$C$51,'Listado personal'!$B$2:$B$51)</f>
        <v>#N/A</v>
      </c>
      <c r="G2803" t="s">
        <v>5</v>
      </c>
      <c r="H2803" s="2">
        <v>44795</v>
      </c>
      <c r="I2803" s="3">
        <v>0.84115740740740996</v>
      </c>
    </row>
    <row r="2804" spans="1:9" hidden="1" x14ac:dyDescent="0.2">
      <c r="A2804" t="s">
        <v>0</v>
      </c>
      <c r="B2804" t="s">
        <v>1</v>
      </c>
      <c r="C2804" t="s">
        <v>2</v>
      </c>
      <c r="D2804" t="s">
        <v>3</v>
      </c>
      <c r="E2804" t="s">
        <v>161</v>
      </c>
      <c r="F2804" t="e">
        <f>_xlfn.XLOOKUP(E2804,'Listado personal'!$C$2:$C$51,'Listado personal'!$B$2:$B$51)</f>
        <v>#N/A</v>
      </c>
      <c r="G2804" t="s">
        <v>7</v>
      </c>
      <c r="H2804" s="2"/>
      <c r="I2804" s="3">
        <v>0</v>
      </c>
    </row>
    <row r="2805" spans="1:9" hidden="1" x14ac:dyDescent="0.2">
      <c r="A2805" t="s">
        <v>0</v>
      </c>
      <c r="B2805" t="s">
        <v>1</v>
      </c>
      <c r="C2805" t="s">
        <v>2</v>
      </c>
      <c r="D2805" t="s">
        <v>3</v>
      </c>
      <c r="E2805" t="s">
        <v>162</v>
      </c>
      <c r="F2805" t="e">
        <f>_xlfn.XLOOKUP(E2805,'Listado personal'!$C$2:$C$51,'Listado personal'!$B$2:$B$51)</f>
        <v>#N/A</v>
      </c>
      <c r="G2805" t="s">
        <v>7</v>
      </c>
      <c r="H2805" s="2"/>
      <c r="I2805" s="3">
        <v>0</v>
      </c>
    </row>
    <row r="2806" spans="1:9" hidden="1" x14ac:dyDescent="0.2">
      <c r="A2806" t="s">
        <v>0</v>
      </c>
      <c r="B2806" t="s">
        <v>1</v>
      </c>
      <c r="C2806" t="s">
        <v>2</v>
      </c>
      <c r="D2806" t="s">
        <v>3</v>
      </c>
      <c r="E2806" t="s">
        <v>163</v>
      </c>
      <c r="F2806" t="e">
        <f>_xlfn.XLOOKUP(E2806,'Listado personal'!$C$2:$C$51,'Listado personal'!$B$2:$B$51)</f>
        <v>#N/A</v>
      </c>
      <c r="G2806" t="s">
        <v>7</v>
      </c>
      <c r="H2806" s="2"/>
      <c r="I2806" s="3">
        <v>0</v>
      </c>
    </row>
    <row r="2807" spans="1:9" hidden="1" x14ac:dyDescent="0.2">
      <c r="A2807" t="s">
        <v>0</v>
      </c>
      <c r="B2807" t="s">
        <v>1</v>
      </c>
      <c r="C2807" t="s">
        <v>2</v>
      </c>
      <c r="D2807" t="s">
        <v>3</v>
      </c>
      <c r="E2807" t="s">
        <v>164</v>
      </c>
      <c r="F2807" t="e">
        <f>_xlfn.XLOOKUP(E2807,'Listado personal'!$C$2:$C$51,'Listado personal'!$B$2:$B$51)</f>
        <v>#N/A</v>
      </c>
      <c r="G2807" t="s">
        <v>5</v>
      </c>
      <c r="H2807" s="2">
        <v>44792</v>
      </c>
      <c r="I2807" s="3">
        <v>0.36666666666667003</v>
      </c>
    </row>
    <row r="2808" spans="1:9" hidden="1" x14ac:dyDescent="0.2">
      <c r="A2808" t="s">
        <v>0</v>
      </c>
      <c r="B2808" t="s">
        <v>1</v>
      </c>
      <c r="C2808" t="s">
        <v>2</v>
      </c>
      <c r="D2808" t="s">
        <v>3</v>
      </c>
      <c r="E2808" t="s">
        <v>164</v>
      </c>
      <c r="F2808" t="e">
        <f>_xlfn.XLOOKUP(E2808,'Listado personal'!$C$2:$C$51,'Listado personal'!$B$2:$B$51)</f>
        <v>#N/A</v>
      </c>
      <c r="G2808" t="s">
        <v>5</v>
      </c>
      <c r="H2808" s="2">
        <v>44792</v>
      </c>
      <c r="I2808" s="3">
        <v>0.63041666666666996</v>
      </c>
    </row>
    <row r="2809" spans="1:9" hidden="1" x14ac:dyDescent="0.2">
      <c r="A2809" t="s">
        <v>0</v>
      </c>
      <c r="B2809" t="s">
        <v>1</v>
      </c>
      <c r="C2809" t="s">
        <v>2</v>
      </c>
      <c r="D2809" t="s">
        <v>3</v>
      </c>
      <c r="E2809" t="s">
        <v>164</v>
      </c>
      <c r="F2809" t="e">
        <f>_xlfn.XLOOKUP(E2809,'Listado personal'!$C$2:$C$51,'Listado personal'!$B$2:$B$51)</f>
        <v>#N/A</v>
      </c>
      <c r="G2809" t="s">
        <v>5</v>
      </c>
      <c r="H2809" s="2">
        <v>44792</v>
      </c>
      <c r="I2809" s="3">
        <v>0.71537037037036999</v>
      </c>
    </row>
    <row r="2810" spans="1:9" hidden="1" x14ac:dyDescent="0.2">
      <c r="A2810" t="s">
        <v>0</v>
      </c>
      <c r="B2810" t="s">
        <v>1</v>
      </c>
      <c r="C2810" t="s">
        <v>2</v>
      </c>
      <c r="D2810" t="s">
        <v>3</v>
      </c>
      <c r="E2810" t="s">
        <v>164</v>
      </c>
      <c r="F2810" t="e">
        <f>_xlfn.XLOOKUP(E2810,'Listado personal'!$C$2:$C$51,'Listado personal'!$B$2:$B$51)</f>
        <v>#N/A</v>
      </c>
      <c r="G2810" t="s">
        <v>5</v>
      </c>
      <c r="H2810" s="2">
        <v>44795</v>
      </c>
      <c r="I2810" s="3">
        <v>0.37855324074073998</v>
      </c>
    </row>
    <row r="2811" spans="1:9" hidden="1" x14ac:dyDescent="0.2">
      <c r="A2811" t="s">
        <v>0</v>
      </c>
      <c r="B2811" t="s">
        <v>1</v>
      </c>
      <c r="C2811" t="s">
        <v>2</v>
      </c>
      <c r="D2811" t="s">
        <v>3</v>
      </c>
      <c r="E2811" t="s">
        <v>164</v>
      </c>
      <c r="F2811" t="e">
        <f>_xlfn.XLOOKUP(E2811,'Listado personal'!$C$2:$C$51,'Listado personal'!$B$2:$B$51)</f>
        <v>#N/A</v>
      </c>
      <c r="G2811" t="s">
        <v>5</v>
      </c>
      <c r="H2811" s="2">
        <v>44795</v>
      </c>
      <c r="I2811" s="3">
        <v>0.63344907407407003</v>
      </c>
    </row>
    <row r="2812" spans="1:9" hidden="1" x14ac:dyDescent="0.2">
      <c r="A2812" t="s">
        <v>0</v>
      </c>
      <c r="B2812" t="s">
        <v>1</v>
      </c>
      <c r="C2812" t="s">
        <v>2</v>
      </c>
      <c r="D2812" t="s">
        <v>3</v>
      </c>
      <c r="E2812" t="s">
        <v>164</v>
      </c>
      <c r="F2812" t="e">
        <f>_xlfn.XLOOKUP(E2812,'Listado personal'!$C$2:$C$51,'Listado personal'!$B$2:$B$51)</f>
        <v>#N/A</v>
      </c>
      <c r="G2812" t="s">
        <v>5</v>
      </c>
      <c r="H2812" s="2">
        <v>44795</v>
      </c>
      <c r="I2812" s="3">
        <v>0.74964120370370002</v>
      </c>
    </row>
    <row r="2813" spans="1:9" hidden="1" x14ac:dyDescent="0.2">
      <c r="A2813" t="s">
        <v>0</v>
      </c>
      <c r="B2813" t="s">
        <v>1</v>
      </c>
      <c r="C2813" t="s">
        <v>2</v>
      </c>
      <c r="D2813" t="s">
        <v>3</v>
      </c>
      <c r="E2813" t="s">
        <v>164</v>
      </c>
      <c r="F2813" t="e">
        <f>_xlfn.XLOOKUP(E2813,'Listado personal'!$C$2:$C$51,'Listado personal'!$B$2:$B$51)</f>
        <v>#N/A</v>
      </c>
      <c r="G2813" t="s">
        <v>5</v>
      </c>
      <c r="H2813" s="2">
        <v>44795</v>
      </c>
      <c r="I2813" s="3">
        <v>0.74978009259259004</v>
      </c>
    </row>
    <row r="2814" spans="1:9" hidden="1" x14ac:dyDescent="0.2">
      <c r="A2814" t="s">
        <v>0</v>
      </c>
      <c r="B2814" t="s">
        <v>1</v>
      </c>
      <c r="C2814" t="s">
        <v>2</v>
      </c>
      <c r="D2814" t="s">
        <v>3</v>
      </c>
      <c r="E2814" t="s">
        <v>164</v>
      </c>
      <c r="F2814" t="e">
        <f>_xlfn.XLOOKUP(E2814,'Listado personal'!$C$2:$C$51,'Listado personal'!$B$2:$B$51)</f>
        <v>#N/A</v>
      </c>
      <c r="G2814" t="s">
        <v>5</v>
      </c>
      <c r="H2814" s="2">
        <v>44795</v>
      </c>
      <c r="I2814" s="3">
        <v>0.85417824074074</v>
      </c>
    </row>
    <row r="2815" spans="1:9" hidden="1" x14ac:dyDescent="0.2">
      <c r="A2815" t="s">
        <v>0</v>
      </c>
      <c r="B2815" t="s">
        <v>1</v>
      </c>
      <c r="C2815" t="s">
        <v>2</v>
      </c>
      <c r="D2815" t="s">
        <v>3</v>
      </c>
      <c r="E2815" t="s">
        <v>164</v>
      </c>
      <c r="F2815" t="e">
        <f>_xlfn.XLOOKUP(E2815,'Listado personal'!$C$2:$C$51,'Listado personal'!$B$2:$B$51)</f>
        <v>#N/A</v>
      </c>
      <c r="G2815" t="s">
        <v>5</v>
      </c>
      <c r="H2815" s="2">
        <v>44795</v>
      </c>
      <c r="I2815" s="3">
        <v>0.88623842592593005</v>
      </c>
    </row>
    <row r="2816" spans="1:9" hidden="1" x14ac:dyDescent="0.2">
      <c r="A2816" t="s">
        <v>0</v>
      </c>
      <c r="B2816" t="s">
        <v>1</v>
      </c>
      <c r="C2816" t="s">
        <v>2</v>
      </c>
      <c r="D2816" t="s">
        <v>3</v>
      </c>
      <c r="E2816" t="s">
        <v>165</v>
      </c>
      <c r="F2816" t="e">
        <f>_xlfn.XLOOKUP(E2816,'Listado personal'!$C$2:$C$51,'Listado personal'!$B$2:$B$51)</f>
        <v>#N/A</v>
      </c>
      <c r="G2816" t="s">
        <v>5</v>
      </c>
      <c r="H2816" s="2">
        <v>44774</v>
      </c>
      <c r="I2816" s="3">
        <v>0.32660879629630002</v>
      </c>
    </row>
    <row r="2817" spans="1:9" hidden="1" x14ac:dyDescent="0.2">
      <c r="A2817" t="s">
        <v>0</v>
      </c>
      <c r="B2817" t="s">
        <v>1</v>
      </c>
      <c r="C2817" t="s">
        <v>2</v>
      </c>
      <c r="D2817" t="s">
        <v>3</v>
      </c>
      <c r="E2817" t="s">
        <v>165</v>
      </c>
      <c r="F2817" t="e">
        <f>_xlfn.XLOOKUP(E2817,'Listado personal'!$C$2:$C$51,'Listado personal'!$B$2:$B$51)</f>
        <v>#N/A</v>
      </c>
      <c r="G2817" t="s">
        <v>5</v>
      </c>
      <c r="H2817" s="2">
        <v>44775</v>
      </c>
      <c r="I2817" s="3">
        <v>0.33032407407407</v>
      </c>
    </row>
    <row r="2818" spans="1:9" hidden="1" x14ac:dyDescent="0.2">
      <c r="A2818" t="s">
        <v>0</v>
      </c>
      <c r="B2818" t="s">
        <v>1</v>
      </c>
      <c r="C2818" t="s">
        <v>2</v>
      </c>
      <c r="D2818" t="s">
        <v>3</v>
      </c>
      <c r="E2818" t="s">
        <v>165</v>
      </c>
      <c r="F2818" t="e">
        <f>_xlfn.XLOOKUP(E2818,'Listado personal'!$C$2:$C$51,'Listado personal'!$B$2:$B$51)</f>
        <v>#N/A</v>
      </c>
      <c r="G2818" t="s">
        <v>5</v>
      </c>
      <c r="H2818" s="2">
        <v>44775</v>
      </c>
      <c r="I2818" s="3">
        <v>0.67988425925925999</v>
      </c>
    </row>
    <row r="2819" spans="1:9" hidden="1" x14ac:dyDescent="0.2">
      <c r="A2819" t="s">
        <v>0</v>
      </c>
      <c r="B2819" t="s">
        <v>1</v>
      </c>
      <c r="C2819" t="s">
        <v>2</v>
      </c>
      <c r="D2819" t="s">
        <v>3</v>
      </c>
      <c r="E2819" t="s">
        <v>165</v>
      </c>
      <c r="F2819" t="e">
        <f>_xlfn.XLOOKUP(E2819,'Listado personal'!$C$2:$C$51,'Listado personal'!$B$2:$B$51)</f>
        <v>#N/A</v>
      </c>
      <c r="G2819" t="s">
        <v>5</v>
      </c>
      <c r="H2819" s="2">
        <v>44776</v>
      </c>
      <c r="I2819" s="3">
        <v>0.32927083333333002</v>
      </c>
    </row>
    <row r="2820" spans="1:9" hidden="1" x14ac:dyDescent="0.2">
      <c r="A2820" t="s">
        <v>0</v>
      </c>
      <c r="B2820" t="s">
        <v>1</v>
      </c>
      <c r="C2820" t="s">
        <v>2</v>
      </c>
      <c r="D2820" t="s">
        <v>3</v>
      </c>
      <c r="E2820" t="s">
        <v>165</v>
      </c>
      <c r="F2820" t="e">
        <f>_xlfn.XLOOKUP(E2820,'Listado personal'!$C$2:$C$51,'Listado personal'!$B$2:$B$51)</f>
        <v>#N/A</v>
      </c>
      <c r="G2820" t="s">
        <v>5</v>
      </c>
      <c r="H2820" s="2">
        <v>44776</v>
      </c>
      <c r="I2820" s="3">
        <v>0.66555555555556001</v>
      </c>
    </row>
    <row r="2821" spans="1:9" hidden="1" x14ac:dyDescent="0.2">
      <c r="A2821" t="s">
        <v>0</v>
      </c>
      <c r="B2821" t="s">
        <v>1</v>
      </c>
      <c r="C2821" t="s">
        <v>2</v>
      </c>
      <c r="D2821" t="s">
        <v>3</v>
      </c>
      <c r="E2821" t="s">
        <v>165</v>
      </c>
      <c r="F2821" t="e">
        <f>_xlfn.XLOOKUP(E2821,'Listado personal'!$C$2:$C$51,'Listado personal'!$B$2:$B$51)</f>
        <v>#N/A</v>
      </c>
      <c r="G2821" t="s">
        <v>5</v>
      </c>
      <c r="H2821" s="2">
        <v>44777</v>
      </c>
      <c r="I2821" s="3">
        <v>0.33024305555555999</v>
      </c>
    </row>
    <row r="2822" spans="1:9" hidden="1" x14ac:dyDescent="0.2">
      <c r="A2822" t="s">
        <v>0</v>
      </c>
      <c r="B2822" t="s">
        <v>1</v>
      </c>
      <c r="C2822" t="s">
        <v>2</v>
      </c>
      <c r="D2822" t="s">
        <v>3</v>
      </c>
      <c r="E2822" t="s">
        <v>165</v>
      </c>
      <c r="F2822" t="e">
        <f>_xlfn.XLOOKUP(E2822,'Listado personal'!$C$2:$C$51,'Listado personal'!$B$2:$B$51)</f>
        <v>#N/A</v>
      </c>
      <c r="G2822" t="s">
        <v>5</v>
      </c>
      <c r="H2822" s="2">
        <v>44777</v>
      </c>
      <c r="I2822" s="3">
        <v>0.66781250000000003</v>
      </c>
    </row>
    <row r="2823" spans="1:9" hidden="1" x14ac:dyDescent="0.2">
      <c r="A2823" t="s">
        <v>0</v>
      </c>
      <c r="B2823" t="s">
        <v>1</v>
      </c>
      <c r="C2823" t="s">
        <v>2</v>
      </c>
      <c r="D2823" t="s">
        <v>3</v>
      </c>
      <c r="E2823" t="s">
        <v>165</v>
      </c>
      <c r="F2823" t="e">
        <f>_xlfn.XLOOKUP(E2823,'Listado personal'!$C$2:$C$51,'Listado personal'!$B$2:$B$51)</f>
        <v>#N/A</v>
      </c>
      <c r="G2823" t="s">
        <v>5</v>
      </c>
      <c r="H2823" s="2">
        <v>44778</v>
      </c>
      <c r="I2823" s="3">
        <v>0.32912037037037001</v>
      </c>
    </row>
    <row r="2824" spans="1:9" hidden="1" x14ac:dyDescent="0.2">
      <c r="A2824" t="s">
        <v>0</v>
      </c>
      <c r="B2824" t="s">
        <v>1</v>
      </c>
      <c r="C2824" t="s">
        <v>2</v>
      </c>
      <c r="D2824" t="s">
        <v>3</v>
      </c>
      <c r="E2824" t="s">
        <v>165</v>
      </c>
      <c r="F2824" t="e">
        <f>_xlfn.XLOOKUP(E2824,'Listado personal'!$C$2:$C$51,'Listado personal'!$B$2:$B$51)</f>
        <v>#N/A</v>
      </c>
      <c r="G2824" t="s">
        <v>5</v>
      </c>
      <c r="H2824" s="2">
        <v>44781</v>
      </c>
      <c r="I2824" s="3">
        <v>0.33414351851851998</v>
      </c>
    </row>
    <row r="2825" spans="1:9" hidden="1" x14ac:dyDescent="0.2">
      <c r="A2825" t="s">
        <v>0</v>
      </c>
      <c r="B2825" t="s">
        <v>1</v>
      </c>
      <c r="C2825" t="s">
        <v>2</v>
      </c>
      <c r="D2825" t="s">
        <v>3</v>
      </c>
      <c r="E2825" t="s">
        <v>165</v>
      </c>
      <c r="F2825" t="e">
        <f>_xlfn.XLOOKUP(E2825,'Listado personal'!$C$2:$C$51,'Listado personal'!$B$2:$B$51)</f>
        <v>#N/A</v>
      </c>
      <c r="G2825" t="s">
        <v>5</v>
      </c>
      <c r="H2825" s="2">
        <v>44781</v>
      </c>
      <c r="I2825" s="3">
        <v>0.67439814814815002</v>
      </c>
    </row>
    <row r="2826" spans="1:9" hidden="1" x14ac:dyDescent="0.2">
      <c r="A2826" t="s">
        <v>0</v>
      </c>
      <c r="B2826" t="s">
        <v>1</v>
      </c>
      <c r="C2826" t="s">
        <v>2</v>
      </c>
      <c r="D2826" t="s">
        <v>3</v>
      </c>
      <c r="E2826" t="s">
        <v>165</v>
      </c>
      <c r="F2826" t="e">
        <f>_xlfn.XLOOKUP(E2826,'Listado personal'!$C$2:$C$51,'Listado personal'!$B$2:$B$51)</f>
        <v>#N/A</v>
      </c>
      <c r="G2826" t="s">
        <v>5</v>
      </c>
      <c r="H2826" s="2">
        <v>44782</v>
      </c>
      <c r="I2826" s="3">
        <v>0.32924768518518999</v>
      </c>
    </row>
    <row r="2827" spans="1:9" hidden="1" x14ac:dyDescent="0.2">
      <c r="A2827" t="s">
        <v>0</v>
      </c>
      <c r="B2827" t="s">
        <v>1</v>
      </c>
      <c r="C2827" t="s">
        <v>2</v>
      </c>
      <c r="D2827" t="s">
        <v>3</v>
      </c>
      <c r="E2827" t="s">
        <v>165</v>
      </c>
      <c r="F2827" t="e">
        <f>_xlfn.XLOOKUP(E2827,'Listado personal'!$C$2:$C$51,'Listado personal'!$B$2:$B$51)</f>
        <v>#N/A</v>
      </c>
      <c r="G2827" t="s">
        <v>5</v>
      </c>
      <c r="H2827" s="2">
        <v>44782</v>
      </c>
      <c r="I2827" s="3">
        <v>0.67383101851852001</v>
      </c>
    </row>
    <row r="2828" spans="1:9" hidden="1" x14ac:dyDescent="0.2">
      <c r="A2828" t="s">
        <v>0</v>
      </c>
      <c r="B2828" t="s">
        <v>1</v>
      </c>
      <c r="C2828" t="s">
        <v>2</v>
      </c>
      <c r="D2828" t="s">
        <v>3</v>
      </c>
      <c r="E2828" t="s">
        <v>165</v>
      </c>
      <c r="F2828" t="e">
        <f>_xlfn.XLOOKUP(E2828,'Listado personal'!$C$2:$C$51,'Listado personal'!$B$2:$B$51)</f>
        <v>#N/A</v>
      </c>
      <c r="G2828" t="s">
        <v>5</v>
      </c>
      <c r="H2828" s="2">
        <v>44783</v>
      </c>
      <c r="I2828" s="3">
        <v>0.32887731481480997</v>
      </c>
    </row>
    <row r="2829" spans="1:9" hidden="1" x14ac:dyDescent="0.2">
      <c r="A2829" t="s">
        <v>0</v>
      </c>
      <c r="B2829" t="s">
        <v>1</v>
      </c>
      <c r="C2829" t="s">
        <v>2</v>
      </c>
      <c r="D2829" t="s">
        <v>3</v>
      </c>
      <c r="E2829" t="s">
        <v>165</v>
      </c>
      <c r="F2829" t="e">
        <f>_xlfn.XLOOKUP(E2829,'Listado personal'!$C$2:$C$51,'Listado personal'!$B$2:$B$51)</f>
        <v>#N/A</v>
      </c>
      <c r="G2829" t="s">
        <v>5</v>
      </c>
      <c r="H2829" s="2">
        <v>44784</v>
      </c>
      <c r="I2829" s="3">
        <v>0.32900462962963001</v>
      </c>
    </row>
    <row r="2830" spans="1:9" hidden="1" x14ac:dyDescent="0.2">
      <c r="A2830" t="s">
        <v>0</v>
      </c>
      <c r="B2830" t="s">
        <v>1</v>
      </c>
      <c r="C2830" t="s">
        <v>2</v>
      </c>
      <c r="D2830" t="s">
        <v>3</v>
      </c>
      <c r="E2830" t="s">
        <v>165</v>
      </c>
      <c r="F2830" t="e">
        <f>_xlfn.XLOOKUP(E2830,'Listado personal'!$C$2:$C$51,'Listado personal'!$B$2:$B$51)</f>
        <v>#N/A</v>
      </c>
      <c r="G2830" t="s">
        <v>5</v>
      </c>
      <c r="H2830" s="2">
        <v>44784</v>
      </c>
      <c r="I2830" s="3">
        <v>0.70157407407407002</v>
      </c>
    </row>
    <row r="2831" spans="1:9" hidden="1" x14ac:dyDescent="0.2">
      <c r="A2831" t="s">
        <v>0</v>
      </c>
      <c r="B2831" t="s">
        <v>1</v>
      </c>
      <c r="C2831" t="s">
        <v>2</v>
      </c>
      <c r="D2831" t="s">
        <v>3</v>
      </c>
      <c r="E2831" t="s">
        <v>165</v>
      </c>
      <c r="F2831" t="e">
        <f>_xlfn.XLOOKUP(E2831,'Listado personal'!$C$2:$C$51,'Listado personal'!$B$2:$B$51)</f>
        <v>#N/A</v>
      </c>
      <c r="G2831" t="s">
        <v>5</v>
      </c>
      <c r="H2831" s="2">
        <v>44785</v>
      </c>
      <c r="I2831" s="3">
        <v>0.33210648148147998</v>
      </c>
    </row>
    <row r="2832" spans="1:9" hidden="1" x14ac:dyDescent="0.2">
      <c r="A2832" t="s">
        <v>0</v>
      </c>
      <c r="B2832" t="s">
        <v>1</v>
      </c>
      <c r="C2832" t="s">
        <v>2</v>
      </c>
      <c r="D2832" t="s">
        <v>3</v>
      </c>
      <c r="E2832" t="s">
        <v>165</v>
      </c>
      <c r="F2832" t="e">
        <f>_xlfn.XLOOKUP(E2832,'Listado personal'!$C$2:$C$51,'Listado personal'!$B$2:$B$51)</f>
        <v>#N/A</v>
      </c>
      <c r="G2832" t="s">
        <v>5</v>
      </c>
      <c r="H2832" s="2">
        <v>44791</v>
      </c>
      <c r="I2832" s="3">
        <v>0.32871527777777998</v>
      </c>
    </row>
    <row r="2833" spans="1:9" hidden="1" x14ac:dyDescent="0.2">
      <c r="A2833" t="s">
        <v>0</v>
      </c>
      <c r="B2833" t="s">
        <v>1</v>
      </c>
      <c r="C2833" t="s">
        <v>2</v>
      </c>
      <c r="D2833" t="s">
        <v>3</v>
      </c>
      <c r="E2833" t="s">
        <v>165</v>
      </c>
      <c r="F2833" t="e">
        <f>_xlfn.XLOOKUP(E2833,'Listado personal'!$C$2:$C$51,'Listado personal'!$B$2:$B$51)</f>
        <v>#N/A</v>
      </c>
      <c r="G2833" t="s">
        <v>5</v>
      </c>
      <c r="H2833" s="2">
        <v>44792</v>
      </c>
      <c r="I2833" s="3">
        <v>0.33238425925926002</v>
      </c>
    </row>
    <row r="2834" spans="1:9" hidden="1" x14ac:dyDescent="0.2">
      <c r="A2834" t="s">
        <v>0</v>
      </c>
      <c r="B2834" t="s">
        <v>1</v>
      </c>
      <c r="C2834" t="s">
        <v>2</v>
      </c>
      <c r="D2834" t="s">
        <v>3</v>
      </c>
      <c r="E2834" t="s">
        <v>165</v>
      </c>
      <c r="F2834" t="e">
        <f>_xlfn.XLOOKUP(E2834,'Listado personal'!$C$2:$C$51,'Listado personal'!$B$2:$B$51)</f>
        <v>#N/A</v>
      </c>
      <c r="G2834" t="s">
        <v>5</v>
      </c>
      <c r="H2834" s="2">
        <v>44795</v>
      </c>
      <c r="I2834" s="3">
        <v>0.32844907407406998</v>
      </c>
    </row>
    <row r="2835" spans="1:9" hidden="1" x14ac:dyDescent="0.2">
      <c r="A2835" t="s">
        <v>0</v>
      </c>
      <c r="B2835" t="s">
        <v>1</v>
      </c>
      <c r="C2835" t="s">
        <v>2</v>
      </c>
      <c r="D2835" t="s">
        <v>3</v>
      </c>
      <c r="E2835" t="s">
        <v>166</v>
      </c>
      <c r="F2835" t="e">
        <f>_xlfn.XLOOKUP(E2835,'Listado personal'!$C$2:$C$51,'Listado personal'!$B$2:$B$51)</f>
        <v>#N/A</v>
      </c>
      <c r="G2835" t="s">
        <v>7</v>
      </c>
      <c r="H2835" s="2"/>
      <c r="I2835" s="3">
        <v>0</v>
      </c>
    </row>
    <row r="2836" spans="1:9" hidden="1" x14ac:dyDescent="0.2">
      <c r="A2836" t="s">
        <v>0</v>
      </c>
      <c r="B2836" t="s">
        <v>1</v>
      </c>
      <c r="C2836" t="s">
        <v>2</v>
      </c>
      <c r="D2836" t="s">
        <v>3</v>
      </c>
      <c r="E2836" t="s">
        <v>167</v>
      </c>
      <c r="F2836" t="e">
        <f>_xlfn.XLOOKUP(E2836,'Listado personal'!$C$2:$C$51,'Listado personal'!$B$2:$B$51)</f>
        <v>#N/A</v>
      </c>
      <c r="G2836" t="s">
        <v>5</v>
      </c>
      <c r="H2836" s="2">
        <v>44774</v>
      </c>
      <c r="I2836" s="3">
        <v>0.35758101851851998</v>
      </c>
    </row>
    <row r="2837" spans="1:9" hidden="1" x14ac:dyDescent="0.2">
      <c r="A2837" t="s">
        <v>0</v>
      </c>
      <c r="B2837" t="s">
        <v>1</v>
      </c>
      <c r="C2837" t="s">
        <v>2</v>
      </c>
      <c r="D2837" t="s">
        <v>3</v>
      </c>
      <c r="E2837" t="s">
        <v>167</v>
      </c>
      <c r="F2837" t="e">
        <f>_xlfn.XLOOKUP(E2837,'Listado personal'!$C$2:$C$51,'Listado personal'!$B$2:$B$51)</f>
        <v>#N/A</v>
      </c>
      <c r="G2837" t="s">
        <v>5</v>
      </c>
      <c r="H2837" s="2">
        <v>44774</v>
      </c>
      <c r="I2837" s="3">
        <v>0.54565972222222003</v>
      </c>
    </row>
    <row r="2838" spans="1:9" hidden="1" x14ac:dyDescent="0.2">
      <c r="A2838" t="s">
        <v>0</v>
      </c>
      <c r="B2838" t="s">
        <v>1</v>
      </c>
      <c r="C2838" t="s">
        <v>2</v>
      </c>
      <c r="D2838" t="s">
        <v>3</v>
      </c>
      <c r="E2838" t="s">
        <v>167</v>
      </c>
      <c r="F2838" t="e">
        <f>_xlfn.XLOOKUP(E2838,'Listado personal'!$C$2:$C$51,'Listado personal'!$B$2:$B$51)</f>
        <v>#N/A</v>
      </c>
      <c r="G2838" t="s">
        <v>5</v>
      </c>
      <c r="H2838" s="2">
        <v>44774</v>
      </c>
      <c r="I2838" s="3">
        <v>0.58065972222221995</v>
      </c>
    </row>
    <row r="2839" spans="1:9" hidden="1" x14ac:dyDescent="0.2">
      <c r="A2839" t="s">
        <v>0</v>
      </c>
      <c r="B2839" t="s">
        <v>1</v>
      </c>
      <c r="C2839" t="s">
        <v>2</v>
      </c>
      <c r="D2839" t="s">
        <v>3</v>
      </c>
      <c r="E2839" t="s">
        <v>167</v>
      </c>
      <c r="F2839" t="e">
        <f>_xlfn.XLOOKUP(E2839,'Listado personal'!$C$2:$C$51,'Listado personal'!$B$2:$B$51)</f>
        <v>#N/A</v>
      </c>
      <c r="G2839" t="s">
        <v>5</v>
      </c>
      <c r="H2839" s="2">
        <v>44774</v>
      </c>
      <c r="I2839" s="3">
        <v>0.75844907407407003</v>
      </c>
    </row>
    <row r="2840" spans="1:9" hidden="1" x14ac:dyDescent="0.2">
      <c r="A2840" t="s">
        <v>0</v>
      </c>
      <c r="B2840" t="s">
        <v>1</v>
      </c>
      <c r="C2840" t="s">
        <v>2</v>
      </c>
      <c r="D2840" t="s">
        <v>3</v>
      </c>
      <c r="E2840" t="s">
        <v>167</v>
      </c>
      <c r="F2840" t="e">
        <f>_xlfn.XLOOKUP(E2840,'Listado personal'!$C$2:$C$51,'Listado personal'!$B$2:$B$51)</f>
        <v>#N/A</v>
      </c>
      <c r="G2840" t="s">
        <v>5</v>
      </c>
      <c r="H2840" s="2">
        <v>44775</v>
      </c>
      <c r="I2840" s="3">
        <v>0.35796296296295999</v>
      </c>
    </row>
    <row r="2841" spans="1:9" hidden="1" x14ac:dyDescent="0.2">
      <c r="A2841" t="s">
        <v>0</v>
      </c>
      <c r="B2841" t="s">
        <v>1</v>
      </c>
      <c r="C2841" t="s">
        <v>2</v>
      </c>
      <c r="D2841" t="s">
        <v>3</v>
      </c>
      <c r="E2841" t="s">
        <v>167</v>
      </c>
      <c r="F2841" t="e">
        <f>_xlfn.XLOOKUP(E2841,'Listado personal'!$C$2:$C$51,'Listado personal'!$B$2:$B$51)</f>
        <v>#N/A</v>
      </c>
      <c r="G2841" t="s">
        <v>5</v>
      </c>
      <c r="H2841" s="2">
        <v>44775</v>
      </c>
      <c r="I2841" s="3">
        <v>0.54781250000000004</v>
      </c>
    </row>
    <row r="2842" spans="1:9" hidden="1" x14ac:dyDescent="0.2">
      <c r="A2842" t="s">
        <v>0</v>
      </c>
      <c r="B2842" t="s">
        <v>1</v>
      </c>
      <c r="C2842" t="s">
        <v>2</v>
      </c>
      <c r="D2842" t="s">
        <v>3</v>
      </c>
      <c r="E2842" t="s">
        <v>167</v>
      </c>
      <c r="F2842" t="e">
        <f>_xlfn.XLOOKUP(E2842,'Listado personal'!$C$2:$C$51,'Listado personal'!$B$2:$B$51)</f>
        <v>#N/A</v>
      </c>
      <c r="G2842" t="s">
        <v>5</v>
      </c>
      <c r="H2842" s="2">
        <v>44775</v>
      </c>
      <c r="I2842" s="3">
        <v>0.58278935185184999</v>
      </c>
    </row>
    <row r="2843" spans="1:9" hidden="1" x14ac:dyDescent="0.2">
      <c r="A2843" t="s">
        <v>0</v>
      </c>
      <c r="B2843" t="s">
        <v>1</v>
      </c>
      <c r="C2843" t="s">
        <v>2</v>
      </c>
      <c r="D2843" t="s">
        <v>3</v>
      </c>
      <c r="E2843" t="s">
        <v>167</v>
      </c>
      <c r="F2843" t="e">
        <f>_xlfn.XLOOKUP(E2843,'Listado personal'!$C$2:$C$51,'Listado personal'!$B$2:$B$51)</f>
        <v>#N/A</v>
      </c>
      <c r="G2843" t="s">
        <v>5</v>
      </c>
      <c r="H2843" s="2">
        <v>44775</v>
      </c>
      <c r="I2843" s="3">
        <v>0.74824074074073998</v>
      </c>
    </row>
    <row r="2844" spans="1:9" hidden="1" x14ac:dyDescent="0.2">
      <c r="A2844" t="s">
        <v>0</v>
      </c>
      <c r="B2844" t="s">
        <v>1</v>
      </c>
      <c r="C2844" t="s">
        <v>2</v>
      </c>
      <c r="D2844" t="s">
        <v>3</v>
      </c>
      <c r="E2844" t="s">
        <v>167</v>
      </c>
      <c r="F2844" t="e">
        <f>_xlfn.XLOOKUP(E2844,'Listado personal'!$C$2:$C$51,'Listado personal'!$B$2:$B$51)</f>
        <v>#N/A</v>
      </c>
      <c r="G2844" t="s">
        <v>5</v>
      </c>
      <c r="H2844" s="2">
        <v>44776</v>
      </c>
      <c r="I2844" s="3">
        <v>0.35662037037036998</v>
      </c>
    </row>
    <row r="2845" spans="1:9" hidden="1" x14ac:dyDescent="0.2">
      <c r="A2845" t="s">
        <v>0</v>
      </c>
      <c r="B2845" t="s">
        <v>1</v>
      </c>
      <c r="C2845" t="s">
        <v>2</v>
      </c>
      <c r="D2845" t="s">
        <v>3</v>
      </c>
      <c r="E2845" t="s">
        <v>167</v>
      </c>
      <c r="F2845" t="e">
        <f>_xlfn.XLOOKUP(E2845,'Listado personal'!$C$2:$C$51,'Listado personal'!$B$2:$B$51)</f>
        <v>#N/A</v>
      </c>
      <c r="G2845" t="s">
        <v>5</v>
      </c>
      <c r="H2845" s="2">
        <v>44776</v>
      </c>
      <c r="I2845" s="3">
        <v>0.54175925925926005</v>
      </c>
    </row>
    <row r="2846" spans="1:9" hidden="1" x14ac:dyDescent="0.2">
      <c r="A2846" t="s">
        <v>0</v>
      </c>
      <c r="B2846" t="s">
        <v>1</v>
      </c>
      <c r="C2846" t="s">
        <v>2</v>
      </c>
      <c r="D2846" t="s">
        <v>3</v>
      </c>
      <c r="E2846" t="s">
        <v>167</v>
      </c>
      <c r="F2846" t="e">
        <f>_xlfn.XLOOKUP(E2846,'Listado personal'!$C$2:$C$51,'Listado personal'!$B$2:$B$51)</f>
        <v>#N/A</v>
      </c>
      <c r="G2846" t="s">
        <v>5</v>
      </c>
      <c r="H2846" s="2">
        <v>44776</v>
      </c>
      <c r="I2846" s="3">
        <v>0.58480324074073997</v>
      </c>
    </row>
    <row r="2847" spans="1:9" hidden="1" x14ac:dyDescent="0.2">
      <c r="A2847" t="s">
        <v>0</v>
      </c>
      <c r="B2847" t="s">
        <v>1</v>
      </c>
      <c r="C2847" t="s">
        <v>2</v>
      </c>
      <c r="D2847" t="s">
        <v>3</v>
      </c>
      <c r="E2847" t="s">
        <v>167</v>
      </c>
      <c r="F2847" t="e">
        <f>_xlfn.XLOOKUP(E2847,'Listado personal'!$C$2:$C$51,'Listado personal'!$B$2:$B$51)</f>
        <v>#N/A</v>
      </c>
      <c r="G2847" t="s">
        <v>5</v>
      </c>
      <c r="H2847" s="2">
        <v>44776</v>
      </c>
      <c r="I2847" s="3">
        <v>0.74684027777777995</v>
      </c>
    </row>
    <row r="2848" spans="1:9" hidden="1" x14ac:dyDescent="0.2">
      <c r="A2848" t="s">
        <v>0</v>
      </c>
      <c r="B2848" t="s">
        <v>1</v>
      </c>
      <c r="C2848" t="s">
        <v>2</v>
      </c>
      <c r="D2848" t="s">
        <v>3</v>
      </c>
      <c r="E2848" t="s">
        <v>167</v>
      </c>
      <c r="F2848" t="e">
        <f>_xlfn.XLOOKUP(E2848,'Listado personal'!$C$2:$C$51,'Listado personal'!$B$2:$B$51)</f>
        <v>#N/A</v>
      </c>
      <c r="G2848" t="s">
        <v>5</v>
      </c>
      <c r="H2848" s="2">
        <v>44777</v>
      </c>
      <c r="I2848" s="3">
        <v>0.75564814814814996</v>
      </c>
    </row>
    <row r="2849" spans="1:9" hidden="1" x14ac:dyDescent="0.2">
      <c r="A2849" t="s">
        <v>0</v>
      </c>
      <c r="B2849" t="s">
        <v>1</v>
      </c>
      <c r="C2849" t="s">
        <v>2</v>
      </c>
      <c r="D2849" t="s">
        <v>3</v>
      </c>
      <c r="E2849" t="s">
        <v>167</v>
      </c>
      <c r="F2849" t="e">
        <f>_xlfn.XLOOKUP(E2849,'Listado personal'!$C$2:$C$51,'Listado personal'!$B$2:$B$51)</f>
        <v>#N/A</v>
      </c>
      <c r="G2849" t="s">
        <v>5</v>
      </c>
      <c r="H2849" s="2">
        <v>44777</v>
      </c>
      <c r="I2849" s="3">
        <v>0.58341435185184998</v>
      </c>
    </row>
    <row r="2850" spans="1:9" hidden="1" x14ac:dyDescent="0.2">
      <c r="A2850" t="s">
        <v>0</v>
      </c>
      <c r="B2850" t="s">
        <v>1</v>
      </c>
      <c r="C2850" t="s">
        <v>2</v>
      </c>
      <c r="D2850" t="s">
        <v>3</v>
      </c>
      <c r="E2850" t="s">
        <v>167</v>
      </c>
      <c r="F2850" t="e">
        <f>_xlfn.XLOOKUP(E2850,'Listado personal'!$C$2:$C$51,'Listado personal'!$B$2:$B$51)</f>
        <v>#N/A</v>
      </c>
      <c r="G2850" t="s">
        <v>5</v>
      </c>
      <c r="H2850" s="2">
        <v>44777</v>
      </c>
      <c r="I2850" s="3">
        <v>0.54454861111110997</v>
      </c>
    </row>
    <row r="2851" spans="1:9" hidden="1" x14ac:dyDescent="0.2">
      <c r="A2851" t="s">
        <v>0</v>
      </c>
      <c r="B2851" t="s">
        <v>1</v>
      </c>
      <c r="C2851" t="s">
        <v>2</v>
      </c>
      <c r="D2851" t="s">
        <v>3</v>
      </c>
      <c r="E2851" t="s">
        <v>167</v>
      </c>
      <c r="F2851" t="e">
        <f>_xlfn.XLOOKUP(E2851,'Listado personal'!$C$2:$C$51,'Listado personal'!$B$2:$B$51)</f>
        <v>#N/A</v>
      </c>
      <c r="G2851" t="s">
        <v>5</v>
      </c>
      <c r="H2851" s="2">
        <v>44777</v>
      </c>
      <c r="I2851" s="3">
        <v>0.35483796296296</v>
      </c>
    </row>
    <row r="2852" spans="1:9" hidden="1" x14ac:dyDescent="0.2">
      <c r="A2852" t="s">
        <v>0</v>
      </c>
      <c r="B2852" t="s">
        <v>1</v>
      </c>
      <c r="C2852" t="s">
        <v>2</v>
      </c>
      <c r="D2852" t="s">
        <v>3</v>
      </c>
      <c r="E2852" t="s">
        <v>167</v>
      </c>
      <c r="F2852" t="e">
        <f>_xlfn.XLOOKUP(E2852,'Listado personal'!$C$2:$C$51,'Listado personal'!$B$2:$B$51)</f>
        <v>#N/A</v>
      </c>
      <c r="G2852" t="s">
        <v>5</v>
      </c>
      <c r="H2852" s="2">
        <v>44778</v>
      </c>
      <c r="I2852" s="3">
        <v>0.35718749999999999</v>
      </c>
    </row>
    <row r="2853" spans="1:9" hidden="1" x14ac:dyDescent="0.2">
      <c r="A2853" t="s">
        <v>0</v>
      </c>
      <c r="B2853" t="s">
        <v>1</v>
      </c>
      <c r="C2853" t="s">
        <v>2</v>
      </c>
      <c r="D2853" t="s">
        <v>3</v>
      </c>
      <c r="E2853" t="s">
        <v>167</v>
      </c>
      <c r="F2853" t="e">
        <f>_xlfn.XLOOKUP(E2853,'Listado personal'!$C$2:$C$51,'Listado personal'!$B$2:$B$51)</f>
        <v>#N/A</v>
      </c>
      <c r="G2853" t="s">
        <v>5</v>
      </c>
      <c r="H2853" s="2">
        <v>44778</v>
      </c>
      <c r="I2853" s="3">
        <v>0.54744212962963001</v>
      </c>
    </row>
    <row r="2854" spans="1:9" hidden="1" x14ac:dyDescent="0.2">
      <c r="A2854" t="s">
        <v>0</v>
      </c>
      <c r="B2854" t="s">
        <v>1</v>
      </c>
      <c r="C2854" t="s">
        <v>2</v>
      </c>
      <c r="D2854" t="s">
        <v>3</v>
      </c>
      <c r="E2854" t="s">
        <v>167</v>
      </c>
      <c r="F2854" t="e">
        <f>_xlfn.XLOOKUP(E2854,'Listado personal'!$C$2:$C$51,'Listado personal'!$B$2:$B$51)</f>
        <v>#N/A</v>
      </c>
      <c r="G2854" t="s">
        <v>5</v>
      </c>
      <c r="H2854" s="2">
        <v>44778</v>
      </c>
      <c r="I2854" s="3">
        <v>0.58296296296296002</v>
      </c>
    </row>
    <row r="2855" spans="1:9" hidden="1" x14ac:dyDescent="0.2">
      <c r="A2855" t="s">
        <v>0</v>
      </c>
      <c r="B2855" t="s">
        <v>1</v>
      </c>
      <c r="C2855" t="s">
        <v>2</v>
      </c>
      <c r="D2855" t="s">
        <v>3</v>
      </c>
      <c r="E2855" t="s">
        <v>167</v>
      </c>
      <c r="F2855" t="e">
        <f>_xlfn.XLOOKUP(E2855,'Listado personal'!$C$2:$C$51,'Listado personal'!$B$2:$B$51)</f>
        <v>#N/A</v>
      </c>
      <c r="G2855" t="s">
        <v>5</v>
      </c>
      <c r="H2855" s="2">
        <v>44781</v>
      </c>
      <c r="I2855" s="3">
        <v>0.35236111111111001</v>
      </c>
    </row>
    <row r="2856" spans="1:9" hidden="1" x14ac:dyDescent="0.2">
      <c r="A2856" t="s">
        <v>0</v>
      </c>
      <c r="B2856" t="s">
        <v>1</v>
      </c>
      <c r="C2856" t="s">
        <v>2</v>
      </c>
      <c r="D2856" t="s">
        <v>3</v>
      </c>
      <c r="E2856" t="s">
        <v>167</v>
      </c>
      <c r="F2856" t="e">
        <f>_xlfn.XLOOKUP(E2856,'Listado personal'!$C$2:$C$51,'Listado personal'!$B$2:$B$51)</f>
        <v>#N/A</v>
      </c>
      <c r="G2856" t="s">
        <v>5</v>
      </c>
      <c r="H2856" s="2">
        <v>44781</v>
      </c>
      <c r="I2856" s="3">
        <v>0.54685185185185003</v>
      </c>
    </row>
    <row r="2857" spans="1:9" hidden="1" x14ac:dyDescent="0.2">
      <c r="A2857" t="s">
        <v>0</v>
      </c>
      <c r="B2857" t="s">
        <v>1</v>
      </c>
      <c r="C2857" t="s">
        <v>2</v>
      </c>
      <c r="D2857" t="s">
        <v>3</v>
      </c>
      <c r="E2857" t="s">
        <v>167</v>
      </c>
      <c r="F2857" t="e">
        <f>_xlfn.XLOOKUP(E2857,'Listado personal'!$C$2:$C$51,'Listado personal'!$B$2:$B$51)</f>
        <v>#N/A</v>
      </c>
      <c r="G2857" t="s">
        <v>5</v>
      </c>
      <c r="H2857" s="2">
        <v>44781</v>
      </c>
      <c r="I2857" s="3">
        <v>0.58709490740740999</v>
      </c>
    </row>
    <row r="2858" spans="1:9" hidden="1" x14ac:dyDescent="0.2">
      <c r="A2858" t="s">
        <v>0</v>
      </c>
      <c r="B2858" t="s">
        <v>1</v>
      </c>
      <c r="C2858" t="s">
        <v>2</v>
      </c>
      <c r="D2858" t="s">
        <v>3</v>
      </c>
      <c r="E2858" t="s">
        <v>167</v>
      </c>
      <c r="F2858" t="e">
        <f>_xlfn.XLOOKUP(E2858,'Listado personal'!$C$2:$C$51,'Listado personal'!$B$2:$B$51)</f>
        <v>#N/A</v>
      </c>
      <c r="G2858" t="s">
        <v>5</v>
      </c>
      <c r="H2858" s="2">
        <v>44781</v>
      </c>
      <c r="I2858" s="3">
        <v>0.76331018518519</v>
      </c>
    </row>
    <row r="2859" spans="1:9" hidden="1" x14ac:dyDescent="0.2">
      <c r="A2859" t="s">
        <v>0</v>
      </c>
      <c r="B2859" t="s">
        <v>1</v>
      </c>
      <c r="C2859" t="s">
        <v>2</v>
      </c>
      <c r="D2859" t="s">
        <v>3</v>
      </c>
      <c r="E2859" t="s">
        <v>167</v>
      </c>
      <c r="F2859" t="e">
        <f>_xlfn.XLOOKUP(E2859,'Listado personal'!$C$2:$C$51,'Listado personal'!$B$2:$B$51)</f>
        <v>#N/A</v>
      </c>
      <c r="G2859" t="s">
        <v>5</v>
      </c>
      <c r="H2859" s="2">
        <v>44782</v>
      </c>
      <c r="I2859" s="3">
        <v>0.35256944444443999</v>
      </c>
    </row>
    <row r="2860" spans="1:9" hidden="1" x14ac:dyDescent="0.2">
      <c r="A2860" t="s">
        <v>0</v>
      </c>
      <c r="B2860" t="s">
        <v>1</v>
      </c>
      <c r="C2860" t="s">
        <v>2</v>
      </c>
      <c r="D2860" t="s">
        <v>3</v>
      </c>
      <c r="E2860" t="s">
        <v>167</v>
      </c>
      <c r="F2860" t="e">
        <f>_xlfn.XLOOKUP(E2860,'Listado personal'!$C$2:$C$51,'Listado personal'!$B$2:$B$51)</f>
        <v>#N/A</v>
      </c>
      <c r="G2860" t="s">
        <v>5</v>
      </c>
      <c r="H2860" s="2">
        <v>44782</v>
      </c>
      <c r="I2860" s="3">
        <v>0.55699074074073995</v>
      </c>
    </row>
    <row r="2861" spans="1:9" hidden="1" x14ac:dyDescent="0.2">
      <c r="A2861" t="s">
        <v>0</v>
      </c>
      <c r="B2861" t="s">
        <v>1</v>
      </c>
      <c r="C2861" t="s">
        <v>2</v>
      </c>
      <c r="D2861" t="s">
        <v>3</v>
      </c>
      <c r="E2861" t="s">
        <v>167</v>
      </c>
      <c r="F2861" t="e">
        <f>_xlfn.XLOOKUP(E2861,'Listado personal'!$C$2:$C$51,'Listado personal'!$B$2:$B$51)</f>
        <v>#N/A</v>
      </c>
      <c r="G2861" t="s">
        <v>5</v>
      </c>
      <c r="H2861" s="2">
        <v>44782</v>
      </c>
      <c r="I2861" s="3">
        <v>0.58087962962963002</v>
      </c>
    </row>
    <row r="2862" spans="1:9" hidden="1" x14ac:dyDescent="0.2">
      <c r="A2862" t="s">
        <v>0</v>
      </c>
      <c r="B2862" t="s">
        <v>1</v>
      </c>
      <c r="C2862" t="s">
        <v>2</v>
      </c>
      <c r="D2862" t="s">
        <v>3</v>
      </c>
      <c r="E2862" t="s">
        <v>167</v>
      </c>
      <c r="F2862" t="e">
        <f>_xlfn.XLOOKUP(E2862,'Listado personal'!$C$2:$C$51,'Listado personal'!$B$2:$B$51)</f>
        <v>#N/A</v>
      </c>
      <c r="G2862" t="s">
        <v>5</v>
      </c>
      <c r="H2862" s="2">
        <v>44783</v>
      </c>
      <c r="I2862" s="3">
        <v>0.74912037037037005</v>
      </c>
    </row>
    <row r="2863" spans="1:9" hidden="1" x14ac:dyDescent="0.2">
      <c r="A2863" t="s">
        <v>0</v>
      </c>
      <c r="B2863" t="s">
        <v>1</v>
      </c>
      <c r="C2863" t="s">
        <v>2</v>
      </c>
      <c r="D2863" t="s">
        <v>3</v>
      </c>
      <c r="E2863" t="s">
        <v>167</v>
      </c>
      <c r="F2863" t="e">
        <f>_xlfn.XLOOKUP(E2863,'Listado personal'!$C$2:$C$51,'Listado personal'!$B$2:$B$51)</f>
        <v>#N/A</v>
      </c>
      <c r="G2863" t="s">
        <v>5</v>
      </c>
      <c r="H2863" s="2">
        <v>44783</v>
      </c>
      <c r="I2863" s="3">
        <v>0.58310185185185004</v>
      </c>
    </row>
    <row r="2864" spans="1:9" hidden="1" x14ac:dyDescent="0.2">
      <c r="A2864" t="s">
        <v>0</v>
      </c>
      <c r="B2864" t="s">
        <v>1</v>
      </c>
      <c r="C2864" t="s">
        <v>2</v>
      </c>
      <c r="D2864" t="s">
        <v>3</v>
      </c>
      <c r="E2864" t="s">
        <v>167</v>
      </c>
      <c r="F2864" t="e">
        <f>_xlfn.XLOOKUP(E2864,'Listado personal'!$C$2:$C$51,'Listado personal'!$B$2:$B$51)</f>
        <v>#N/A</v>
      </c>
      <c r="G2864" t="s">
        <v>5</v>
      </c>
      <c r="H2864" s="2">
        <v>44783</v>
      </c>
      <c r="I2864" s="3">
        <v>0.54471064814814996</v>
      </c>
    </row>
    <row r="2865" spans="1:9" hidden="1" x14ac:dyDescent="0.2">
      <c r="A2865" t="s">
        <v>0</v>
      </c>
      <c r="B2865" t="s">
        <v>1</v>
      </c>
      <c r="C2865" t="s">
        <v>2</v>
      </c>
      <c r="D2865" t="s">
        <v>3</v>
      </c>
      <c r="E2865" t="s">
        <v>167</v>
      </c>
      <c r="F2865" t="e">
        <f>_xlfn.XLOOKUP(E2865,'Listado personal'!$C$2:$C$51,'Listado personal'!$B$2:$B$51)</f>
        <v>#N/A</v>
      </c>
      <c r="G2865" t="s">
        <v>5</v>
      </c>
      <c r="H2865" s="2">
        <v>44783</v>
      </c>
      <c r="I2865" s="3">
        <v>0.35318287037036999</v>
      </c>
    </row>
    <row r="2866" spans="1:9" hidden="1" x14ac:dyDescent="0.2">
      <c r="A2866" t="s">
        <v>0</v>
      </c>
      <c r="B2866" t="s">
        <v>1</v>
      </c>
      <c r="C2866" t="s">
        <v>2</v>
      </c>
      <c r="D2866" t="s">
        <v>3</v>
      </c>
      <c r="E2866" t="s">
        <v>167</v>
      </c>
      <c r="F2866" t="e">
        <f>_xlfn.XLOOKUP(E2866,'Listado personal'!$C$2:$C$51,'Listado personal'!$B$2:$B$51)</f>
        <v>#N/A</v>
      </c>
      <c r="G2866" t="s">
        <v>5</v>
      </c>
      <c r="H2866" s="2">
        <v>44784</v>
      </c>
      <c r="I2866" s="3">
        <v>0.35364583333333</v>
      </c>
    </row>
    <row r="2867" spans="1:9" hidden="1" x14ac:dyDescent="0.2">
      <c r="A2867" t="s">
        <v>0</v>
      </c>
      <c r="B2867" t="s">
        <v>1</v>
      </c>
      <c r="C2867" t="s">
        <v>2</v>
      </c>
      <c r="D2867" t="s">
        <v>3</v>
      </c>
      <c r="E2867" t="s">
        <v>167</v>
      </c>
      <c r="F2867" t="e">
        <f>_xlfn.XLOOKUP(E2867,'Listado personal'!$C$2:$C$51,'Listado personal'!$B$2:$B$51)</f>
        <v>#N/A</v>
      </c>
      <c r="G2867" t="s">
        <v>5</v>
      </c>
      <c r="H2867" s="2">
        <v>44784</v>
      </c>
      <c r="I2867" s="3">
        <v>0.54572916666667004</v>
      </c>
    </row>
    <row r="2868" spans="1:9" hidden="1" x14ac:dyDescent="0.2">
      <c r="A2868" t="s">
        <v>0</v>
      </c>
      <c r="B2868" t="s">
        <v>1</v>
      </c>
      <c r="C2868" t="s">
        <v>2</v>
      </c>
      <c r="D2868" t="s">
        <v>3</v>
      </c>
      <c r="E2868" t="s">
        <v>167</v>
      </c>
      <c r="F2868" t="e">
        <f>_xlfn.XLOOKUP(E2868,'Listado personal'!$C$2:$C$51,'Listado personal'!$B$2:$B$51)</f>
        <v>#N/A</v>
      </c>
      <c r="G2868" t="s">
        <v>5</v>
      </c>
      <c r="H2868" s="2">
        <v>44784</v>
      </c>
      <c r="I2868" s="3">
        <v>0.58292824074074001</v>
      </c>
    </row>
    <row r="2869" spans="1:9" hidden="1" x14ac:dyDescent="0.2">
      <c r="A2869" t="s">
        <v>0</v>
      </c>
      <c r="B2869" t="s">
        <v>1</v>
      </c>
      <c r="C2869" t="s">
        <v>2</v>
      </c>
      <c r="D2869" t="s">
        <v>3</v>
      </c>
      <c r="E2869" t="s">
        <v>167</v>
      </c>
      <c r="F2869" t="e">
        <f>_xlfn.XLOOKUP(E2869,'Listado personal'!$C$2:$C$51,'Listado personal'!$B$2:$B$51)</f>
        <v>#N/A</v>
      </c>
      <c r="G2869" t="s">
        <v>5</v>
      </c>
      <c r="H2869" s="2">
        <v>44785</v>
      </c>
      <c r="I2869" s="3">
        <v>0.35381944444444002</v>
      </c>
    </row>
    <row r="2870" spans="1:9" hidden="1" x14ac:dyDescent="0.2">
      <c r="A2870" t="s">
        <v>0</v>
      </c>
      <c r="B2870" t="s">
        <v>1</v>
      </c>
      <c r="C2870" t="s">
        <v>2</v>
      </c>
      <c r="D2870" t="s">
        <v>3</v>
      </c>
      <c r="E2870" t="s">
        <v>167</v>
      </c>
      <c r="F2870" t="e">
        <f>_xlfn.XLOOKUP(E2870,'Listado personal'!$C$2:$C$51,'Listado personal'!$B$2:$B$51)</f>
        <v>#N/A</v>
      </c>
      <c r="G2870" t="s">
        <v>5</v>
      </c>
      <c r="H2870" s="2">
        <v>44785</v>
      </c>
      <c r="I2870" s="3">
        <v>0.54497685185184996</v>
      </c>
    </row>
    <row r="2871" spans="1:9" hidden="1" x14ac:dyDescent="0.2">
      <c r="A2871" t="s">
        <v>0</v>
      </c>
      <c r="B2871" t="s">
        <v>1</v>
      </c>
      <c r="C2871" t="s">
        <v>2</v>
      </c>
      <c r="D2871" t="s">
        <v>3</v>
      </c>
      <c r="E2871" t="s">
        <v>167</v>
      </c>
      <c r="F2871" t="e">
        <f>_xlfn.XLOOKUP(E2871,'Listado personal'!$C$2:$C$51,'Listado personal'!$B$2:$B$51)</f>
        <v>#N/A</v>
      </c>
      <c r="G2871" t="s">
        <v>5</v>
      </c>
      <c r="H2871" s="2">
        <v>44785</v>
      </c>
      <c r="I2871" s="3">
        <v>0.58317129629630005</v>
      </c>
    </row>
    <row r="2872" spans="1:9" hidden="1" x14ac:dyDescent="0.2">
      <c r="A2872" t="s">
        <v>0</v>
      </c>
      <c r="B2872" t="s">
        <v>1</v>
      </c>
      <c r="C2872" t="s">
        <v>2</v>
      </c>
      <c r="D2872" t="s">
        <v>3</v>
      </c>
      <c r="E2872" t="s">
        <v>167</v>
      </c>
      <c r="F2872" t="e">
        <f>_xlfn.XLOOKUP(E2872,'Listado personal'!$C$2:$C$51,'Listado personal'!$B$2:$B$51)</f>
        <v>#N/A</v>
      </c>
      <c r="G2872" t="s">
        <v>5</v>
      </c>
      <c r="H2872" s="2">
        <v>44789</v>
      </c>
      <c r="I2872" s="3">
        <v>0.74642361111111</v>
      </c>
    </row>
    <row r="2873" spans="1:9" hidden="1" x14ac:dyDescent="0.2">
      <c r="A2873" t="s">
        <v>0</v>
      </c>
      <c r="B2873" t="s">
        <v>1</v>
      </c>
      <c r="C2873" t="s">
        <v>2</v>
      </c>
      <c r="D2873" t="s">
        <v>3</v>
      </c>
      <c r="E2873" t="s">
        <v>167</v>
      </c>
      <c r="F2873" t="e">
        <f>_xlfn.XLOOKUP(E2873,'Listado personal'!$C$2:$C$51,'Listado personal'!$B$2:$B$51)</f>
        <v>#N/A</v>
      </c>
      <c r="G2873" t="s">
        <v>5</v>
      </c>
      <c r="H2873" s="2">
        <v>44789</v>
      </c>
      <c r="I2873" s="3">
        <v>0.58493055555555995</v>
      </c>
    </row>
    <row r="2874" spans="1:9" hidden="1" x14ac:dyDescent="0.2">
      <c r="A2874" t="s">
        <v>0</v>
      </c>
      <c r="B2874" t="s">
        <v>1</v>
      </c>
      <c r="C2874" t="s">
        <v>2</v>
      </c>
      <c r="D2874" t="s">
        <v>3</v>
      </c>
      <c r="E2874" t="s">
        <v>167</v>
      </c>
      <c r="F2874" t="e">
        <f>_xlfn.XLOOKUP(E2874,'Listado personal'!$C$2:$C$51,'Listado personal'!$B$2:$B$51)</f>
        <v>#N/A</v>
      </c>
      <c r="G2874" t="s">
        <v>5</v>
      </c>
      <c r="H2874" s="2">
        <v>44789</v>
      </c>
      <c r="I2874" s="3">
        <v>0.58479166666667004</v>
      </c>
    </row>
    <row r="2875" spans="1:9" hidden="1" x14ac:dyDescent="0.2">
      <c r="A2875" t="s">
        <v>0</v>
      </c>
      <c r="B2875" t="s">
        <v>1</v>
      </c>
      <c r="C2875" t="s">
        <v>2</v>
      </c>
      <c r="D2875" t="s">
        <v>3</v>
      </c>
      <c r="E2875" t="s">
        <v>167</v>
      </c>
      <c r="F2875" t="e">
        <f>_xlfn.XLOOKUP(E2875,'Listado personal'!$C$2:$C$51,'Listado personal'!$B$2:$B$51)</f>
        <v>#N/A</v>
      </c>
      <c r="G2875" t="s">
        <v>5</v>
      </c>
      <c r="H2875" s="2">
        <v>44789</v>
      </c>
      <c r="I2875" s="3">
        <v>0.58460648148147998</v>
      </c>
    </row>
    <row r="2876" spans="1:9" hidden="1" x14ac:dyDescent="0.2">
      <c r="A2876" t="s">
        <v>0</v>
      </c>
      <c r="B2876" t="s">
        <v>1</v>
      </c>
      <c r="C2876" t="s">
        <v>2</v>
      </c>
      <c r="D2876" t="s">
        <v>3</v>
      </c>
      <c r="E2876" t="s">
        <v>167</v>
      </c>
      <c r="F2876" t="e">
        <f>_xlfn.XLOOKUP(E2876,'Listado personal'!$C$2:$C$51,'Listado personal'!$B$2:$B$51)</f>
        <v>#N/A</v>
      </c>
      <c r="G2876" t="s">
        <v>5</v>
      </c>
      <c r="H2876" s="2">
        <v>44789</v>
      </c>
      <c r="I2876" s="3">
        <v>0.58439814814815005</v>
      </c>
    </row>
    <row r="2877" spans="1:9" hidden="1" x14ac:dyDescent="0.2">
      <c r="A2877" t="s">
        <v>0</v>
      </c>
      <c r="B2877" t="s">
        <v>1</v>
      </c>
      <c r="C2877" t="s">
        <v>2</v>
      </c>
      <c r="D2877" t="s">
        <v>3</v>
      </c>
      <c r="E2877" t="s">
        <v>167</v>
      </c>
      <c r="F2877" t="e">
        <f>_xlfn.XLOOKUP(E2877,'Listado personal'!$C$2:$C$51,'Listado personal'!$B$2:$B$51)</f>
        <v>#N/A</v>
      </c>
      <c r="G2877" t="s">
        <v>5</v>
      </c>
      <c r="H2877" s="2">
        <v>44789</v>
      </c>
      <c r="I2877" s="3">
        <v>0.58425925925926003</v>
      </c>
    </row>
    <row r="2878" spans="1:9" hidden="1" x14ac:dyDescent="0.2">
      <c r="A2878" t="s">
        <v>0</v>
      </c>
      <c r="B2878" t="s">
        <v>1</v>
      </c>
      <c r="C2878" t="s">
        <v>2</v>
      </c>
      <c r="D2878" t="s">
        <v>3</v>
      </c>
      <c r="E2878" t="s">
        <v>167</v>
      </c>
      <c r="F2878" t="e">
        <f>_xlfn.XLOOKUP(E2878,'Listado personal'!$C$2:$C$51,'Listado personal'!$B$2:$B$51)</f>
        <v>#N/A</v>
      </c>
      <c r="G2878" t="s">
        <v>5</v>
      </c>
      <c r="H2878" s="2">
        <v>44789</v>
      </c>
      <c r="I2878" s="3">
        <v>0.54758101851852004</v>
      </c>
    </row>
    <row r="2879" spans="1:9" hidden="1" x14ac:dyDescent="0.2">
      <c r="A2879" t="s">
        <v>0</v>
      </c>
      <c r="B2879" t="s">
        <v>1</v>
      </c>
      <c r="C2879" t="s">
        <v>2</v>
      </c>
      <c r="D2879" t="s">
        <v>3</v>
      </c>
      <c r="E2879" t="s">
        <v>167</v>
      </c>
      <c r="F2879" t="e">
        <f>_xlfn.XLOOKUP(E2879,'Listado personal'!$C$2:$C$51,'Listado personal'!$B$2:$B$51)</f>
        <v>#N/A</v>
      </c>
      <c r="G2879" t="s">
        <v>5</v>
      </c>
      <c r="H2879" s="2">
        <v>44789</v>
      </c>
      <c r="I2879" s="3">
        <v>0.35890046296296002</v>
      </c>
    </row>
    <row r="2880" spans="1:9" hidden="1" x14ac:dyDescent="0.2">
      <c r="A2880" t="s">
        <v>0</v>
      </c>
      <c r="B2880" t="s">
        <v>1</v>
      </c>
      <c r="C2880" t="s">
        <v>2</v>
      </c>
      <c r="D2880" t="s">
        <v>3</v>
      </c>
      <c r="E2880" t="s">
        <v>167</v>
      </c>
      <c r="F2880" t="e">
        <f>_xlfn.XLOOKUP(E2880,'Listado personal'!$C$2:$C$51,'Listado personal'!$B$2:$B$51)</f>
        <v>#N/A</v>
      </c>
      <c r="G2880" t="s">
        <v>5</v>
      </c>
      <c r="H2880" s="2">
        <v>44790</v>
      </c>
      <c r="I2880" s="3">
        <v>0.35821759259259001</v>
      </c>
    </row>
    <row r="2881" spans="1:9" hidden="1" x14ac:dyDescent="0.2">
      <c r="A2881" t="s">
        <v>0</v>
      </c>
      <c r="B2881" t="s">
        <v>1</v>
      </c>
      <c r="C2881" t="s">
        <v>2</v>
      </c>
      <c r="D2881" t="s">
        <v>3</v>
      </c>
      <c r="E2881" t="s">
        <v>167</v>
      </c>
      <c r="F2881" t="e">
        <f>_xlfn.XLOOKUP(E2881,'Listado personal'!$C$2:$C$51,'Listado personal'!$B$2:$B$51)</f>
        <v>#N/A</v>
      </c>
      <c r="G2881" t="s">
        <v>5</v>
      </c>
      <c r="H2881" s="2">
        <v>44790</v>
      </c>
      <c r="I2881" s="3">
        <v>0.54525462962963001</v>
      </c>
    </row>
    <row r="2882" spans="1:9" hidden="1" x14ac:dyDescent="0.2">
      <c r="A2882" t="s">
        <v>0</v>
      </c>
      <c r="B2882" t="s">
        <v>1</v>
      </c>
      <c r="C2882" t="s">
        <v>2</v>
      </c>
      <c r="D2882" t="s">
        <v>3</v>
      </c>
      <c r="E2882" t="s">
        <v>167</v>
      </c>
      <c r="F2882" t="e">
        <f>_xlfn.XLOOKUP(E2882,'Listado personal'!$C$2:$C$51,'Listado personal'!$B$2:$B$51)</f>
        <v>#N/A</v>
      </c>
      <c r="G2882" t="s">
        <v>5</v>
      </c>
      <c r="H2882" s="2">
        <v>44790</v>
      </c>
      <c r="I2882" s="3">
        <v>0.58435185185185001</v>
      </c>
    </row>
    <row r="2883" spans="1:9" hidden="1" x14ac:dyDescent="0.2">
      <c r="A2883" t="s">
        <v>0</v>
      </c>
      <c r="B2883" t="s">
        <v>1</v>
      </c>
      <c r="C2883" t="s">
        <v>2</v>
      </c>
      <c r="D2883" t="s">
        <v>3</v>
      </c>
      <c r="E2883" t="s">
        <v>167</v>
      </c>
      <c r="F2883" t="e">
        <f>_xlfn.XLOOKUP(E2883,'Listado personal'!$C$2:$C$51,'Listado personal'!$B$2:$B$51)</f>
        <v>#N/A</v>
      </c>
      <c r="G2883" t="s">
        <v>5</v>
      </c>
      <c r="H2883" s="2">
        <v>44790</v>
      </c>
      <c r="I2883" s="3">
        <v>0.76127314814814995</v>
      </c>
    </row>
    <row r="2884" spans="1:9" hidden="1" x14ac:dyDescent="0.2">
      <c r="A2884" t="s">
        <v>0</v>
      </c>
      <c r="B2884" t="s">
        <v>1</v>
      </c>
      <c r="C2884" t="s">
        <v>2</v>
      </c>
      <c r="D2884" t="s">
        <v>3</v>
      </c>
      <c r="E2884" t="s">
        <v>167</v>
      </c>
      <c r="F2884" t="e">
        <f>_xlfn.XLOOKUP(E2884,'Listado personal'!$C$2:$C$51,'Listado personal'!$B$2:$B$51)</f>
        <v>#N/A</v>
      </c>
      <c r="G2884" t="s">
        <v>5</v>
      </c>
      <c r="H2884" s="2">
        <v>44791</v>
      </c>
      <c r="I2884" s="3">
        <v>0.35865740740740998</v>
      </c>
    </row>
    <row r="2885" spans="1:9" hidden="1" x14ac:dyDescent="0.2">
      <c r="A2885" t="s">
        <v>0</v>
      </c>
      <c r="B2885" t="s">
        <v>1</v>
      </c>
      <c r="C2885" t="s">
        <v>2</v>
      </c>
      <c r="D2885" t="s">
        <v>3</v>
      </c>
      <c r="E2885" t="s">
        <v>167</v>
      </c>
      <c r="F2885" t="e">
        <f>_xlfn.XLOOKUP(E2885,'Listado personal'!$C$2:$C$51,'Listado personal'!$B$2:$B$51)</f>
        <v>#N/A</v>
      </c>
      <c r="G2885" t="s">
        <v>5</v>
      </c>
      <c r="H2885" s="2">
        <v>44792</v>
      </c>
      <c r="I2885" s="3">
        <v>0.35866898148148002</v>
      </c>
    </row>
    <row r="2886" spans="1:9" hidden="1" x14ac:dyDescent="0.2">
      <c r="A2886" t="s">
        <v>0</v>
      </c>
      <c r="B2886" t="s">
        <v>1</v>
      </c>
      <c r="C2886" t="s">
        <v>2</v>
      </c>
      <c r="D2886" t="s">
        <v>3</v>
      </c>
      <c r="E2886" t="s">
        <v>167</v>
      </c>
      <c r="F2886" t="e">
        <f>_xlfn.XLOOKUP(E2886,'Listado personal'!$C$2:$C$51,'Listado personal'!$B$2:$B$51)</f>
        <v>#N/A</v>
      </c>
      <c r="G2886" t="s">
        <v>5</v>
      </c>
      <c r="H2886" s="2">
        <v>44792</v>
      </c>
      <c r="I2886" s="3">
        <v>0.54324074074074002</v>
      </c>
    </row>
    <row r="2887" spans="1:9" hidden="1" x14ac:dyDescent="0.2">
      <c r="A2887" t="s">
        <v>0</v>
      </c>
      <c r="B2887" t="s">
        <v>1</v>
      </c>
      <c r="C2887" t="s">
        <v>2</v>
      </c>
      <c r="D2887" t="s">
        <v>3</v>
      </c>
      <c r="E2887" t="s">
        <v>167</v>
      </c>
      <c r="F2887" t="e">
        <f>_xlfn.XLOOKUP(E2887,'Listado personal'!$C$2:$C$51,'Listado personal'!$B$2:$B$51)</f>
        <v>#N/A</v>
      </c>
      <c r="G2887" t="s">
        <v>5</v>
      </c>
      <c r="H2887" s="2">
        <v>44792</v>
      </c>
      <c r="I2887" s="3">
        <v>0.58333333333333004</v>
      </c>
    </row>
    <row r="2888" spans="1:9" hidden="1" x14ac:dyDescent="0.2">
      <c r="A2888" t="s">
        <v>0</v>
      </c>
      <c r="B2888" t="s">
        <v>1</v>
      </c>
      <c r="C2888" t="s">
        <v>2</v>
      </c>
      <c r="D2888" t="s">
        <v>3</v>
      </c>
      <c r="E2888" t="s">
        <v>167</v>
      </c>
      <c r="F2888" t="e">
        <f>_xlfn.XLOOKUP(E2888,'Listado personal'!$C$2:$C$51,'Listado personal'!$B$2:$B$51)</f>
        <v>#N/A</v>
      </c>
      <c r="G2888" t="s">
        <v>5</v>
      </c>
      <c r="H2888" s="2">
        <v>44792</v>
      </c>
      <c r="I2888" s="3">
        <v>0.77364583333333004</v>
      </c>
    </row>
    <row r="2889" spans="1:9" hidden="1" x14ac:dyDescent="0.2">
      <c r="A2889" t="s">
        <v>0</v>
      </c>
      <c r="B2889" t="s">
        <v>1</v>
      </c>
      <c r="C2889" t="s">
        <v>2</v>
      </c>
      <c r="D2889" t="s">
        <v>3</v>
      </c>
      <c r="E2889" t="s">
        <v>167</v>
      </c>
      <c r="F2889" t="e">
        <f>_xlfn.XLOOKUP(E2889,'Listado personal'!$C$2:$C$51,'Listado personal'!$B$2:$B$51)</f>
        <v>#N/A</v>
      </c>
      <c r="G2889" t="s">
        <v>5</v>
      </c>
      <c r="H2889" s="2">
        <v>44795</v>
      </c>
      <c r="I2889" s="3">
        <v>0.35754629629630003</v>
      </c>
    </row>
    <row r="2890" spans="1:9" hidden="1" x14ac:dyDescent="0.2">
      <c r="A2890" t="s">
        <v>0</v>
      </c>
      <c r="B2890" t="s">
        <v>1</v>
      </c>
      <c r="C2890" t="s">
        <v>2</v>
      </c>
      <c r="D2890" t="s">
        <v>3</v>
      </c>
      <c r="E2890" t="s">
        <v>167</v>
      </c>
      <c r="F2890" t="e">
        <f>_xlfn.XLOOKUP(E2890,'Listado personal'!$C$2:$C$51,'Listado personal'!$B$2:$B$51)</f>
        <v>#N/A</v>
      </c>
      <c r="G2890" t="s">
        <v>5</v>
      </c>
      <c r="H2890" s="2">
        <v>44795</v>
      </c>
      <c r="I2890" s="3">
        <v>0.54467592592592995</v>
      </c>
    </row>
    <row r="2891" spans="1:9" hidden="1" x14ac:dyDescent="0.2">
      <c r="A2891" t="s">
        <v>0</v>
      </c>
      <c r="B2891" t="s">
        <v>1</v>
      </c>
      <c r="C2891" t="s">
        <v>2</v>
      </c>
      <c r="D2891" t="s">
        <v>3</v>
      </c>
      <c r="E2891" t="s">
        <v>167</v>
      </c>
      <c r="F2891" t="e">
        <f>_xlfn.XLOOKUP(E2891,'Listado personal'!$C$2:$C$51,'Listado personal'!$B$2:$B$51)</f>
        <v>#N/A</v>
      </c>
      <c r="G2891" t="s">
        <v>5</v>
      </c>
      <c r="H2891" s="2">
        <v>44795</v>
      </c>
      <c r="I2891" s="3">
        <v>0.68437499999999996</v>
      </c>
    </row>
    <row r="2892" spans="1:9" hidden="1" x14ac:dyDescent="0.2">
      <c r="A2892" t="s">
        <v>0</v>
      </c>
      <c r="B2892" t="s">
        <v>1</v>
      </c>
      <c r="C2892" t="s">
        <v>2</v>
      </c>
      <c r="D2892" t="s">
        <v>3</v>
      </c>
      <c r="E2892" t="s">
        <v>168</v>
      </c>
      <c r="F2892" t="e">
        <f>_xlfn.XLOOKUP(E2892,'Listado personal'!$C$2:$C$51,'Listado personal'!$B$2:$B$51)</f>
        <v>#N/A</v>
      </c>
      <c r="G2892" t="s">
        <v>7</v>
      </c>
      <c r="H2892" s="2"/>
      <c r="I2892" s="3">
        <v>0</v>
      </c>
    </row>
    <row r="2893" spans="1:9" hidden="1" x14ac:dyDescent="0.2">
      <c r="A2893" t="s">
        <v>0</v>
      </c>
      <c r="B2893" t="s">
        <v>1</v>
      </c>
      <c r="C2893" t="s">
        <v>2</v>
      </c>
      <c r="D2893" t="s">
        <v>3</v>
      </c>
      <c r="E2893" t="s">
        <v>169</v>
      </c>
      <c r="F2893" t="e">
        <f>_xlfn.XLOOKUP(E2893,'Listado personal'!$C$2:$C$51,'Listado personal'!$B$2:$B$51)</f>
        <v>#N/A</v>
      </c>
      <c r="G2893" t="s">
        <v>5</v>
      </c>
      <c r="H2893" s="2">
        <v>44774</v>
      </c>
      <c r="I2893" s="3">
        <v>0.36412037037036998</v>
      </c>
    </row>
    <row r="2894" spans="1:9" hidden="1" x14ac:dyDescent="0.2">
      <c r="A2894" t="s">
        <v>0</v>
      </c>
      <c r="B2894" t="s">
        <v>1</v>
      </c>
      <c r="C2894" t="s">
        <v>2</v>
      </c>
      <c r="D2894" t="s">
        <v>3</v>
      </c>
      <c r="E2894" t="s">
        <v>169</v>
      </c>
      <c r="F2894" t="e">
        <f>_xlfn.XLOOKUP(E2894,'Listado personal'!$C$2:$C$51,'Listado personal'!$B$2:$B$51)</f>
        <v>#N/A</v>
      </c>
      <c r="G2894" t="s">
        <v>5</v>
      </c>
      <c r="H2894" s="2">
        <v>44774</v>
      </c>
      <c r="I2894" s="3">
        <v>0.58432870370370005</v>
      </c>
    </row>
    <row r="2895" spans="1:9" hidden="1" x14ac:dyDescent="0.2">
      <c r="A2895" t="s">
        <v>0</v>
      </c>
      <c r="B2895" t="s">
        <v>1</v>
      </c>
      <c r="C2895" t="s">
        <v>2</v>
      </c>
      <c r="D2895" t="s">
        <v>3</v>
      </c>
      <c r="E2895" t="s">
        <v>169</v>
      </c>
      <c r="F2895" t="e">
        <f>_xlfn.XLOOKUP(E2895,'Listado personal'!$C$2:$C$51,'Listado personal'!$B$2:$B$51)</f>
        <v>#N/A</v>
      </c>
      <c r="G2895" t="s">
        <v>5</v>
      </c>
      <c r="H2895" s="2">
        <v>44774</v>
      </c>
      <c r="I2895" s="3">
        <v>0.70937499999999998</v>
      </c>
    </row>
    <row r="2896" spans="1:9" hidden="1" x14ac:dyDescent="0.2">
      <c r="A2896" t="s">
        <v>0</v>
      </c>
      <c r="B2896" t="s">
        <v>1</v>
      </c>
      <c r="C2896" t="s">
        <v>2</v>
      </c>
      <c r="D2896" t="s">
        <v>3</v>
      </c>
      <c r="E2896" t="s">
        <v>169</v>
      </c>
      <c r="F2896" t="e">
        <f>_xlfn.XLOOKUP(E2896,'Listado personal'!$C$2:$C$51,'Listado personal'!$B$2:$B$51)</f>
        <v>#N/A</v>
      </c>
      <c r="G2896" t="s">
        <v>5</v>
      </c>
      <c r="H2896" s="2">
        <v>44774</v>
      </c>
      <c r="I2896" s="3">
        <v>0.81694444444444003</v>
      </c>
    </row>
    <row r="2897" spans="1:9" hidden="1" x14ac:dyDescent="0.2">
      <c r="A2897" t="s">
        <v>0</v>
      </c>
      <c r="B2897" t="s">
        <v>1</v>
      </c>
      <c r="C2897" t="s">
        <v>2</v>
      </c>
      <c r="D2897" t="s">
        <v>3</v>
      </c>
      <c r="E2897" t="s">
        <v>169</v>
      </c>
      <c r="F2897" t="e">
        <f>_xlfn.XLOOKUP(E2897,'Listado personal'!$C$2:$C$51,'Listado personal'!$B$2:$B$51)</f>
        <v>#N/A</v>
      </c>
      <c r="G2897" t="s">
        <v>5</v>
      </c>
      <c r="H2897" s="2">
        <v>44775</v>
      </c>
      <c r="I2897" s="3">
        <v>0.37378472222221998</v>
      </c>
    </row>
    <row r="2898" spans="1:9" hidden="1" x14ac:dyDescent="0.2">
      <c r="A2898" t="s">
        <v>0</v>
      </c>
      <c r="B2898" t="s">
        <v>1</v>
      </c>
      <c r="C2898" t="s">
        <v>2</v>
      </c>
      <c r="D2898" t="s">
        <v>3</v>
      </c>
      <c r="E2898" t="s">
        <v>169</v>
      </c>
      <c r="F2898" t="e">
        <f>_xlfn.XLOOKUP(E2898,'Listado personal'!$C$2:$C$51,'Listado personal'!$B$2:$B$51)</f>
        <v>#N/A</v>
      </c>
      <c r="G2898" t="s">
        <v>5</v>
      </c>
      <c r="H2898" s="2">
        <v>44775</v>
      </c>
      <c r="I2898" s="3">
        <v>0.58501157407407001</v>
      </c>
    </row>
    <row r="2899" spans="1:9" hidden="1" x14ac:dyDescent="0.2">
      <c r="A2899" t="s">
        <v>0</v>
      </c>
      <c r="B2899" t="s">
        <v>1</v>
      </c>
      <c r="C2899" t="s">
        <v>2</v>
      </c>
      <c r="D2899" t="s">
        <v>3</v>
      </c>
      <c r="E2899" t="s">
        <v>169</v>
      </c>
      <c r="F2899" t="e">
        <f>_xlfn.XLOOKUP(E2899,'Listado personal'!$C$2:$C$51,'Listado personal'!$B$2:$B$51)</f>
        <v>#N/A</v>
      </c>
      <c r="G2899" t="s">
        <v>5</v>
      </c>
      <c r="H2899" s="2">
        <v>44775</v>
      </c>
      <c r="I2899" s="3">
        <v>0.72864583333333</v>
      </c>
    </row>
    <row r="2900" spans="1:9" hidden="1" x14ac:dyDescent="0.2">
      <c r="A2900" t="s">
        <v>0</v>
      </c>
      <c r="B2900" t="s">
        <v>1</v>
      </c>
      <c r="C2900" t="s">
        <v>2</v>
      </c>
      <c r="D2900" t="s">
        <v>3</v>
      </c>
      <c r="E2900" t="s">
        <v>169</v>
      </c>
      <c r="F2900" t="e">
        <f>_xlfn.XLOOKUP(E2900,'Listado personal'!$C$2:$C$51,'Listado personal'!$B$2:$B$51)</f>
        <v>#N/A</v>
      </c>
      <c r="G2900" t="s">
        <v>5</v>
      </c>
      <c r="H2900" s="2">
        <v>44775</v>
      </c>
      <c r="I2900" s="3">
        <v>0.86633101851852001</v>
      </c>
    </row>
    <row r="2901" spans="1:9" hidden="1" x14ac:dyDescent="0.2">
      <c r="A2901" t="s">
        <v>0</v>
      </c>
      <c r="B2901" t="s">
        <v>1</v>
      </c>
      <c r="C2901" t="s">
        <v>2</v>
      </c>
      <c r="D2901" t="s">
        <v>3</v>
      </c>
      <c r="E2901" t="s">
        <v>169</v>
      </c>
      <c r="F2901" t="e">
        <f>_xlfn.XLOOKUP(E2901,'Listado personal'!$C$2:$C$51,'Listado personal'!$B$2:$B$51)</f>
        <v>#N/A</v>
      </c>
      <c r="G2901" t="s">
        <v>5</v>
      </c>
      <c r="H2901" s="2">
        <v>44776</v>
      </c>
      <c r="I2901" s="3">
        <v>0.38295138888889002</v>
      </c>
    </row>
    <row r="2902" spans="1:9" hidden="1" x14ac:dyDescent="0.2">
      <c r="A2902" t="s">
        <v>0</v>
      </c>
      <c r="B2902" t="s">
        <v>1</v>
      </c>
      <c r="C2902" t="s">
        <v>2</v>
      </c>
      <c r="D2902" t="s">
        <v>3</v>
      </c>
      <c r="E2902" t="s">
        <v>169</v>
      </c>
      <c r="F2902" t="e">
        <f>_xlfn.XLOOKUP(E2902,'Listado personal'!$C$2:$C$51,'Listado personal'!$B$2:$B$51)</f>
        <v>#N/A</v>
      </c>
      <c r="G2902" t="s">
        <v>5</v>
      </c>
      <c r="H2902" s="2">
        <v>44776</v>
      </c>
      <c r="I2902" s="3">
        <v>0.57616898148147999</v>
      </c>
    </row>
    <row r="2903" spans="1:9" hidden="1" x14ac:dyDescent="0.2">
      <c r="A2903" t="s">
        <v>0</v>
      </c>
      <c r="B2903" t="s">
        <v>1</v>
      </c>
      <c r="C2903" t="s">
        <v>2</v>
      </c>
      <c r="D2903" t="s">
        <v>3</v>
      </c>
      <c r="E2903" t="s">
        <v>169</v>
      </c>
      <c r="F2903" t="e">
        <f>_xlfn.XLOOKUP(E2903,'Listado personal'!$C$2:$C$51,'Listado personal'!$B$2:$B$51)</f>
        <v>#N/A</v>
      </c>
      <c r="G2903" t="s">
        <v>5</v>
      </c>
      <c r="H2903" s="2">
        <v>44776</v>
      </c>
      <c r="I2903" s="3">
        <v>0.73050925925926002</v>
      </c>
    </row>
    <row r="2904" spans="1:9" hidden="1" x14ac:dyDescent="0.2">
      <c r="A2904" t="s">
        <v>0</v>
      </c>
      <c r="B2904" t="s">
        <v>1</v>
      </c>
      <c r="C2904" t="s">
        <v>2</v>
      </c>
      <c r="D2904" t="s">
        <v>3</v>
      </c>
      <c r="E2904" t="s">
        <v>169</v>
      </c>
      <c r="F2904" t="e">
        <f>_xlfn.XLOOKUP(E2904,'Listado personal'!$C$2:$C$51,'Listado personal'!$B$2:$B$51)</f>
        <v>#N/A</v>
      </c>
      <c r="G2904" t="s">
        <v>5</v>
      </c>
      <c r="H2904" s="2">
        <v>44776</v>
      </c>
      <c r="I2904" s="3">
        <v>0.86653935185185005</v>
      </c>
    </row>
    <row r="2905" spans="1:9" hidden="1" x14ac:dyDescent="0.2">
      <c r="A2905" t="s">
        <v>0</v>
      </c>
      <c r="B2905" t="s">
        <v>1</v>
      </c>
      <c r="C2905" t="s">
        <v>2</v>
      </c>
      <c r="D2905" t="s">
        <v>3</v>
      </c>
      <c r="E2905" t="s">
        <v>169</v>
      </c>
      <c r="F2905" t="e">
        <f>_xlfn.XLOOKUP(E2905,'Listado personal'!$C$2:$C$51,'Listado personal'!$B$2:$B$51)</f>
        <v>#N/A</v>
      </c>
      <c r="G2905" t="s">
        <v>5</v>
      </c>
      <c r="H2905" s="2">
        <v>44777</v>
      </c>
      <c r="I2905" s="3">
        <v>0.37853009259259002</v>
      </c>
    </row>
    <row r="2906" spans="1:9" hidden="1" x14ac:dyDescent="0.2">
      <c r="A2906" t="s">
        <v>0</v>
      </c>
      <c r="B2906" t="s">
        <v>1</v>
      </c>
      <c r="C2906" t="s">
        <v>2</v>
      </c>
      <c r="D2906" t="s">
        <v>3</v>
      </c>
      <c r="E2906" t="s">
        <v>169</v>
      </c>
      <c r="F2906" t="e">
        <f>_xlfn.XLOOKUP(E2906,'Listado personal'!$C$2:$C$51,'Listado personal'!$B$2:$B$51)</f>
        <v>#N/A</v>
      </c>
      <c r="G2906" t="s">
        <v>5</v>
      </c>
      <c r="H2906" s="2">
        <v>44777</v>
      </c>
      <c r="I2906" s="3">
        <v>0.59077546296296002</v>
      </c>
    </row>
    <row r="2907" spans="1:9" hidden="1" x14ac:dyDescent="0.2">
      <c r="A2907" t="s">
        <v>0</v>
      </c>
      <c r="B2907" t="s">
        <v>1</v>
      </c>
      <c r="C2907" t="s">
        <v>2</v>
      </c>
      <c r="D2907" t="s">
        <v>3</v>
      </c>
      <c r="E2907" t="s">
        <v>169</v>
      </c>
      <c r="F2907" t="e">
        <f>_xlfn.XLOOKUP(E2907,'Listado personal'!$C$2:$C$51,'Listado personal'!$B$2:$B$51)</f>
        <v>#N/A</v>
      </c>
      <c r="G2907" t="s">
        <v>5</v>
      </c>
      <c r="H2907" s="2">
        <v>44778</v>
      </c>
      <c r="I2907" s="3">
        <v>0.39216435185185</v>
      </c>
    </row>
    <row r="2908" spans="1:9" hidden="1" x14ac:dyDescent="0.2">
      <c r="A2908" t="s">
        <v>0</v>
      </c>
      <c r="B2908" t="s">
        <v>1</v>
      </c>
      <c r="C2908" t="s">
        <v>2</v>
      </c>
      <c r="D2908" t="s">
        <v>3</v>
      </c>
      <c r="E2908" t="s">
        <v>169</v>
      </c>
      <c r="F2908" t="e">
        <f>_xlfn.XLOOKUP(E2908,'Listado personal'!$C$2:$C$51,'Listado personal'!$B$2:$B$51)</f>
        <v>#N/A</v>
      </c>
      <c r="G2908" t="s">
        <v>5</v>
      </c>
      <c r="H2908" s="2">
        <v>44778</v>
      </c>
      <c r="I2908" s="3">
        <v>0.61365740740741004</v>
      </c>
    </row>
    <row r="2909" spans="1:9" hidden="1" x14ac:dyDescent="0.2">
      <c r="A2909" t="s">
        <v>0</v>
      </c>
      <c r="B2909" t="s">
        <v>1</v>
      </c>
      <c r="C2909" t="s">
        <v>2</v>
      </c>
      <c r="D2909" t="s">
        <v>3</v>
      </c>
      <c r="E2909" t="s">
        <v>169</v>
      </c>
      <c r="F2909" t="e">
        <f>_xlfn.XLOOKUP(E2909,'Listado personal'!$C$2:$C$51,'Listado personal'!$B$2:$B$51)</f>
        <v>#N/A</v>
      </c>
      <c r="G2909" t="s">
        <v>5</v>
      </c>
      <c r="H2909" s="2">
        <v>44778</v>
      </c>
      <c r="I2909" s="3">
        <v>0.69511574074074001</v>
      </c>
    </row>
    <row r="2910" spans="1:9" hidden="1" x14ac:dyDescent="0.2">
      <c r="A2910" t="s">
        <v>0</v>
      </c>
      <c r="B2910" t="s">
        <v>1</v>
      </c>
      <c r="C2910" t="s">
        <v>2</v>
      </c>
      <c r="D2910" t="s">
        <v>3</v>
      </c>
      <c r="E2910" t="s">
        <v>169</v>
      </c>
      <c r="F2910" t="e">
        <f>_xlfn.XLOOKUP(E2910,'Listado personal'!$C$2:$C$51,'Listado personal'!$B$2:$B$51)</f>
        <v>#N/A</v>
      </c>
      <c r="G2910" t="s">
        <v>5</v>
      </c>
      <c r="H2910" s="2">
        <v>44778</v>
      </c>
      <c r="I2910" s="3">
        <v>0.82465277777778001</v>
      </c>
    </row>
    <row r="2911" spans="1:9" hidden="1" x14ac:dyDescent="0.2">
      <c r="A2911" t="s">
        <v>0</v>
      </c>
      <c r="B2911" t="s">
        <v>1</v>
      </c>
      <c r="C2911" t="s">
        <v>2</v>
      </c>
      <c r="D2911" t="s">
        <v>3</v>
      </c>
      <c r="E2911" t="s">
        <v>169</v>
      </c>
      <c r="F2911" t="e">
        <f>_xlfn.XLOOKUP(E2911,'Listado personal'!$C$2:$C$51,'Listado personal'!$B$2:$B$51)</f>
        <v>#N/A</v>
      </c>
      <c r="G2911" t="s">
        <v>5</v>
      </c>
      <c r="H2911" s="2">
        <v>44781</v>
      </c>
      <c r="I2911" s="3">
        <v>0.84109953703703999</v>
      </c>
    </row>
    <row r="2912" spans="1:9" hidden="1" x14ac:dyDescent="0.2">
      <c r="A2912" t="s">
        <v>0</v>
      </c>
      <c r="B2912" t="s">
        <v>1</v>
      </c>
      <c r="C2912" t="s">
        <v>2</v>
      </c>
      <c r="D2912" t="s">
        <v>3</v>
      </c>
      <c r="E2912" t="s">
        <v>169</v>
      </c>
      <c r="F2912" t="e">
        <f>_xlfn.XLOOKUP(E2912,'Listado personal'!$C$2:$C$51,'Listado personal'!$B$2:$B$51)</f>
        <v>#N/A</v>
      </c>
      <c r="G2912" t="s">
        <v>5</v>
      </c>
      <c r="H2912" s="2">
        <v>44781</v>
      </c>
      <c r="I2912" s="3">
        <v>0.70576388888888997</v>
      </c>
    </row>
    <row r="2913" spans="1:9" hidden="1" x14ac:dyDescent="0.2">
      <c r="A2913" t="s">
        <v>0</v>
      </c>
      <c r="B2913" t="s">
        <v>1</v>
      </c>
      <c r="C2913" t="s">
        <v>2</v>
      </c>
      <c r="D2913" t="s">
        <v>3</v>
      </c>
      <c r="E2913" t="s">
        <v>169</v>
      </c>
      <c r="F2913" t="e">
        <f>_xlfn.XLOOKUP(E2913,'Listado personal'!$C$2:$C$51,'Listado personal'!$B$2:$B$51)</f>
        <v>#N/A</v>
      </c>
      <c r="G2913" t="s">
        <v>5</v>
      </c>
      <c r="H2913" s="2">
        <v>44781</v>
      </c>
      <c r="I2913" s="3">
        <v>0.58800925925925995</v>
      </c>
    </row>
    <row r="2914" spans="1:9" hidden="1" x14ac:dyDescent="0.2">
      <c r="A2914" t="s">
        <v>0</v>
      </c>
      <c r="B2914" t="s">
        <v>1</v>
      </c>
      <c r="C2914" t="s">
        <v>2</v>
      </c>
      <c r="D2914" t="s">
        <v>3</v>
      </c>
      <c r="E2914" t="s">
        <v>169</v>
      </c>
      <c r="F2914" t="e">
        <f>_xlfn.XLOOKUP(E2914,'Listado personal'!$C$2:$C$51,'Listado personal'!$B$2:$B$51)</f>
        <v>#N/A</v>
      </c>
      <c r="G2914" t="s">
        <v>5</v>
      </c>
      <c r="H2914" s="2">
        <v>44781</v>
      </c>
      <c r="I2914" s="3">
        <v>0.36134259259259</v>
      </c>
    </row>
    <row r="2915" spans="1:9" hidden="1" x14ac:dyDescent="0.2">
      <c r="A2915" t="s">
        <v>0</v>
      </c>
      <c r="B2915" t="s">
        <v>1</v>
      </c>
      <c r="C2915" t="s">
        <v>2</v>
      </c>
      <c r="D2915" t="s">
        <v>3</v>
      </c>
      <c r="E2915" t="s">
        <v>169</v>
      </c>
      <c r="F2915" t="e">
        <f>_xlfn.XLOOKUP(E2915,'Listado personal'!$C$2:$C$51,'Listado personal'!$B$2:$B$51)</f>
        <v>#N/A</v>
      </c>
      <c r="G2915" t="s">
        <v>5</v>
      </c>
      <c r="H2915" s="2">
        <v>44782</v>
      </c>
      <c r="I2915" s="3">
        <v>0.37070601851851998</v>
      </c>
    </row>
    <row r="2916" spans="1:9" hidden="1" x14ac:dyDescent="0.2">
      <c r="A2916" t="s">
        <v>0</v>
      </c>
      <c r="B2916" t="s">
        <v>1</v>
      </c>
      <c r="C2916" t="s">
        <v>2</v>
      </c>
      <c r="D2916" t="s">
        <v>3</v>
      </c>
      <c r="E2916" t="s">
        <v>169</v>
      </c>
      <c r="F2916" t="e">
        <f>_xlfn.XLOOKUP(E2916,'Listado personal'!$C$2:$C$51,'Listado personal'!$B$2:$B$51)</f>
        <v>#N/A</v>
      </c>
      <c r="G2916" t="s">
        <v>5</v>
      </c>
      <c r="H2916" s="2">
        <v>44782</v>
      </c>
      <c r="I2916" s="3">
        <v>0.57784722222221996</v>
      </c>
    </row>
    <row r="2917" spans="1:9" hidden="1" x14ac:dyDescent="0.2">
      <c r="A2917" t="s">
        <v>0</v>
      </c>
      <c r="B2917" t="s">
        <v>1</v>
      </c>
      <c r="C2917" t="s">
        <v>2</v>
      </c>
      <c r="D2917" t="s">
        <v>3</v>
      </c>
      <c r="E2917" t="s">
        <v>169</v>
      </c>
      <c r="F2917" t="e">
        <f>_xlfn.XLOOKUP(E2917,'Listado personal'!$C$2:$C$51,'Listado personal'!$B$2:$B$51)</f>
        <v>#N/A</v>
      </c>
      <c r="G2917" t="s">
        <v>5</v>
      </c>
      <c r="H2917" s="2">
        <v>44782</v>
      </c>
      <c r="I2917" s="3">
        <v>0.75859953703703997</v>
      </c>
    </row>
    <row r="2918" spans="1:9" hidden="1" x14ac:dyDescent="0.2">
      <c r="A2918" t="s">
        <v>0</v>
      </c>
      <c r="B2918" t="s">
        <v>1</v>
      </c>
      <c r="C2918" t="s">
        <v>2</v>
      </c>
      <c r="D2918" t="s">
        <v>3</v>
      </c>
      <c r="E2918" t="s">
        <v>169</v>
      </c>
      <c r="F2918" t="e">
        <f>_xlfn.XLOOKUP(E2918,'Listado personal'!$C$2:$C$51,'Listado personal'!$B$2:$B$51)</f>
        <v>#N/A</v>
      </c>
      <c r="G2918" t="s">
        <v>5</v>
      </c>
      <c r="H2918" s="2">
        <v>44782</v>
      </c>
      <c r="I2918" s="3">
        <v>0.87268518518519</v>
      </c>
    </row>
    <row r="2919" spans="1:9" hidden="1" x14ac:dyDescent="0.2">
      <c r="A2919" t="s">
        <v>0</v>
      </c>
      <c r="B2919" t="s">
        <v>1</v>
      </c>
      <c r="C2919" t="s">
        <v>2</v>
      </c>
      <c r="D2919" t="s">
        <v>3</v>
      </c>
      <c r="E2919" t="s">
        <v>169</v>
      </c>
      <c r="F2919" t="e">
        <f>_xlfn.XLOOKUP(E2919,'Listado personal'!$C$2:$C$51,'Listado personal'!$B$2:$B$51)</f>
        <v>#N/A</v>
      </c>
      <c r="G2919" t="s">
        <v>5</v>
      </c>
      <c r="H2919" s="2">
        <v>44783</v>
      </c>
      <c r="I2919" s="3">
        <v>0.39399305555556002</v>
      </c>
    </row>
    <row r="2920" spans="1:9" hidden="1" x14ac:dyDescent="0.2">
      <c r="A2920" t="s">
        <v>0</v>
      </c>
      <c r="B2920" t="s">
        <v>1</v>
      </c>
      <c r="C2920" t="s">
        <v>2</v>
      </c>
      <c r="D2920" t="s">
        <v>3</v>
      </c>
      <c r="E2920" t="s">
        <v>169</v>
      </c>
      <c r="F2920" t="e">
        <f>_xlfn.XLOOKUP(E2920,'Listado personal'!$C$2:$C$51,'Listado personal'!$B$2:$B$51)</f>
        <v>#N/A</v>
      </c>
      <c r="G2920" t="s">
        <v>5</v>
      </c>
      <c r="H2920" s="2">
        <v>44783</v>
      </c>
      <c r="I2920" s="3">
        <v>0.58101851851852004</v>
      </c>
    </row>
    <row r="2921" spans="1:9" hidden="1" x14ac:dyDescent="0.2">
      <c r="A2921" t="s">
        <v>0</v>
      </c>
      <c r="B2921" t="s">
        <v>1</v>
      </c>
      <c r="C2921" t="s">
        <v>2</v>
      </c>
      <c r="D2921" t="s">
        <v>3</v>
      </c>
      <c r="E2921" t="s">
        <v>169</v>
      </c>
      <c r="F2921" t="e">
        <f>_xlfn.XLOOKUP(E2921,'Listado personal'!$C$2:$C$51,'Listado personal'!$B$2:$B$51)</f>
        <v>#N/A</v>
      </c>
      <c r="G2921" t="s">
        <v>5</v>
      </c>
      <c r="H2921" s="2">
        <v>44783</v>
      </c>
      <c r="I2921" s="3">
        <v>0.69690972222222003</v>
      </c>
    </row>
    <row r="2922" spans="1:9" hidden="1" x14ac:dyDescent="0.2">
      <c r="A2922" t="s">
        <v>0</v>
      </c>
      <c r="B2922" t="s">
        <v>1</v>
      </c>
      <c r="C2922" t="s">
        <v>2</v>
      </c>
      <c r="D2922" t="s">
        <v>3</v>
      </c>
      <c r="E2922" t="s">
        <v>169</v>
      </c>
      <c r="F2922" t="e">
        <f>_xlfn.XLOOKUP(E2922,'Listado personal'!$C$2:$C$51,'Listado personal'!$B$2:$B$51)</f>
        <v>#N/A</v>
      </c>
      <c r="G2922" t="s">
        <v>5</v>
      </c>
      <c r="H2922" s="2">
        <v>44783</v>
      </c>
      <c r="I2922" s="3">
        <v>0.81796296296296001</v>
      </c>
    </row>
    <row r="2923" spans="1:9" hidden="1" x14ac:dyDescent="0.2">
      <c r="A2923" t="s">
        <v>0</v>
      </c>
      <c r="B2923" t="s">
        <v>1</v>
      </c>
      <c r="C2923" t="s">
        <v>2</v>
      </c>
      <c r="D2923" t="s">
        <v>3</v>
      </c>
      <c r="E2923" t="s">
        <v>169</v>
      </c>
      <c r="F2923" t="e">
        <f>_xlfn.XLOOKUP(E2923,'Listado personal'!$C$2:$C$51,'Listado personal'!$B$2:$B$51)</f>
        <v>#N/A</v>
      </c>
      <c r="G2923" t="s">
        <v>5</v>
      </c>
      <c r="H2923" s="2">
        <v>44784</v>
      </c>
      <c r="I2923" s="3">
        <v>0.62914351851852002</v>
      </c>
    </row>
    <row r="2924" spans="1:9" hidden="1" x14ac:dyDescent="0.2">
      <c r="A2924" t="s">
        <v>0</v>
      </c>
      <c r="B2924" t="s">
        <v>1</v>
      </c>
      <c r="C2924" t="s">
        <v>2</v>
      </c>
      <c r="D2924" t="s">
        <v>3</v>
      </c>
      <c r="E2924" t="s">
        <v>169</v>
      </c>
      <c r="F2924" t="e">
        <f>_xlfn.XLOOKUP(E2924,'Listado personal'!$C$2:$C$51,'Listado personal'!$B$2:$B$51)</f>
        <v>#N/A</v>
      </c>
      <c r="G2924" t="s">
        <v>5</v>
      </c>
      <c r="H2924" s="2">
        <v>44784</v>
      </c>
      <c r="I2924" s="3">
        <v>0.58585648148147995</v>
      </c>
    </row>
    <row r="2925" spans="1:9" hidden="1" x14ac:dyDescent="0.2">
      <c r="A2925" t="s">
        <v>0</v>
      </c>
      <c r="B2925" t="s">
        <v>1</v>
      </c>
      <c r="C2925" t="s">
        <v>2</v>
      </c>
      <c r="D2925" t="s">
        <v>3</v>
      </c>
      <c r="E2925" t="s">
        <v>169</v>
      </c>
      <c r="F2925" t="e">
        <f>_xlfn.XLOOKUP(E2925,'Listado personal'!$C$2:$C$51,'Listado personal'!$B$2:$B$51)</f>
        <v>#N/A</v>
      </c>
      <c r="G2925" t="s">
        <v>5</v>
      </c>
      <c r="H2925" s="2">
        <v>44784</v>
      </c>
      <c r="I2925" s="3">
        <v>0.58571759259259004</v>
      </c>
    </row>
    <row r="2926" spans="1:9" hidden="1" x14ac:dyDescent="0.2">
      <c r="A2926" t="s">
        <v>0</v>
      </c>
      <c r="B2926" t="s">
        <v>1</v>
      </c>
      <c r="C2926" t="s">
        <v>2</v>
      </c>
      <c r="D2926" t="s">
        <v>3</v>
      </c>
      <c r="E2926" t="s">
        <v>169</v>
      </c>
      <c r="F2926" t="e">
        <f>_xlfn.XLOOKUP(E2926,'Listado personal'!$C$2:$C$51,'Listado personal'!$B$2:$B$51)</f>
        <v>#N/A</v>
      </c>
      <c r="G2926" t="s">
        <v>5</v>
      </c>
      <c r="H2926" s="2">
        <v>44784</v>
      </c>
      <c r="I2926" s="3">
        <v>0.58557870370370002</v>
      </c>
    </row>
    <row r="2927" spans="1:9" hidden="1" x14ac:dyDescent="0.2">
      <c r="A2927" t="s">
        <v>0</v>
      </c>
      <c r="B2927" t="s">
        <v>1</v>
      </c>
      <c r="C2927" t="s">
        <v>2</v>
      </c>
      <c r="D2927" t="s">
        <v>3</v>
      </c>
      <c r="E2927" t="s">
        <v>169</v>
      </c>
      <c r="F2927" t="e">
        <f>_xlfn.XLOOKUP(E2927,'Listado personal'!$C$2:$C$51,'Listado personal'!$B$2:$B$51)</f>
        <v>#N/A</v>
      </c>
      <c r="G2927" t="s">
        <v>5</v>
      </c>
      <c r="H2927" s="2">
        <v>44784</v>
      </c>
      <c r="I2927" s="3">
        <v>0.58542824074073996</v>
      </c>
    </row>
    <row r="2928" spans="1:9" hidden="1" x14ac:dyDescent="0.2">
      <c r="A2928" t="s">
        <v>0</v>
      </c>
      <c r="B2928" t="s">
        <v>1</v>
      </c>
      <c r="C2928" t="s">
        <v>2</v>
      </c>
      <c r="D2928" t="s">
        <v>3</v>
      </c>
      <c r="E2928" t="s">
        <v>169</v>
      </c>
      <c r="F2928" t="e">
        <f>_xlfn.XLOOKUP(E2928,'Listado personal'!$C$2:$C$51,'Listado personal'!$B$2:$B$51)</f>
        <v>#N/A</v>
      </c>
      <c r="G2928" t="s">
        <v>5</v>
      </c>
      <c r="H2928" s="2">
        <v>44784</v>
      </c>
      <c r="I2928" s="3">
        <v>0.58527777777778001</v>
      </c>
    </row>
    <row r="2929" spans="1:9" hidden="1" x14ac:dyDescent="0.2">
      <c r="A2929" t="s">
        <v>0</v>
      </c>
      <c r="B2929" t="s">
        <v>1</v>
      </c>
      <c r="C2929" t="s">
        <v>2</v>
      </c>
      <c r="D2929" t="s">
        <v>3</v>
      </c>
      <c r="E2929" t="s">
        <v>169</v>
      </c>
      <c r="F2929" t="e">
        <f>_xlfn.XLOOKUP(E2929,'Listado personal'!$C$2:$C$51,'Listado personal'!$B$2:$B$51)</f>
        <v>#N/A</v>
      </c>
      <c r="G2929" t="s">
        <v>5</v>
      </c>
      <c r="H2929" s="2">
        <v>44784</v>
      </c>
      <c r="I2929" s="3">
        <v>0.58511574074074002</v>
      </c>
    </row>
    <row r="2930" spans="1:9" hidden="1" x14ac:dyDescent="0.2">
      <c r="A2930" t="s">
        <v>0</v>
      </c>
      <c r="B2930" t="s">
        <v>1</v>
      </c>
      <c r="C2930" t="s">
        <v>2</v>
      </c>
      <c r="D2930" t="s">
        <v>3</v>
      </c>
      <c r="E2930" t="s">
        <v>169</v>
      </c>
      <c r="F2930" t="e">
        <f>_xlfn.XLOOKUP(E2930,'Listado personal'!$C$2:$C$51,'Listado personal'!$B$2:$B$51)</f>
        <v>#N/A</v>
      </c>
      <c r="G2930" t="s">
        <v>5</v>
      </c>
      <c r="H2930" s="2">
        <v>44784</v>
      </c>
      <c r="I2930" s="3">
        <v>0.58501157407407001</v>
      </c>
    </row>
    <row r="2931" spans="1:9" hidden="1" x14ac:dyDescent="0.2">
      <c r="A2931" t="s">
        <v>0</v>
      </c>
      <c r="B2931" t="s">
        <v>1</v>
      </c>
      <c r="C2931" t="s">
        <v>2</v>
      </c>
      <c r="D2931" t="s">
        <v>3</v>
      </c>
      <c r="E2931" t="s">
        <v>169</v>
      </c>
      <c r="F2931" t="e">
        <f>_xlfn.XLOOKUP(E2931,'Listado personal'!$C$2:$C$51,'Listado personal'!$B$2:$B$51)</f>
        <v>#N/A</v>
      </c>
      <c r="G2931" t="s">
        <v>5</v>
      </c>
      <c r="H2931" s="2">
        <v>44784</v>
      </c>
      <c r="I2931" s="3">
        <v>0.58487268518518998</v>
      </c>
    </row>
    <row r="2932" spans="1:9" hidden="1" x14ac:dyDescent="0.2">
      <c r="A2932" t="s">
        <v>0</v>
      </c>
      <c r="B2932" t="s">
        <v>1</v>
      </c>
      <c r="C2932" t="s">
        <v>2</v>
      </c>
      <c r="D2932" t="s">
        <v>3</v>
      </c>
      <c r="E2932" t="s">
        <v>169</v>
      </c>
      <c r="F2932" t="e">
        <f>_xlfn.XLOOKUP(E2932,'Listado personal'!$C$2:$C$51,'Listado personal'!$B$2:$B$51)</f>
        <v>#N/A</v>
      </c>
      <c r="G2932" t="s">
        <v>5</v>
      </c>
      <c r="H2932" s="2">
        <v>44784</v>
      </c>
      <c r="I2932" s="3">
        <v>0.58472222222222003</v>
      </c>
    </row>
    <row r="2933" spans="1:9" hidden="1" x14ac:dyDescent="0.2">
      <c r="A2933" t="s">
        <v>0</v>
      </c>
      <c r="B2933" t="s">
        <v>1</v>
      </c>
      <c r="C2933" t="s">
        <v>2</v>
      </c>
      <c r="D2933" t="s">
        <v>3</v>
      </c>
      <c r="E2933" t="s">
        <v>169</v>
      </c>
      <c r="F2933" t="e">
        <f>_xlfn.XLOOKUP(E2933,'Listado personal'!$C$2:$C$51,'Listado personal'!$B$2:$B$51)</f>
        <v>#N/A</v>
      </c>
      <c r="G2933" t="s">
        <v>5</v>
      </c>
      <c r="H2933" s="2">
        <v>44784</v>
      </c>
      <c r="I2933" s="3">
        <v>0.58458333333333001</v>
      </c>
    </row>
    <row r="2934" spans="1:9" hidden="1" x14ac:dyDescent="0.2">
      <c r="A2934" t="s">
        <v>0</v>
      </c>
      <c r="B2934" t="s">
        <v>1</v>
      </c>
      <c r="C2934" t="s">
        <v>2</v>
      </c>
      <c r="D2934" t="s">
        <v>3</v>
      </c>
      <c r="E2934" t="s">
        <v>169</v>
      </c>
      <c r="F2934" t="e">
        <f>_xlfn.XLOOKUP(E2934,'Listado personal'!$C$2:$C$51,'Listado personal'!$B$2:$B$51)</f>
        <v>#N/A</v>
      </c>
      <c r="G2934" t="s">
        <v>5</v>
      </c>
      <c r="H2934" s="2">
        <v>44784</v>
      </c>
      <c r="I2934" s="3">
        <v>0.58444444444443999</v>
      </c>
    </row>
    <row r="2935" spans="1:9" hidden="1" x14ac:dyDescent="0.2">
      <c r="A2935" t="s">
        <v>0</v>
      </c>
      <c r="B2935" t="s">
        <v>1</v>
      </c>
      <c r="C2935" t="s">
        <v>2</v>
      </c>
      <c r="D2935" t="s">
        <v>3</v>
      </c>
      <c r="E2935" t="s">
        <v>169</v>
      </c>
      <c r="F2935" t="e">
        <f>_xlfn.XLOOKUP(E2935,'Listado personal'!$C$2:$C$51,'Listado personal'!$B$2:$B$51)</f>
        <v>#N/A</v>
      </c>
      <c r="G2935" t="s">
        <v>5</v>
      </c>
      <c r="H2935" s="2">
        <v>44784</v>
      </c>
      <c r="I2935" s="3">
        <v>0.58430555555555996</v>
      </c>
    </row>
    <row r="2936" spans="1:9" hidden="1" x14ac:dyDescent="0.2">
      <c r="A2936" t="s">
        <v>0</v>
      </c>
      <c r="B2936" t="s">
        <v>1</v>
      </c>
      <c r="C2936" t="s">
        <v>2</v>
      </c>
      <c r="D2936" t="s">
        <v>3</v>
      </c>
      <c r="E2936" t="s">
        <v>169</v>
      </c>
      <c r="F2936" t="e">
        <f>_xlfn.XLOOKUP(E2936,'Listado personal'!$C$2:$C$51,'Listado personal'!$B$2:$B$51)</f>
        <v>#N/A</v>
      </c>
      <c r="G2936" t="s">
        <v>5</v>
      </c>
      <c r="H2936" s="2">
        <v>44784</v>
      </c>
      <c r="I2936" s="3">
        <v>0.36749999999999999</v>
      </c>
    </row>
    <row r="2937" spans="1:9" hidden="1" x14ac:dyDescent="0.2">
      <c r="A2937" t="s">
        <v>0</v>
      </c>
      <c r="B2937" t="s">
        <v>1</v>
      </c>
      <c r="C2937" t="s">
        <v>2</v>
      </c>
      <c r="D2937" t="s">
        <v>3</v>
      </c>
      <c r="E2937" t="s">
        <v>169</v>
      </c>
      <c r="F2937" t="e">
        <f>_xlfn.XLOOKUP(E2937,'Listado personal'!$C$2:$C$51,'Listado personal'!$B$2:$B$51)</f>
        <v>#N/A</v>
      </c>
      <c r="G2937" t="s">
        <v>5</v>
      </c>
      <c r="H2937" s="2">
        <v>44785</v>
      </c>
      <c r="I2937" s="3">
        <v>0.36274305555556002</v>
      </c>
    </row>
    <row r="2938" spans="1:9" hidden="1" x14ac:dyDescent="0.2">
      <c r="A2938" t="s">
        <v>0</v>
      </c>
      <c r="B2938" t="s">
        <v>1</v>
      </c>
      <c r="C2938" t="s">
        <v>2</v>
      </c>
      <c r="D2938" t="s">
        <v>3</v>
      </c>
      <c r="E2938" t="s">
        <v>169</v>
      </c>
      <c r="F2938" t="e">
        <f>_xlfn.XLOOKUP(E2938,'Listado personal'!$C$2:$C$51,'Listado personal'!$B$2:$B$51)</f>
        <v>#N/A</v>
      </c>
      <c r="G2938" t="s">
        <v>5</v>
      </c>
      <c r="H2938" s="2">
        <v>44785</v>
      </c>
      <c r="I2938" s="3">
        <v>0.60850694444443998</v>
      </c>
    </row>
    <row r="2939" spans="1:9" hidden="1" x14ac:dyDescent="0.2">
      <c r="A2939" t="s">
        <v>0</v>
      </c>
      <c r="B2939" t="s">
        <v>1</v>
      </c>
      <c r="C2939" t="s">
        <v>2</v>
      </c>
      <c r="D2939" t="s">
        <v>3</v>
      </c>
      <c r="E2939" t="s">
        <v>169</v>
      </c>
      <c r="F2939" t="e">
        <f>_xlfn.XLOOKUP(E2939,'Listado personal'!$C$2:$C$51,'Listado personal'!$B$2:$B$51)</f>
        <v>#N/A</v>
      </c>
      <c r="G2939" t="s">
        <v>5</v>
      </c>
      <c r="H2939" s="2">
        <v>44785</v>
      </c>
      <c r="I2939" s="3">
        <v>0.70306712962963003</v>
      </c>
    </row>
    <row r="2940" spans="1:9" hidden="1" x14ac:dyDescent="0.2">
      <c r="A2940" t="s">
        <v>0</v>
      </c>
      <c r="B2940" t="s">
        <v>1</v>
      </c>
      <c r="C2940" t="s">
        <v>2</v>
      </c>
      <c r="D2940" t="s">
        <v>3</v>
      </c>
      <c r="E2940" t="s">
        <v>169</v>
      </c>
      <c r="F2940" t="e">
        <f>_xlfn.XLOOKUP(E2940,'Listado personal'!$C$2:$C$51,'Listado personal'!$B$2:$B$51)</f>
        <v>#N/A</v>
      </c>
      <c r="G2940" t="s">
        <v>5</v>
      </c>
      <c r="H2940" s="2">
        <v>44789</v>
      </c>
      <c r="I2940" s="3">
        <v>0.37113425925926002</v>
      </c>
    </row>
    <row r="2941" spans="1:9" hidden="1" x14ac:dyDescent="0.2">
      <c r="A2941" t="s">
        <v>0</v>
      </c>
      <c r="B2941" t="s">
        <v>1</v>
      </c>
      <c r="C2941" t="s">
        <v>2</v>
      </c>
      <c r="D2941" t="s">
        <v>3</v>
      </c>
      <c r="E2941" t="s">
        <v>169</v>
      </c>
      <c r="F2941" t="e">
        <f>_xlfn.XLOOKUP(E2941,'Listado personal'!$C$2:$C$51,'Listado personal'!$B$2:$B$51)</f>
        <v>#N/A</v>
      </c>
      <c r="G2941" t="s">
        <v>5</v>
      </c>
      <c r="H2941" s="2">
        <v>44789</v>
      </c>
      <c r="I2941" s="3">
        <v>0.66716435185184997</v>
      </c>
    </row>
    <row r="2942" spans="1:9" hidden="1" x14ac:dyDescent="0.2">
      <c r="A2942" t="s">
        <v>0</v>
      </c>
      <c r="B2942" t="s">
        <v>1</v>
      </c>
      <c r="C2942" t="s">
        <v>2</v>
      </c>
      <c r="D2942" t="s">
        <v>3</v>
      </c>
      <c r="E2942" t="s">
        <v>169</v>
      </c>
      <c r="F2942" t="e">
        <f>_xlfn.XLOOKUP(E2942,'Listado personal'!$C$2:$C$51,'Listado personal'!$B$2:$B$51)</f>
        <v>#N/A</v>
      </c>
      <c r="G2942" t="s">
        <v>5</v>
      </c>
      <c r="H2942" s="2">
        <v>44789</v>
      </c>
      <c r="I2942" s="3">
        <v>0.69623842592592999</v>
      </c>
    </row>
    <row r="2943" spans="1:9" hidden="1" x14ac:dyDescent="0.2">
      <c r="A2943" t="s">
        <v>0</v>
      </c>
      <c r="B2943" t="s">
        <v>1</v>
      </c>
      <c r="C2943" t="s">
        <v>2</v>
      </c>
      <c r="D2943" t="s">
        <v>3</v>
      </c>
      <c r="E2943" t="s">
        <v>169</v>
      </c>
      <c r="F2943" t="e">
        <f>_xlfn.XLOOKUP(E2943,'Listado personal'!$C$2:$C$51,'Listado personal'!$B$2:$B$51)</f>
        <v>#N/A</v>
      </c>
      <c r="G2943" t="s">
        <v>5</v>
      </c>
      <c r="H2943" s="2">
        <v>44790</v>
      </c>
      <c r="I2943" s="3">
        <v>0.81545138888889002</v>
      </c>
    </row>
    <row r="2944" spans="1:9" hidden="1" x14ac:dyDescent="0.2">
      <c r="A2944" t="s">
        <v>0</v>
      </c>
      <c r="B2944" t="s">
        <v>1</v>
      </c>
      <c r="C2944" t="s">
        <v>2</v>
      </c>
      <c r="D2944" t="s">
        <v>3</v>
      </c>
      <c r="E2944" t="s">
        <v>169</v>
      </c>
      <c r="F2944" t="e">
        <f>_xlfn.XLOOKUP(E2944,'Listado personal'!$C$2:$C$51,'Listado personal'!$B$2:$B$51)</f>
        <v>#N/A</v>
      </c>
      <c r="G2944" t="s">
        <v>5</v>
      </c>
      <c r="H2944" s="2">
        <v>44790</v>
      </c>
      <c r="I2944" s="3">
        <v>0.6905787037037</v>
      </c>
    </row>
    <row r="2945" spans="1:9" hidden="1" x14ac:dyDescent="0.2">
      <c r="A2945" t="s">
        <v>0</v>
      </c>
      <c r="B2945" t="s">
        <v>1</v>
      </c>
      <c r="C2945" t="s">
        <v>2</v>
      </c>
      <c r="D2945" t="s">
        <v>3</v>
      </c>
      <c r="E2945" t="s">
        <v>169</v>
      </c>
      <c r="F2945" t="e">
        <f>_xlfn.XLOOKUP(E2945,'Listado personal'!$C$2:$C$51,'Listado personal'!$B$2:$B$51)</f>
        <v>#N/A</v>
      </c>
      <c r="G2945" t="s">
        <v>5</v>
      </c>
      <c r="H2945" s="2">
        <v>44790</v>
      </c>
      <c r="I2945" s="3">
        <v>0.58265046296295997</v>
      </c>
    </row>
    <row r="2946" spans="1:9" hidden="1" x14ac:dyDescent="0.2">
      <c r="A2946" t="s">
        <v>0</v>
      </c>
      <c r="B2946" t="s">
        <v>1</v>
      </c>
      <c r="C2946" t="s">
        <v>2</v>
      </c>
      <c r="D2946" t="s">
        <v>3</v>
      </c>
      <c r="E2946" t="s">
        <v>169</v>
      </c>
      <c r="F2946" t="e">
        <f>_xlfn.XLOOKUP(E2946,'Listado personal'!$C$2:$C$51,'Listado personal'!$B$2:$B$51)</f>
        <v>#N/A</v>
      </c>
      <c r="G2946" t="s">
        <v>5</v>
      </c>
      <c r="H2946" s="2">
        <v>44790</v>
      </c>
      <c r="I2946" s="3">
        <v>0.38765046296296002</v>
      </c>
    </row>
    <row r="2947" spans="1:9" hidden="1" x14ac:dyDescent="0.2">
      <c r="A2947" t="s">
        <v>0</v>
      </c>
      <c r="B2947" t="s">
        <v>1</v>
      </c>
      <c r="C2947" t="s">
        <v>2</v>
      </c>
      <c r="D2947" t="s">
        <v>3</v>
      </c>
      <c r="E2947" t="s">
        <v>169</v>
      </c>
      <c r="F2947" t="e">
        <f>_xlfn.XLOOKUP(E2947,'Listado personal'!$C$2:$C$51,'Listado personal'!$B$2:$B$51)</f>
        <v>#N/A</v>
      </c>
      <c r="G2947" t="s">
        <v>5</v>
      </c>
      <c r="H2947" s="2">
        <v>44791</v>
      </c>
      <c r="I2947" s="3">
        <v>0.36289351851851998</v>
      </c>
    </row>
    <row r="2948" spans="1:9" hidden="1" x14ac:dyDescent="0.2">
      <c r="A2948" t="s">
        <v>0</v>
      </c>
      <c r="B2948" t="s">
        <v>1</v>
      </c>
      <c r="C2948" t="s">
        <v>2</v>
      </c>
      <c r="D2948" t="s">
        <v>3</v>
      </c>
      <c r="E2948" t="s">
        <v>169</v>
      </c>
      <c r="F2948" t="e">
        <f>_xlfn.XLOOKUP(E2948,'Listado personal'!$C$2:$C$51,'Listado personal'!$B$2:$B$51)</f>
        <v>#N/A</v>
      </c>
      <c r="G2948" t="s">
        <v>5</v>
      </c>
      <c r="H2948" s="2">
        <v>44791</v>
      </c>
      <c r="I2948" s="3">
        <v>0.58770833333332995</v>
      </c>
    </row>
    <row r="2949" spans="1:9" hidden="1" x14ac:dyDescent="0.2">
      <c r="A2949" t="s">
        <v>0</v>
      </c>
      <c r="B2949" t="s">
        <v>1</v>
      </c>
      <c r="C2949" t="s">
        <v>2</v>
      </c>
      <c r="D2949" t="s">
        <v>3</v>
      </c>
      <c r="E2949" t="s">
        <v>169</v>
      </c>
      <c r="F2949" t="e">
        <f>_xlfn.XLOOKUP(E2949,'Listado personal'!$C$2:$C$51,'Listado personal'!$B$2:$B$51)</f>
        <v>#N/A</v>
      </c>
      <c r="G2949" t="s">
        <v>5</v>
      </c>
      <c r="H2949" s="2">
        <v>44791</v>
      </c>
      <c r="I2949" s="3">
        <v>0.68314814814814995</v>
      </c>
    </row>
    <row r="2950" spans="1:9" hidden="1" x14ac:dyDescent="0.2">
      <c r="A2950" t="s">
        <v>0</v>
      </c>
      <c r="B2950" t="s">
        <v>1</v>
      </c>
      <c r="C2950" t="s">
        <v>2</v>
      </c>
      <c r="D2950" t="s">
        <v>3</v>
      </c>
      <c r="E2950" t="s">
        <v>169</v>
      </c>
      <c r="F2950" t="e">
        <f>_xlfn.XLOOKUP(E2950,'Listado personal'!$C$2:$C$51,'Listado personal'!$B$2:$B$51)</f>
        <v>#N/A</v>
      </c>
      <c r="G2950" t="s">
        <v>5</v>
      </c>
      <c r="H2950" s="2">
        <v>44791</v>
      </c>
      <c r="I2950" s="3">
        <v>0.80140046296295997</v>
      </c>
    </row>
    <row r="2951" spans="1:9" hidden="1" x14ac:dyDescent="0.2">
      <c r="A2951" t="s">
        <v>0</v>
      </c>
      <c r="B2951" t="s">
        <v>1</v>
      </c>
      <c r="C2951" t="s">
        <v>2</v>
      </c>
      <c r="D2951" t="s">
        <v>3</v>
      </c>
      <c r="E2951" t="s">
        <v>169</v>
      </c>
      <c r="F2951" t="e">
        <f>_xlfn.XLOOKUP(E2951,'Listado personal'!$C$2:$C$51,'Listado personal'!$B$2:$B$51)</f>
        <v>#N/A</v>
      </c>
      <c r="G2951" t="s">
        <v>5</v>
      </c>
      <c r="H2951" s="2">
        <v>44792</v>
      </c>
      <c r="I2951" s="3">
        <v>0.36208333333332998</v>
      </c>
    </row>
    <row r="2952" spans="1:9" hidden="1" x14ac:dyDescent="0.2">
      <c r="A2952" t="s">
        <v>0</v>
      </c>
      <c r="B2952" t="s">
        <v>1</v>
      </c>
      <c r="C2952" t="s">
        <v>2</v>
      </c>
      <c r="D2952" t="s">
        <v>3</v>
      </c>
      <c r="E2952" t="s">
        <v>169</v>
      </c>
      <c r="F2952" t="e">
        <f>_xlfn.XLOOKUP(E2952,'Listado personal'!$C$2:$C$51,'Listado personal'!$B$2:$B$51)</f>
        <v>#N/A</v>
      </c>
      <c r="G2952" t="s">
        <v>5</v>
      </c>
      <c r="H2952" s="2">
        <v>44792</v>
      </c>
      <c r="I2952" s="3">
        <v>0.60546296296295998</v>
      </c>
    </row>
    <row r="2953" spans="1:9" hidden="1" x14ac:dyDescent="0.2">
      <c r="A2953" t="s">
        <v>0</v>
      </c>
      <c r="B2953" t="s">
        <v>1</v>
      </c>
      <c r="C2953" t="s">
        <v>2</v>
      </c>
      <c r="D2953" t="s">
        <v>3</v>
      </c>
      <c r="E2953" t="s">
        <v>169</v>
      </c>
      <c r="F2953" t="e">
        <f>_xlfn.XLOOKUP(E2953,'Listado personal'!$C$2:$C$51,'Listado personal'!$B$2:$B$51)</f>
        <v>#N/A</v>
      </c>
      <c r="G2953" t="s">
        <v>5</v>
      </c>
      <c r="H2953" s="2">
        <v>44792</v>
      </c>
      <c r="I2953" s="3">
        <v>0.69083333333332997</v>
      </c>
    </row>
    <row r="2954" spans="1:9" hidden="1" x14ac:dyDescent="0.2">
      <c r="A2954" t="s">
        <v>0</v>
      </c>
      <c r="B2954" t="s">
        <v>1</v>
      </c>
      <c r="C2954" t="s">
        <v>2</v>
      </c>
      <c r="D2954" t="s">
        <v>3</v>
      </c>
      <c r="E2954" t="s">
        <v>169</v>
      </c>
      <c r="F2954" t="e">
        <f>_xlfn.XLOOKUP(E2954,'Listado personal'!$C$2:$C$51,'Listado personal'!$B$2:$B$51)</f>
        <v>#N/A</v>
      </c>
      <c r="G2954" t="s">
        <v>5</v>
      </c>
      <c r="H2954" s="2">
        <v>44792</v>
      </c>
      <c r="I2954" s="3">
        <v>0.79497685185184996</v>
      </c>
    </row>
    <row r="2955" spans="1:9" hidden="1" x14ac:dyDescent="0.2">
      <c r="A2955" t="s">
        <v>0</v>
      </c>
      <c r="B2955" t="s">
        <v>1</v>
      </c>
      <c r="C2955" t="s">
        <v>2</v>
      </c>
      <c r="D2955" t="s">
        <v>3</v>
      </c>
      <c r="E2955" t="s">
        <v>169</v>
      </c>
      <c r="F2955" t="e">
        <f>_xlfn.XLOOKUP(E2955,'Listado personal'!$C$2:$C$51,'Listado personal'!$B$2:$B$51)</f>
        <v>#N/A</v>
      </c>
      <c r="G2955" t="s">
        <v>5</v>
      </c>
      <c r="H2955" s="2">
        <v>44795</v>
      </c>
      <c r="I2955" s="3">
        <v>0.37695601851852001</v>
      </c>
    </row>
    <row r="2956" spans="1:9" hidden="1" x14ac:dyDescent="0.2">
      <c r="A2956" t="s">
        <v>0</v>
      </c>
      <c r="B2956" t="s">
        <v>1</v>
      </c>
      <c r="C2956" t="s">
        <v>2</v>
      </c>
      <c r="D2956" t="s">
        <v>3</v>
      </c>
      <c r="E2956" t="s">
        <v>169</v>
      </c>
      <c r="F2956" t="e">
        <f>_xlfn.XLOOKUP(E2956,'Listado personal'!$C$2:$C$51,'Listado personal'!$B$2:$B$51)</f>
        <v>#N/A</v>
      </c>
      <c r="G2956" t="s">
        <v>5</v>
      </c>
      <c r="H2956" s="2">
        <v>44795</v>
      </c>
      <c r="I2956" s="3">
        <v>0.58496527777777996</v>
      </c>
    </row>
    <row r="2957" spans="1:9" hidden="1" x14ac:dyDescent="0.2">
      <c r="A2957" t="s">
        <v>0</v>
      </c>
      <c r="B2957" t="s">
        <v>1</v>
      </c>
      <c r="C2957" t="s">
        <v>2</v>
      </c>
      <c r="D2957" t="s">
        <v>3</v>
      </c>
      <c r="E2957" t="s">
        <v>169</v>
      </c>
      <c r="F2957" t="e">
        <f>_xlfn.XLOOKUP(E2957,'Listado personal'!$C$2:$C$51,'Listado personal'!$B$2:$B$51)</f>
        <v>#N/A</v>
      </c>
      <c r="G2957" t="s">
        <v>5</v>
      </c>
      <c r="H2957" s="2">
        <v>44795</v>
      </c>
      <c r="I2957" s="3">
        <v>0.69015046296296001</v>
      </c>
    </row>
    <row r="2958" spans="1:9" hidden="1" x14ac:dyDescent="0.2">
      <c r="A2958" t="s">
        <v>0</v>
      </c>
      <c r="B2958" t="s">
        <v>1</v>
      </c>
      <c r="C2958" t="s">
        <v>2</v>
      </c>
      <c r="D2958" t="s">
        <v>3</v>
      </c>
      <c r="E2958" t="s">
        <v>169</v>
      </c>
      <c r="F2958" t="e">
        <f>_xlfn.XLOOKUP(E2958,'Listado personal'!$C$2:$C$51,'Listado personal'!$B$2:$B$51)</f>
        <v>#N/A</v>
      </c>
      <c r="G2958" t="s">
        <v>5</v>
      </c>
      <c r="H2958" s="2">
        <v>44795</v>
      </c>
      <c r="I2958" s="3">
        <v>0.81811342592592995</v>
      </c>
    </row>
    <row r="2959" spans="1:9" hidden="1" x14ac:dyDescent="0.2">
      <c r="A2959" t="s">
        <v>0</v>
      </c>
      <c r="B2959" t="s">
        <v>1</v>
      </c>
      <c r="C2959" t="s">
        <v>2</v>
      </c>
      <c r="D2959" t="s">
        <v>3</v>
      </c>
      <c r="E2959" t="s">
        <v>170</v>
      </c>
      <c r="F2959" t="e">
        <f>_xlfn.XLOOKUP(E2959,'Listado personal'!$C$2:$C$51,'Listado personal'!$B$2:$B$51)</f>
        <v>#N/A</v>
      </c>
      <c r="G2959" t="s">
        <v>5</v>
      </c>
      <c r="H2959" s="2">
        <v>44774</v>
      </c>
      <c r="I2959" s="3">
        <v>0.66670138888888997</v>
      </c>
    </row>
    <row r="2960" spans="1:9" hidden="1" x14ac:dyDescent="0.2">
      <c r="A2960" t="s">
        <v>0</v>
      </c>
      <c r="B2960" t="s">
        <v>1</v>
      </c>
      <c r="C2960" t="s">
        <v>2</v>
      </c>
      <c r="D2960" t="s">
        <v>3</v>
      </c>
      <c r="E2960" t="s">
        <v>170</v>
      </c>
      <c r="F2960" t="e">
        <f>_xlfn.XLOOKUP(E2960,'Listado personal'!$C$2:$C$51,'Listado personal'!$B$2:$B$51)</f>
        <v>#N/A</v>
      </c>
      <c r="G2960" t="s">
        <v>5</v>
      </c>
      <c r="H2960" s="2">
        <v>44777</v>
      </c>
      <c r="I2960" s="3">
        <v>0.3721875</v>
      </c>
    </row>
    <row r="2961" spans="1:9" hidden="1" x14ac:dyDescent="0.2">
      <c r="A2961" t="s">
        <v>0</v>
      </c>
      <c r="B2961" t="s">
        <v>1</v>
      </c>
      <c r="C2961" t="s">
        <v>2</v>
      </c>
      <c r="D2961" t="s">
        <v>3</v>
      </c>
      <c r="E2961" t="s">
        <v>170</v>
      </c>
      <c r="F2961" t="e">
        <f>_xlfn.XLOOKUP(E2961,'Listado personal'!$C$2:$C$51,'Listado personal'!$B$2:$B$51)</f>
        <v>#N/A</v>
      </c>
      <c r="G2961" t="s">
        <v>5</v>
      </c>
      <c r="H2961" s="2">
        <v>44777</v>
      </c>
      <c r="I2961" s="3">
        <v>0.62160879629629995</v>
      </c>
    </row>
    <row r="2962" spans="1:9" hidden="1" x14ac:dyDescent="0.2">
      <c r="A2962" t="s">
        <v>0</v>
      </c>
      <c r="B2962" t="s">
        <v>1</v>
      </c>
      <c r="C2962" t="s">
        <v>2</v>
      </c>
      <c r="D2962" t="s">
        <v>3</v>
      </c>
      <c r="E2962" t="s">
        <v>170</v>
      </c>
      <c r="F2962" t="e">
        <f>_xlfn.XLOOKUP(E2962,'Listado personal'!$C$2:$C$51,'Listado personal'!$B$2:$B$51)</f>
        <v>#N/A</v>
      </c>
      <c r="G2962" t="s">
        <v>5</v>
      </c>
      <c r="H2962" s="2">
        <v>44777</v>
      </c>
      <c r="I2962" s="3">
        <v>0.70842592592593001</v>
      </c>
    </row>
    <row r="2963" spans="1:9" hidden="1" x14ac:dyDescent="0.2">
      <c r="A2963" t="s">
        <v>0</v>
      </c>
      <c r="B2963" t="s">
        <v>1</v>
      </c>
      <c r="C2963" t="s">
        <v>2</v>
      </c>
      <c r="D2963" t="s">
        <v>3</v>
      </c>
      <c r="E2963" t="s">
        <v>170</v>
      </c>
      <c r="F2963" t="e">
        <f>_xlfn.XLOOKUP(E2963,'Listado personal'!$C$2:$C$51,'Listado personal'!$B$2:$B$51)</f>
        <v>#N/A</v>
      </c>
      <c r="G2963" t="s">
        <v>5</v>
      </c>
      <c r="H2963" s="2">
        <v>44777</v>
      </c>
      <c r="I2963" s="3">
        <v>0.79197916666667001</v>
      </c>
    </row>
    <row r="2964" spans="1:9" hidden="1" x14ac:dyDescent="0.2">
      <c r="A2964" t="s">
        <v>0</v>
      </c>
      <c r="B2964" t="s">
        <v>1</v>
      </c>
      <c r="C2964" t="s">
        <v>2</v>
      </c>
      <c r="D2964" t="s">
        <v>3</v>
      </c>
      <c r="E2964" t="s">
        <v>170</v>
      </c>
      <c r="F2964" t="e">
        <f>_xlfn.XLOOKUP(E2964,'Listado personal'!$C$2:$C$51,'Listado personal'!$B$2:$B$51)</f>
        <v>#N/A</v>
      </c>
      <c r="G2964" t="s">
        <v>5</v>
      </c>
      <c r="H2964" s="2">
        <v>44778</v>
      </c>
      <c r="I2964" s="3">
        <v>0.38438657407407001</v>
      </c>
    </row>
    <row r="2965" spans="1:9" hidden="1" x14ac:dyDescent="0.2">
      <c r="A2965" t="s">
        <v>0</v>
      </c>
      <c r="B2965" t="s">
        <v>1</v>
      </c>
      <c r="C2965" t="s">
        <v>2</v>
      </c>
      <c r="D2965" t="s">
        <v>3</v>
      </c>
      <c r="E2965" t="s">
        <v>170</v>
      </c>
      <c r="F2965" t="e">
        <f>_xlfn.XLOOKUP(E2965,'Listado personal'!$C$2:$C$51,'Listado personal'!$B$2:$B$51)</f>
        <v>#N/A</v>
      </c>
      <c r="G2965" t="s">
        <v>5</v>
      </c>
      <c r="H2965" s="2">
        <v>44778</v>
      </c>
      <c r="I2965" s="3">
        <v>0.60884259259258999</v>
      </c>
    </row>
    <row r="2966" spans="1:9" hidden="1" x14ac:dyDescent="0.2">
      <c r="A2966" t="s">
        <v>0</v>
      </c>
      <c r="B2966" t="s">
        <v>1</v>
      </c>
      <c r="C2966" t="s">
        <v>2</v>
      </c>
      <c r="D2966" t="s">
        <v>3</v>
      </c>
      <c r="E2966" t="s">
        <v>170</v>
      </c>
      <c r="F2966" t="e">
        <f>_xlfn.XLOOKUP(E2966,'Listado personal'!$C$2:$C$51,'Listado personal'!$B$2:$B$51)</f>
        <v>#N/A</v>
      </c>
      <c r="G2966" t="s">
        <v>5</v>
      </c>
      <c r="H2966" s="2">
        <v>44778</v>
      </c>
      <c r="I2966" s="3">
        <v>0.68733796296296001</v>
      </c>
    </row>
    <row r="2967" spans="1:9" hidden="1" x14ac:dyDescent="0.2">
      <c r="A2967" t="s">
        <v>0</v>
      </c>
      <c r="B2967" t="s">
        <v>1</v>
      </c>
      <c r="C2967" t="s">
        <v>2</v>
      </c>
      <c r="D2967" t="s">
        <v>3</v>
      </c>
      <c r="E2967" t="s">
        <v>170</v>
      </c>
      <c r="F2967" t="e">
        <f>_xlfn.XLOOKUP(E2967,'Listado personal'!$C$2:$C$51,'Listado personal'!$B$2:$B$51)</f>
        <v>#N/A</v>
      </c>
      <c r="G2967" t="s">
        <v>5</v>
      </c>
      <c r="H2967" s="2">
        <v>44778</v>
      </c>
      <c r="I2967" s="3">
        <v>0.79671296296296001</v>
      </c>
    </row>
    <row r="2968" spans="1:9" hidden="1" x14ac:dyDescent="0.2">
      <c r="A2968" t="s">
        <v>0</v>
      </c>
      <c r="B2968" t="s">
        <v>1</v>
      </c>
      <c r="C2968" t="s">
        <v>2</v>
      </c>
      <c r="D2968" t="s">
        <v>3</v>
      </c>
      <c r="E2968" t="s">
        <v>170</v>
      </c>
      <c r="F2968" t="e">
        <f>_xlfn.XLOOKUP(E2968,'Listado personal'!$C$2:$C$51,'Listado personal'!$B$2:$B$51)</f>
        <v>#N/A</v>
      </c>
      <c r="G2968" t="s">
        <v>5</v>
      </c>
      <c r="H2968" s="2">
        <v>44779</v>
      </c>
      <c r="I2968" s="3">
        <v>0.37554398148147999</v>
      </c>
    </row>
    <row r="2969" spans="1:9" hidden="1" x14ac:dyDescent="0.2">
      <c r="A2969" t="s">
        <v>0</v>
      </c>
      <c r="B2969" t="s">
        <v>1</v>
      </c>
      <c r="C2969" t="s">
        <v>2</v>
      </c>
      <c r="D2969" t="s">
        <v>3</v>
      </c>
      <c r="E2969" t="s">
        <v>170</v>
      </c>
      <c r="F2969" t="e">
        <f>_xlfn.XLOOKUP(E2969,'Listado personal'!$C$2:$C$51,'Listado personal'!$B$2:$B$51)</f>
        <v>#N/A</v>
      </c>
      <c r="G2969" t="s">
        <v>5</v>
      </c>
      <c r="H2969" s="2">
        <v>44780</v>
      </c>
      <c r="I2969" s="3">
        <v>0.37565972222221999</v>
      </c>
    </row>
    <row r="2970" spans="1:9" hidden="1" x14ac:dyDescent="0.2">
      <c r="A2970" t="s">
        <v>0</v>
      </c>
      <c r="B2970" t="s">
        <v>1</v>
      </c>
      <c r="C2970" t="s">
        <v>2</v>
      </c>
      <c r="D2970" t="s">
        <v>3</v>
      </c>
      <c r="E2970" t="s">
        <v>170</v>
      </c>
      <c r="F2970" t="e">
        <f>_xlfn.XLOOKUP(E2970,'Listado personal'!$C$2:$C$51,'Listado personal'!$B$2:$B$51)</f>
        <v>#N/A</v>
      </c>
      <c r="G2970" t="s">
        <v>5</v>
      </c>
      <c r="H2970" s="2">
        <v>44780</v>
      </c>
      <c r="I2970" s="3">
        <v>0.72153935185185003</v>
      </c>
    </row>
    <row r="2971" spans="1:9" hidden="1" x14ac:dyDescent="0.2">
      <c r="A2971" t="s">
        <v>0</v>
      </c>
      <c r="B2971" t="s">
        <v>1</v>
      </c>
      <c r="C2971" t="s">
        <v>2</v>
      </c>
      <c r="D2971" t="s">
        <v>3</v>
      </c>
      <c r="E2971" t="s">
        <v>170</v>
      </c>
      <c r="F2971" t="e">
        <f>_xlfn.XLOOKUP(E2971,'Listado personal'!$C$2:$C$51,'Listado personal'!$B$2:$B$51)</f>
        <v>#N/A</v>
      </c>
      <c r="G2971" t="s">
        <v>5</v>
      </c>
      <c r="H2971" s="2">
        <v>44781</v>
      </c>
      <c r="I2971" s="3">
        <v>0.38190972222222003</v>
      </c>
    </row>
    <row r="2972" spans="1:9" hidden="1" x14ac:dyDescent="0.2">
      <c r="A2972" t="s">
        <v>0</v>
      </c>
      <c r="B2972" t="s">
        <v>1</v>
      </c>
      <c r="C2972" t="s">
        <v>2</v>
      </c>
      <c r="D2972" t="s">
        <v>3</v>
      </c>
      <c r="E2972" t="s">
        <v>170</v>
      </c>
      <c r="F2972" t="e">
        <f>_xlfn.XLOOKUP(E2972,'Listado personal'!$C$2:$C$51,'Listado personal'!$B$2:$B$51)</f>
        <v>#N/A</v>
      </c>
      <c r="G2972" t="s">
        <v>5</v>
      </c>
      <c r="H2972" s="2">
        <v>44781</v>
      </c>
      <c r="I2972" s="3">
        <v>0.59468750000000004</v>
      </c>
    </row>
    <row r="2973" spans="1:9" hidden="1" x14ac:dyDescent="0.2">
      <c r="A2973" t="s">
        <v>0</v>
      </c>
      <c r="B2973" t="s">
        <v>1</v>
      </c>
      <c r="C2973" t="s">
        <v>2</v>
      </c>
      <c r="D2973" t="s">
        <v>3</v>
      </c>
      <c r="E2973" t="s">
        <v>170</v>
      </c>
      <c r="F2973" t="e">
        <f>_xlfn.XLOOKUP(E2973,'Listado personal'!$C$2:$C$51,'Listado personal'!$B$2:$B$51)</f>
        <v>#N/A</v>
      </c>
      <c r="G2973" t="s">
        <v>5</v>
      </c>
      <c r="H2973" s="2">
        <v>44781</v>
      </c>
      <c r="I2973" s="3">
        <v>0.67581018518518998</v>
      </c>
    </row>
    <row r="2974" spans="1:9" hidden="1" x14ac:dyDescent="0.2">
      <c r="A2974" t="s">
        <v>0</v>
      </c>
      <c r="B2974" t="s">
        <v>1</v>
      </c>
      <c r="C2974" t="s">
        <v>2</v>
      </c>
      <c r="D2974" t="s">
        <v>3</v>
      </c>
      <c r="E2974" t="s">
        <v>170</v>
      </c>
      <c r="F2974" t="e">
        <f>_xlfn.XLOOKUP(E2974,'Listado personal'!$C$2:$C$51,'Listado personal'!$B$2:$B$51)</f>
        <v>#N/A</v>
      </c>
      <c r="G2974" t="s">
        <v>5</v>
      </c>
      <c r="H2974" s="2">
        <v>44781</v>
      </c>
      <c r="I2974" s="3">
        <v>0.79702546296295995</v>
      </c>
    </row>
    <row r="2975" spans="1:9" hidden="1" x14ac:dyDescent="0.2">
      <c r="A2975" t="s">
        <v>0</v>
      </c>
      <c r="B2975" t="s">
        <v>1</v>
      </c>
      <c r="C2975" t="s">
        <v>2</v>
      </c>
      <c r="D2975" t="s">
        <v>3</v>
      </c>
      <c r="E2975" t="s">
        <v>170</v>
      </c>
      <c r="F2975" t="e">
        <f>_xlfn.XLOOKUP(E2975,'Listado personal'!$C$2:$C$51,'Listado personal'!$B$2:$B$51)</f>
        <v>#N/A</v>
      </c>
      <c r="G2975" t="s">
        <v>5</v>
      </c>
      <c r="H2975" s="2">
        <v>44784</v>
      </c>
      <c r="I2975" s="3">
        <v>0.80355324074073997</v>
      </c>
    </row>
    <row r="2976" spans="1:9" hidden="1" x14ac:dyDescent="0.2">
      <c r="A2976" t="s">
        <v>0</v>
      </c>
      <c r="B2976" t="s">
        <v>1</v>
      </c>
      <c r="C2976" t="s">
        <v>2</v>
      </c>
      <c r="D2976" t="s">
        <v>3</v>
      </c>
      <c r="E2976" t="s">
        <v>170</v>
      </c>
      <c r="F2976" t="e">
        <f>_xlfn.XLOOKUP(E2976,'Listado personal'!$C$2:$C$51,'Listado personal'!$B$2:$B$51)</f>
        <v>#N/A</v>
      </c>
      <c r="G2976" t="s">
        <v>5</v>
      </c>
      <c r="H2976" s="2">
        <v>44784</v>
      </c>
      <c r="I2976" s="3">
        <v>0.67467592592592995</v>
      </c>
    </row>
    <row r="2977" spans="1:9" hidden="1" x14ac:dyDescent="0.2">
      <c r="A2977" t="s">
        <v>0</v>
      </c>
      <c r="B2977" t="s">
        <v>1</v>
      </c>
      <c r="C2977" t="s">
        <v>2</v>
      </c>
      <c r="D2977" t="s">
        <v>3</v>
      </c>
      <c r="E2977" t="s">
        <v>170</v>
      </c>
      <c r="F2977" t="e">
        <f>_xlfn.XLOOKUP(E2977,'Listado personal'!$C$2:$C$51,'Listado personal'!$B$2:$B$51)</f>
        <v>#N/A</v>
      </c>
      <c r="G2977" t="s">
        <v>5</v>
      </c>
      <c r="H2977" s="2">
        <v>44784</v>
      </c>
      <c r="I2977" s="3">
        <v>0.58359953703704004</v>
      </c>
    </row>
    <row r="2978" spans="1:9" hidden="1" x14ac:dyDescent="0.2">
      <c r="A2978" t="s">
        <v>0</v>
      </c>
      <c r="B2978" t="s">
        <v>1</v>
      </c>
      <c r="C2978" t="s">
        <v>2</v>
      </c>
      <c r="D2978" t="s">
        <v>3</v>
      </c>
      <c r="E2978" t="s">
        <v>170</v>
      </c>
      <c r="F2978" t="e">
        <f>_xlfn.XLOOKUP(E2978,'Listado personal'!$C$2:$C$51,'Listado personal'!$B$2:$B$51)</f>
        <v>#N/A</v>
      </c>
      <c r="G2978" t="s">
        <v>5</v>
      </c>
      <c r="H2978" s="2">
        <v>44784</v>
      </c>
      <c r="I2978" s="3">
        <v>0.37754629629629999</v>
      </c>
    </row>
    <row r="2979" spans="1:9" hidden="1" x14ac:dyDescent="0.2">
      <c r="A2979" t="s">
        <v>0</v>
      </c>
      <c r="B2979" t="s">
        <v>1</v>
      </c>
      <c r="C2979" t="s">
        <v>2</v>
      </c>
      <c r="D2979" t="s">
        <v>3</v>
      </c>
      <c r="E2979" t="s">
        <v>170</v>
      </c>
      <c r="F2979" t="e">
        <f>_xlfn.XLOOKUP(E2979,'Listado personal'!$C$2:$C$51,'Listado personal'!$B$2:$B$51)</f>
        <v>#N/A</v>
      </c>
      <c r="G2979" t="s">
        <v>5</v>
      </c>
      <c r="H2979" s="2">
        <v>44785</v>
      </c>
      <c r="I2979" s="3">
        <v>0.38048611111111003</v>
      </c>
    </row>
    <row r="2980" spans="1:9" hidden="1" x14ac:dyDescent="0.2">
      <c r="A2980" t="s">
        <v>0</v>
      </c>
      <c r="B2980" t="s">
        <v>1</v>
      </c>
      <c r="C2980" t="s">
        <v>2</v>
      </c>
      <c r="D2980" t="s">
        <v>3</v>
      </c>
      <c r="E2980" t="s">
        <v>170</v>
      </c>
      <c r="F2980" t="e">
        <f>_xlfn.XLOOKUP(E2980,'Listado personal'!$C$2:$C$51,'Listado personal'!$B$2:$B$51)</f>
        <v>#N/A</v>
      </c>
      <c r="G2980" t="s">
        <v>5</v>
      </c>
      <c r="H2980" s="2">
        <v>44785</v>
      </c>
      <c r="I2980" s="3">
        <v>0.59886574074073995</v>
      </c>
    </row>
    <row r="2981" spans="1:9" hidden="1" x14ac:dyDescent="0.2">
      <c r="A2981" t="s">
        <v>0</v>
      </c>
      <c r="B2981" t="s">
        <v>1</v>
      </c>
      <c r="C2981" t="s">
        <v>2</v>
      </c>
      <c r="D2981" t="s">
        <v>3</v>
      </c>
      <c r="E2981" t="s">
        <v>170</v>
      </c>
      <c r="F2981" t="e">
        <f>_xlfn.XLOOKUP(E2981,'Listado personal'!$C$2:$C$51,'Listado personal'!$B$2:$B$51)</f>
        <v>#N/A</v>
      </c>
      <c r="G2981" t="s">
        <v>5</v>
      </c>
      <c r="H2981" s="2">
        <v>44785</v>
      </c>
      <c r="I2981" s="3">
        <v>0.68982638888889003</v>
      </c>
    </row>
    <row r="2982" spans="1:9" hidden="1" x14ac:dyDescent="0.2">
      <c r="A2982" t="s">
        <v>0</v>
      </c>
      <c r="B2982" t="s">
        <v>1</v>
      </c>
      <c r="C2982" t="s">
        <v>2</v>
      </c>
      <c r="D2982" t="s">
        <v>3</v>
      </c>
      <c r="E2982" t="s">
        <v>170</v>
      </c>
      <c r="F2982" t="e">
        <f>_xlfn.XLOOKUP(E2982,'Listado personal'!$C$2:$C$51,'Listado personal'!$B$2:$B$51)</f>
        <v>#N/A</v>
      </c>
      <c r="G2982" t="s">
        <v>5</v>
      </c>
      <c r="H2982" s="2">
        <v>44785</v>
      </c>
      <c r="I2982" s="3">
        <v>0.80634259259259</v>
      </c>
    </row>
    <row r="2983" spans="1:9" hidden="1" x14ac:dyDescent="0.2">
      <c r="A2983" t="s">
        <v>0</v>
      </c>
      <c r="B2983" t="s">
        <v>1</v>
      </c>
      <c r="C2983" t="s">
        <v>2</v>
      </c>
      <c r="D2983" t="s">
        <v>3</v>
      </c>
      <c r="E2983" t="s">
        <v>170</v>
      </c>
      <c r="F2983" t="e">
        <f>_xlfn.XLOOKUP(E2983,'Listado personal'!$C$2:$C$51,'Listado personal'!$B$2:$B$51)</f>
        <v>#N/A</v>
      </c>
      <c r="G2983" t="s">
        <v>5</v>
      </c>
      <c r="H2983" s="2">
        <v>44786</v>
      </c>
      <c r="I2983" s="3">
        <v>0.60010416666666999</v>
      </c>
    </row>
    <row r="2984" spans="1:9" hidden="1" x14ac:dyDescent="0.2">
      <c r="A2984" t="s">
        <v>0</v>
      </c>
      <c r="B2984" t="s">
        <v>1</v>
      </c>
      <c r="C2984" t="s">
        <v>2</v>
      </c>
      <c r="D2984" t="s">
        <v>3</v>
      </c>
      <c r="E2984" t="s">
        <v>170</v>
      </c>
      <c r="F2984" t="e">
        <f>_xlfn.XLOOKUP(E2984,'Listado personal'!$C$2:$C$51,'Listado personal'!$B$2:$B$51)</f>
        <v>#N/A</v>
      </c>
      <c r="G2984" t="s">
        <v>5</v>
      </c>
      <c r="H2984" s="2">
        <v>44787</v>
      </c>
      <c r="I2984" s="3">
        <v>0.37863425925925998</v>
      </c>
    </row>
    <row r="2985" spans="1:9" hidden="1" x14ac:dyDescent="0.2">
      <c r="A2985" t="s">
        <v>0</v>
      </c>
      <c r="B2985" t="s">
        <v>1</v>
      </c>
      <c r="C2985" t="s">
        <v>2</v>
      </c>
      <c r="D2985" t="s">
        <v>3</v>
      </c>
      <c r="E2985" t="s">
        <v>170</v>
      </c>
      <c r="F2985" t="e">
        <f>_xlfn.XLOOKUP(E2985,'Listado personal'!$C$2:$C$51,'Listado personal'!$B$2:$B$51)</f>
        <v>#N/A</v>
      </c>
      <c r="G2985" t="s">
        <v>5</v>
      </c>
      <c r="H2985" s="2">
        <v>44787</v>
      </c>
      <c r="I2985" s="3">
        <v>0.71540509259259</v>
      </c>
    </row>
    <row r="2986" spans="1:9" hidden="1" x14ac:dyDescent="0.2">
      <c r="A2986" t="s">
        <v>0</v>
      </c>
      <c r="B2986" t="s">
        <v>1</v>
      </c>
      <c r="C2986" t="s">
        <v>2</v>
      </c>
      <c r="D2986" t="s">
        <v>3</v>
      </c>
      <c r="E2986" t="s">
        <v>170</v>
      </c>
      <c r="F2986" t="e">
        <f>_xlfn.XLOOKUP(E2986,'Listado personal'!$C$2:$C$51,'Listado personal'!$B$2:$B$51)</f>
        <v>#N/A</v>
      </c>
      <c r="G2986" t="s">
        <v>5</v>
      </c>
      <c r="H2986" s="2">
        <v>44792</v>
      </c>
      <c r="I2986" s="3">
        <v>0.37831018518519</v>
      </c>
    </row>
    <row r="2987" spans="1:9" hidden="1" x14ac:dyDescent="0.2">
      <c r="A2987" t="s">
        <v>0</v>
      </c>
      <c r="B2987" t="s">
        <v>1</v>
      </c>
      <c r="C2987" t="s">
        <v>2</v>
      </c>
      <c r="D2987" t="s">
        <v>3</v>
      </c>
      <c r="E2987" t="s">
        <v>170</v>
      </c>
      <c r="F2987" t="e">
        <f>_xlfn.XLOOKUP(E2987,'Listado personal'!$C$2:$C$51,'Listado personal'!$B$2:$B$51)</f>
        <v>#N/A</v>
      </c>
      <c r="G2987" t="s">
        <v>5</v>
      </c>
      <c r="H2987" s="2">
        <v>44792</v>
      </c>
      <c r="I2987" s="3">
        <v>0.59267361111111005</v>
      </c>
    </row>
    <row r="2988" spans="1:9" hidden="1" x14ac:dyDescent="0.2">
      <c r="A2988" t="s">
        <v>0</v>
      </c>
      <c r="B2988" t="s">
        <v>1</v>
      </c>
      <c r="C2988" t="s">
        <v>2</v>
      </c>
      <c r="D2988" t="s">
        <v>3</v>
      </c>
      <c r="E2988" t="s">
        <v>170</v>
      </c>
      <c r="F2988" t="e">
        <f>_xlfn.XLOOKUP(E2988,'Listado personal'!$C$2:$C$51,'Listado personal'!$B$2:$B$51)</f>
        <v>#N/A</v>
      </c>
      <c r="G2988" t="s">
        <v>5</v>
      </c>
      <c r="H2988" s="2">
        <v>44792</v>
      </c>
      <c r="I2988" s="3">
        <v>0.68056712962962995</v>
      </c>
    </row>
    <row r="2989" spans="1:9" hidden="1" x14ac:dyDescent="0.2">
      <c r="A2989" t="s">
        <v>0</v>
      </c>
      <c r="B2989" t="s">
        <v>1</v>
      </c>
      <c r="C2989" t="s">
        <v>2</v>
      </c>
      <c r="D2989" t="s">
        <v>3</v>
      </c>
      <c r="E2989" t="s">
        <v>170</v>
      </c>
      <c r="F2989" t="e">
        <f>_xlfn.XLOOKUP(E2989,'Listado personal'!$C$2:$C$51,'Listado personal'!$B$2:$B$51)</f>
        <v>#N/A</v>
      </c>
      <c r="G2989" t="s">
        <v>5</v>
      </c>
      <c r="H2989" s="2">
        <v>44792</v>
      </c>
      <c r="I2989" s="3">
        <v>0.79984953703703998</v>
      </c>
    </row>
    <row r="2990" spans="1:9" hidden="1" x14ac:dyDescent="0.2">
      <c r="A2990" t="s">
        <v>0</v>
      </c>
      <c r="B2990" t="s">
        <v>1</v>
      </c>
      <c r="C2990" t="s">
        <v>2</v>
      </c>
      <c r="D2990" t="s">
        <v>3</v>
      </c>
      <c r="E2990" t="s">
        <v>170</v>
      </c>
      <c r="F2990" t="e">
        <f>_xlfn.XLOOKUP(E2990,'Listado personal'!$C$2:$C$51,'Listado personal'!$B$2:$B$51)</f>
        <v>#N/A</v>
      </c>
      <c r="G2990" t="s">
        <v>5</v>
      </c>
      <c r="H2990" s="2">
        <v>44793</v>
      </c>
      <c r="I2990" s="3">
        <v>0.37614583333333002</v>
      </c>
    </row>
    <row r="2991" spans="1:9" hidden="1" x14ac:dyDescent="0.2">
      <c r="A2991" t="s">
        <v>0</v>
      </c>
      <c r="B2991" t="s">
        <v>1</v>
      </c>
      <c r="C2991" t="s">
        <v>2</v>
      </c>
      <c r="D2991" t="s">
        <v>3</v>
      </c>
      <c r="E2991" t="s">
        <v>170</v>
      </c>
      <c r="F2991" t="e">
        <f>_xlfn.XLOOKUP(E2991,'Listado personal'!$C$2:$C$51,'Listado personal'!$B$2:$B$51)</f>
        <v>#N/A</v>
      </c>
      <c r="G2991" t="s">
        <v>5</v>
      </c>
      <c r="H2991" s="2">
        <v>44793</v>
      </c>
      <c r="I2991" s="3">
        <v>0.71292824074074002</v>
      </c>
    </row>
    <row r="2992" spans="1:9" hidden="1" x14ac:dyDescent="0.2">
      <c r="A2992" t="s">
        <v>0</v>
      </c>
      <c r="B2992" t="s">
        <v>1</v>
      </c>
      <c r="C2992" t="s">
        <v>2</v>
      </c>
      <c r="D2992" t="s">
        <v>3</v>
      </c>
      <c r="E2992" t="s">
        <v>170</v>
      </c>
      <c r="F2992" t="e">
        <f>_xlfn.XLOOKUP(E2992,'Listado personal'!$C$2:$C$51,'Listado personal'!$B$2:$B$51)</f>
        <v>#N/A</v>
      </c>
      <c r="G2992" t="s">
        <v>5</v>
      </c>
      <c r="H2992" s="2">
        <v>44794</v>
      </c>
      <c r="I2992" s="3">
        <v>0.38258101851852</v>
      </c>
    </row>
    <row r="2993" spans="1:9" hidden="1" x14ac:dyDescent="0.2">
      <c r="A2993" t="s">
        <v>0</v>
      </c>
      <c r="B2993" t="s">
        <v>1</v>
      </c>
      <c r="C2993" t="s">
        <v>2</v>
      </c>
      <c r="D2993" t="s">
        <v>3</v>
      </c>
      <c r="E2993" t="s">
        <v>170</v>
      </c>
      <c r="F2993" t="e">
        <f>_xlfn.XLOOKUP(E2993,'Listado personal'!$C$2:$C$51,'Listado personal'!$B$2:$B$51)</f>
        <v>#N/A</v>
      </c>
      <c r="G2993" t="s">
        <v>5</v>
      </c>
      <c r="H2993" s="2">
        <v>44794</v>
      </c>
      <c r="I2993" s="3">
        <v>0.71218749999999997</v>
      </c>
    </row>
    <row r="2994" spans="1:9" hidden="1" x14ac:dyDescent="0.2">
      <c r="A2994" t="s">
        <v>0</v>
      </c>
      <c r="B2994" t="s">
        <v>1</v>
      </c>
      <c r="C2994" t="s">
        <v>2</v>
      </c>
      <c r="D2994" t="s">
        <v>3</v>
      </c>
      <c r="E2994" t="s">
        <v>170</v>
      </c>
      <c r="F2994" t="e">
        <f>_xlfn.XLOOKUP(E2994,'Listado personal'!$C$2:$C$51,'Listado personal'!$B$2:$B$51)</f>
        <v>#N/A</v>
      </c>
      <c r="G2994" t="s">
        <v>5</v>
      </c>
      <c r="H2994" s="2">
        <v>44795</v>
      </c>
      <c r="I2994" s="3">
        <v>0.39260416666666997</v>
      </c>
    </row>
    <row r="2995" spans="1:9" hidden="1" x14ac:dyDescent="0.2">
      <c r="A2995" t="s">
        <v>0</v>
      </c>
      <c r="B2995" t="s">
        <v>1</v>
      </c>
      <c r="C2995" t="s">
        <v>2</v>
      </c>
      <c r="D2995" t="s">
        <v>3</v>
      </c>
      <c r="E2995" t="s">
        <v>170</v>
      </c>
      <c r="F2995" t="e">
        <f>_xlfn.XLOOKUP(E2995,'Listado personal'!$C$2:$C$51,'Listado personal'!$B$2:$B$51)</f>
        <v>#N/A</v>
      </c>
      <c r="G2995" t="s">
        <v>5</v>
      </c>
      <c r="H2995" s="2">
        <v>44795</v>
      </c>
      <c r="I2995" s="3">
        <v>0.59103009259258998</v>
      </c>
    </row>
    <row r="2996" spans="1:9" hidden="1" x14ac:dyDescent="0.2">
      <c r="A2996" t="s">
        <v>0</v>
      </c>
      <c r="B2996" t="s">
        <v>1</v>
      </c>
      <c r="C2996" t="s">
        <v>2</v>
      </c>
      <c r="D2996" t="s">
        <v>3</v>
      </c>
      <c r="E2996" t="s">
        <v>170</v>
      </c>
      <c r="F2996" t="e">
        <f>_xlfn.XLOOKUP(E2996,'Listado personal'!$C$2:$C$51,'Listado personal'!$B$2:$B$51)</f>
        <v>#N/A</v>
      </c>
      <c r="G2996" t="s">
        <v>5</v>
      </c>
      <c r="H2996" s="2">
        <v>44795</v>
      </c>
      <c r="I2996" s="3">
        <v>0.65974537037036995</v>
      </c>
    </row>
    <row r="2997" spans="1:9" hidden="1" x14ac:dyDescent="0.2">
      <c r="A2997" t="s">
        <v>0</v>
      </c>
      <c r="B2997" t="s">
        <v>1</v>
      </c>
      <c r="C2997" t="s">
        <v>2</v>
      </c>
      <c r="D2997" t="s">
        <v>3</v>
      </c>
      <c r="E2997" t="s">
        <v>170</v>
      </c>
      <c r="F2997" t="e">
        <f>_xlfn.XLOOKUP(E2997,'Listado personal'!$C$2:$C$51,'Listado personal'!$B$2:$B$51)</f>
        <v>#N/A</v>
      </c>
      <c r="G2997" t="s">
        <v>5</v>
      </c>
      <c r="H2997" s="2">
        <v>44795</v>
      </c>
      <c r="I2997" s="3">
        <v>0.79607638888888999</v>
      </c>
    </row>
    <row r="2998" spans="1:9" hidden="1" x14ac:dyDescent="0.2">
      <c r="A2998" t="s">
        <v>0</v>
      </c>
      <c r="B2998" t="s">
        <v>1</v>
      </c>
      <c r="C2998" t="s">
        <v>2</v>
      </c>
      <c r="D2998" t="s">
        <v>3</v>
      </c>
      <c r="E2998" t="s">
        <v>171</v>
      </c>
      <c r="F2998" t="e">
        <f>_xlfn.XLOOKUP(E2998,'Listado personal'!$C$2:$C$51,'Listado personal'!$B$2:$B$51)</f>
        <v>#N/A</v>
      </c>
      <c r="G2998" t="s">
        <v>5</v>
      </c>
      <c r="H2998" s="2">
        <v>44774</v>
      </c>
      <c r="I2998" s="3">
        <v>0.34888888888889003</v>
      </c>
    </row>
    <row r="2999" spans="1:9" hidden="1" x14ac:dyDescent="0.2">
      <c r="A2999" t="s">
        <v>0</v>
      </c>
      <c r="B2999" t="s">
        <v>1</v>
      </c>
      <c r="C2999" t="s">
        <v>2</v>
      </c>
      <c r="D2999" t="s">
        <v>3</v>
      </c>
      <c r="E2999" t="s">
        <v>171</v>
      </c>
      <c r="F2999" t="e">
        <f>_xlfn.XLOOKUP(E2999,'Listado personal'!$C$2:$C$51,'Listado personal'!$B$2:$B$51)</f>
        <v>#N/A</v>
      </c>
      <c r="G2999" t="s">
        <v>5</v>
      </c>
      <c r="H2999" s="2">
        <v>44774</v>
      </c>
      <c r="I2999" s="3">
        <v>0.58084490740741002</v>
      </c>
    </row>
    <row r="3000" spans="1:9" hidden="1" x14ac:dyDescent="0.2">
      <c r="A3000" t="s">
        <v>0</v>
      </c>
      <c r="B3000" t="s">
        <v>1</v>
      </c>
      <c r="C3000" t="s">
        <v>2</v>
      </c>
      <c r="D3000" t="s">
        <v>3</v>
      </c>
      <c r="E3000" t="s">
        <v>171</v>
      </c>
      <c r="F3000" t="e">
        <f>_xlfn.XLOOKUP(E3000,'Listado personal'!$C$2:$C$51,'Listado personal'!$B$2:$B$51)</f>
        <v>#N/A</v>
      </c>
      <c r="G3000" t="s">
        <v>5</v>
      </c>
      <c r="H3000" s="2">
        <v>44774</v>
      </c>
      <c r="I3000" s="3">
        <v>0.67171296296296001</v>
      </c>
    </row>
    <row r="3001" spans="1:9" hidden="1" x14ac:dyDescent="0.2">
      <c r="A3001" t="s">
        <v>0</v>
      </c>
      <c r="B3001" t="s">
        <v>1</v>
      </c>
      <c r="C3001" t="s">
        <v>2</v>
      </c>
      <c r="D3001" t="s">
        <v>3</v>
      </c>
      <c r="E3001" t="s">
        <v>171</v>
      </c>
      <c r="F3001" t="e">
        <f>_xlfn.XLOOKUP(E3001,'Listado personal'!$C$2:$C$51,'Listado personal'!$B$2:$B$51)</f>
        <v>#N/A</v>
      </c>
      <c r="G3001" t="s">
        <v>5</v>
      </c>
      <c r="H3001" s="2">
        <v>44774</v>
      </c>
      <c r="I3001" s="3">
        <v>0.79920138888889003</v>
      </c>
    </row>
    <row r="3002" spans="1:9" hidden="1" x14ac:dyDescent="0.2">
      <c r="A3002" t="s">
        <v>0</v>
      </c>
      <c r="B3002" t="s">
        <v>1</v>
      </c>
      <c r="C3002" t="s">
        <v>2</v>
      </c>
      <c r="D3002" t="s">
        <v>3</v>
      </c>
      <c r="E3002" t="s">
        <v>171</v>
      </c>
      <c r="F3002" t="e">
        <f>_xlfn.XLOOKUP(E3002,'Listado personal'!$C$2:$C$51,'Listado personal'!$B$2:$B$51)</f>
        <v>#N/A</v>
      </c>
      <c r="G3002" t="s">
        <v>5</v>
      </c>
      <c r="H3002" s="2">
        <v>44795</v>
      </c>
      <c r="I3002" s="3">
        <v>0.36459490740741002</v>
      </c>
    </row>
    <row r="3003" spans="1:9" hidden="1" x14ac:dyDescent="0.2">
      <c r="A3003" t="s">
        <v>0</v>
      </c>
      <c r="B3003" t="s">
        <v>1</v>
      </c>
      <c r="C3003" t="s">
        <v>2</v>
      </c>
      <c r="D3003" t="s">
        <v>3</v>
      </c>
      <c r="E3003" t="s">
        <v>171</v>
      </c>
      <c r="F3003" t="e">
        <f>_xlfn.XLOOKUP(E3003,'Listado personal'!$C$2:$C$51,'Listado personal'!$B$2:$B$51)</f>
        <v>#N/A</v>
      </c>
      <c r="G3003" t="s">
        <v>5</v>
      </c>
      <c r="H3003" s="2">
        <v>44795</v>
      </c>
      <c r="I3003" s="3">
        <v>0.58584490740741002</v>
      </c>
    </row>
    <row r="3004" spans="1:9" hidden="1" x14ac:dyDescent="0.2">
      <c r="A3004" t="s">
        <v>0</v>
      </c>
      <c r="B3004" t="s">
        <v>1</v>
      </c>
      <c r="C3004" t="s">
        <v>2</v>
      </c>
      <c r="D3004" t="s">
        <v>3</v>
      </c>
      <c r="E3004" t="s">
        <v>171</v>
      </c>
      <c r="F3004" t="e">
        <f>_xlfn.XLOOKUP(E3004,'Listado personal'!$C$2:$C$51,'Listado personal'!$B$2:$B$51)</f>
        <v>#N/A</v>
      </c>
      <c r="G3004" t="s">
        <v>5</v>
      </c>
      <c r="H3004" s="2">
        <v>44795</v>
      </c>
      <c r="I3004" s="3">
        <v>0.67078703703704001</v>
      </c>
    </row>
    <row r="3005" spans="1:9" hidden="1" x14ac:dyDescent="0.2">
      <c r="A3005" t="s">
        <v>0</v>
      </c>
      <c r="B3005" t="s">
        <v>1</v>
      </c>
      <c r="C3005" t="s">
        <v>2</v>
      </c>
      <c r="D3005" t="s">
        <v>3</v>
      </c>
      <c r="E3005" t="s">
        <v>171</v>
      </c>
      <c r="F3005" t="e">
        <f>_xlfn.XLOOKUP(E3005,'Listado personal'!$C$2:$C$51,'Listado personal'!$B$2:$B$51)</f>
        <v>#N/A</v>
      </c>
      <c r="G3005" t="s">
        <v>5</v>
      </c>
      <c r="H3005" s="2">
        <v>44795</v>
      </c>
      <c r="I3005" s="3">
        <v>0.80256944444444001</v>
      </c>
    </row>
    <row r="3006" spans="1:9" hidden="1" x14ac:dyDescent="0.2">
      <c r="A3006" t="s">
        <v>0</v>
      </c>
      <c r="B3006" t="s">
        <v>1</v>
      </c>
      <c r="C3006" t="s">
        <v>2</v>
      </c>
      <c r="D3006" t="s">
        <v>3</v>
      </c>
      <c r="E3006" t="s">
        <v>172</v>
      </c>
      <c r="F3006" t="e">
        <f>_xlfn.XLOOKUP(E3006,'Listado personal'!$C$2:$C$51,'Listado personal'!$B$2:$B$51)</f>
        <v>#N/A</v>
      </c>
      <c r="G3006" t="s">
        <v>7</v>
      </c>
      <c r="H3006" s="2"/>
      <c r="I3006" s="3">
        <v>0</v>
      </c>
    </row>
    <row r="3007" spans="1:9" hidden="1" x14ac:dyDescent="0.2">
      <c r="A3007" t="s">
        <v>0</v>
      </c>
      <c r="B3007" t="s">
        <v>1</v>
      </c>
      <c r="C3007" t="s">
        <v>2</v>
      </c>
      <c r="D3007" t="s">
        <v>3</v>
      </c>
      <c r="E3007" t="s">
        <v>173</v>
      </c>
      <c r="F3007" t="e">
        <f>_xlfn.XLOOKUP(E3007,'Listado personal'!$C$2:$C$51,'Listado personal'!$B$2:$B$51)</f>
        <v>#N/A</v>
      </c>
      <c r="G3007" t="s">
        <v>5</v>
      </c>
      <c r="H3007" s="2">
        <v>44776</v>
      </c>
      <c r="I3007" s="3">
        <v>0.37179398148148002</v>
      </c>
    </row>
    <row r="3008" spans="1:9" hidden="1" x14ac:dyDescent="0.2">
      <c r="A3008" t="s">
        <v>0</v>
      </c>
      <c r="B3008" t="s">
        <v>1</v>
      </c>
      <c r="C3008" t="s">
        <v>2</v>
      </c>
      <c r="D3008" t="s">
        <v>3</v>
      </c>
      <c r="E3008" t="s">
        <v>173</v>
      </c>
      <c r="F3008" t="e">
        <f>_xlfn.XLOOKUP(E3008,'Listado personal'!$C$2:$C$51,'Listado personal'!$B$2:$B$51)</f>
        <v>#N/A</v>
      </c>
      <c r="G3008" t="s">
        <v>5</v>
      </c>
      <c r="H3008" s="2">
        <v>44776</v>
      </c>
      <c r="I3008" s="3">
        <v>0.59966435185184996</v>
      </c>
    </row>
    <row r="3009" spans="1:9" hidden="1" x14ac:dyDescent="0.2">
      <c r="A3009" t="s">
        <v>0</v>
      </c>
      <c r="B3009" t="s">
        <v>1</v>
      </c>
      <c r="C3009" t="s">
        <v>2</v>
      </c>
      <c r="D3009" t="s">
        <v>3</v>
      </c>
      <c r="E3009" t="s">
        <v>173</v>
      </c>
      <c r="F3009" t="e">
        <f>_xlfn.XLOOKUP(E3009,'Listado personal'!$C$2:$C$51,'Listado personal'!$B$2:$B$51)</f>
        <v>#N/A</v>
      </c>
      <c r="G3009" t="s">
        <v>5</v>
      </c>
      <c r="H3009" s="2">
        <v>44776</v>
      </c>
      <c r="I3009" s="3">
        <v>0.70863425925926005</v>
      </c>
    </row>
    <row r="3010" spans="1:9" hidden="1" x14ac:dyDescent="0.2">
      <c r="A3010" t="s">
        <v>0</v>
      </c>
      <c r="B3010" t="s">
        <v>1</v>
      </c>
      <c r="C3010" t="s">
        <v>2</v>
      </c>
      <c r="D3010" t="s">
        <v>3</v>
      </c>
      <c r="E3010" t="s">
        <v>173</v>
      </c>
      <c r="F3010" t="e">
        <f>_xlfn.XLOOKUP(E3010,'Listado personal'!$C$2:$C$51,'Listado personal'!$B$2:$B$51)</f>
        <v>#N/A</v>
      </c>
      <c r="G3010" t="s">
        <v>5</v>
      </c>
      <c r="H3010" s="2">
        <v>44776</v>
      </c>
      <c r="I3010" s="3">
        <v>0.82894675925925998</v>
      </c>
    </row>
    <row r="3011" spans="1:9" hidden="1" x14ac:dyDescent="0.2">
      <c r="A3011" t="s">
        <v>0</v>
      </c>
      <c r="B3011" t="s">
        <v>1</v>
      </c>
      <c r="C3011" t="s">
        <v>2</v>
      </c>
      <c r="D3011" t="s">
        <v>3</v>
      </c>
      <c r="E3011" t="s">
        <v>173</v>
      </c>
      <c r="F3011" t="e">
        <f>_xlfn.XLOOKUP(E3011,'Listado personal'!$C$2:$C$51,'Listado personal'!$B$2:$B$51)</f>
        <v>#N/A</v>
      </c>
      <c r="G3011" t="s">
        <v>5</v>
      </c>
      <c r="H3011" s="2">
        <v>44777</v>
      </c>
      <c r="I3011" s="3">
        <v>0.37425925925926001</v>
      </c>
    </row>
    <row r="3012" spans="1:9" hidden="1" x14ac:dyDescent="0.2">
      <c r="A3012" t="s">
        <v>0</v>
      </c>
      <c r="B3012" t="s">
        <v>1</v>
      </c>
      <c r="C3012" t="s">
        <v>2</v>
      </c>
      <c r="D3012" t="s">
        <v>3</v>
      </c>
      <c r="E3012" t="s">
        <v>173</v>
      </c>
      <c r="F3012" t="e">
        <f>_xlfn.XLOOKUP(E3012,'Listado personal'!$C$2:$C$51,'Listado personal'!$B$2:$B$51)</f>
        <v>#N/A</v>
      </c>
      <c r="G3012" t="s">
        <v>5</v>
      </c>
      <c r="H3012" s="2">
        <v>44777</v>
      </c>
      <c r="I3012" s="3">
        <v>0.58270833333333005</v>
      </c>
    </row>
    <row r="3013" spans="1:9" hidden="1" x14ac:dyDescent="0.2">
      <c r="A3013" t="s">
        <v>0</v>
      </c>
      <c r="B3013" t="s">
        <v>1</v>
      </c>
      <c r="C3013" t="s">
        <v>2</v>
      </c>
      <c r="D3013" t="s">
        <v>3</v>
      </c>
      <c r="E3013" t="s">
        <v>173</v>
      </c>
      <c r="F3013" t="e">
        <f>_xlfn.XLOOKUP(E3013,'Listado personal'!$C$2:$C$51,'Listado personal'!$B$2:$B$51)</f>
        <v>#N/A</v>
      </c>
      <c r="G3013" t="s">
        <v>5</v>
      </c>
      <c r="H3013" s="2">
        <v>44777</v>
      </c>
      <c r="I3013" s="3">
        <v>0.69866898148148004</v>
      </c>
    </row>
    <row r="3014" spans="1:9" hidden="1" x14ac:dyDescent="0.2">
      <c r="A3014" t="s">
        <v>0</v>
      </c>
      <c r="B3014" t="s">
        <v>1</v>
      </c>
      <c r="C3014" t="s">
        <v>2</v>
      </c>
      <c r="D3014" t="s">
        <v>3</v>
      </c>
      <c r="E3014" t="s">
        <v>173</v>
      </c>
      <c r="F3014" t="e">
        <f>_xlfn.XLOOKUP(E3014,'Listado personal'!$C$2:$C$51,'Listado personal'!$B$2:$B$51)</f>
        <v>#N/A</v>
      </c>
      <c r="G3014" t="s">
        <v>5</v>
      </c>
      <c r="H3014" s="2">
        <v>44777</v>
      </c>
      <c r="I3014" s="3">
        <v>0.83156249999999998</v>
      </c>
    </row>
    <row r="3015" spans="1:9" hidden="1" x14ac:dyDescent="0.2">
      <c r="A3015" t="s">
        <v>0</v>
      </c>
      <c r="B3015" t="s">
        <v>1</v>
      </c>
      <c r="C3015" t="s">
        <v>2</v>
      </c>
      <c r="D3015" t="s">
        <v>3</v>
      </c>
      <c r="E3015" t="s">
        <v>173</v>
      </c>
      <c r="F3015" t="e">
        <f>_xlfn.XLOOKUP(E3015,'Listado personal'!$C$2:$C$51,'Listado personal'!$B$2:$B$51)</f>
        <v>#N/A</v>
      </c>
      <c r="G3015" t="s">
        <v>5</v>
      </c>
      <c r="H3015" s="2">
        <v>44778</v>
      </c>
      <c r="I3015" s="3">
        <v>0.3725</v>
      </c>
    </row>
    <row r="3016" spans="1:9" hidden="1" x14ac:dyDescent="0.2">
      <c r="A3016" t="s">
        <v>0</v>
      </c>
      <c r="B3016" t="s">
        <v>1</v>
      </c>
      <c r="C3016" t="s">
        <v>2</v>
      </c>
      <c r="D3016" t="s">
        <v>3</v>
      </c>
      <c r="E3016" t="s">
        <v>173</v>
      </c>
      <c r="F3016" t="e">
        <f>_xlfn.XLOOKUP(E3016,'Listado personal'!$C$2:$C$51,'Listado personal'!$B$2:$B$51)</f>
        <v>#N/A</v>
      </c>
      <c r="G3016" t="s">
        <v>5</v>
      </c>
      <c r="H3016" s="2">
        <v>44778</v>
      </c>
      <c r="I3016" s="3">
        <v>0.5800462962963</v>
      </c>
    </row>
    <row r="3017" spans="1:9" hidden="1" x14ac:dyDescent="0.2">
      <c r="A3017" t="s">
        <v>0</v>
      </c>
      <c r="B3017" t="s">
        <v>1</v>
      </c>
      <c r="C3017" t="s">
        <v>2</v>
      </c>
      <c r="D3017" t="s">
        <v>3</v>
      </c>
      <c r="E3017" t="s">
        <v>173</v>
      </c>
      <c r="F3017" t="e">
        <f>_xlfn.XLOOKUP(E3017,'Listado personal'!$C$2:$C$51,'Listado personal'!$B$2:$B$51)</f>
        <v>#N/A</v>
      </c>
      <c r="G3017" t="s">
        <v>5</v>
      </c>
      <c r="H3017" s="2">
        <v>44778</v>
      </c>
      <c r="I3017" s="3">
        <v>0.69070601851851998</v>
      </c>
    </row>
    <row r="3018" spans="1:9" hidden="1" x14ac:dyDescent="0.2">
      <c r="A3018" t="s">
        <v>0</v>
      </c>
      <c r="B3018" t="s">
        <v>1</v>
      </c>
      <c r="C3018" t="s">
        <v>2</v>
      </c>
      <c r="D3018" t="s">
        <v>3</v>
      </c>
      <c r="E3018" t="s">
        <v>173</v>
      </c>
      <c r="F3018" t="e">
        <f>_xlfn.XLOOKUP(E3018,'Listado personal'!$C$2:$C$51,'Listado personal'!$B$2:$B$51)</f>
        <v>#N/A</v>
      </c>
      <c r="G3018" t="s">
        <v>5</v>
      </c>
      <c r="H3018" s="2">
        <v>44778</v>
      </c>
      <c r="I3018" s="3">
        <v>0.83357638888888996</v>
      </c>
    </row>
    <row r="3019" spans="1:9" hidden="1" x14ac:dyDescent="0.2">
      <c r="A3019" t="s">
        <v>0</v>
      </c>
      <c r="B3019" t="s">
        <v>1</v>
      </c>
      <c r="C3019" t="s">
        <v>2</v>
      </c>
      <c r="D3019" t="s">
        <v>3</v>
      </c>
      <c r="E3019" t="s">
        <v>173</v>
      </c>
      <c r="F3019" t="e">
        <f>_xlfn.XLOOKUP(E3019,'Listado personal'!$C$2:$C$51,'Listado personal'!$B$2:$B$51)</f>
        <v>#N/A</v>
      </c>
      <c r="G3019" t="s">
        <v>5</v>
      </c>
      <c r="H3019" s="2">
        <v>44779</v>
      </c>
      <c r="I3019" s="3">
        <v>0.36446759259258998</v>
      </c>
    </row>
    <row r="3020" spans="1:9" hidden="1" x14ac:dyDescent="0.2">
      <c r="A3020" t="s">
        <v>0</v>
      </c>
      <c r="B3020" t="s">
        <v>1</v>
      </c>
      <c r="C3020" t="s">
        <v>2</v>
      </c>
      <c r="D3020" t="s">
        <v>3</v>
      </c>
      <c r="E3020" t="s">
        <v>173</v>
      </c>
      <c r="F3020" t="e">
        <f>_xlfn.XLOOKUP(E3020,'Listado personal'!$C$2:$C$51,'Listado personal'!$B$2:$B$51)</f>
        <v>#N/A</v>
      </c>
      <c r="G3020" t="s">
        <v>5</v>
      </c>
      <c r="H3020" s="2">
        <v>44779</v>
      </c>
      <c r="I3020" s="3">
        <v>0.58023148148147996</v>
      </c>
    </row>
    <row r="3021" spans="1:9" hidden="1" x14ac:dyDescent="0.2">
      <c r="A3021" t="s">
        <v>0</v>
      </c>
      <c r="B3021" t="s">
        <v>1</v>
      </c>
      <c r="C3021" t="s">
        <v>2</v>
      </c>
      <c r="D3021" t="s">
        <v>3</v>
      </c>
      <c r="E3021" t="s">
        <v>173</v>
      </c>
      <c r="F3021" t="e">
        <f>_xlfn.XLOOKUP(E3021,'Listado personal'!$C$2:$C$51,'Listado personal'!$B$2:$B$51)</f>
        <v>#N/A</v>
      </c>
      <c r="G3021" t="s">
        <v>5</v>
      </c>
      <c r="H3021" s="2">
        <v>44779</v>
      </c>
      <c r="I3021" s="3">
        <v>0.68336805555556002</v>
      </c>
    </row>
    <row r="3022" spans="1:9" hidden="1" x14ac:dyDescent="0.2">
      <c r="A3022" t="s">
        <v>0</v>
      </c>
      <c r="B3022" t="s">
        <v>1</v>
      </c>
      <c r="C3022" t="s">
        <v>2</v>
      </c>
      <c r="D3022" t="s">
        <v>3</v>
      </c>
      <c r="E3022" t="s">
        <v>173</v>
      </c>
      <c r="F3022" t="e">
        <f>_xlfn.XLOOKUP(E3022,'Listado personal'!$C$2:$C$51,'Listado personal'!$B$2:$B$51)</f>
        <v>#N/A</v>
      </c>
      <c r="G3022" t="s">
        <v>5</v>
      </c>
      <c r="H3022" s="2">
        <v>44782</v>
      </c>
      <c r="I3022" s="3">
        <v>0.83355324074074</v>
      </c>
    </row>
    <row r="3023" spans="1:9" hidden="1" x14ac:dyDescent="0.2">
      <c r="A3023" t="s">
        <v>0</v>
      </c>
      <c r="B3023" t="s">
        <v>1</v>
      </c>
      <c r="C3023" t="s">
        <v>2</v>
      </c>
      <c r="D3023" t="s">
        <v>3</v>
      </c>
      <c r="E3023" t="s">
        <v>173</v>
      </c>
      <c r="F3023" t="e">
        <f>_xlfn.XLOOKUP(E3023,'Listado personal'!$C$2:$C$51,'Listado personal'!$B$2:$B$51)</f>
        <v>#N/A</v>
      </c>
      <c r="G3023" t="s">
        <v>5</v>
      </c>
      <c r="H3023" s="2">
        <v>44782</v>
      </c>
      <c r="I3023" s="3">
        <v>0.69931712962963</v>
      </c>
    </row>
    <row r="3024" spans="1:9" hidden="1" x14ac:dyDescent="0.2">
      <c r="A3024" t="s">
        <v>0</v>
      </c>
      <c r="B3024" t="s">
        <v>1</v>
      </c>
      <c r="C3024" t="s">
        <v>2</v>
      </c>
      <c r="D3024" t="s">
        <v>3</v>
      </c>
      <c r="E3024" t="s">
        <v>173</v>
      </c>
      <c r="F3024" t="e">
        <f>_xlfn.XLOOKUP(E3024,'Listado personal'!$C$2:$C$51,'Listado personal'!$B$2:$B$51)</f>
        <v>#N/A</v>
      </c>
      <c r="G3024" t="s">
        <v>5</v>
      </c>
      <c r="H3024" s="2">
        <v>44782</v>
      </c>
      <c r="I3024" s="3">
        <v>0.58011574074074002</v>
      </c>
    </row>
    <row r="3025" spans="1:9" hidden="1" x14ac:dyDescent="0.2">
      <c r="A3025" t="s">
        <v>0</v>
      </c>
      <c r="B3025" t="s">
        <v>1</v>
      </c>
      <c r="C3025" t="s">
        <v>2</v>
      </c>
      <c r="D3025" t="s">
        <v>3</v>
      </c>
      <c r="E3025" t="s">
        <v>173</v>
      </c>
      <c r="F3025" t="e">
        <f>_xlfn.XLOOKUP(E3025,'Listado personal'!$C$2:$C$51,'Listado personal'!$B$2:$B$51)</f>
        <v>#N/A</v>
      </c>
      <c r="G3025" t="s">
        <v>5</v>
      </c>
      <c r="H3025" s="2">
        <v>44782</v>
      </c>
      <c r="I3025" s="3">
        <v>0.37166666666666998</v>
      </c>
    </row>
    <row r="3026" spans="1:9" hidden="1" x14ac:dyDescent="0.2">
      <c r="A3026" t="s">
        <v>0</v>
      </c>
      <c r="B3026" t="s">
        <v>1</v>
      </c>
      <c r="C3026" t="s">
        <v>2</v>
      </c>
      <c r="D3026" t="s">
        <v>3</v>
      </c>
      <c r="E3026" t="s">
        <v>173</v>
      </c>
      <c r="F3026" t="e">
        <f>_xlfn.XLOOKUP(E3026,'Listado personal'!$C$2:$C$51,'Listado personal'!$B$2:$B$51)</f>
        <v>#N/A</v>
      </c>
      <c r="G3026" t="s">
        <v>5</v>
      </c>
      <c r="H3026" s="2">
        <v>44783</v>
      </c>
      <c r="I3026" s="3">
        <v>0.37174768518519002</v>
      </c>
    </row>
    <row r="3027" spans="1:9" hidden="1" x14ac:dyDescent="0.2">
      <c r="A3027" t="s">
        <v>0</v>
      </c>
      <c r="B3027" t="s">
        <v>1</v>
      </c>
      <c r="C3027" t="s">
        <v>2</v>
      </c>
      <c r="D3027" t="s">
        <v>3</v>
      </c>
      <c r="E3027" t="s">
        <v>173</v>
      </c>
      <c r="F3027" t="e">
        <f>_xlfn.XLOOKUP(E3027,'Listado personal'!$C$2:$C$51,'Listado personal'!$B$2:$B$51)</f>
        <v>#N/A</v>
      </c>
      <c r="G3027" t="s">
        <v>5</v>
      </c>
      <c r="H3027" s="2">
        <v>44783</v>
      </c>
      <c r="I3027" s="3">
        <v>0.58037037037036998</v>
      </c>
    </row>
    <row r="3028" spans="1:9" hidden="1" x14ac:dyDescent="0.2">
      <c r="A3028" t="s">
        <v>0</v>
      </c>
      <c r="B3028" t="s">
        <v>1</v>
      </c>
      <c r="C3028" t="s">
        <v>2</v>
      </c>
      <c r="D3028" t="s">
        <v>3</v>
      </c>
      <c r="E3028" t="s">
        <v>173</v>
      </c>
      <c r="F3028" t="e">
        <f>_xlfn.XLOOKUP(E3028,'Listado personal'!$C$2:$C$51,'Listado personal'!$B$2:$B$51)</f>
        <v>#N/A</v>
      </c>
      <c r="G3028" t="s">
        <v>5</v>
      </c>
      <c r="H3028" s="2">
        <v>44783</v>
      </c>
      <c r="I3028" s="3">
        <v>0.70953703703703996</v>
      </c>
    </row>
    <row r="3029" spans="1:9" hidden="1" x14ac:dyDescent="0.2">
      <c r="A3029" t="s">
        <v>0</v>
      </c>
      <c r="B3029" t="s">
        <v>1</v>
      </c>
      <c r="C3029" t="s">
        <v>2</v>
      </c>
      <c r="D3029" t="s">
        <v>3</v>
      </c>
      <c r="E3029" t="s">
        <v>173</v>
      </c>
      <c r="F3029" t="e">
        <f>_xlfn.XLOOKUP(E3029,'Listado personal'!$C$2:$C$51,'Listado personal'!$B$2:$B$51)</f>
        <v>#N/A</v>
      </c>
      <c r="G3029" t="s">
        <v>5</v>
      </c>
      <c r="H3029" s="2">
        <v>44783</v>
      </c>
      <c r="I3029" s="3">
        <v>0.83358796296296001</v>
      </c>
    </row>
    <row r="3030" spans="1:9" hidden="1" x14ac:dyDescent="0.2">
      <c r="A3030" t="s">
        <v>0</v>
      </c>
      <c r="B3030" t="s">
        <v>1</v>
      </c>
      <c r="C3030" t="s">
        <v>2</v>
      </c>
      <c r="D3030" t="s">
        <v>3</v>
      </c>
      <c r="E3030" t="s">
        <v>173</v>
      </c>
      <c r="F3030" t="e">
        <f>_xlfn.XLOOKUP(E3030,'Listado personal'!$C$2:$C$51,'Listado personal'!$B$2:$B$51)</f>
        <v>#N/A</v>
      </c>
      <c r="G3030" t="s">
        <v>5</v>
      </c>
      <c r="H3030" s="2">
        <v>44784</v>
      </c>
      <c r="I3030" s="3">
        <v>0.37177083333333</v>
      </c>
    </row>
    <row r="3031" spans="1:9" hidden="1" x14ac:dyDescent="0.2">
      <c r="A3031" t="s">
        <v>0</v>
      </c>
      <c r="B3031" t="s">
        <v>1</v>
      </c>
      <c r="C3031" t="s">
        <v>2</v>
      </c>
      <c r="D3031" t="s">
        <v>3</v>
      </c>
      <c r="E3031" t="s">
        <v>173</v>
      </c>
      <c r="F3031" t="e">
        <f>_xlfn.XLOOKUP(E3031,'Listado personal'!$C$2:$C$51,'Listado personal'!$B$2:$B$51)</f>
        <v>#N/A</v>
      </c>
      <c r="G3031" t="s">
        <v>5</v>
      </c>
      <c r="H3031" s="2">
        <v>44784</v>
      </c>
      <c r="I3031" s="3">
        <v>0.58729166666666999</v>
      </c>
    </row>
    <row r="3032" spans="1:9" hidden="1" x14ac:dyDescent="0.2">
      <c r="A3032" t="s">
        <v>0</v>
      </c>
      <c r="B3032" t="s">
        <v>1</v>
      </c>
      <c r="C3032" t="s">
        <v>2</v>
      </c>
      <c r="D3032" t="s">
        <v>3</v>
      </c>
      <c r="E3032" t="s">
        <v>173</v>
      </c>
      <c r="F3032" t="e">
        <f>_xlfn.XLOOKUP(E3032,'Listado personal'!$C$2:$C$51,'Listado personal'!$B$2:$B$51)</f>
        <v>#N/A</v>
      </c>
      <c r="G3032" t="s">
        <v>5</v>
      </c>
      <c r="H3032" s="2">
        <v>44784</v>
      </c>
      <c r="I3032" s="3">
        <v>0.70577546296296001</v>
      </c>
    </row>
    <row r="3033" spans="1:9" hidden="1" x14ac:dyDescent="0.2">
      <c r="A3033" t="s">
        <v>0</v>
      </c>
      <c r="B3033" t="s">
        <v>1</v>
      </c>
      <c r="C3033" t="s">
        <v>2</v>
      </c>
      <c r="D3033" t="s">
        <v>3</v>
      </c>
      <c r="E3033" t="s">
        <v>173</v>
      </c>
      <c r="F3033" t="e">
        <f>_xlfn.XLOOKUP(E3033,'Listado personal'!$C$2:$C$51,'Listado personal'!$B$2:$B$51)</f>
        <v>#N/A</v>
      </c>
      <c r="G3033" t="s">
        <v>5</v>
      </c>
      <c r="H3033" s="2">
        <v>44784</v>
      </c>
      <c r="I3033" s="3">
        <v>0.83466435185184995</v>
      </c>
    </row>
    <row r="3034" spans="1:9" hidden="1" x14ac:dyDescent="0.2">
      <c r="A3034" t="s">
        <v>0</v>
      </c>
      <c r="B3034" t="s">
        <v>1</v>
      </c>
      <c r="C3034" t="s">
        <v>2</v>
      </c>
      <c r="D3034" t="s">
        <v>3</v>
      </c>
      <c r="E3034" t="s">
        <v>173</v>
      </c>
      <c r="F3034" t="e">
        <f>_xlfn.XLOOKUP(E3034,'Listado personal'!$C$2:$C$51,'Listado personal'!$B$2:$B$51)</f>
        <v>#N/A</v>
      </c>
      <c r="G3034" t="s">
        <v>5</v>
      </c>
      <c r="H3034" s="2">
        <v>44785</v>
      </c>
      <c r="I3034" s="3">
        <v>0.37178240740740998</v>
      </c>
    </row>
    <row r="3035" spans="1:9" hidden="1" x14ac:dyDescent="0.2">
      <c r="A3035" t="s">
        <v>0</v>
      </c>
      <c r="B3035" t="s">
        <v>1</v>
      </c>
      <c r="C3035" t="s">
        <v>2</v>
      </c>
      <c r="D3035" t="s">
        <v>3</v>
      </c>
      <c r="E3035" t="s">
        <v>173</v>
      </c>
      <c r="F3035" t="e">
        <f>_xlfn.XLOOKUP(E3035,'Listado personal'!$C$2:$C$51,'Listado personal'!$B$2:$B$51)</f>
        <v>#N/A</v>
      </c>
      <c r="G3035" t="s">
        <v>5</v>
      </c>
      <c r="H3035" s="2">
        <v>44785</v>
      </c>
      <c r="I3035" s="3">
        <v>0.58630787037037002</v>
      </c>
    </row>
    <row r="3036" spans="1:9" hidden="1" x14ac:dyDescent="0.2">
      <c r="A3036" t="s">
        <v>0</v>
      </c>
      <c r="B3036" t="s">
        <v>1</v>
      </c>
      <c r="C3036" t="s">
        <v>2</v>
      </c>
      <c r="D3036" t="s">
        <v>3</v>
      </c>
      <c r="E3036" t="s">
        <v>173</v>
      </c>
      <c r="F3036" t="e">
        <f>_xlfn.XLOOKUP(E3036,'Listado personal'!$C$2:$C$51,'Listado personal'!$B$2:$B$51)</f>
        <v>#N/A</v>
      </c>
      <c r="G3036" t="s">
        <v>5</v>
      </c>
      <c r="H3036" s="2">
        <v>44785</v>
      </c>
      <c r="I3036" s="3">
        <v>0.70181712962963005</v>
      </c>
    </row>
    <row r="3037" spans="1:9" hidden="1" x14ac:dyDescent="0.2">
      <c r="A3037" t="s">
        <v>0</v>
      </c>
      <c r="B3037" t="s">
        <v>1</v>
      </c>
      <c r="C3037" t="s">
        <v>2</v>
      </c>
      <c r="D3037" t="s">
        <v>3</v>
      </c>
      <c r="E3037" t="s">
        <v>173</v>
      </c>
      <c r="F3037" t="e">
        <f>_xlfn.XLOOKUP(E3037,'Listado personal'!$C$2:$C$51,'Listado personal'!$B$2:$B$51)</f>
        <v>#N/A</v>
      </c>
      <c r="G3037" t="s">
        <v>5</v>
      </c>
      <c r="H3037" s="2">
        <v>44785</v>
      </c>
      <c r="I3037" s="3">
        <v>0.83358796296296001</v>
      </c>
    </row>
    <row r="3038" spans="1:9" hidden="1" x14ac:dyDescent="0.2">
      <c r="A3038" t="s">
        <v>0</v>
      </c>
      <c r="B3038" t="s">
        <v>1</v>
      </c>
      <c r="C3038" t="s">
        <v>2</v>
      </c>
      <c r="D3038" t="s">
        <v>3</v>
      </c>
      <c r="E3038" t="s">
        <v>173</v>
      </c>
      <c r="F3038" t="e">
        <f>_xlfn.XLOOKUP(E3038,'Listado personal'!$C$2:$C$51,'Listado personal'!$B$2:$B$51)</f>
        <v>#N/A</v>
      </c>
      <c r="G3038" t="s">
        <v>5</v>
      </c>
      <c r="H3038" s="2">
        <v>44786</v>
      </c>
      <c r="I3038" s="3">
        <v>0.43256944444444001</v>
      </c>
    </row>
    <row r="3039" spans="1:9" hidden="1" x14ac:dyDescent="0.2">
      <c r="A3039" t="s">
        <v>0</v>
      </c>
      <c r="B3039" t="s">
        <v>1</v>
      </c>
      <c r="C3039" t="s">
        <v>2</v>
      </c>
      <c r="D3039" t="s">
        <v>3</v>
      </c>
      <c r="E3039" t="s">
        <v>173</v>
      </c>
      <c r="F3039" t="e">
        <f>_xlfn.XLOOKUP(E3039,'Listado personal'!$C$2:$C$51,'Listado personal'!$B$2:$B$51)</f>
        <v>#N/A</v>
      </c>
      <c r="G3039" t="s">
        <v>5</v>
      </c>
      <c r="H3039" s="2">
        <v>44788</v>
      </c>
      <c r="I3039" s="3">
        <v>0.37711805555555999</v>
      </c>
    </row>
    <row r="3040" spans="1:9" hidden="1" x14ac:dyDescent="0.2">
      <c r="A3040" t="s">
        <v>0</v>
      </c>
      <c r="B3040" t="s">
        <v>1</v>
      </c>
      <c r="C3040" t="s">
        <v>2</v>
      </c>
      <c r="D3040" t="s">
        <v>3</v>
      </c>
      <c r="E3040" t="s">
        <v>173</v>
      </c>
      <c r="F3040" t="e">
        <f>_xlfn.XLOOKUP(E3040,'Listado personal'!$C$2:$C$51,'Listado personal'!$B$2:$B$51)</f>
        <v>#N/A</v>
      </c>
      <c r="G3040" t="s">
        <v>5</v>
      </c>
      <c r="H3040" s="2">
        <v>44788</v>
      </c>
      <c r="I3040" s="3">
        <v>0.61927083333333</v>
      </c>
    </row>
    <row r="3041" spans="1:9" hidden="1" x14ac:dyDescent="0.2">
      <c r="A3041" t="s">
        <v>0</v>
      </c>
      <c r="B3041" t="s">
        <v>1</v>
      </c>
      <c r="C3041" t="s">
        <v>2</v>
      </c>
      <c r="D3041" t="s">
        <v>3</v>
      </c>
      <c r="E3041" t="s">
        <v>173</v>
      </c>
      <c r="F3041" t="e">
        <f>_xlfn.XLOOKUP(E3041,'Listado personal'!$C$2:$C$51,'Listado personal'!$B$2:$B$51)</f>
        <v>#N/A</v>
      </c>
      <c r="G3041" t="s">
        <v>5</v>
      </c>
      <c r="H3041" s="2">
        <v>44788</v>
      </c>
      <c r="I3041" s="3">
        <v>0.72429398148148005</v>
      </c>
    </row>
    <row r="3042" spans="1:9" hidden="1" x14ac:dyDescent="0.2">
      <c r="A3042" t="s">
        <v>0</v>
      </c>
      <c r="B3042" t="s">
        <v>1</v>
      </c>
      <c r="C3042" t="s">
        <v>2</v>
      </c>
      <c r="D3042" t="s">
        <v>3</v>
      </c>
      <c r="E3042" t="s">
        <v>174</v>
      </c>
      <c r="F3042" t="e">
        <f>_xlfn.XLOOKUP(E3042,'Listado personal'!$C$2:$C$51,'Listado personal'!$B$2:$B$51)</f>
        <v>#N/A</v>
      </c>
      <c r="G3042" t="s">
        <v>5</v>
      </c>
      <c r="H3042" s="2">
        <v>44774</v>
      </c>
      <c r="I3042" s="3">
        <v>0.37900462962963</v>
      </c>
    </row>
    <row r="3043" spans="1:9" hidden="1" x14ac:dyDescent="0.2">
      <c r="A3043" t="s">
        <v>0</v>
      </c>
      <c r="B3043" t="s">
        <v>1</v>
      </c>
      <c r="C3043" t="s">
        <v>2</v>
      </c>
      <c r="D3043" t="s">
        <v>3</v>
      </c>
      <c r="E3043" t="s">
        <v>174</v>
      </c>
      <c r="F3043" t="e">
        <f>_xlfn.XLOOKUP(E3043,'Listado personal'!$C$2:$C$51,'Listado personal'!$B$2:$B$51)</f>
        <v>#N/A</v>
      </c>
      <c r="G3043" t="s">
        <v>5</v>
      </c>
      <c r="H3043" s="2">
        <v>44774</v>
      </c>
      <c r="I3043" s="3">
        <v>0.58459490740741005</v>
      </c>
    </row>
    <row r="3044" spans="1:9" hidden="1" x14ac:dyDescent="0.2">
      <c r="A3044" t="s">
        <v>0</v>
      </c>
      <c r="B3044" t="s">
        <v>1</v>
      </c>
      <c r="C3044" t="s">
        <v>2</v>
      </c>
      <c r="D3044" t="s">
        <v>3</v>
      </c>
      <c r="E3044" t="s">
        <v>174</v>
      </c>
      <c r="F3044" t="e">
        <f>_xlfn.XLOOKUP(E3044,'Listado personal'!$C$2:$C$51,'Listado personal'!$B$2:$B$51)</f>
        <v>#N/A</v>
      </c>
      <c r="G3044" t="s">
        <v>5</v>
      </c>
      <c r="H3044" s="2">
        <v>44774</v>
      </c>
      <c r="I3044" s="3">
        <v>0.66630787037036998</v>
      </c>
    </row>
    <row r="3045" spans="1:9" hidden="1" x14ac:dyDescent="0.2">
      <c r="A3045" t="s">
        <v>0</v>
      </c>
      <c r="B3045" t="s">
        <v>1</v>
      </c>
      <c r="C3045" t="s">
        <v>2</v>
      </c>
      <c r="D3045" t="s">
        <v>3</v>
      </c>
      <c r="E3045" t="s">
        <v>174</v>
      </c>
      <c r="F3045" t="e">
        <f>_xlfn.XLOOKUP(E3045,'Listado personal'!$C$2:$C$51,'Listado personal'!$B$2:$B$51)</f>
        <v>#N/A</v>
      </c>
      <c r="G3045" t="s">
        <v>5</v>
      </c>
      <c r="H3045" s="2">
        <v>44774</v>
      </c>
      <c r="I3045" s="3">
        <v>0.79206018518518995</v>
      </c>
    </row>
    <row r="3046" spans="1:9" hidden="1" x14ac:dyDescent="0.2">
      <c r="A3046" t="s">
        <v>0</v>
      </c>
      <c r="B3046" t="s">
        <v>1</v>
      </c>
      <c r="C3046" t="s">
        <v>2</v>
      </c>
      <c r="D3046" t="s">
        <v>3</v>
      </c>
      <c r="E3046" t="s">
        <v>174</v>
      </c>
      <c r="F3046" t="e">
        <f>_xlfn.XLOOKUP(E3046,'Listado personal'!$C$2:$C$51,'Listado personal'!$B$2:$B$51)</f>
        <v>#N/A</v>
      </c>
      <c r="G3046" t="s">
        <v>5</v>
      </c>
      <c r="H3046" s="2">
        <v>44775</v>
      </c>
      <c r="I3046" s="3">
        <v>0.37200231481481</v>
      </c>
    </row>
    <row r="3047" spans="1:9" hidden="1" x14ac:dyDescent="0.2">
      <c r="A3047" t="s">
        <v>0</v>
      </c>
      <c r="B3047" t="s">
        <v>1</v>
      </c>
      <c r="C3047" t="s">
        <v>2</v>
      </c>
      <c r="D3047" t="s">
        <v>3</v>
      </c>
      <c r="E3047" t="s">
        <v>174</v>
      </c>
      <c r="F3047" t="e">
        <f>_xlfn.XLOOKUP(E3047,'Listado personal'!$C$2:$C$51,'Listado personal'!$B$2:$B$51)</f>
        <v>#N/A</v>
      </c>
      <c r="G3047" t="s">
        <v>5</v>
      </c>
      <c r="H3047" s="2">
        <v>44775</v>
      </c>
      <c r="I3047" s="3">
        <v>0.58348379629629998</v>
      </c>
    </row>
    <row r="3048" spans="1:9" hidden="1" x14ac:dyDescent="0.2">
      <c r="A3048" t="s">
        <v>0</v>
      </c>
      <c r="B3048" t="s">
        <v>1</v>
      </c>
      <c r="C3048" t="s">
        <v>2</v>
      </c>
      <c r="D3048" t="s">
        <v>3</v>
      </c>
      <c r="E3048" t="s">
        <v>174</v>
      </c>
      <c r="F3048" t="e">
        <f>_xlfn.XLOOKUP(E3048,'Listado personal'!$C$2:$C$51,'Listado personal'!$B$2:$B$51)</f>
        <v>#N/A</v>
      </c>
      <c r="G3048" t="s">
        <v>5</v>
      </c>
      <c r="H3048" s="2">
        <v>44775</v>
      </c>
      <c r="I3048" s="3">
        <v>0.66282407407406996</v>
      </c>
    </row>
    <row r="3049" spans="1:9" hidden="1" x14ac:dyDescent="0.2">
      <c r="A3049" t="s">
        <v>0</v>
      </c>
      <c r="B3049" t="s">
        <v>1</v>
      </c>
      <c r="C3049" t="s">
        <v>2</v>
      </c>
      <c r="D3049" t="s">
        <v>3</v>
      </c>
      <c r="E3049" t="s">
        <v>174</v>
      </c>
      <c r="F3049" t="e">
        <f>_xlfn.XLOOKUP(E3049,'Listado personal'!$C$2:$C$51,'Listado personal'!$B$2:$B$51)</f>
        <v>#N/A</v>
      </c>
      <c r="G3049" t="s">
        <v>5</v>
      </c>
      <c r="H3049" s="2">
        <v>44775</v>
      </c>
      <c r="I3049" s="3">
        <v>0.79282407407406996</v>
      </c>
    </row>
    <row r="3050" spans="1:9" hidden="1" x14ac:dyDescent="0.2">
      <c r="A3050" t="s">
        <v>0</v>
      </c>
      <c r="B3050" t="s">
        <v>1</v>
      </c>
      <c r="C3050" t="s">
        <v>2</v>
      </c>
      <c r="D3050" t="s">
        <v>3</v>
      </c>
      <c r="E3050" t="s">
        <v>174</v>
      </c>
      <c r="F3050" t="e">
        <f>_xlfn.XLOOKUP(E3050,'Listado personal'!$C$2:$C$51,'Listado personal'!$B$2:$B$51)</f>
        <v>#N/A</v>
      </c>
      <c r="G3050" t="s">
        <v>5</v>
      </c>
      <c r="H3050" s="2">
        <v>44776</v>
      </c>
      <c r="I3050" s="3">
        <v>0.37597222222221999</v>
      </c>
    </row>
    <row r="3051" spans="1:9" hidden="1" x14ac:dyDescent="0.2">
      <c r="A3051" t="s">
        <v>0</v>
      </c>
      <c r="B3051" t="s">
        <v>1</v>
      </c>
      <c r="C3051" t="s">
        <v>2</v>
      </c>
      <c r="D3051" t="s">
        <v>3</v>
      </c>
      <c r="E3051" t="s">
        <v>174</v>
      </c>
      <c r="F3051" t="e">
        <f>_xlfn.XLOOKUP(E3051,'Listado personal'!$C$2:$C$51,'Listado personal'!$B$2:$B$51)</f>
        <v>#N/A</v>
      </c>
      <c r="G3051" t="s">
        <v>5</v>
      </c>
      <c r="H3051" s="2">
        <v>44776</v>
      </c>
      <c r="I3051" s="3">
        <v>0.58368055555555998</v>
      </c>
    </row>
    <row r="3052" spans="1:9" hidden="1" x14ac:dyDescent="0.2">
      <c r="A3052" t="s">
        <v>0</v>
      </c>
      <c r="B3052" t="s">
        <v>1</v>
      </c>
      <c r="C3052" t="s">
        <v>2</v>
      </c>
      <c r="D3052" t="s">
        <v>3</v>
      </c>
      <c r="E3052" t="s">
        <v>174</v>
      </c>
      <c r="F3052" t="e">
        <f>_xlfn.XLOOKUP(E3052,'Listado personal'!$C$2:$C$51,'Listado personal'!$B$2:$B$51)</f>
        <v>#N/A</v>
      </c>
      <c r="G3052" t="s">
        <v>5</v>
      </c>
      <c r="H3052" s="2">
        <v>44776</v>
      </c>
      <c r="I3052" s="3">
        <v>0.66342592592592997</v>
      </c>
    </row>
    <row r="3053" spans="1:9" hidden="1" x14ac:dyDescent="0.2">
      <c r="A3053" t="s">
        <v>0</v>
      </c>
      <c r="B3053" t="s">
        <v>1</v>
      </c>
      <c r="C3053" t="s">
        <v>2</v>
      </c>
      <c r="D3053" t="s">
        <v>3</v>
      </c>
      <c r="E3053" t="s">
        <v>174</v>
      </c>
      <c r="F3053" t="e">
        <f>_xlfn.XLOOKUP(E3053,'Listado personal'!$C$2:$C$51,'Listado personal'!$B$2:$B$51)</f>
        <v>#N/A</v>
      </c>
      <c r="G3053" t="s">
        <v>5</v>
      </c>
      <c r="H3053" s="2">
        <v>44776</v>
      </c>
      <c r="I3053" s="3">
        <v>0.79146990740740997</v>
      </c>
    </row>
    <row r="3054" spans="1:9" hidden="1" x14ac:dyDescent="0.2">
      <c r="A3054" t="s">
        <v>0</v>
      </c>
      <c r="B3054" t="s">
        <v>1</v>
      </c>
      <c r="C3054" t="s">
        <v>2</v>
      </c>
      <c r="D3054" t="s">
        <v>3</v>
      </c>
      <c r="E3054" t="s">
        <v>174</v>
      </c>
      <c r="F3054" t="e">
        <f>_xlfn.XLOOKUP(E3054,'Listado personal'!$C$2:$C$51,'Listado personal'!$B$2:$B$51)</f>
        <v>#N/A</v>
      </c>
      <c r="G3054" t="s">
        <v>5</v>
      </c>
      <c r="H3054" s="2">
        <v>44777</v>
      </c>
      <c r="I3054" s="3">
        <v>0.82099537037036996</v>
      </c>
    </row>
    <row r="3055" spans="1:9" hidden="1" x14ac:dyDescent="0.2">
      <c r="A3055" t="s">
        <v>0</v>
      </c>
      <c r="B3055" t="s">
        <v>1</v>
      </c>
      <c r="C3055" t="s">
        <v>2</v>
      </c>
      <c r="D3055" t="s">
        <v>3</v>
      </c>
      <c r="E3055" t="s">
        <v>174</v>
      </c>
      <c r="F3055" t="e">
        <f>_xlfn.XLOOKUP(E3055,'Listado personal'!$C$2:$C$51,'Listado personal'!$B$2:$B$51)</f>
        <v>#N/A</v>
      </c>
      <c r="G3055" t="s">
        <v>5</v>
      </c>
      <c r="H3055" s="2">
        <v>44777</v>
      </c>
      <c r="I3055" s="3">
        <v>0.66353009259258999</v>
      </c>
    </row>
    <row r="3056" spans="1:9" hidden="1" x14ac:dyDescent="0.2">
      <c r="A3056" t="s">
        <v>0</v>
      </c>
      <c r="B3056" t="s">
        <v>1</v>
      </c>
      <c r="C3056" t="s">
        <v>2</v>
      </c>
      <c r="D3056" t="s">
        <v>3</v>
      </c>
      <c r="E3056" t="s">
        <v>174</v>
      </c>
      <c r="F3056" t="e">
        <f>_xlfn.XLOOKUP(E3056,'Listado personal'!$C$2:$C$51,'Listado personal'!$B$2:$B$51)</f>
        <v>#N/A</v>
      </c>
      <c r="G3056" t="s">
        <v>5</v>
      </c>
      <c r="H3056" s="2">
        <v>44777</v>
      </c>
      <c r="I3056" s="3">
        <v>0.58362268518519</v>
      </c>
    </row>
    <row r="3057" spans="1:9" hidden="1" x14ac:dyDescent="0.2">
      <c r="A3057" t="s">
        <v>0</v>
      </c>
      <c r="B3057" t="s">
        <v>1</v>
      </c>
      <c r="C3057" t="s">
        <v>2</v>
      </c>
      <c r="D3057" t="s">
        <v>3</v>
      </c>
      <c r="E3057" t="s">
        <v>174</v>
      </c>
      <c r="F3057" t="e">
        <f>_xlfn.XLOOKUP(E3057,'Listado personal'!$C$2:$C$51,'Listado personal'!$B$2:$B$51)</f>
        <v>#N/A</v>
      </c>
      <c r="G3057" t="s">
        <v>5</v>
      </c>
      <c r="H3057" s="2">
        <v>44777</v>
      </c>
      <c r="I3057" s="3">
        <v>0.37417824074074002</v>
      </c>
    </row>
    <row r="3058" spans="1:9" hidden="1" x14ac:dyDescent="0.2">
      <c r="A3058" t="s">
        <v>0</v>
      </c>
      <c r="B3058" t="s">
        <v>1</v>
      </c>
      <c r="C3058" t="s">
        <v>2</v>
      </c>
      <c r="D3058" t="s">
        <v>3</v>
      </c>
      <c r="E3058" t="s">
        <v>174</v>
      </c>
      <c r="F3058" t="e">
        <f>_xlfn.XLOOKUP(E3058,'Listado personal'!$C$2:$C$51,'Listado personal'!$B$2:$B$51)</f>
        <v>#N/A</v>
      </c>
      <c r="G3058" t="s">
        <v>5</v>
      </c>
      <c r="H3058" s="2">
        <v>44778</v>
      </c>
      <c r="I3058" s="3">
        <v>0.37464120370370002</v>
      </c>
    </row>
    <row r="3059" spans="1:9" hidden="1" x14ac:dyDescent="0.2">
      <c r="A3059" t="s">
        <v>0</v>
      </c>
      <c r="B3059" t="s">
        <v>1</v>
      </c>
      <c r="C3059" t="s">
        <v>2</v>
      </c>
      <c r="D3059" t="s">
        <v>3</v>
      </c>
      <c r="E3059" t="s">
        <v>174</v>
      </c>
      <c r="F3059" t="e">
        <f>_xlfn.XLOOKUP(E3059,'Listado personal'!$C$2:$C$51,'Listado personal'!$B$2:$B$51)</f>
        <v>#N/A</v>
      </c>
      <c r="G3059" t="s">
        <v>5</v>
      </c>
      <c r="H3059" s="2">
        <v>44778</v>
      </c>
      <c r="I3059" s="3">
        <v>0.58592592592592996</v>
      </c>
    </row>
    <row r="3060" spans="1:9" hidden="1" x14ac:dyDescent="0.2">
      <c r="A3060" t="s">
        <v>0</v>
      </c>
      <c r="B3060" t="s">
        <v>1</v>
      </c>
      <c r="C3060" t="s">
        <v>2</v>
      </c>
      <c r="D3060" t="s">
        <v>3</v>
      </c>
      <c r="E3060" t="s">
        <v>174</v>
      </c>
      <c r="F3060" t="e">
        <f>_xlfn.XLOOKUP(E3060,'Listado personal'!$C$2:$C$51,'Listado personal'!$B$2:$B$51)</f>
        <v>#N/A</v>
      </c>
      <c r="G3060" t="s">
        <v>5</v>
      </c>
      <c r="H3060" s="2">
        <v>44778</v>
      </c>
      <c r="I3060" s="3">
        <v>0.66789351851851997</v>
      </c>
    </row>
    <row r="3061" spans="1:9" hidden="1" x14ac:dyDescent="0.2">
      <c r="A3061" t="s">
        <v>0</v>
      </c>
      <c r="B3061" t="s">
        <v>1</v>
      </c>
      <c r="C3061" t="s">
        <v>2</v>
      </c>
      <c r="D3061" t="s">
        <v>3</v>
      </c>
      <c r="E3061" t="s">
        <v>174</v>
      </c>
      <c r="F3061" t="e">
        <f>_xlfn.XLOOKUP(E3061,'Listado personal'!$C$2:$C$51,'Listado personal'!$B$2:$B$51)</f>
        <v>#N/A</v>
      </c>
      <c r="G3061" t="s">
        <v>5</v>
      </c>
      <c r="H3061" s="2">
        <v>44778</v>
      </c>
      <c r="I3061" s="3">
        <v>0.79127314814814997</v>
      </c>
    </row>
    <row r="3062" spans="1:9" hidden="1" x14ac:dyDescent="0.2">
      <c r="A3062" t="s">
        <v>0</v>
      </c>
      <c r="B3062" t="s">
        <v>1</v>
      </c>
      <c r="C3062" t="s">
        <v>2</v>
      </c>
      <c r="D3062" t="s">
        <v>3</v>
      </c>
      <c r="E3062" t="s">
        <v>174</v>
      </c>
      <c r="F3062" t="e">
        <f>_xlfn.XLOOKUP(E3062,'Listado personal'!$C$2:$C$51,'Listado personal'!$B$2:$B$51)</f>
        <v>#N/A</v>
      </c>
      <c r="G3062" t="s">
        <v>5</v>
      </c>
      <c r="H3062" s="2">
        <v>44781</v>
      </c>
      <c r="I3062" s="3">
        <v>0.37607638888889</v>
      </c>
    </row>
    <row r="3063" spans="1:9" hidden="1" x14ac:dyDescent="0.2">
      <c r="A3063" t="s">
        <v>0</v>
      </c>
      <c r="B3063" t="s">
        <v>1</v>
      </c>
      <c r="C3063" t="s">
        <v>2</v>
      </c>
      <c r="D3063" t="s">
        <v>3</v>
      </c>
      <c r="E3063" t="s">
        <v>174</v>
      </c>
      <c r="F3063" t="e">
        <f>_xlfn.XLOOKUP(E3063,'Listado personal'!$C$2:$C$51,'Listado personal'!$B$2:$B$51)</f>
        <v>#N/A</v>
      </c>
      <c r="G3063" t="s">
        <v>5</v>
      </c>
      <c r="H3063" s="2">
        <v>44781</v>
      </c>
      <c r="I3063" s="3">
        <v>0.58487268518518998</v>
      </c>
    </row>
    <row r="3064" spans="1:9" hidden="1" x14ac:dyDescent="0.2">
      <c r="A3064" t="s">
        <v>0</v>
      </c>
      <c r="B3064" t="s">
        <v>1</v>
      </c>
      <c r="C3064" t="s">
        <v>2</v>
      </c>
      <c r="D3064" t="s">
        <v>3</v>
      </c>
      <c r="E3064" t="s">
        <v>174</v>
      </c>
      <c r="F3064" t="e">
        <f>_xlfn.XLOOKUP(E3064,'Listado personal'!$C$2:$C$51,'Listado personal'!$B$2:$B$51)</f>
        <v>#N/A</v>
      </c>
      <c r="G3064" t="s">
        <v>5</v>
      </c>
      <c r="H3064" s="2">
        <v>44781</v>
      </c>
      <c r="I3064" s="3">
        <v>0.66518518518518999</v>
      </c>
    </row>
    <row r="3065" spans="1:9" hidden="1" x14ac:dyDescent="0.2">
      <c r="A3065" t="s">
        <v>0</v>
      </c>
      <c r="B3065" t="s">
        <v>1</v>
      </c>
      <c r="C3065" t="s">
        <v>2</v>
      </c>
      <c r="D3065" t="s">
        <v>3</v>
      </c>
      <c r="E3065" t="s">
        <v>174</v>
      </c>
      <c r="F3065" t="e">
        <f>_xlfn.XLOOKUP(E3065,'Listado personal'!$C$2:$C$51,'Listado personal'!$B$2:$B$51)</f>
        <v>#N/A</v>
      </c>
      <c r="G3065" t="s">
        <v>5</v>
      </c>
      <c r="H3065" s="2">
        <v>44781</v>
      </c>
      <c r="I3065" s="3">
        <v>0.79192129629630004</v>
      </c>
    </row>
    <row r="3066" spans="1:9" hidden="1" x14ac:dyDescent="0.2">
      <c r="A3066" t="s">
        <v>0</v>
      </c>
      <c r="B3066" t="s">
        <v>1</v>
      </c>
      <c r="C3066" t="s">
        <v>2</v>
      </c>
      <c r="D3066" t="s">
        <v>3</v>
      </c>
      <c r="E3066" t="s">
        <v>174</v>
      </c>
      <c r="F3066" t="e">
        <f>_xlfn.XLOOKUP(E3066,'Listado personal'!$C$2:$C$51,'Listado personal'!$B$2:$B$51)</f>
        <v>#N/A</v>
      </c>
      <c r="G3066" t="s">
        <v>5</v>
      </c>
      <c r="H3066" s="2">
        <v>44782</v>
      </c>
      <c r="I3066" s="3">
        <v>0.37874999999999998</v>
      </c>
    </row>
    <row r="3067" spans="1:9" hidden="1" x14ac:dyDescent="0.2">
      <c r="A3067" t="s">
        <v>0</v>
      </c>
      <c r="B3067" t="s">
        <v>1</v>
      </c>
      <c r="C3067" t="s">
        <v>2</v>
      </c>
      <c r="D3067" t="s">
        <v>3</v>
      </c>
      <c r="E3067" t="s">
        <v>174</v>
      </c>
      <c r="F3067" t="e">
        <f>_xlfn.XLOOKUP(E3067,'Listado personal'!$C$2:$C$51,'Listado personal'!$B$2:$B$51)</f>
        <v>#N/A</v>
      </c>
      <c r="G3067" t="s">
        <v>5</v>
      </c>
      <c r="H3067" s="2">
        <v>44782</v>
      </c>
      <c r="I3067" s="3">
        <v>0.58554398148148001</v>
      </c>
    </row>
    <row r="3068" spans="1:9" hidden="1" x14ac:dyDescent="0.2">
      <c r="A3068" t="s">
        <v>0</v>
      </c>
      <c r="B3068" t="s">
        <v>1</v>
      </c>
      <c r="C3068" t="s">
        <v>2</v>
      </c>
      <c r="D3068" t="s">
        <v>3</v>
      </c>
      <c r="E3068" t="s">
        <v>174</v>
      </c>
      <c r="F3068" t="e">
        <f>_xlfn.XLOOKUP(E3068,'Listado personal'!$C$2:$C$51,'Listado personal'!$B$2:$B$51)</f>
        <v>#N/A</v>
      </c>
      <c r="G3068" t="s">
        <v>5</v>
      </c>
      <c r="H3068" s="2">
        <v>44782</v>
      </c>
      <c r="I3068" s="3">
        <v>0.66457175925926004</v>
      </c>
    </row>
    <row r="3069" spans="1:9" hidden="1" x14ac:dyDescent="0.2">
      <c r="A3069" t="s">
        <v>0</v>
      </c>
      <c r="B3069" t="s">
        <v>1</v>
      </c>
      <c r="C3069" t="s">
        <v>2</v>
      </c>
      <c r="D3069" t="s">
        <v>3</v>
      </c>
      <c r="E3069" t="s">
        <v>174</v>
      </c>
      <c r="F3069" t="e">
        <f>_xlfn.XLOOKUP(E3069,'Listado personal'!$C$2:$C$51,'Listado personal'!$B$2:$B$51)</f>
        <v>#N/A</v>
      </c>
      <c r="G3069" t="s">
        <v>5</v>
      </c>
      <c r="H3069" s="2">
        <v>44782</v>
      </c>
      <c r="I3069" s="3">
        <v>0.79413194444444002</v>
      </c>
    </row>
    <row r="3070" spans="1:9" hidden="1" x14ac:dyDescent="0.2">
      <c r="A3070" t="s">
        <v>0</v>
      </c>
      <c r="B3070" t="s">
        <v>1</v>
      </c>
      <c r="C3070" t="s">
        <v>2</v>
      </c>
      <c r="D3070" t="s">
        <v>3</v>
      </c>
      <c r="E3070" t="s">
        <v>174</v>
      </c>
      <c r="F3070" t="e">
        <f>_xlfn.XLOOKUP(E3070,'Listado personal'!$C$2:$C$51,'Listado personal'!$B$2:$B$51)</f>
        <v>#N/A</v>
      </c>
      <c r="G3070" t="s">
        <v>5</v>
      </c>
      <c r="H3070" s="2">
        <v>44783</v>
      </c>
      <c r="I3070" s="3">
        <v>0.79384259259259005</v>
      </c>
    </row>
    <row r="3071" spans="1:9" hidden="1" x14ac:dyDescent="0.2">
      <c r="A3071" t="s">
        <v>0</v>
      </c>
      <c r="B3071" t="s">
        <v>1</v>
      </c>
      <c r="C3071" t="s">
        <v>2</v>
      </c>
      <c r="D3071" t="s">
        <v>3</v>
      </c>
      <c r="E3071" t="s">
        <v>174</v>
      </c>
      <c r="F3071" t="e">
        <f>_xlfn.XLOOKUP(E3071,'Listado personal'!$C$2:$C$51,'Listado personal'!$B$2:$B$51)</f>
        <v>#N/A</v>
      </c>
      <c r="G3071" t="s">
        <v>5</v>
      </c>
      <c r="H3071" s="2">
        <v>44783</v>
      </c>
      <c r="I3071" s="3">
        <v>0.66453703703704003</v>
      </c>
    </row>
    <row r="3072" spans="1:9" hidden="1" x14ac:dyDescent="0.2">
      <c r="A3072" t="s">
        <v>0</v>
      </c>
      <c r="B3072" t="s">
        <v>1</v>
      </c>
      <c r="C3072" t="s">
        <v>2</v>
      </c>
      <c r="D3072" t="s">
        <v>3</v>
      </c>
      <c r="E3072" t="s">
        <v>174</v>
      </c>
      <c r="F3072" t="e">
        <f>_xlfn.XLOOKUP(E3072,'Listado personal'!$C$2:$C$51,'Listado personal'!$B$2:$B$51)</f>
        <v>#N/A</v>
      </c>
      <c r="G3072" t="s">
        <v>5</v>
      </c>
      <c r="H3072" s="2">
        <v>44783</v>
      </c>
      <c r="I3072" s="3">
        <v>0.58252314814814998</v>
      </c>
    </row>
    <row r="3073" spans="1:9" hidden="1" x14ac:dyDescent="0.2">
      <c r="A3073" t="s">
        <v>0</v>
      </c>
      <c r="B3073" t="s">
        <v>1</v>
      </c>
      <c r="C3073" t="s">
        <v>2</v>
      </c>
      <c r="D3073" t="s">
        <v>3</v>
      </c>
      <c r="E3073" t="s">
        <v>174</v>
      </c>
      <c r="F3073" t="e">
        <f>_xlfn.XLOOKUP(E3073,'Listado personal'!$C$2:$C$51,'Listado personal'!$B$2:$B$51)</f>
        <v>#N/A</v>
      </c>
      <c r="G3073" t="s">
        <v>5</v>
      </c>
      <c r="H3073" s="2">
        <v>44783</v>
      </c>
      <c r="I3073" s="3">
        <v>0.3716087962963</v>
      </c>
    </row>
    <row r="3074" spans="1:9" hidden="1" x14ac:dyDescent="0.2">
      <c r="A3074" t="s">
        <v>0</v>
      </c>
      <c r="B3074" t="s">
        <v>1</v>
      </c>
      <c r="C3074" t="s">
        <v>2</v>
      </c>
      <c r="D3074" t="s">
        <v>3</v>
      </c>
      <c r="E3074" t="s">
        <v>174</v>
      </c>
      <c r="F3074" t="e">
        <f>_xlfn.XLOOKUP(E3074,'Listado personal'!$C$2:$C$51,'Listado personal'!$B$2:$B$51)</f>
        <v>#N/A</v>
      </c>
      <c r="G3074" t="s">
        <v>5</v>
      </c>
      <c r="H3074" s="2">
        <v>44784</v>
      </c>
      <c r="I3074" s="3">
        <v>0.37541666666667001</v>
      </c>
    </row>
    <row r="3075" spans="1:9" hidden="1" x14ac:dyDescent="0.2">
      <c r="A3075" t="s">
        <v>0</v>
      </c>
      <c r="B3075" t="s">
        <v>1</v>
      </c>
      <c r="C3075" t="s">
        <v>2</v>
      </c>
      <c r="D3075" t="s">
        <v>3</v>
      </c>
      <c r="E3075" t="s">
        <v>174</v>
      </c>
      <c r="F3075" t="e">
        <f>_xlfn.XLOOKUP(E3075,'Listado personal'!$C$2:$C$51,'Listado personal'!$B$2:$B$51)</f>
        <v>#N/A</v>
      </c>
      <c r="G3075" t="s">
        <v>5</v>
      </c>
      <c r="H3075" s="2">
        <v>44784</v>
      </c>
      <c r="I3075" s="3">
        <v>0.58568287037037003</v>
      </c>
    </row>
    <row r="3076" spans="1:9" hidden="1" x14ac:dyDescent="0.2">
      <c r="A3076" t="s">
        <v>0</v>
      </c>
      <c r="B3076" t="s">
        <v>1</v>
      </c>
      <c r="C3076" t="s">
        <v>2</v>
      </c>
      <c r="D3076" t="s">
        <v>3</v>
      </c>
      <c r="E3076" t="s">
        <v>174</v>
      </c>
      <c r="F3076" t="e">
        <f>_xlfn.XLOOKUP(E3076,'Listado personal'!$C$2:$C$51,'Listado personal'!$B$2:$B$51)</f>
        <v>#N/A</v>
      </c>
      <c r="G3076" t="s">
        <v>5</v>
      </c>
      <c r="H3076" s="2">
        <v>44784</v>
      </c>
      <c r="I3076" s="3">
        <v>0.5859375</v>
      </c>
    </row>
    <row r="3077" spans="1:9" hidden="1" x14ac:dyDescent="0.2">
      <c r="A3077" t="s">
        <v>0</v>
      </c>
      <c r="B3077" t="s">
        <v>1</v>
      </c>
      <c r="C3077" t="s">
        <v>2</v>
      </c>
      <c r="D3077" t="s">
        <v>3</v>
      </c>
      <c r="E3077" t="s">
        <v>174</v>
      </c>
      <c r="F3077" t="e">
        <f>_xlfn.XLOOKUP(E3077,'Listado personal'!$C$2:$C$51,'Listado personal'!$B$2:$B$51)</f>
        <v>#N/A</v>
      </c>
      <c r="G3077" t="s">
        <v>5</v>
      </c>
      <c r="H3077" s="2">
        <v>44784</v>
      </c>
      <c r="I3077" s="3">
        <v>0.58651620370369995</v>
      </c>
    </row>
    <row r="3078" spans="1:9" hidden="1" x14ac:dyDescent="0.2">
      <c r="A3078" t="s">
        <v>0</v>
      </c>
      <c r="B3078" t="s">
        <v>1</v>
      </c>
      <c r="C3078" t="s">
        <v>2</v>
      </c>
      <c r="D3078" t="s">
        <v>3</v>
      </c>
      <c r="E3078" t="s">
        <v>174</v>
      </c>
      <c r="F3078" t="e">
        <f>_xlfn.XLOOKUP(E3078,'Listado personal'!$C$2:$C$51,'Listado personal'!$B$2:$B$51)</f>
        <v>#N/A</v>
      </c>
      <c r="G3078" t="s">
        <v>5</v>
      </c>
      <c r="H3078" s="2">
        <v>44784</v>
      </c>
      <c r="I3078" s="3">
        <v>0.66384259259259004</v>
      </c>
    </row>
    <row r="3079" spans="1:9" hidden="1" x14ac:dyDescent="0.2">
      <c r="A3079" t="s">
        <v>0</v>
      </c>
      <c r="B3079" t="s">
        <v>1</v>
      </c>
      <c r="C3079" t="s">
        <v>2</v>
      </c>
      <c r="D3079" t="s">
        <v>3</v>
      </c>
      <c r="E3079" t="s">
        <v>174</v>
      </c>
      <c r="F3079" t="e">
        <f>_xlfn.XLOOKUP(E3079,'Listado personal'!$C$2:$C$51,'Listado personal'!$B$2:$B$51)</f>
        <v>#N/A</v>
      </c>
      <c r="G3079" t="s">
        <v>5</v>
      </c>
      <c r="H3079" s="2">
        <v>44784</v>
      </c>
      <c r="I3079" s="3">
        <v>0.79137731481481</v>
      </c>
    </row>
    <row r="3080" spans="1:9" hidden="1" x14ac:dyDescent="0.2">
      <c r="A3080" t="s">
        <v>0</v>
      </c>
      <c r="B3080" t="s">
        <v>1</v>
      </c>
      <c r="C3080" t="s">
        <v>2</v>
      </c>
      <c r="D3080" t="s">
        <v>3</v>
      </c>
      <c r="E3080" t="s">
        <v>174</v>
      </c>
      <c r="F3080" t="e">
        <f>_xlfn.XLOOKUP(E3080,'Listado personal'!$C$2:$C$51,'Listado personal'!$B$2:$B$51)</f>
        <v>#N/A</v>
      </c>
      <c r="G3080" t="s">
        <v>5</v>
      </c>
      <c r="H3080" s="2">
        <v>44785</v>
      </c>
      <c r="I3080" s="3">
        <v>0.79971064814814996</v>
      </c>
    </row>
    <row r="3081" spans="1:9" hidden="1" x14ac:dyDescent="0.2">
      <c r="A3081" t="s">
        <v>0</v>
      </c>
      <c r="B3081" t="s">
        <v>1</v>
      </c>
      <c r="C3081" t="s">
        <v>2</v>
      </c>
      <c r="D3081" t="s">
        <v>3</v>
      </c>
      <c r="E3081" t="s">
        <v>174</v>
      </c>
      <c r="F3081" t="e">
        <f>_xlfn.XLOOKUP(E3081,'Listado personal'!$C$2:$C$51,'Listado personal'!$B$2:$B$51)</f>
        <v>#N/A</v>
      </c>
      <c r="G3081" t="s">
        <v>5</v>
      </c>
      <c r="H3081" s="2">
        <v>44785</v>
      </c>
      <c r="I3081" s="3">
        <v>0.66513888888888995</v>
      </c>
    </row>
    <row r="3082" spans="1:9" hidden="1" x14ac:dyDescent="0.2">
      <c r="A3082" t="s">
        <v>0</v>
      </c>
      <c r="B3082" t="s">
        <v>1</v>
      </c>
      <c r="C3082" t="s">
        <v>2</v>
      </c>
      <c r="D3082" t="s">
        <v>3</v>
      </c>
      <c r="E3082" t="s">
        <v>174</v>
      </c>
      <c r="F3082" t="e">
        <f>_xlfn.XLOOKUP(E3082,'Listado personal'!$C$2:$C$51,'Listado personal'!$B$2:$B$51)</f>
        <v>#N/A</v>
      </c>
      <c r="G3082" t="s">
        <v>5</v>
      </c>
      <c r="H3082" s="2">
        <v>44785</v>
      </c>
      <c r="I3082" s="3">
        <v>0.58190972222222004</v>
      </c>
    </row>
    <row r="3083" spans="1:9" hidden="1" x14ac:dyDescent="0.2">
      <c r="A3083" t="s">
        <v>0</v>
      </c>
      <c r="B3083" t="s">
        <v>1</v>
      </c>
      <c r="C3083" t="s">
        <v>2</v>
      </c>
      <c r="D3083" t="s">
        <v>3</v>
      </c>
      <c r="E3083" t="s">
        <v>174</v>
      </c>
      <c r="F3083" t="e">
        <f>_xlfn.XLOOKUP(E3083,'Listado personal'!$C$2:$C$51,'Listado personal'!$B$2:$B$51)</f>
        <v>#N/A</v>
      </c>
      <c r="G3083" t="s">
        <v>5</v>
      </c>
      <c r="H3083" s="2">
        <v>44785</v>
      </c>
      <c r="I3083" s="3">
        <v>0.37684027777778001</v>
      </c>
    </row>
    <row r="3084" spans="1:9" hidden="1" x14ac:dyDescent="0.2">
      <c r="A3084" t="s">
        <v>0</v>
      </c>
      <c r="B3084" t="s">
        <v>1</v>
      </c>
      <c r="C3084" t="s">
        <v>2</v>
      </c>
      <c r="D3084" t="s">
        <v>3</v>
      </c>
      <c r="E3084" t="s">
        <v>174</v>
      </c>
      <c r="F3084" t="e">
        <f>_xlfn.XLOOKUP(E3084,'Listado personal'!$C$2:$C$51,'Listado personal'!$B$2:$B$51)</f>
        <v>#N/A</v>
      </c>
      <c r="G3084" t="s">
        <v>5</v>
      </c>
      <c r="H3084" s="2">
        <v>44785</v>
      </c>
      <c r="I3084" s="3">
        <v>0.37651620370369998</v>
      </c>
    </row>
    <row r="3085" spans="1:9" hidden="1" x14ac:dyDescent="0.2">
      <c r="A3085" t="s">
        <v>0</v>
      </c>
      <c r="B3085" t="s">
        <v>1</v>
      </c>
      <c r="C3085" t="s">
        <v>2</v>
      </c>
      <c r="D3085" t="s">
        <v>3</v>
      </c>
      <c r="E3085" t="s">
        <v>174</v>
      </c>
      <c r="F3085" t="e">
        <f>_xlfn.XLOOKUP(E3085,'Listado personal'!$C$2:$C$51,'Listado personal'!$B$2:$B$51)</f>
        <v>#N/A</v>
      </c>
      <c r="G3085" t="s">
        <v>5</v>
      </c>
      <c r="H3085" s="2">
        <v>44785</v>
      </c>
      <c r="I3085" s="3">
        <v>0.37612268518518999</v>
      </c>
    </row>
    <row r="3086" spans="1:9" hidden="1" x14ac:dyDescent="0.2">
      <c r="A3086" t="s">
        <v>0</v>
      </c>
      <c r="B3086" t="s">
        <v>1</v>
      </c>
      <c r="C3086" t="s">
        <v>2</v>
      </c>
      <c r="D3086" t="s">
        <v>3</v>
      </c>
      <c r="E3086" t="s">
        <v>174</v>
      </c>
      <c r="F3086" t="e">
        <f>_xlfn.XLOOKUP(E3086,'Listado personal'!$C$2:$C$51,'Listado personal'!$B$2:$B$51)</f>
        <v>#N/A</v>
      </c>
      <c r="G3086" t="s">
        <v>5</v>
      </c>
      <c r="H3086" s="2">
        <v>44785</v>
      </c>
      <c r="I3086" s="3">
        <v>0.37567129629629997</v>
      </c>
    </row>
    <row r="3087" spans="1:9" hidden="1" x14ac:dyDescent="0.2">
      <c r="A3087" t="s">
        <v>0</v>
      </c>
      <c r="B3087" t="s">
        <v>1</v>
      </c>
      <c r="C3087" t="s">
        <v>2</v>
      </c>
      <c r="D3087" t="s">
        <v>3</v>
      </c>
      <c r="E3087" t="s">
        <v>174</v>
      </c>
      <c r="F3087" t="e">
        <f>_xlfn.XLOOKUP(E3087,'Listado personal'!$C$2:$C$51,'Listado personal'!$B$2:$B$51)</f>
        <v>#N/A</v>
      </c>
      <c r="G3087" t="s">
        <v>5</v>
      </c>
      <c r="H3087" s="2">
        <v>44785</v>
      </c>
      <c r="I3087" s="3">
        <v>0.37538194444444001</v>
      </c>
    </row>
    <row r="3088" spans="1:9" hidden="1" x14ac:dyDescent="0.2">
      <c r="A3088" t="s">
        <v>0</v>
      </c>
      <c r="B3088" t="s">
        <v>1</v>
      </c>
      <c r="C3088" t="s">
        <v>2</v>
      </c>
      <c r="D3088" t="s">
        <v>3</v>
      </c>
      <c r="E3088" t="s">
        <v>174</v>
      </c>
      <c r="F3088" t="e">
        <f>_xlfn.XLOOKUP(E3088,'Listado personal'!$C$2:$C$51,'Listado personal'!$B$2:$B$51)</f>
        <v>#N/A</v>
      </c>
      <c r="G3088" t="s">
        <v>5</v>
      </c>
      <c r="H3088" s="2">
        <v>44790</v>
      </c>
      <c r="I3088" s="3">
        <v>0.58350694444443996</v>
      </c>
    </row>
    <row r="3089" spans="1:9" hidden="1" x14ac:dyDescent="0.2">
      <c r="A3089" t="s">
        <v>0</v>
      </c>
      <c r="B3089" t="s">
        <v>1</v>
      </c>
      <c r="C3089" t="s">
        <v>2</v>
      </c>
      <c r="D3089" t="s">
        <v>3</v>
      </c>
      <c r="E3089" t="s">
        <v>174</v>
      </c>
      <c r="F3089" t="e">
        <f>_xlfn.XLOOKUP(E3089,'Listado personal'!$C$2:$C$51,'Listado personal'!$B$2:$B$51)</f>
        <v>#N/A</v>
      </c>
      <c r="G3089" t="s">
        <v>5</v>
      </c>
      <c r="H3089" s="2">
        <v>44790</v>
      </c>
      <c r="I3089" s="3">
        <v>0.58376157407407003</v>
      </c>
    </row>
    <row r="3090" spans="1:9" hidden="1" x14ac:dyDescent="0.2">
      <c r="A3090" t="s">
        <v>0</v>
      </c>
      <c r="B3090" t="s">
        <v>1</v>
      </c>
      <c r="C3090" t="s">
        <v>2</v>
      </c>
      <c r="D3090" t="s">
        <v>3</v>
      </c>
      <c r="E3090" t="s">
        <v>174</v>
      </c>
      <c r="F3090" t="e">
        <f>_xlfn.XLOOKUP(E3090,'Listado personal'!$C$2:$C$51,'Listado personal'!$B$2:$B$51)</f>
        <v>#N/A</v>
      </c>
      <c r="G3090" t="s">
        <v>5</v>
      </c>
      <c r="H3090" s="2">
        <v>44790</v>
      </c>
      <c r="I3090" s="3">
        <v>0.66381944444443997</v>
      </c>
    </row>
    <row r="3091" spans="1:9" hidden="1" x14ac:dyDescent="0.2">
      <c r="A3091" t="s">
        <v>0</v>
      </c>
      <c r="B3091" t="s">
        <v>1</v>
      </c>
      <c r="C3091" t="s">
        <v>2</v>
      </c>
      <c r="D3091" t="s">
        <v>3</v>
      </c>
      <c r="E3091" t="s">
        <v>174</v>
      </c>
      <c r="F3091" t="e">
        <f>_xlfn.XLOOKUP(E3091,'Listado personal'!$C$2:$C$51,'Listado personal'!$B$2:$B$51)</f>
        <v>#N/A</v>
      </c>
      <c r="G3091" t="s">
        <v>5</v>
      </c>
      <c r="H3091" s="2">
        <v>44790</v>
      </c>
      <c r="I3091" s="3">
        <v>0.79192129629630004</v>
      </c>
    </row>
    <row r="3092" spans="1:9" hidden="1" x14ac:dyDescent="0.2">
      <c r="A3092" t="s">
        <v>0</v>
      </c>
      <c r="B3092" t="s">
        <v>1</v>
      </c>
      <c r="C3092" t="s">
        <v>2</v>
      </c>
      <c r="D3092" t="s">
        <v>3</v>
      </c>
      <c r="E3092" t="s">
        <v>174</v>
      </c>
      <c r="F3092" t="e">
        <f>_xlfn.XLOOKUP(E3092,'Listado personal'!$C$2:$C$51,'Listado personal'!$B$2:$B$51)</f>
        <v>#N/A</v>
      </c>
      <c r="G3092" t="s">
        <v>5</v>
      </c>
      <c r="H3092" s="2">
        <v>44791</v>
      </c>
      <c r="I3092" s="3">
        <v>0.37658564814814999</v>
      </c>
    </row>
    <row r="3093" spans="1:9" hidden="1" x14ac:dyDescent="0.2">
      <c r="A3093" t="s">
        <v>0</v>
      </c>
      <c r="B3093" t="s">
        <v>1</v>
      </c>
      <c r="C3093" t="s">
        <v>2</v>
      </c>
      <c r="D3093" t="s">
        <v>3</v>
      </c>
      <c r="E3093" t="s">
        <v>174</v>
      </c>
      <c r="F3093" t="e">
        <f>_xlfn.XLOOKUP(E3093,'Listado personal'!$C$2:$C$51,'Listado personal'!$B$2:$B$51)</f>
        <v>#N/A</v>
      </c>
      <c r="G3093" t="s">
        <v>5</v>
      </c>
      <c r="H3093" s="2">
        <v>44791</v>
      </c>
      <c r="I3093" s="3">
        <v>0.66670138888888997</v>
      </c>
    </row>
    <row r="3094" spans="1:9" hidden="1" x14ac:dyDescent="0.2">
      <c r="A3094" t="s">
        <v>0</v>
      </c>
      <c r="B3094" t="s">
        <v>1</v>
      </c>
      <c r="C3094" t="s">
        <v>2</v>
      </c>
      <c r="D3094" t="s">
        <v>3</v>
      </c>
      <c r="E3094" t="s">
        <v>174</v>
      </c>
      <c r="F3094" t="e">
        <f>_xlfn.XLOOKUP(E3094,'Listado personal'!$C$2:$C$51,'Listado personal'!$B$2:$B$51)</f>
        <v>#N/A</v>
      </c>
      <c r="G3094" t="s">
        <v>5</v>
      </c>
      <c r="H3094" s="2">
        <v>44791</v>
      </c>
      <c r="I3094" s="3">
        <v>0.80071759259259001</v>
      </c>
    </row>
    <row r="3095" spans="1:9" hidden="1" x14ac:dyDescent="0.2">
      <c r="A3095" t="s">
        <v>0</v>
      </c>
      <c r="B3095" t="s">
        <v>1</v>
      </c>
      <c r="C3095" t="s">
        <v>2</v>
      </c>
      <c r="D3095" t="s">
        <v>3</v>
      </c>
      <c r="E3095" t="s">
        <v>174</v>
      </c>
      <c r="F3095" t="e">
        <f>_xlfn.XLOOKUP(E3095,'Listado personal'!$C$2:$C$51,'Listado personal'!$B$2:$B$51)</f>
        <v>#N/A</v>
      </c>
      <c r="G3095" t="s">
        <v>5</v>
      </c>
      <c r="H3095" s="2">
        <v>44792</v>
      </c>
      <c r="I3095" s="3">
        <v>0.37457175925926001</v>
      </c>
    </row>
    <row r="3096" spans="1:9" hidden="1" x14ac:dyDescent="0.2">
      <c r="A3096" t="s">
        <v>0</v>
      </c>
      <c r="B3096" t="s">
        <v>1</v>
      </c>
      <c r="C3096" t="s">
        <v>2</v>
      </c>
      <c r="D3096" t="s">
        <v>3</v>
      </c>
      <c r="E3096" t="s">
        <v>174</v>
      </c>
      <c r="F3096" t="e">
        <f>_xlfn.XLOOKUP(E3096,'Listado personal'!$C$2:$C$51,'Listado personal'!$B$2:$B$51)</f>
        <v>#N/A</v>
      </c>
      <c r="G3096" t="s">
        <v>5</v>
      </c>
      <c r="H3096" s="2">
        <v>44792</v>
      </c>
      <c r="I3096" s="3">
        <v>0.58554398148148001</v>
      </c>
    </row>
    <row r="3097" spans="1:9" hidden="1" x14ac:dyDescent="0.2">
      <c r="A3097" t="s">
        <v>0</v>
      </c>
      <c r="B3097" t="s">
        <v>1</v>
      </c>
      <c r="C3097" t="s">
        <v>2</v>
      </c>
      <c r="D3097" t="s">
        <v>3</v>
      </c>
      <c r="E3097" t="s">
        <v>174</v>
      </c>
      <c r="F3097" t="e">
        <f>_xlfn.XLOOKUP(E3097,'Listado personal'!$C$2:$C$51,'Listado personal'!$B$2:$B$51)</f>
        <v>#N/A</v>
      </c>
      <c r="G3097" t="s">
        <v>5</v>
      </c>
      <c r="H3097" s="2">
        <v>44792</v>
      </c>
      <c r="I3097" s="3">
        <v>0.66230324074073998</v>
      </c>
    </row>
    <row r="3098" spans="1:9" hidden="1" x14ac:dyDescent="0.2">
      <c r="A3098" t="s">
        <v>0</v>
      </c>
      <c r="B3098" t="s">
        <v>1</v>
      </c>
      <c r="C3098" t="s">
        <v>2</v>
      </c>
      <c r="D3098" t="s">
        <v>3</v>
      </c>
      <c r="E3098" t="s">
        <v>174</v>
      </c>
      <c r="F3098" t="e">
        <f>_xlfn.XLOOKUP(E3098,'Listado personal'!$C$2:$C$51,'Listado personal'!$B$2:$B$51)</f>
        <v>#N/A</v>
      </c>
      <c r="G3098" t="s">
        <v>5</v>
      </c>
      <c r="H3098" s="2">
        <v>44792</v>
      </c>
      <c r="I3098" s="3">
        <v>0.79501157407406997</v>
      </c>
    </row>
    <row r="3099" spans="1:9" hidden="1" x14ac:dyDescent="0.2">
      <c r="A3099" t="s">
        <v>0</v>
      </c>
      <c r="B3099" t="s">
        <v>1</v>
      </c>
      <c r="C3099" t="s">
        <v>2</v>
      </c>
      <c r="D3099" t="s">
        <v>3</v>
      </c>
      <c r="E3099" t="s">
        <v>174</v>
      </c>
      <c r="F3099" t="e">
        <f>_xlfn.XLOOKUP(E3099,'Listado personal'!$C$2:$C$51,'Listado personal'!$B$2:$B$51)</f>
        <v>#N/A</v>
      </c>
      <c r="G3099" t="s">
        <v>5</v>
      </c>
      <c r="H3099" s="2">
        <v>44795</v>
      </c>
      <c r="I3099" s="3">
        <v>0.36947916666667002</v>
      </c>
    </row>
    <row r="3100" spans="1:9" hidden="1" x14ac:dyDescent="0.2">
      <c r="A3100" t="s">
        <v>0</v>
      </c>
      <c r="B3100" t="s">
        <v>1</v>
      </c>
      <c r="C3100" t="s">
        <v>2</v>
      </c>
      <c r="D3100" t="s">
        <v>3</v>
      </c>
      <c r="E3100" t="s">
        <v>174</v>
      </c>
      <c r="F3100" t="e">
        <f>_xlfn.XLOOKUP(E3100,'Listado personal'!$C$2:$C$51,'Listado personal'!$B$2:$B$51)</f>
        <v>#N/A</v>
      </c>
      <c r="G3100" t="s">
        <v>5</v>
      </c>
      <c r="H3100" s="2">
        <v>44795</v>
      </c>
      <c r="I3100" s="3">
        <v>0.58615740740740996</v>
      </c>
    </row>
    <row r="3101" spans="1:9" hidden="1" x14ac:dyDescent="0.2">
      <c r="A3101" t="s">
        <v>0</v>
      </c>
      <c r="B3101" t="s">
        <v>1</v>
      </c>
      <c r="C3101" t="s">
        <v>2</v>
      </c>
      <c r="D3101" t="s">
        <v>3</v>
      </c>
      <c r="E3101" t="s">
        <v>174</v>
      </c>
      <c r="F3101" t="e">
        <f>_xlfn.XLOOKUP(E3101,'Listado personal'!$C$2:$C$51,'Listado personal'!$B$2:$B$51)</f>
        <v>#N/A</v>
      </c>
      <c r="G3101" t="s">
        <v>5</v>
      </c>
      <c r="H3101" s="2">
        <v>44795</v>
      </c>
      <c r="I3101" s="3">
        <v>0.66278935185184995</v>
      </c>
    </row>
    <row r="3102" spans="1:9" hidden="1" x14ac:dyDescent="0.2">
      <c r="A3102" t="s">
        <v>0</v>
      </c>
      <c r="B3102" t="s">
        <v>1</v>
      </c>
      <c r="C3102" t="s">
        <v>2</v>
      </c>
      <c r="D3102" t="s">
        <v>3</v>
      </c>
      <c r="E3102" t="s">
        <v>174</v>
      </c>
      <c r="F3102" t="e">
        <f>_xlfn.XLOOKUP(E3102,'Listado personal'!$C$2:$C$51,'Listado personal'!$B$2:$B$51)</f>
        <v>#N/A</v>
      </c>
      <c r="G3102" t="s">
        <v>5</v>
      </c>
      <c r="H3102" s="2">
        <v>44795</v>
      </c>
      <c r="I3102" s="3">
        <v>0.80751157407407004</v>
      </c>
    </row>
    <row r="3103" spans="1:9" hidden="1" x14ac:dyDescent="0.2">
      <c r="A3103" t="s">
        <v>0</v>
      </c>
      <c r="B3103" t="s">
        <v>1</v>
      </c>
      <c r="C3103" t="s">
        <v>2</v>
      </c>
      <c r="D3103" t="s">
        <v>3</v>
      </c>
      <c r="E3103" t="s">
        <v>175</v>
      </c>
      <c r="F3103" t="e">
        <f>_xlfn.XLOOKUP(E3103,'Listado personal'!$C$2:$C$51,'Listado personal'!$B$2:$B$51)</f>
        <v>#N/A</v>
      </c>
      <c r="G3103" t="s">
        <v>5</v>
      </c>
      <c r="H3103" s="2">
        <v>44775</v>
      </c>
      <c r="I3103" s="3">
        <v>0.39133101851851998</v>
      </c>
    </row>
    <row r="3104" spans="1:9" hidden="1" x14ac:dyDescent="0.2">
      <c r="A3104" t="s">
        <v>0</v>
      </c>
      <c r="B3104" t="s">
        <v>1</v>
      </c>
      <c r="C3104" t="s">
        <v>2</v>
      </c>
      <c r="D3104" t="s">
        <v>3</v>
      </c>
      <c r="E3104" t="s">
        <v>175</v>
      </c>
      <c r="F3104" t="e">
        <f>_xlfn.XLOOKUP(E3104,'Listado personal'!$C$2:$C$51,'Listado personal'!$B$2:$B$51)</f>
        <v>#N/A</v>
      </c>
      <c r="G3104" t="s">
        <v>5</v>
      </c>
      <c r="H3104" s="2">
        <v>44775</v>
      </c>
      <c r="I3104" s="3">
        <v>0.60861111111110999</v>
      </c>
    </row>
    <row r="3105" spans="1:9" hidden="1" x14ac:dyDescent="0.2">
      <c r="A3105" t="s">
        <v>0</v>
      </c>
      <c r="B3105" t="s">
        <v>1</v>
      </c>
      <c r="C3105" t="s">
        <v>2</v>
      </c>
      <c r="D3105" t="s">
        <v>3</v>
      </c>
      <c r="E3105" t="s">
        <v>175</v>
      </c>
      <c r="F3105" t="e">
        <f>_xlfn.XLOOKUP(E3105,'Listado personal'!$C$2:$C$51,'Listado personal'!$B$2:$B$51)</f>
        <v>#N/A</v>
      </c>
      <c r="G3105" t="s">
        <v>5</v>
      </c>
      <c r="H3105" s="2">
        <v>44775</v>
      </c>
      <c r="I3105" s="3">
        <v>0.75237268518518996</v>
      </c>
    </row>
    <row r="3106" spans="1:9" hidden="1" x14ac:dyDescent="0.2">
      <c r="A3106" t="s">
        <v>0</v>
      </c>
      <c r="B3106" t="s">
        <v>1</v>
      </c>
      <c r="C3106" t="s">
        <v>2</v>
      </c>
      <c r="D3106" t="s">
        <v>3</v>
      </c>
      <c r="E3106" t="s">
        <v>175</v>
      </c>
      <c r="F3106" t="e">
        <f>_xlfn.XLOOKUP(E3106,'Listado personal'!$C$2:$C$51,'Listado personal'!$B$2:$B$51)</f>
        <v>#N/A</v>
      </c>
      <c r="G3106" t="s">
        <v>5</v>
      </c>
      <c r="H3106" s="2">
        <v>44775</v>
      </c>
      <c r="I3106" s="3">
        <v>0.87981481481481005</v>
      </c>
    </row>
    <row r="3107" spans="1:9" hidden="1" x14ac:dyDescent="0.2">
      <c r="A3107" t="s">
        <v>0</v>
      </c>
      <c r="B3107" t="s">
        <v>1</v>
      </c>
      <c r="C3107" t="s">
        <v>2</v>
      </c>
      <c r="D3107" t="s">
        <v>3</v>
      </c>
      <c r="E3107" t="s">
        <v>175</v>
      </c>
      <c r="F3107" t="e">
        <f>_xlfn.XLOOKUP(E3107,'Listado personal'!$C$2:$C$51,'Listado personal'!$B$2:$B$51)</f>
        <v>#N/A</v>
      </c>
      <c r="G3107" t="s">
        <v>5</v>
      </c>
      <c r="H3107" s="2">
        <v>44776</v>
      </c>
      <c r="I3107" s="3">
        <v>0.38489583333333</v>
      </c>
    </row>
    <row r="3108" spans="1:9" hidden="1" x14ac:dyDescent="0.2">
      <c r="A3108" t="s">
        <v>0</v>
      </c>
      <c r="B3108" t="s">
        <v>1</v>
      </c>
      <c r="C3108" t="s">
        <v>2</v>
      </c>
      <c r="D3108" t="s">
        <v>3</v>
      </c>
      <c r="E3108" t="s">
        <v>175</v>
      </c>
      <c r="F3108" t="e">
        <f>_xlfn.XLOOKUP(E3108,'Listado personal'!$C$2:$C$51,'Listado personal'!$B$2:$B$51)</f>
        <v>#N/A</v>
      </c>
      <c r="G3108" t="s">
        <v>5</v>
      </c>
      <c r="H3108" s="2">
        <v>44776</v>
      </c>
      <c r="I3108" s="3">
        <v>0.59229166666666999</v>
      </c>
    </row>
    <row r="3109" spans="1:9" hidden="1" x14ac:dyDescent="0.2">
      <c r="A3109" t="s">
        <v>0</v>
      </c>
      <c r="B3109" t="s">
        <v>1</v>
      </c>
      <c r="C3109" t="s">
        <v>2</v>
      </c>
      <c r="D3109" t="s">
        <v>3</v>
      </c>
      <c r="E3109" t="s">
        <v>175</v>
      </c>
      <c r="F3109" t="e">
        <f>_xlfn.XLOOKUP(E3109,'Listado personal'!$C$2:$C$51,'Listado personal'!$B$2:$B$51)</f>
        <v>#N/A</v>
      </c>
      <c r="G3109" t="s">
        <v>5</v>
      </c>
      <c r="H3109" s="2">
        <v>44776</v>
      </c>
      <c r="I3109" s="3">
        <v>0.75420138888888999</v>
      </c>
    </row>
    <row r="3110" spans="1:9" hidden="1" x14ac:dyDescent="0.2">
      <c r="A3110" t="s">
        <v>0</v>
      </c>
      <c r="B3110" t="s">
        <v>1</v>
      </c>
      <c r="C3110" t="s">
        <v>2</v>
      </c>
      <c r="D3110" t="s">
        <v>3</v>
      </c>
      <c r="E3110" t="s">
        <v>175</v>
      </c>
      <c r="F3110" t="e">
        <f>_xlfn.XLOOKUP(E3110,'Listado personal'!$C$2:$C$51,'Listado personal'!$B$2:$B$51)</f>
        <v>#N/A</v>
      </c>
      <c r="G3110" t="s">
        <v>5</v>
      </c>
      <c r="H3110" s="2">
        <v>44776</v>
      </c>
      <c r="I3110" s="3">
        <v>0.87929398148147997</v>
      </c>
    </row>
    <row r="3111" spans="1:9" hidden="1" x14ac:dyDescent="0.2">
      <c r="A3111" t="s">
        <v>0</v>
      </c>
      <c r="B3111" t="s">
        <v>1</v>
      </c>
      <c r="C3111" t="s">
        <v>2</v>
      </c>
      <c r="D3111" t="s">
        <v>3</v>
      </c>
      <c r="E3111" t="s">
        <v>175</v>
      </c>
      <c r="F3111" t="e">
        <f>_xlfn.XLOOKUP(E3111,'Listado personal'!$C$2:$C$51,'Listado personal'!$B$2:$B$51)</f>
        <v>#N/A</v>
      </c>
      <c r="G3111" t="s">
        <v>5</v>
      </c>
      <c r="H3111" s="2">
        <v>44777</v>
      </c>
      <c r="I3111" s="3">
        <v>0.37972222222222002</v>
      </c>
    </row>
    <row r="3112" spans="1:9" hidden="1" x14ac:dyDescent="0.2">
      <c r="A3112" t="s">
        <v>0</v>
      </c>
      <c r="B3112" t="s">
        <v>1</v>
      </c>
      <c r="C3112" t="s">
        <v>2</v>
      </c>
      <c r="D3112" t="s">
        <v>3</v>
      </c>
      <c r="E3112" t="s">
        <v>175</v>
      </c>
      <c r="F3112" t="e">
        <f>_xlfn.XLOOKUP(E3112,'Listado personal'!$C$2:$C$51,'Listado personal'!$B$2:$B$51)</f>
        <v>#N/A</v>
      </c>
      <c r="G3112" t="s">
        <v>5</v>
      </c>
      <c r="H3112" s="2">
        <v>44777</v>
      </c>
      <c r="I3112" s="3">
        <v>0.66703703703703998</v>
      </c>
    </row>
    <row r="3113" spans="1:9" hidden="1" x14ac:dyDescent="0.2">
      <c r="A3113" t="s">
        <v>0</v>
      </c>
      <c r="B3113" t="s">
        <v>1</v>
      </c>
      <c r="C3113" t="s">
        <v>2</v>
      </c>
      <c r="D3113" t="s">
        <v>3</v>
      </c>
      <c r="E3113" t="s">
        <v>175</v>
      </c>
      <c r="F3113" t="e">
        <f>_xlfn.XLOOKUP(E3113,'Listado personal'!$C$2:$C$51,'Listado personal'!$B$2:$B$51)</f>
        <v>#N/A</v>
      </c>
      <c r="G3113" t="s">
        <v>5</v>
      </c>
      <c r="H3113" s="2">
        <v>44777</v>
      </c>
      <c r="I3113" s="3">
        <v>0.79953703703704004</v>
      </c>
    </row>
    <row r="3114" spans="1:9" hidden="1" x14ac:dyDescent="0.2">
      <c r="A3114" t="s">
        <v>0</v>
      </c>
      <c r="B3114" t="s">
        <v>1</v>
      </c>
      <c r="C3114" t="s">
        <v>2</v>
      </c>
      <c r="D3114" t="s">
        <v>3</v>
      </c>
      <c r="E3114" t="s">
        <v>175</v>
      </c>
      <c r="F3114" t="e">
        <f>_xlfn.XLOOKUP(E3114,'Listado personal'!$C$2:$C$51,'Listado personal'!$B$2:$B$51)</f>
        <v>#N/A</v>
      </c>
      <c r="G3114" t="s">
        <v>5</v>
      </c>
      <c r="H3114" s="2">
        <v>44777</v>
      </c>
      <c r="I3114" s="3">
        <v>0.86378472222222002</v>
      </c>
    </row>
    <row r="3115" spans="1:9" hidden="1" x14ac:dyDescent="0.2">
      <c r="A3115" t="s">
        <v>0</v>
      </c>
      <c r="B3115" t="s">
        <v>1</v>
      </c>
      <c r="C3115" t="s">
        <v>2</v>
      </c>
      <c r="D3115" t="s">
        <v>3</v>
      </c>
      <c r="E3115" t="s">
        <v>175</v>
      </c>
      <c r="F3115" t="e">
        <f>_xlfn.XLOOKUP(E3115,'Listado personal'!$C$2:$C$51,'Listado personal'!$B$2:$B$51)</f>
        <v>#N/A</v>
      </c>
      <c r="G3115" t="s">
        <v>5</v>
      </c>
      <c r="H3115" s="2">
        <v>44778</v>
      </c>
      <c r="I3115" s="3">
        <v>0.87746527777778005</v>
      </c>
    </row>
    <row r="3116" spans="1:9" hidden="1" x14ac:dyDescent="0.2">
      <c r="A3116" t="s">
        <v>0</v>
      </c>
      <c r="B3116" t="s">
        <v>1</v>
      </c>
      <c r="C3116" t="s">
        <v>2</v>
      </c>
      <c r="D3116" t="s">
        <v>3</v>
      </c>
      <c r="E3116" t="s">
        <v>175</v>
      </c>
      <c r="F3116" t="e">
        <f>_xlfn.XLOOKUP(E3116,'Listado personal'!$C$2:$C$51,'Listado personal'!$B$2:$B$51)</f>
        <v>#N/A</v>
      </c>
      <c r="G3116" t="s">
        <v>5</v>
      </c>
      <c r="H3116" s="2">
        <v>44778</v>
      </c>
      <c r="I3116" s="3">
        <v>0.75055555555555997</v>
      </c>
    </row>
    <row r="3117" spans="1:9" hidden="1" x14ac:dyDescent="0.2">
      <c r="A3117" t="s">
        <v>0</v>
      </c>
      <c r="B3117" t="s">
        <v>1</v>
      </c>
      <c r="C3117" t="s">
        <v>2</v>
      </c>
      <c r="D3117" t="s">
        <v>3</v>
      </c>
      <c r="E3117" t="s">
        <v>175</v>
      </c>
      <c r="F3117" t="e">
        <f>_xlfn.XLOOKUP(E3117,'Listado personal'!$C$2:$C$51,'Listado personal'!$B$2:$B$51)</f>
        <v>#N/A</v>
      </c>
      <c r="G3117" t="s">
        <v>5</v>
      </c>
      <c r="H3117" s="2">
        <v>44778</v>
      </c>
      <c r="I3117" s="3">
        <v>0.59850694444443997</v>
      </c>
    </row>
    <row r="3118" spans="1:9" hidden="1" x14ac:dyDescent="0.2">
      <c r="A3118" t="s">
        <v>0</v>
      </c>
      <c r="B3118" t="s">
        <v>1</v>
      </c>
      <c r="C3118" t="s">
        <v>2</v>
      </c>
      <c r="D3118" t="s">
        <v>3</v>
      </c>
      <c r="E3118" t="s">
        <v>175</v>
      </c>
      <c r="F3118" t="e">
        <f>_xlfn.XLOOKUP(E3118,'Listado personal'!$C$2:$C$51,'Listado personal'!$B$2:$B$51)</f>
        <v>#N/A</v>
      </c>
      <c r="G3118" t="s">
        <v>5</v>
      </c>
      <c r="H3118" s="2">
        <v>44778</v>
      </c>
      <c r="I3118" s="3">
        <v>0.38924768518518998</v>
      </c>
    </row>
    <row r="3119" spans="1:9" hidden="1" x14ac:dyDescent="0.2">
      <c r="A3119" t="s">
        <v>0</v>
      </c>
      <c r="B3119" t="s">
        <v>1</v>
      </c>
      <c r="C3119" t="s">
        <v>2</v>
      </c>
      <c r="D3119" t="s">
        <v>3</v>
      </c>
      <c r="E3119" t="s">
        <v>175</v>
      </c>
      <c r="F3119" t="e">
        <f>_xlfn.XLOOKUP(E3119,'Listado personal'!$C$2:$C$51,'Listado personal'!$B$2:$B$51)</f>
        <v>#N/A</v>
      </c>
      <c r="G3119" t="s">
        <v>5</v>
      </c>
      <c r="H3119" s="2">
        <v>44779</v>
      </c>
      <c r="I3119" s="3">
        <v>0.38546296296296001</v>
      </c>
    </row>
    <row r="3120" spans="1:9" hidden="1" x14ac:dyDescent="0.2">
      <c r="A3120" t="s">
        <v>0</v>
      </c>
      <c r="B3120" t="s">
        <v>1</v>
      </c>
      <c r="C3120" t="s">
        <v>2</v>
      </c>
      <c r="D3120" t="s">
        <v>3</v>
      </c>
      <c r="E3120" t="s">
        <v>175</v>
      </c>
      <c r="F3120" t="e">
        <f>_xlfn.XLOOKUP(E3120,'Listado personal'!$C$2:$C$51,'Listado personal'!$B$2:$B$51)</f>
        <v>#N/A</v>
      </c>
      <c r="G3120" t="s">
        <v>5</v>
      </c>
      <c r="H3120" s="2">
        <v>44779</v>
      </c>
      <c r="I3120" s="3">
        <v>0.63956018518518998</v>
      </c>
    </row>
    <row r="3121" spans="1:9" hidden="1" x14ac:dyDescent="0.2">
      <c r="A3121" t="s">
        <v>0</v>
      </c>
      <c r="B3121" t="s">
        <v>1</v>
      </c>
      <c r="C3121" t="s">
        <v>2</v>
      </c>
      <c r="D3121" t="s">
        <v>3</v>
      </c>
      <c r="E3121" t="s">
        <v>175</v>
      </c>
      <c r="F3121" t="e">
        <f>_xlfn.XLOOKUP(E3121,'Listado personal'!$C$2:$C$51,'Listado personal'!$B$2:$B$51)</f>
        <v>#N/A</v>
      </c>
      <c r="G3121" t="s">
        <v>5</v>
      </c>
      <c r="H3121" s="2">
        <v>44779</v>
      </c>
      <c r="I3121" s="3">
        <v>0.77136574074074005</v>
      </c>
    </row>
    <row r="3122" spans="1:9" hidden="1" x14ac:dyDescent="0.2">
      <c r="A3122" t="s">
        <v>0</v>
      </c>
      <c r="B3122" t="s">
        <v>1</v>
      </c>
      <c r="C3122" t="s">
        <v>2</v>
      </c>
      <c r="D3122" t="s">
        <v>3</v>
      </c>
      <c r="E3122" t="s">
        <v>175</v>
      </c>
      <c r="F3122" t="e">
        <f>_xlfn.XLOOKUP(E3122,'Listado personal'!$C$2:$C$51,'Listado personal'!$B$2:$B$51)</f>
        <v>#N/A</v>
      </c>
      <c r="G3122" t="s">
        <v>5</v>
      </c>
      <c r="H3122" s="2">
        <v>44779</v>
      </c>
      <c r="I3122" s="3">
        <v>0.87825231481481003</v>
      </c>
    </row>
    <row r="3123" spans="1:9" hidden="1" x14ac:dyDescent="0.2">
      <c r="A3123" t="s">
        <v>0</v>
      </c>
      <c r="B3123" t="s">
        <v>1</v>
      </c>
      <c r="C3123" t="s">
        <v>2</v>
      </c>
      <c r="D3123" t="s">
        <v>3</v>
      </c>
      <c r="E3123" t="s">
        <v>175</v>
      </c>
      <c r="F3123" t="e">
        <f>_xlfn.XLOOKUP(E3123,'Listado personal'!$C$2:$C$51,'Listado personal'!$B$2:$B$51)</f>
        <v>#N/A</v>
      </c>
      <c r="G3123" t="s">
        <v>5</v>
      </c>
      <c r="H3123" s="2">
        <v>44782</v>
      </c>
      <c r="I3123" s="3">
        <v>0.37836805555556002</v>
      </c>
    </row>
    <row r="3124" spans="1:9" hidden="1" x14ac:dyDescent="0.2">
      <c r="A3124" t="s">
        <v>0</v>
      </c>
      <c r="B3124" t="s">
        <v>1</v>
      </c>
      <c r="C3124" t="s">
        <v>2</v>
      </c>
      <c r="D3124" t="s">
        <v>3</v>
      </c>
      <c r="E3124" t="s">
        <v>175</v>
      </c>
      <c r="F3124" t="e">
        <f>_xlfn.XLOOKUP(E3124,'Listado personal'!$C$2:$C$51,'Listado personal'!$B$2:$B$51)</f>
        <v>#N/A</v>
      </c>
      <c r="G3124" t="s">
        <v>5</v>
      </c>
      <c r="H3124" s="2">
        <v>44782</v>
      </c>
      <c r="I3124" s="3">
        <v>0.58549768518518996</v>
      </c>
    </row>
    <row r="3125" spans="1:9" hidden="1" x14ac:dyDescent="0.2">
      <c r="A3125" t="s">
        <v>0</v>
      </c>
      <c r="B3125" t="s">
        <v>1</v>
      </c>
      <c r="C3125" t="s">
        <v>2</v>
      </c>
      <c r="D3125" t="s">
        <v>3</v>
      </c>
      <c r="E3125" t="s">
        <v>175</v>
      </c>
      <c r="F3125" t="e">
        <f>_xlfn.XLOOKUP(E3125,'Listado personal'!$C$2:$C$51,'Listado personal'!$B$2:$B$51)</f>
        <v>#N/A</v>
      </c>
      <c r="G3125" t="s">
        <v>5</v>
      </c>
      <c r="H3125" s="2">
        <v>44782</v>
      </c>
      <c r="I3125" s="3">
        <v>0.75569444444444001</v>
      </c>
    </row>
    <row r="3126" spans="1:9" hidden="1" x14ac:dyDescent="0.2">
      <c r="A3126" t="s">
        <v>0</v>
      </c>
      <c r="B3126" t="s">
        <v>1</v>
      </c>
      <c r="C3126" t="s">
        <v>2</v>
      </c>
      <c r="D3126" t="s">
        <v>3</v>
      </c>
      <c r="E3126" t="s">
        <v>175</v>
      </c>
      <c r="F3126" t="e">
        <f>_xlfn.XLOOKUP(E3126,'Listado personal'!$C$2:$C$51,'Listado personal'!$B$2:$B$51)</f>
        <v>#N/A</v>
      </c>
      <c r="G3126" t="s">
        <v>5</v>
      </c>
      <c r="H3126" s="2">
        <v>44782</v>
      </c>
      <c r="I3126" s="3">
        <v>0.87733796296295996</v>
      </c>
    </row>
    <row r="3127" spans="1:9" hidden="1" x14ac:dyDescent="0.2">
      <c r="A3127" t="s">
        <v>0</v>
      </c>
      <c r="B3127" t="s">
        <v>1</v>
      </c>
      <c r="C3127" t="s">
        <v>2</v>
      </c>
      <c r="D3127" t="s">
        <v>3</v>
      </c>
      <c r="E3127" t="s">
        <v>175</v>
      </c>
      <c r="F3127" t="e">
        <f>_xlfn.XLOOKUP(E3127,'Listado personal'!$C$2:$C$51,'Listado personal'!$B$2:$B$51)</f>
        <v>#N/A</v>
      </c>
      <c r="G3127" t="s">
        <v>5</v>
      </c>
      <c r="H3127" s="2">
        <v>44783</v>
      </c>
      <c r="I3127" s="3">
        <v>0.86596064814814999</v>
      </c>
    </row>
    <row r="3128" spans="1:9" hidden="1" x14ac:dyDescent="0.2">
      <c r="A3128" t="s">
        <v>0</v>
      </c>
      <c r="B3128" t="s">
        <v>1</v>
      </c>
      <c r="C3128" t="s">
        <v>2</v>
      </c>
      <c r="D3128" t="s">
        <v>3</v>
      </c>
      <c r="E3128" t="s">
        <v>175</v>
      </c>
      <c r="F3128" t="e">
        <f>_xlfn.XLOOKUP(E3128,'Listado personal'!$C$2:$C$51,'Listado personal'!$B$2:$B$51)</f>
        <v>#N/A</v>
      </c>
      <c r="G3128" t="s">
        <v>5</v>
      </c>
      <c r="H3128" s="2">
        <v>44783</v>
      </c>
      <c r="I3128" s="3">
        <v>0.74041666666667005</v>
      </c>
    </row>
    <row r="3129" spans="1:9" hidden="1" x14ac:dyDescent="0.2">
      <c r="A3129" t="s">
        <v>0</v>
      </c>
      <c r="B3129" t="s">
        <v>1</v>
      </c>
      <c r="C3129" t="s">
        <v>2</v>
      </c>
      <c r="D3129" t="s">
        <v>3</v>
      </c>
      <c r="E3129" t="s">
        <v>175</v>
      </c>
      <c r="F3129" t="e">
        <f>_xlfn.XLOOKUP(E3129,'Listado personal'!$C$2:$C$51,'Listado personal'!$B$2:$B$51)</f>
        <v>#N/A</v>
      </c>
      <c r="G3129" t="s">
        <v>5</v>
      </c>
      <c r="H3129" s="2">
        <v>44783</v>
      </c>
      <c r="I3129" s="3">
        <v>0.60134259259259004</v>
      </c>
    </row>
    <row r="3130" spans="1:9" hidden="1" x14ac:dyDescent="0.2">
      <c r="A3130" t="s">
        <v>0</v>
      </c>
      <c r="B3130" t="s">
        <v>1</v>
      </c>
      <c r="C3130" t="s">
        <v>2</v>
      </c>
      <c r="D3130" t="s">
        <v>3</v>
      </c>
      <c r="E3130" t="s">
        <v>175</v>
      </c>
      <c r="F3130" t="e">
        <f>_xlfn.XLOOKUP(E3130,'Listado personal'!$C$2:$C$51,'Listado personal'!$B$2:$B$51)</f>
        <v>#N/A</v>
      </c>
      <c r="G3130" t="s">
        <v>5</v>
      </c>
      <c r="H3130" s="2">
        <v>44783</v>
      </c>
      <c r="I3130" s="3">
        <v>0.37804398148148</v>
      </c>
    </row>
    <row r="3131" spans="1:9" hidden="1" x14ac:dyDescent="0.2">
      <c r="A3131" t="s">
        <v>0</v>
      </c>
      <c r="B3131" t="s">
        <v>1</v>
      </c>
      <c r="C3131" t="s">
        <v>2</v>
      </c>
      <c r="D3131" t="s">
        <v>3</v>
      </c>
      <c r="E3131" t="s">
        <v>175</v>
      </c>
      <c r="F3131" t="e">
        <f>_xlfn.XLOOKUP(E3131,'Listado personal'!$C$2:$C$51,'Listado personal'!$B$2:$B$51)</f>
        <v>#N/A</v>
      </c>
      <c r="G3131" t="s">
        <v>5</v>
      </c>
      <c r="H3131" s="2">
        <v>44784</v>
      </c>
      <c r="I3131" s="3">
        <v>0.41395833333332999</v>
      </c>
    </row>
    <row r="3132" spans="1:9" hidden="1" x14ac:dyDescent="0.2">
      <c r="A3132" t="s">
        <v>0</v>
      </c>
      <c r="B3132" t="s">
        <v>1</v>
      </c>
      <c r="C3132" t="s">
        <v>2</v>
      </c>
      <c r="D3132" t="s">
        <v>3</v>
      </c>
      <c r="E3132" t="s">
        <v>175</v>
      </c>
      <c r="F3132" t="e">
        <f>_xlfn.XLOOKUP(E3132,'Listado personal'!$C$2:$C$51,'Listado personal'!$B$2:$B$51)</f>
        <v>#N/A</v>
      </c>
      <c r="G3132" t="s">
        <v>5</v>
      </c>
      <c r="H3132" s="2">
        <v>44784</v>
      </c>
      <c r="I3132" s="3">
        <v>0.62532407407406998</v>
      </c>
    </row>
    <row r="3133" spans="1:9" hidden="1" x14ac:dyDescent="0.2">
      <c r="A3133" t="s">
        <v>0</v>
      </c>
      <c r="B3133" t="s">
        <v>1</v>
      </c>
      <c r="C3133" t="s">
        <v>2</v>
      </c>
      <c r="D3133" t="s">
        <v>3</v>
      </c>
      <c r="E3133" t="s">
        <v>175</v>
      </c>
      <c r="F3133" t="e">
        <f>_xlfn.XLOOKUP(E3133,'Listado personal'!$C$2:$C$51,'Listado personal'!$B$2:$B$51)</f>
        <v>#N/A</v>
      </c>
      <c r="G3133" t="s">
        <v>5</v>
      </c>
      <c r="H3133" s="2">
        <v>44784</v>
      </c>
      <c r="I3133" s="3">
        <v>0.75127314814815005</v>
      </c>
    </row>
    <row r="3134" spans="1:9" hidden="1" x14ac:dyDescent="0.2">
      <c r="A3134" t="s">
        <v>0</v>
      </c>
      <c r="B3134" t="s">
        <v>1</v>
      </c>
      <c r="C3134" t="s">
        <v>2</v>
      </c>
      <c r="D3134" t="s">
        <v>3</v>
      </c>
      <c r="E3134" t="s">
        <v>175</v>
      </c>
      <c r="F3134" t="e">
        <f>_xlfn.XLOOKUP(E3134,'Listado personal'!$C$2:$C$51,'Listado personal'!$B$2:$B$51)</f>
        <v>#N/A</v>
      </c>
      <c r="G3134" t="s">
        <v>5</v>
      </c>
      <c r="H3134" s="2">
        <v>44784</v>
      </c>
      <c r="I3134" s="3">
        <v>0.88093750000000004</v>
      </c>
    </row>
    <row r="3135" spans="1:9" hidden="1" x14ac:dyDescent="0.2">
      <c r="A3135" t="s">
        <v>0</v>
      </c>
      <c r="B3135" t="s">
        <v>1</v>
      </c>
      <c r="C3135" t="s">
        <v>2</v>
      </c>
      <c r="D3135" t="s">
        <v>3</v>
      </c>
      <c r="E3135" t="s">
        <v>175</v>
      </c>
      <c r="F3135" t="e">
        <f>_xlfn.XLOOKUP(E3135,'Listado personal'!$C$2:$C$51,'Listado personal'!$B$2:$B$51)</f>
        <v>#N/A</v>
      </c>
      <c r="G3135" t="s">
        <v>5</v>
      </c>
      <c r="H3135" s="2">
        <v>44785</v>
      </c>
      <c r="I3135" s="3">
        <v>0.38292824074074</v>
      </c>
    </row>
    <row r="3136" spans="1:9" hidden="1" x14ac:dyDescent="0.2">
      <c r="A3136" t="s">
        <v>0</v>
      </c>
      <c r="B3136" t="s">
        <v>1</v>
      </c>
      <c r="C3136" t="s">
        <v>2</v>
      </c>
      <c r="D3136" t="s">
        <v>3</v>
      </c>
      <c r="E3136" t="s">
        <v>175</v>
      </c>
      <c r="F3136" t="e">
        <f>_xlfn.XLOOKUP(E3136,'Listado personal'!$C$2:$C$51,'Listado personal'!$B$2:$B$51)</f>
        <v>#N/A</v>
      </c>
      <c r="G3136" t="s">
        <v>5</v>
      </c>
      <c r="H3136" s="2">
        <v>44785</v>
      </c>
      <c r="I3136" s="3">
        <v>0.58387731481480998</v>
      </c>
    </row>
    <row r="3137" spans="1:9" hidden="1" x14ac:dyDescent="0.2">
      <c r="A3137" t="s">
        <v>0</v>
      </c>
      <c r="B3137" t="s">
        <v>1</v>
      </c>
      <c r="C3137" t="s">
        <v>2</v>
      </c>
      <c r="D3137" t="s">
        <v>3</v>
      </c>
      <c r="E3137" t="s">
        <v>175</v>
      </c>
      <c r="F3137" t="e">
        <f>_xlfn.XLOOKUP(E3137,'Listado personal'!$C$2:$C$51,'Listado personal'!$B$2:$B$51)</f>
        <v>#N/A</v>
      </c>
      <c r="G3137" t="s">
        <v>5</v>
      </c>
      <c r="H3137" s="2">
        <v>44785</v>
      </c>
      <c r="I3137" s="3">
        <v>0.75866898148147999</v>
      </c>
    </row>
    <row r="3138" spans="1:9" hidden="1" x14ac:dyDescent="0.2">
      <c r="A3138" t="s">
        <v>0</v>
      </c>
      <c r="B3138" t="s">
        <v>1</v>
      </c>
      <c r="C3138" t="s">
        <v>2</v>
      </c>
      <c r="D3138" t="s">
        <v>3</v>
      </c>
      <c r="E3138" t="s">
        <v>175</v>
      </c>
      <c r="F3138" t="e">
        <f>_xlfn.XLOOKUP(E3138,'Listado personal'!$C$2:$C$51,'Listado personal'!$B$2:$B$51)</f>
        <v>#N/A</v>
      </c>
      <c r="G3138" t="s">
        <v>5</v>
      </c>
      <c r="H3138" s="2">
        <v>44786</v>
      </c>
      <c r="I3138" s="3">
        <v>0.39965277777778002</v>
      </c>
    </row>
    <row r="3139" spans="1:9" hidden="1" x14ac:dyDescent="0.2">
      <c r="A3139" t="s">
        <v>0</v>
      </c>
      <c r="B3139" t="s">
        <v>1</v>
      </c>
      <c r="C3139" t="s">
        <v>2</v>
      </c>
      <c r="D3139" t="s">
        <v>3</v>
      </c>
      <c r="E3139" t="s">
        <v>175</v>
      </c>
      <c r="F3139" t="e">
        <f>_xlfn.XLOOKUP(E3139,'Listado personal'!$C$2:$C$51,'Listado personal'!$B$2:$B$51)</f>
        <v>#N/A</v>
      </c>
      <c r="G3139" t="s">
        <v>5</v>
      </c>
      <c r="H3139" s="2">
        <v>44786</v>
      </c>
      <c r="I3139" s="3">
        <v>0.61028935185184996</v>
      </c>
    </row>
    <row r="3140" spans="1:9" hidden="1" x14ac:dyDescent="0.2">
      <c r="A3140" t="s">
        <v>0</v>
      </c>
      <c r="B3140" t="s">
        <v>1</v>
      </c>
      <c r="C3140" t="s">
        <v>2</v>
      </c>
      <c r="D3140" t="s">
        <v>3</v>
      </c>
      <c r="E3140" t="s">
        <v>175</v>
      </c>
      <c r="F3140" t="e">
        <f>_xlfn.XLOOKUP(E3140,'Listado personal'!$C$2:$C$51,'Listado personal'!$B$2:$B$51)</f>
        <v>#N/A</v>
      </c>
      <c r="G3140" t="s">
        <v>5</v>
      </c>
      <c r="H3140" s="2">
        <v>44786</v>
      </c>
      <c r="I3140" s="3">
        <v>0.87872685185184995</v>
      </c>
    </row>
    <row r="3141" spans="1:9" hidden="1" x14ac:dyDescent="0.2">
      <c r="A3141" t="s">
        <v>0</v>
      </c>
      <c r="B3141" t="s">
        <v>1</v>
      </c>
      <c r="C3141" t="s">
        <v>2</v>
      </c>
      <c r="D3141" t="s">
        <v>3</v>
      </c>
      <c r="E3141" t="s">
        <v>175</v>
      </c>
      <c r="F3141" t="e">
        <f>_xlfn.XLOOKUP(E3141,'Listado personal'!$C$2:$C$51,'Listado personal'!$B$2:$B$51)</f>
        <v>#N/A</v>
      </c>
      <c r="G3141" t="s">
        <v>5</v>
      </c>
      <c r="H3141" s="2">
        <v>44789</v>
      </c>
      <c r="I3141" s="3">
        <v>0.75665509259259001</v>
      </c>
    </row>
    <row r="3142" spans="1:9" hidden="1" x14ac:dyDescent="0.2">
      <c r="A3142" t="s">
        <v>0</v>
      </c>
      <c r="B3142" t="s">
        <v>1</v>
      </c>
      <c r="C3142" t="s">
        <v>2</v>
      </c>
      <c r="D3142" t="s">
        <v>3</v>
      </c>
      <c r="E3142" t="s">
        <v>175</v>
      </c>
      <c r="F3142" t="e">
        <f>_xlfn.XLOOKUP(E3142,'Listado personal'!$C$2:$C$51,'Listado personal'!$B$2:$B$51)</f>
        <v>#N/A</v>
      </c>
      <c r="G3142" t="s">
        <v>5</v>
      </c>
      <c r="H3142" s="2">
        <v>44789</v>
      </c>
      <c r="I3142" s="3">
        <v>0.64609953703704004</v>
      </c>
    </row>
    <row r="3143" spans="1:9" hidden="1" x14ac:dyDescent="0.2">
      <c r="A3143" t="s">
        <v>0</v>
      </c>
      <c r="B3143" t="s">
        <v>1</v>
      </c>
      <c r="C3143" t="s">
        <v>2</v>
      </c>
      <c r="D3143" t="s">
        <v>3</v>
      </c>
      <c r="E3143" t="s">
        <v>175</v>
      </c>
      <c r="F3143" t="e">
        <f>_xlfn.XLOOKUP(E3143,'Listado personal'!$C$2:$C$51,'Listado personal'!$B$2:$B$51)</f>
        <v>#N/A</v>
      </c>
      <c r="G3143" t="s">
        <v>5</v>
      </c>
      <c r="H3143" s="2">
        <v>44789</v>
      </c>
      <c r="I3143" s="3">
        <v>0.43655092592592998</v>
      </c>
    </row>
    <row r="3144" spans="1:9" hidden="1" x14ac:dyDescent="0.2">
      <c r="A3144" t="s">
        <v>0</v>
      </c>
      <c r="B3144" t="s">
        <v>1</v>
      </c>
      <c r="C3144" t="s">
        <v>2</v>
      </c>
      <c r="D3144" t="s">
        <v>3</v>
      </c>
      <c r="E3144" t="s">
        <v>175</v>
      </c>
      <c r="F3144" t="e">
        <f>_xlfn.XLOOKUP(E3144,'Listado personal'!$C$2:$C$51,'Listado personal'!$B$2:$B$51)</f>
        <v>#N/A</v>
      </c>
      <c r="G3144" t="s">
        <v>5</v>
      </c>
      <c r="H3144" s="2">
        <v>44790</v>
      </c>
      <c r="I3144" s="3">
        <v>0.38130787037037001</v>
      </c>
    </row>
    <row r="3145" spans="1:9" hidden="1" x14ac:dyDescent="0.2">
      <c r="A3145" t="s">
        <v>0</v>
      </c>
      <c r="B3145" t="s">
        <v>1</v>
      </c>
      <c r="C3145" t="s">
        <v>2</v>
      </c>
      <c r="D3145" t="s">
        <v>3</v>
      </c>
      <c r="E3145" t="s">
        <v>175</v>
      </c>
      <c r="F3145" t="e">
        <f>_xlfn.XLOOKUP(E3145,'Listado personal'!$C$2:$C$51,'Listado personal'!$B$2:$B$51)</f>
        <v>#N/A</v>
      </c>
      <c r="G3145" t="s">
        <v>5</v>
      </c>
      <c r="H3145" s="2">
        <v>44790</v>
      </c>
      <c r="I3145" s="3">
        <v>0.71446759259258996</v>
      </c>
    </row>
    <row r="3146" spans="1:9" hidden="1" x14ac:dyDescent="0.2">
      <c r="A3146" t="s">
        <v>0</v>
      </c>
      <c r="B3146" t="s">
        <v>1</v>
      </c>
      <c r="C3146" t="s">
        <v>2</v>
      </c>
      <c r="D3146" t="s">
        <v>3</v>
      </c>
      <c r="E3146" t="s">
        <v>175</v>
      </c>
      <c r="F3146" t="e">
        <f>_xlfn.XLOOKUP(E3146,'Listado personal'!$C$2:$C$51,'Listado personal'!$B$2:$B$51)</f>
        <v>#N/A</v>
      </c>
      <c r="G3146" t="s">
        <v>5</v>
      </c>
      <c r="H3146" s="2">
        <v>44791</v>
      </c>
      <c r="I3146" s="3">
        <v>0.38212962962962999</v>
      </c>
    </row>
    <row r="3147" spans="1:9" hidden="1" x14ac:dyDescent="0.2">
      <c r="A3147" t="s">
        <v>0</v>
      </c>
      <c r="B3147" t="s">
        <v>1</v>
      </c>
      <c r="C3147" t="s">
        <v>2</v>
      </c>
      <c r="D3147" t="s">
        <v>3</v>
      </c>
      <c r="E3147" t="s">
        <v>175</v>
      </c>
      <c r="F3147" t="e">
        <f>_xlfn.XLOOKUP(E3147,'Listado personal'!$C$2:$C$51,'Listado personal'!$B$2:$B$51)</f>
        <v>#N/A</v>
      </c>
      <c r="G3147" t="s">
        <v>5</v>
      </c>
      <c r="H3147" s="2">
        <v>44791</v>
      </c>
      <c r="I3147" s="3">
        <v>0.59133101851851999</v>
      </c>
    </row>
    <row r="3148" spans="1:9" hidden="1" x14ac:dyDescent="0.2">
      <c r="A3148" t="s">
        <v>0</v>
      </c>
      <c r="B3148" t="s">
        <v>1</v>
      </c>
      <c r="C3148" t="s">
        <v>2</v>
      </c>
      <c r="D3148" t="s">
        <v>3</v>
      </c>
      <c r="E3148" t="s">
        <v>175</v>
      </c>
      <c r="F3148" t="e">
        <f>_xlfn.XLOOKUP(E3148,'Listado personal'!$C$2:$C$51,'Listado personal'!$B$2:$B$51)</f>
        <v>#N/A</v>
      </c>
      <c r="G3148" t="s">
        <v>5</v>
      </c>
      <c r="H3148" s="2">
        <v>44791</v>
      </c>
      <c r="I3148" s="3">
        <v>0.75809027777778004</v>
      </c>
    </row>
    <row r="3149" spans="1:9" hidden="1" x14ac:dyDescent="0.2">
      <c r="A3149" t="s">
        <v>0</v>
      </c>
      <c r="B3149" t="s">
        <v>1</v>
      </c>
      <c r="C3149" t="s">
        <v>2</v>
      </c>
      <c r="D3149" t="s">
        <v>3</v>
      </c>
      <c r="E3149" t="s">
        <v>175</v>
      </c>
      <c r="F3149" t="e">
        <f>_xlfn.XLOOKUP(E3149,'Listado personal'!$C$2:$C$51,'Listado personal'!$B$2:$B$51)</f>
        <v>#N/A</v>
      </c>
      <c r="G3149" t="s">
        <v>5</v>
      </c>
      <c r="H3149" s="2">
        <v>44791</v>
      </c>
      <c r="I3149" s="3">
        <v>0.88267361111110998</v>
      </c>
    </row>
    <row r="3150" spans="1:9" hidden="1" x14ac:dyDescent="0.2">
      <c r="A3150" t="s">
        <v>0</v>
      </c>
      <c r="B3150" t="s">
        <v>1</v>
      </c>
      <c r="C3150" t="s">
        <v>2</v>
      </c>
      <c r="D3150" t="s">
        <v>3</v>
      </c>
      <c r="E3150" t="s">
        <v>175</v>
      </c>
      <c r="F3150" t="e">
        <f>_xlfn.XLOOKUP(E3150,'Listado personal'!$C$2:$C$51,'Listado personal'!$B$2:$B$51)</f>
        <v>#N/A</v>
      </c>
      <c r="G3150" t="s">
        <v>5</v>
      </c>
      <c r="H3150" s="2">
        <v>44792</v>
      </c>
      <c r="I3150" s="3">
        <v>0.39494212962962999</v>
      </c>
    </row>
    <row r="3151" spans="1:9" hidden="1" x14ac:dyDescent="0.2">
      <c r="A3151" t="s">
        <v>0</v>
      </c>
      <c r="B3151" t="s">
        <v>1</v>
      </c>
      <c r="C3151" t="s">
        <v>2</v>
      </c>
      <c r="D3151" t="s">
        <v>3</v>
      </c>
      <c r="E3151" t="s">
        <v>175</v>
      </c>
      <c r="F3151" t="e">
        <f>_xlfn.XLOOKUP(E3151,'Listado personal'!$C$2:$C$51,'Listado personal'!$B$2:$B$51)</f>
        <v>#N/A</v>
      </c>
      <c r="G3151" t="s">
        <v>5</v>
      </c>
      <c r="H3151" s="2">
        <v>44792</v>
      </c>
      <c r="I3151" s="3">
        <v>0.60445601851852004</v>
      </c>
    </row>
    <row r="3152" spans="1:9" hidden="1" x14ac:dyDescent="0.2">
      <c r="A3152" t="s">
        <v>0</v>
      </c>
      <c r="B3152" t="s">
        <v>1</v>
      </c>
      <c r="C3152" t="s">
        <v>2</v>
      </c>
      <c r="D3152" t="s">
        <v>3</v>
      </c>
      <c r="E3152" t="s">
        <v>175</v>
      </c>
      <c r="F3152" t="e">
        <f>_xlfn.XLOOKUP(E3152,'Listado personal'!$C$2:$C$51,'Listado personal'!$B$2:$B$51)</f>
        <v>#N/A</v>
      </c>
      <c r="G3152" t="s">
        <v>5</v>
      </c>
      <c r="H3152" s="2">
        <v>44792</v>
      </c>
      <c r="I3152" s="3">
        <v>0.74969907407406999</v>
      </c>
    </row>
    <row r="3153" spans="1:9" hidden="1" x14ac:dyDescent="0.2">
      <c r="A3153" t="s">
        <v>0</v>
      </c>
      <c r="B3153" t="s">
        <v>1</v>
      </c>
      <c r="C3153" t="s">
        <v>2</v>
      </c>
      <c r="D3153" t="s">
        <v>3</v>
      </c>
      <c r="E3153" t="s">
        <v>175</v>
      </c>
      <c r="F3153" t="e">
        <f>_xlfn.XLOOKUP(E3153,'Listado personal'!$C$2:$C$51,'Listado personal'!$B$2:$B$51)</f>
        <v>#N/A</v>
      </c>
      <c r="G3153" t="s">
        <v>5</v>
      </c>
      <c r="H3153" s="2">
        <v>44793</v>
      </c>
      <c r="I3153" s="3">
        <v>0.37582175925925998</v>
      </c>
    </row>
    <row r="3154" spans="1:9" hidden="1" x14ac:dyDescent="0.2">
      <c r="A3154" t="s">
        <v>0</v>
      </c>
      <c r="B3154" t="s">
        <v>1</v>
      </c>
      <c r="C3154" t="s">
        <v>2</v>
      </c>
      <c r="D3154" t="s">
        <v>3</v>
      </c>
      <c r="E3154" t="s">
        <v>175</v>
      </c>
      <c r="F3154" t="e">
        <f>_xlfn.XLOOKUP(E3154,'Listado personal'!$C$2:$C$51,'Listado personal'!$B$2:$B$51)</f>
        <v>#N/A</v>
      </c>
      <c r="G3154" t="s">
        <v>5</v>
      </c>
      <c r="H3154" s="2">
        <v>44793</v>
      </c>
      <c r="I3154" s="3">
        <v>0.58363425925926005</v>
      </c>
    </row>
    <row r="3155" spans="1:9" hidden="1" x14ac:dyDescent="0.2">
      <c r="A3155" t="s">
        <v>0</v>
      </c>
      <c r="B3155" t="s">
        <v>1</v>
      </c>
      <c r="C3155" t="s">
        <v>2</v>
      </c>
      <c r="D3155" t="s">
        <v>3</v>
      </c>
      <c r="E3155" t="s">
        <v>175</v>
      </c>
      <c r="F3155" t="e">
        <f>_xlfn.XLOOKUP(E3155,'Listado personal'!$C$2:$C$51,'Listado personal'!$B$2:$B$51)</f>
        <v>#N/A</v>
      </c>
      <c r="G3155" t="s">
        <v>5</v>
      </c>
      <c r="H3155" s="2">
        <v>44793</v>
      </c>
      <c r="I3155" s="3">
        <v>0.75072916666667</v>
      </c>
    </row>
    <row r="3156" spans="1:9" hidden="1" x14ac:dyDescent="0.2">
      <c r="A3156" t="s">
        <v>0</v>
      </c>
      <c r="B3156" t="s">
        <v>1</v>
      </c>
      <c r="C3156" t="s">
        <v>2</v>
      </c>
      <c r="D3156" t="s">
        <v>3</v>
      </c>
      <c r="E3156" t="s">
        <v>175</v>
      </c>
      <c r="F3156" t="e">
        <f>_xlfn.XLOOKUP(E3156,'Listado personal'!$C$2:$C$51,'Listado personal'!$B$2:$B$51)</f>
        <v>#N/A</v>
      </c>
      <c r="G3156" t="s">
        <v>5</v>
      </c>
      <c r="H3156" s="2">
        <v>44793</v>
      </c>
      <c r="I3156" s="3">
        <v>0.87543981481481004</v>
      </c>
    </row>
    <row r="3157" spans="1:9" hidden="1" x14ac:dyDescent="0.2">
      <c r="A3157" t="s">
        <v>0</v>
      </c>
      <c r="B3157" t="s">
        <v>1</v>
      </c>
      <c r="C3157" t="s">
        <v>2</v>
      </c>
      <c r="D3157" t="s">
        <v>3</v>
      </c>
      <c r="E3157" t="s">
        <v>176</v>
      </c>
      <c r="F3157" t="e">
        <f>_xlfn.XLOOKUP(E3157,'Listado personal'!$C$2:$C$51,'Listado personal'!$B$2:$B$51)</f>
        <v>#N/A</v>
      </c>
      <c r="G3157" t="s">
        <v>5</v>
      </c>
      <c r="H3157" s="2">
        <v>44774</v>
      </c>
      <c r="I3157" s="3">
        <v>0.38048611111111003</v>
      </c>
    </row>
    <row r="3158" spans="1:9" hidden="1" x14ac:dyDescent="0.2">
      <c r="A3158" t="s">
        <v>0</v>
      </c>
      <c r="B3158" t="s">
        <v>1</v>
      </c>
      <c r="C3158" t="s">
        <v>2</v>
      </c>
      <c r="D3158" t="s">
        <v>3</v>
      </c>
      <c r="E3158" t="s">
        <v>176</v>
      </c>
      <c r="F3158" t="e">
        <f>_xlfn.XLOOKUP(E3158,'Listado personal'!$C$2:$C$51,'Listado personal'!$B$2:$B$51)</f>
        <v>#N/A</v>
      </c>
      <c r="G3158" t="s">
        <v>5</v>
      </c>
      <c r="H3158" s="2">
        <v>44774</v>
      </c>
      <c r="I3158" s="3">
        <v>0.63130787037036995</v>
      </c>
    </row>
    <row r="3159" spans="1:9" hidden="1" x14ac:dyDescent="0.2">
      <c r="A3159" t="s">
        <v>0</v>
      </c>
      <c r="B3159" t="s">
        <v>1</v>
      </c>
      <c r="C3159" t="s">
        <v>2</v>
      </c>
      <c r="D3159" t="s">
        <v>3</v>
      </c>
      <c r="E3159" t="s">
        <v>176</v>
      </c>
      <c r="F3159" t="e">
        <f>_xlfn.XLOOKUP(E3159,'Listado personal'!$C$2:$C$51,'Listado personal'!$B$2:$B$51)</f>
        <v>#N/A</v>
      </c>
      <c r="G3159" t="s">
        <v>5</v>
      </c>
      <c r="H3159" s="2">
        <v>44774</v>
      </c>
      <c r="I3159" s="3">
        <v>0.74112268518518998</v>
      </c>
    </row>
    <row r="3160" spans="1:9" hidden="1" x14ac:dyDescent="0.2">
      <c r="A3160" t="s">
        <v>0</v>
      </c>
      <c r="B3160" t="s">
        <v>1</v>
      </c>
      <c r="C3160" t="s">
        <v>2</v>
      </c>
      <c r="D3160" t="s">
        <v>3</v>
      </c>
      <c r="E3160" t="s">
        <v>176</v>
      </c>
      <c r="F3160" t="e">
        <f>_xlfn.XLOOKUP(E3160,'Listado personal'!$C$2:$C$51,'Listado personal'!$B$2:$B$51)</f>
        <v>#N/A</v>
      </c>
      <c r="G3160" t="s">
        <v>5</v>
      </c>
      <c r="H3160" s="2">
        <v>44774</v>
      </c>
      <c r="I3160" s="3">
        <v>0.83853009259259004</v>
      </c>
    </row>
    <row r="3161" spans="1:9" hidden="1" x14ac:dyDescent="0.2">
      <c r="A3161" t="s">
        <v>0</v>
      </c>
      <c r="B3161" t="s">
        <v>1</v>
      </c>
      <c r="C3161" t="s">
        <v>2</v>
      </c>
      <c r="D3161" t="s">
        <v>3</v>
      </c>
      <c r="E3161" t="s">
        <v>176</v>
      </c>
      <c r="F3161" t="e">
        <f>_xlfn.XLOOKUP(E3161,'Listado personal'!$C$2:$C$51,'Listado personal'!$B$2:$B$51)</f>
        <v>#N/A</v>
      </c>
      <c r="G3161" t="s">
        <v>5</v>
      </c>
      <c r="H3161" s="2">
        <v>44775</v>
      </c>
      <c r="I3161" s="3">
        <v>0.39186342592592999</v>
      </c>
    </row>
    <row r="3162" spans="1:9" hidden="1" x14ac:dyDescent="0.2">
      <c r="A3162" t="s">
        <v>0</v>
      </c>
      <c r="B3162" t="s">
        <v>1</v>
      </c>
      <c r="C3162" t="s">
        <v>2</v>
      </c>
      <c r="D3162" t="s">
        <v>3</v>
      </c>
      <c r="E3162" t="s">
        <v>176</v>
      </c>
      <c r="F3162" t="e">
        <f>_xlfn.XLOOKUP(E3162,'Listado personal'!$C$2:$C$51,'Listado personal'!$B$2:$B$51)</f>
        <v>#N/A</v>
      </c>
      <c r="G3162" t="s">
        <v>5</v>
      </c>
      <c r="H3162" s="2">
        <v>44775</v>
      </c>
      <c r="I3162" s="3">
        <v>0.63049768518519</v>
      </c>
    </row>
    <row r="3163" spans="1:9" hidden="1" x14ac:dyDescent="0.2">
      <c r="A3163" t="s">
        <v>0</v>
      </c>
      <c r="B3163" t="s">
        <v>1</v>
      </c>
      <c r="C3163" t="s">
        <v>2</v>
      </c>
      <c r="D3163" t="s">
        <v>3</v>
      </c>
      <c r="E3163" t="s">
        <v>176</v>
      </c>
      <c r="F3163" t="e">
        <f>_xlfn.XLOOKUP(E3163,'Listado personal'!$C$2:$C$51,'Listado personal'!$B$2:$B$51)</f>
        <v>#N/A</v>
      </c>
      <c r="G3163" t="s">
        <v>5</v>
      </c>
      <c r="H3163" s="2">
        <v>44775</v>
      </c>
      <c r="I3163" s="3">
        <v>0.72562499999999996</v>
      </c>
    </row>
    <row r="3164" spans="1:9" hidden="1" x14ac:dyDescent="0.2">
      <c r="A3164" t="s">
        <v>0</v>
      </c>
      <c r="B3164" t="s">
        <v>1</v>
      </c>
      <c r="C3164" t="s">
        <v>2</v>
      </c>
      <c r="D3164" t="s">
        <v>3</v>
      </c>
      <c r="E3164" t="s">
        <v>176</v>
      </c>
      <c r="F3164" t="e">
        <f>_xlfn.XLOOKUP(E3164,'Listado personal'!$C$2:$C$51,'Listado personal'!$B$2:$B$51)</f>
        <v>#N/A</v>
      </c>
      <c r="G3164" t="s">
        <v>5</v>
      </c>
      <c r="H3164" s="2">
        <v>44775</v>
      </c>
      <c r="I3164" s="3">
        <v>0.84202546296295999</v>
      </c>
    </row>
    <row r="3165" spans="1:9" hidden="1" x14ac:dyDescent="0.2">
      <c r="A3165" t="s">
        <v>0</v>
      </c>
      <c r="B3165" t="s">
        <v>1</v>
      </c>
      <c r="C3165" t="s">
        <v>2</v>
      </c>
      <c r="D3165" t="s">
        <v>3</v>
      </c>
      <c r="E3165" t="s">
        <v>176</v>
      </c>
      <c r="F3165" t="e">
        <f>_xlfn.XLOOKUP(E3165,'Listado personal'!$C$2:$C$51,'Listado personal'!$B$2:$B$51)</f>
        <v>#N/A</v>
      </c>
      <c r="G3165" t="s">
        <v>5</v>
      </c>
      <c r="H3165" s="2">
        <v>44776</v>
      </c>
      <c r="I3165" s="3">
        <v>0.38112268518518999</v>
      </c>
    </row>
    <row r="3166" spans="1:9" hidden="1" x14ac:dyDescent="0.2">
      <c r="A3166" t="s">
        <v>0</v>
      </c>
      <c r="B3166" t="s">
        <v>1</v>
      </c>
      <c r="C3166" t="s">
        <v>2</v>
      </c>
      <c r="D3166" t="s">
        <v>3</v>
      </c>
      <c r="E3166" t="s">
        <v>176</v>
      </c>
      <c r="F3166" t="e">
        <f>_xlfn.XLOOKUP(E3166,'Listado personal'!$C$2:$C$51,'Listado personal'!$B$2:$B$51)</f>
        <v>#N/A</v>
      </c>
      <c r="G3166" t="s">
        <v>5</v>
      </c>
      <c r="H3166" s="2">
        <v>44776</v>
      </c>
      <c r="I3166" s="3">
        <v>0.62747685185184998</v>
      </c>
    </row>
    <row r="3167" spans="1:9" hidden="1" x14ac:dyDescent="0.2">
      <c r="A3167" t="s">
        <v>0</v>
      </c>
      <c r="B3167" t="s">
        <v>1</v>
      </c>
      <c r="C3167" t="s">
        <v>2</v>
      </c>
      <c r="D3167" t="s">
        <v>3</v>
      </c>
      <c r="E3167" t="s">
        <v>176</v>
      </c>
      <c r="F3167" t="e">
        <f>_xlfn.XLOOKUP(E3167,'Listado personal'!$C$2:$C$51,'Listado personal'!$B$2:$B$51)</f>
        <v>#N/A</v>
      </c>
      <c r="G3167" t="s">
        <v>5</v>
      </c>
      <c r="H3167" s="2">
        <v>44776</v>
      </c>
      <c r="I3167" s="3">
        <v>0.72524305555556001</v>
      </c>
    </row>
    <row r="3168" spans="1:9" hidden="1" x14ac:dyDescent="0.2">
      <c r="A3168" t="s">
        <v>0</v>
      </c>
      <c r="B3168" t="s">
        <v>1</v>
      </c>
      <c r="C3168" t="s">
        <v>2</v>
      </c>
      <c r="D3168" t="s">
        <v>3</v>
      </c>
      <c r="E3168" t="s">
        <v>176</v>
      </c>
      <c r="F3168" t="e">
        <f>_xlfn.XLOOKUP(E3168,'Listado personal'!$C$2:$C$51,'Listado personal'!$B$2:$B$51)</f>
        <v>#N/A</v>
      </c>
      <c r="G3168" t="s">
        <v>5</v>
      </c>
      <c r="H3168" s="2">
        <v>44776</v>
      </c>
      <c r="I3168" s="3">
        <v>0.83054398148148001</v>
      </c>
    </row>
    <row r="3169" spans="1:9" hidden="1" x14ac:dyDescent="0.2">
      <c r="A3169" t="s">
        <v>0</v>
      </c>
      <c r="B3169" t="s">
        <v>1</v>
      </c>
      <c r="C3169" t="s">
        <v>2</v>
      </c>
      <c r="D3169" t="s">
        <v>3</v>
      </c>
      <c r="E3169" t="s">
        <v>176</v>
      </c>
      <c r="F3169" t="e">
        <f>_xlfn.XLOOKUP(E3169,'Listado personal'!$C$2:$C$51,'Listado personal'!$B$2:$B$51)</f>
        <v>#N/A</v>
      </c>
      <c r="G3169" t="s">
        <v>5</v>
      </c>
      <c r="H3169" s="2">
        <v>44777</v>
      </c>
      <c r="I3169" s="3">
        <v>0.38817129629629998</v>
      </c>
    </row>
    <row r="3170" spans="1:9" hidden="1" x14ac:dyDescent="0.2">
      <c r="A3170" t="s">
        <v>0</v>
      </c>
      <c r="B3170" t="s">
        <v>1</v>
      </c>
      <c r="C3170" t="s">
        <v>2</v>
      </c>
      <c r="D3170" t="s">
        <v>3</v>
      </c>
      <c r="E3170" t="s">
        <v>176</v>
      </c>
      <c r="F3170" t="e">
        <f>_xlfn.XLOOKUP(E3170,'Listado personal'!$C$2:$C$51,'Listado personal'!$B$2:$B$51)</f>
        <v>#N/A</v>
      </c>
      <c r="G3170" t="s">
        <v>5</v>
      </c>
      <c r="H3170" s="2">
        <v>44777</v>
      </c>
      <c r="I3170" s="3">
        <v>0.63215277777778001</v>
      </c>
    </row>
    <row r="3171" spans="1:9" hidden="1" x14ac:dyDescent="0.2">
      <c r="A3171" t="s">
        <v>0</v>
      </c>
      <c r="B3171" t="s">
        <v>1</v>
      </c>
      <c r="C3171" t="s">
        <v>2</v>
      </c>
      <c r="D3171" t="s">
        <v>3</v>
      </c>
      <c r="E3171" t="s">
        <v>176</v>
      </c>
      <c r="F3171" t="e">
        <f>_xlfn.XLOOKUP(E3171,'Listado personal'!$C$2:$C$51,'Listado personal'!$B$2:$B$51)</f>
        <v>#N/A</v>
      </c>
      <c r="G3171" t="s">
        <v>5</v>
      </c>
      <c r="H3171" s="2">
        <v>44777</v>
      </c>
      <c r="I3171" s="3">
        <v>0.73628472222221997</v>
      </c>
    </row>
    <row r="3172" spans="1:9" hidden="1" x14ac:dyDescent="0.2">
      <c r="A3172" t="s">
        <v>0</v>
      </c>
      <c r="B3172" t="s">
        <v>1</v>
      </c>
      <c r="C3172" t="s">
        <v>2</v>
      </c>
      <c r="D3172" t="s">
        <v>3</v>
      </c>
      <c r="E3172" t="s">
        <v>176</v>
      </c>
      <c r="F3172" t="e">
        <f>_xlfn.XLOOKUP(E3172,'Listado personal'!$C$2:$C$51,'Listado personal'!$B$2:$B$51)</f>
        <v>#N/A</v>
      </c>
      <c r="G3172" t="s">
        <v>5</v>
      </c>
      <c r="H3172" s="2">
        <v>44777</v>
      </c>
      <c r="I3172" s="3">
        <v>0.84716435185185002</v>
      </c>
    </row>
    <row r="3173" spans="1:9" hidden="1" x14ac:dyDescent="0.2">
      <c r="A3173" t="s">
        <v>0</v>
      </c>
      <c r="B3173" t="s">
        <v>1</v>
      </c>
      <c r="C3173" t="s">
        <v>2</v>
      </c>
      <c r="D3173" t="s">
        <v>3</v>
      </c>
      <c r="E3173" t="s">
        <v>176</v>
      </c>
      <c r="F3173" t="e">
        <f>_xlfn.XLOOKUP(E3173,'Listado personal'!$C$2:$C$51,'Listado personal'!$B$2:$B$51)</f>
        <v>#N/A</v>
      </c>
      <c r="G3173" t="s">
        <v>5</v>
      </c>
      <c r="H3173" s="2">
        <v>44778</v>
      </c>
      <c r="I3173" s="3">
        <v>0.83265046296295997</v>
      </c>
    </row>
    <row r="3174" spans="1:9" hidden="1" x14ac:dyDescent="0.2">
      <c r="A3174" t="s">
        <v>0</v>
      </c>
      <c r="B3174" t="s">
        <v>1</v>
      </c>
      <c r="C3174" t="s">
        <v>2</v>
      </c>
      <c r="D3174" t="s">
        <v>3</v>
      </c>
      <c r="E3174" t="s">
        <v>176</v>
      </c>
      <c r="F3174" t="e">
        <f>_xlfn.XLOOKUP(E3174,'Listado personal'!$C$2:$C$51,'Listado personal'!$B$2:$B$51)</f>
        <v>#N/A</v>
      </c>
      <c r="G3174" t="s">
        <v>5</v>
      </c>
      <c r="H3174" s="2">
        <v>44778</v>
      </c>
      <c r="I3174" s="3">
        <v>0.73081018518519003</v>
      </c>
    </row>
    <row r="3175" spans="1:9" hidden="1" x14ac:dyDescent="0.2">
      <c r="A3175" t="s">
        <v>0</v>
      </c>
      <c r="B3175" t="s">
        <v>1</v>
      </c>
      <c r="C3175" t="s">
        <v>2</v>
      </c>
      <c r="D3175" t="s">
        <v>3</v>
      </c>
      <c r="E3175" t="s">
        <v>176</v>
      </c>
      <c r="F3175" t="e">
        <f>_xlfn.XLOOKUP(E3175,'Listado personal'!$C$2:$C$51,'Listado personal'!$B$2:$B$51)</f>
        <v>#N/A</v>
      </c>
      <c r="G3175" t="s">
        <v>5</v>
      </c>
      <c r="H3175" s="2">
        <v>44778</v>
      </c>
      <c r="I3175" s="3">
        <v>0.62804398148148</v>
      </c>
    </row>
    <row r="3176" spans="1:9" hidden="1" x14ac:dyDescent="0.2">
      <c r="A3176" t="s">
        <v>0</v>
      </c>
      <c r="B3176" t="s">
        <v>1</v>
      </c>
      <c r="C3176" t="s">
        <v>2</v>
      </c>
      <c r="D3176" t="s">
        <v>3</v>
      </c>
      <c r="E3176" t="s">
        <v>176</v>
      </c>
      <c r="F3176" t="e">
        <f>_xlfn.XLOOKUP(E3176,'Listado personal'!$C$2:$C$51,'Listado personal'!$B$2:$B$51)</f>
        <v>#N/A</v>
      </c>
      <c r="G3176" t="s">
        <v>5</v>
      </c>
      <c r="H3176" s="2">
        <v>44778</v>
      </c>
      <c r="I3176" s="3">
        <v>0.38796296296296001</v>
      </c>
    </row>
    <row r="3177" spans="1:9" hidden="1" x14ac:dyDescent="0.2">
      <c r="A3177" t="s">
        <v>0</v>
      </c>
      <c r="B3177" t="s">
        <v>1</v>
      </c>
      <c r="C3177" t="s">
        <v>2</v>
      </c>
      <c r="D3177" t="s">
        <v>3</v>
      </c>
      <c r="E3177" t="s">
        <v>176</v>
      </c>
      <c r="F3177" t="e">
        <f>_xlfn.XLOOKUP(E3177,'Listado personal'!$C$2:$C$51,'Listado personal'!$B$2:$B$51)</f>
        <v>#N/A</v>
      </c>
      <c r="G3177" t="s">
        <v>5</v>
      </c>
      <c r="H3177" s="2">
        <v>44782</v>
      </c>
      <c r="I3177" s="3">
        <v>0.3900462962963</v>
      </c>
    </row>
    <row r="3178" spans="1:9" hidden="1" x14ac:dyDescent="0.2">
      <c r="A3178" t="s">
        <v>0</v>
      </c>
      <c r="B3178" t="s">
        <v>1</v>
      </c>
      <c r="C3178" t="s">
        <v>2</v>
      </c>
      <c r="D3178" t="s">
        <v>3</v>
      </c>
      <c r="E3178" t="s">
        <v>176</v>
      </c>
      <c r="F3178" t="e">
        <f>_xlfn.XLOOKUP(E3178,'Listado personal'!$C$2:$C$51,'Listado personal'!$B$2:$B$51)</f>
        <v>#N/A</v>
      </c>
      <c r="G3178" t="s">
        <v>5</v>
      </c>
      <c r="H3178" s="2">
        <v>44782</v>
      </c>
      <c r="I3178" s="3">
        <v>0.63480324074074002</v>
      </c>
    </row>
    <row r="3179" spans="1:9" hidden="1" x14ac:dyDescent="0.2">
      <c r="A3179" t="s">
        <v>0</v>
      </c>
      <c r="B3179" t="s">
        <v>1</v>
      </c>
      <c r="C3179" t="s">
        <v>2</v>
      </c>
      <c r="D3179" t="s">
        <v>3</v>
      </c>
      <c r="E3179" t="s">
        <v>176</v>
      </c>
      <c r="F3179" t="e">
        <f>_xlfn.XLOOKUP(E3179,'Listado personal'!$C$2:$C$51,'Listado personal'!$B$2:$B$51)</f>
        <v>#N/A</v>
      </c>
      <c r="G3179" t="s">
        <v>5</v>
      </c>
      <c r="H3179" s="2">
        <v>44782</v>
      </c>
      <c r="I3179" s="3">
        <v>0.71584490740741002</v>
      </c>
    </row>
    <row r="3180" spans="1:9" hidden="1" x14ac:dyDescent="0.2">
      <c r="A3180" t="s">
        <v>0</v>
      </c>
      <c r="B3180" t="s">
        <v>1</v>
      </c>
      <c r="C3180" t="s">
        <v>2</v>
      </c>
      <c r="D3180" t="s">
        <v>3</v>
      </c>
      <c r="E3180" t="s">
        <v>176</v>
      </c>
      <c r="F3180" t="e">
        <f>_xlfn.XLOOKUP(E3180,'Listado personal'!$C$2:$C$51,'Listado personal'!$B$2:$B$51)</f>
        <v>#N/A</v>
      </c>
      <c r="G3180" t="s">
        <v>5</v>
      </c>
      <c r="H3180" s="2">
        <v>44782</v>
      </c>
      <c r="I3180" s="3">
        <v>0.81049768518519005</v>
      </c>
    </row>
    <row r="3181" spans="1:9" hidden="1" x14ac:dyDescent="0.2">
      <c r="A3181" t="s">
        <v>0</v>
      </c>
      <c r="B3181" t="s">
        <v>1</v>
      </c>
      <c r="C3181" t="s">
        <v>2</v>
      </c>
      <c r="D3181" t="s">
        <v>3</v>
      </c>
      <c r="E3181" t="s">
        <v>176</v>
      </c>
      <c r="F3181" t="e">
        <f>_xlfn.XLOOKUP(E3181,'Listado personal'!$C$2:$C$51,'Listado personal'!$B$2:$B$51)</f>
        <v>#N/A</v>
      </c>
      <c r="G3181" t="s">
        <v>5</v>
      </c>
      <c r="H3181" s="2">
        <v>44783</v>
      </c>
      <c r="I3181" s="3">
        <v>0.87821759259259002</v>
      </c>
    </row>
    <row r="3182" spans="1:9" hidden="1" x14ac:dyDescent="0.2">
      <c r="A3182" t="s">
        <v>0</v>
      </c>
      <c r="B3182" t="s">
        <v>1</v>
      </c>
      <c r="C3182" t="s">
        <v>2</v>
      </c>
      <c r="D3182" t="s">
        <v>3</v>
      </c>
      <c r="E3182" t="s">
        <v>176</v>
      </c>
      <c r="F3182" t="e">
        <f>_xlfn.XLOOKUP(E3182,'Listado personal'!$C$2:$C$51,'Listado personal'!$B$2:$B$51)</f>
        <v>#N/A</v>
      </c>
      <c r="G3182" t="s">
        <v>5</v>
      </c>
      <c r="H3182" s="2">
        <v>44783</v>
      </c>
      <c r="I3182" s="3">
        <v>0.86239583333333003</v>
      </c>
    </row>
    <row r="3183" spans="1:9" hidden="1" x14ac:dyDescent="0.2">
      <c r="A3183" t="s">
        <v>0</v>
      </c>
      <c r="B3183" t="s">
        <v>1</v>
      </c>
      <c r="C3183" t="s">
        <v>2</v>
      </c>
      <c r="D3183" t="s">
        <v>3</v>
      </c>
      <c r="E3183" t="s">
        <v>176</v>
      </c>
      <c r="F3183" t="e">
        <f>_xlfn.XLOOKUP(E3183,'Listado personal'!$C$2:$C$51,'Listado personal'!$B$2:$B$51)</f>
        <v>#N/A</v>
      </c>
      <c r="G3183" t="s">
        <v>5</v>
      </c>
      <c r="H3183" s="2">
        <v>44783</v>
      </c>
      <c r="I3183" s="3">
        <v>0.82576388888888996</v>
      </c>
    </row>
    <row r="3184" spans="1:9" hidden="1" x14ac:dyDescent="0.2">
      <c r="A3184" t="s">
        <v>0</v>
      </c>
      <c r="B3184" t="s">
        <v>1</v>
      </c>
      <c r="C3184" t="s">
        <v>2</v>
      </c>
      <c r="D3184" t="s">
        <v>3</v>
      </c>
      <c r="E3184" t="s">
        <v>176</v>
      </c>
      <c r="F3184" t="e">
        <f>_xlfn.XLOOKUP(E3184,'Listado personal'!$C$2:$C$51,'Listado personal'!$B$2:$B$51)</f>
        <v>#N/A</v>
      </c>
      <c r="G3184" t="s">
        <v>5</v>
      </c>
      <c r="H3184" s="2">
        <v>44783</v>
      </c>
      <c r="I3184" s="3">
        <v>0.82545138888889003</v>
      </c>
    </row>
    <row r="3185" spans="1:9" hidden="1" x14ac:dyDescent="0.2">
      <c r="A3185" t="s">
        <v>0</v>
      </c>
      <c r="B3185" t="s">
        <v>1</v>
      </c>
      <c r="C3185" t="s">
        <v>2</v>
      </c>
      <c r="D3185" t="s">
        <v>3</v>
      </c>
      <c r="E3185" t="s">
        <v>176</v>
      </c>
      <c r="F3185" t="e">
        <f>_xlfn.XLOOKUP(E3185,'Listado personal'!$C$2:$C$51,'Listado personal'!$B$2:$B$51)</f>
        <v>#N/A</v>
      </c>
      <c r="G3185" t="s">
        <v>5</v>
      </c>
      <c r="H3185" s="2">
        <v>44783</v>
      </c>
      <c r="I3185" s="3">
        <v>0.8253125</v>
      </c>
    </row>
    <row r="3186" spans="1:9" hidden="1" x14ac:dyDescent="0.2">
      <c r="A3186" t="s">
        <v>0</v>
      </c>
      <c r="B3186" t="s">
        <v>1</v>
      </c>
      <c r="C3186" t="s">
        <v>2</v>
      </c>
      <c r="D3186" t="s">
        <v>3</v>
      </c>
      <c r="E3186" t="s">
        <v>176</v>
      </c>
      <c r="F3186" t="e">
        <f>_xlfn.XLOOKUP(E3186,'Listado personal'!$C$2:$C$51,'Listado personal'!$B$2:$B$51)</f>
        <v>#N/A</v>
      </c>
      <c r="G3186" t="s">
        <v>5</v>
      </c>
      <c r="H3186" s="2">
        <v>44783</v>
      </c>
      <c r="I3186" s="3">
        <v>0.74262731481481004</v>
      </c>
    </row>
    <row r="3187" spans="1:9" hidden="1" x14ac:dyDescent="0.2">
      <c r="A3187" t="s">
        <v>0</v>
      </c>
      <c r="B3187" t="s">
        <v>1</v>
      </c>
      <c r="C3187" t="s">
        <v>2</v>
      </c>
      <c r="D3187" t="s">
        <v>3</v>
      </c>
      <c r="E3187" t="s">
        <v>176</v>
      </c>
      <c r="F3187" t="e">
        <f>_xlfn.XLOOKUP(E3187,'Listado personal'!$C$2:$C$51,'Listado personal'!$B$2:$B$51)</f>
        <v>#N/A</v>
      </c>
      <c r="G3187" t="s">
        <v>5</v>
      </c>
      <c r="H3187" s="2">
        <v>44783</v>
      </c>
      <c r="I3187" s="3">
        <v>0.63365740740740994</v>
      </c>
    </row>
    <row r="3188" spans="1:9" hidden="1" x14ac:dyDescent="0.2">
      <c r="A3188" t="s">
        <v>0</v>
      </c>
      <c r="B3188" t="s">
        <v>1</v>
      </c>
      <c r="C3188" t="s">
        <v>2</v>
      </c>
      <c r="D3188" t="s">
        <v>3</v>
      </c>
      <c r="E3188" t="s">
        <v>176</v>
      </c>
      <c r="F3188" t="e">
        <f>_xlfn.XLOOKUP(E3188,'Listado personal'!$C$2:$C$51,'Listado personal'!$B$2:$B$51)</f>
        <v>#N/A</v>
      </c>
      <c r="G3188" t="s">
        <v>5</v>
      </c>
      <c r="H3188" s="2">
        <v>44783</v>
      </c>
      <c r="I3188" s="3">
        <v>0.39633101851851998</v>
      </c>
    </row>
    <row r="3189" spans="1:9" hidden="1" x14ac:dyDescent="0.2">
      <c r="A3189" t="s">
        <v>0</v>
      </c>
      <c r="B3189" t="s">
        <v>1</v>
      </c>
      <c r="C3189" t="s">
        <v>2</v>
      </c>
      <c r="D3189" t="s">
        <v>3</v>
      </c>
      <c r="E3189" t="s">
        <v>176</v>
      </c>
      <c r="F3189" t="e">
        <f>_xlfn.XLOOKUP(E3189,'Listado personal'!$C$2:$C$51,'Listado personal'!$B$2:$B$51)</f>
        <v>#N/A</v>
      </c>
      <c r="G3189" t="s">
        <v>5</v>
      </c>
      <c r="H3189" s="2">
        <v>44784</v>
      </c>
      <c r="I3189" s="3">
        <v>0.38111111111111001</v>
      </c>
    </row>
    <row r="3190" spans="1:9" hidden="1" x14ac:dyDescent="0.2">
      <c r="A3190" t="s">
        <v>0</v>
      </c>
      <c r="B3190" t="s">
        <v>1</v>
      </c>
      <c r="C3190" t="s">
        <v>2</v>
      </c>
      <c r="D3190" t="s">
        <v>3</v>
      </c>
      <c r="E3190" t="s">
        <v>176</v>
      </c>
      <c r="F3190" t="e">
        <f>_xlfn.XLOOKUP(E3190,'Listado personal'!$C$2:$C$51,'Listado personal'!$B$2:$B$51)</f>
        <v>#N/A</v>
      </c>
      <c r="G3190" t="s">
        <v>5</v>
      </c>
      <c r="H3190" s="2">
        <v>44784</v>
      </c>
      <c r="I3190" s="3">
        <v>0.63185185185185</v>
      </c>
    </row>
    <row r="3191" spans="1:9" hidden="1" x14ac:dyDescent="0.2">
      <c r="A3191" t="s">
        <v>0</v>
      </c>
      <c r="B3191" t="s">
        <v>1</v>
      </c>
      <c r="C3191" t="s">
        <v>2</v>
      </c>
      <c r="D3191" t="s">
        <v>3</v>
      </c>
      <c r="E3191" t="s">
        <v>176</v>
      </c>
      <c r="F3191" t="e">
        <f>_xlfn.XLOOKUP(E3191,'Listado personal'!$C$2:$C$51,'Listado personal'!$B$2:$B$51)</f>
        <v>#N/A</v>
      </c>
      <c r="G3191" t="s">
        <v>5</v>
      </c>
      <c r="H3191" s="2">
        <v>44784</v>
      </c>
      <c r="I3191" s="3">
        <v>0.74082175925925997</v>
      </c>
    </row>
    <row r="3192" spans="1:9" hidden="1" x14ac:dyDescent="0.2">
      <c r="A3192" t="s">
        <v>0</v>
      </c>
      <c r="B3192" t="s">
        <v>1</v>
      </c>
      <c r="C3192" t="s">
        <v>2</v>
      </c>
      <c r="D3192" t="s">
        <v>3</v>
      </c>
      <c r="E3192" t="s">
        <v>176</v>
      </c>
      <c r="F3192" t="e">
        <f>_xlfn.XLOOKUP(E3192,'Listado personal'!$C$2:$C$51,'Listado personal'!$B$2:$B$51)</f>
        <v>#N/A</v>
      </c>
      <c r="G3192" t="s">
        <v>5</v>
      </c>
      <c r="H3192" s="2">
        <v>44784</v>
      </c>
      <c r="I3192" s="3">
        <v>0.83434027777777997</v>
      </c>
    </row>
    <row r="3193" spans="1:9" hidden="1" x14ac:dyDescent="0.2">
      <c r="A3193" t="s">
        <v>0</v>
      </c>
      <c r="B3193" t="s">
        <v>1</v>
      </c>
      <c r="C3193" t="s">
        <v>2</v>
      </c>
      <c r="D3193" t="s">
        <v>3</v>
      </c>
      <c r="E3193" t="s">
        <v>176</v>
      </c>
      <c r="F3193" t="e">
        <f>_xlfn.XLOOKUP(E3193,'Listado personal'!$C$2:$C$51,'Listado personal'!$B$2:$B$51)</f>
        <v>#N/A</v>
      </c>
      <c r="G3193" t="s">
        <v>5</v>
      </c>
      <c r="H3193" s="2">
        <v>44785</v>
      </c>
      <c r="I3193" s="3">
        <v>0.40175925925925998</v>
      </c>
    </row>
    <row r="3194" spans="1:9" hidden="1" x14ac:dyDescent="0.2">
      <c r="A3194" t="s">
        <v>0</v>
      </c>
      <c r="B3194" t="s">
        <v>1</v>
      </c>
      <c r="C3194" t="s">
        <v>2</v>
      </c>
      <c r="D3194" t="s">
        <v>3</v>
      </c>
      <c r="E3194" t="s">
        <v>176</v>
      </c>
      <c r="F3194" t="e">
        <f>_xlfn.XLOOKUP(E3194,'Listado personal'!$C$2:$C$51,'Listado personal'!$B$2:$B$51)</f>
        <v>#N/A</v>
      </c>
      <c r="G3194" t="s">
        <v>5</v>
      </c>
      <c r="H3194" s="2">
        <v>44785</v>
      </c>
      <c r="I3194" s="3">
        <v>0.62986111111110998</v>
      </c>
    </row>
    <row r="3195" spans="1:9" hidden="1" x14ac:dyDescent="0.2">
      <c r="A3195" t="s">
        <v>0</v>
      </c>
      <c r="B3195" t="s">
        <v>1</v>
      </c>
      <c r="C3195" t="s">
        <v>2</v>
      </c>
      <c r="D3195" t="s">
        <v>3</v>
      </c>
      <c r="E3195" t="s">
        <v>176</v>
      </c>
      <c r="F3195" t="e">
        <f>_xlfn.XLOOKUP(E3195,'Listado personal'!$C$2:$C$51,'Listado personal'!$B$2:$B$51)</f>
        <v>#N/A</v>
      </c>
      <c r="G3195" t="s">
        <v>5</v>
      </c>
      <c r="H3195" s="2">
        <v>44785</v>
      </c>
      <c r="I3195" s="3">
        <v>0.72416666666666996</v>
      </c>
    </row>
    <row r="3196" spans="1:9" hidden="1" x14ac:dyDescent="0.2">
      <c r="A3196" t="s">
        <v>0</v>
      </c>
      <c r="B3196" t="s">
        <v>1</v>
      </c>
      <c r="C3196" t="s">
        <v>2</v>
      </c>
      <c r="D3196" t="s">
        <v>3</v>
      </c>
      <c r="E3196" t="s">
        <v>176</v>
      </c>
      <c r="F3196" t="e">
        <f>_xlfn.XLOOKUP(E3196,'Listado personal'!$C$2:$C$51,'Listado personal'!$B$2:$B$51)</f>
        <v>#N/A</v>
      </c>
      <c r="G3196" t="s">
        <v>5</v>
      </c>
      <c r="H3196" s="2">
        <v>44785</v>
      </c>
      <c r="I3196" s="3">
        <v>0.85039351851851996</v>
      </c>
    </row>
    <row r="3197" spans="1:9" hidden="1" x14ac:dyDescent="0.2">
      <c r="A3197" t="s">
        <v>0</v>
      </c>
      <c r="B3197" t="s">
        <v>1</v>
      </c>
      <c r="C3197" t="s">
        <v>2</v>
      </c>
      <c r="D3197" t="s">
        <v>3</v>
      </c>
      <c r="E3197" t="s">
        <v>177</v>
      </c>
      <c r="F3197" t="e">
        <f>_xlfn.XLOOKUP(E3197,'Listado personal'!$C$2:$C$51,'Listado personal'!$B$2:$B$51)</f>
        <v>#N/A</v>
      </c>
      <c r="G3197" t="s">
        <v>5</v>
      </c>
      <c r="H3197" s="2">
        <v>44790</v>
      </c>
      <c r="I3197" s="3">
        <v>0.38418981481481002</v>
      </c>
    </row>
    <row r="3198" spans="1:9" hidden="1" x14ac:dyDescent="0.2">
      <c r="A3198" t="s">
        <v>0</v>
      </c>
      <c r="B3198" t="s">
        <v>1</v>
      </c>
      <c r="C3198" t="s">
        <v>2</v>
      </c>
      <c r="D3198" t="s">
        <v>3</v>
      </c>
      <c r="E3198" t="s">
        <v>177</v>
      </c>
      <c r="F3198" t="e">
        <f>_xlfn.XLOOKUP(E3198,'Listado personal'!$C$2:$C$51,'Listado personal'!$B$2:$B$51)</f>
        <v>#N/A</v>
      </c>
      <c r="G3198" t="s">
        <v>5</v>
      </c>
      <c r="H3198" s="2">
        <v>44790</v>
      </c>
      <c r="I3198" s="3">
        <v>0.62787037037036997</v>
      </c>
    </row>
    <row r="3199" spans="1:9" hidden="1" x14ac:dyDescent="0.2">
      <c r="A3199" t="s">
        <v>0</v>
      </c>
      <c r="B3199" t="s">
        <v>1</v>
      </c>
      <c r="C3199" t="s">
        <v>2</v>
      </c>
      <c r="D3199" t="s">
        <v>3</v>
      </c>
      <c r="E3199" t="s">
        <v>177</v>
      </c>
      <c r="F3199" t="e">
        <f>_xlfn.XLOOKUP(E3199,'Listado personal'!$C$2:$C$51,'Listado personal'!$B$2:$B$51)</f>
        <v>#N/A</v>
      </c>
      <c r="G3199" t="s">
        <v>5</v>
      </c>
      <c r="H3199" s="2">
        <v>44791</v>
      </c>
      <c r="I3199" s="3">
        <v>0.37505787037036997</v>
      </c>
    </row>
    <row r="3200" spans="1:9" hidden="1" x14ac:dyDescent="0.2">
      <c r="A3200" t="s">
        <v>0</v>
      </c>
      <c r="B3200" t="s">
        <v>1</v>
      </c>
      <c r="C3200" t="s">
        <v>2</v>
      </c>
      <c r="D3200" t="s">
        <v>3</v>
      </c>
      <c r="E3200" t="s">
        <v>177</v>
      </c>
      <c r="F3200" t="e">
        <f>_xlfn.XLOOKUP(E3200,'Listado personal'!$C$2:$C$51,'Listado personal'!$B$2:$B$51)</f>
        <v>#N/A</v>
      </c>
      <c r="G3200" t="s">
        <v>5</v>
      </c>
      <c r="H3200" s="2">
        <v>44792</v>
      </c>
      <c r="I3200" s="3">
        <v>0.37640046296295998</v>
      </c>
    </row>
    <row r="3201" spans="1:9" hidden="1" x14ac:dyDescent="0.2">
      <c r="A3201" t="s">
        <v>0</v>
      </c>
      <c r="B3201" t="s">
        <v>1</v>
      </c>
      <c r="C3201" t="s">
        <v>2</v>
      </c>
      <c r="D3201" t="s">
        <v>3</v>
      </c>
      <c r="E3201" t="s">
        <v>177</v>
      </c>
      <c r="F3201" t="e">
        <f>_xlfn.XLOOKUP(E3201,'Listado personal'!$C$2:$C$51,'Listado personal'!$B$2:$B$51)</f>
        <v>#N/A</v>
      </c>
      <c r="G3201" t="s">
        <v>5</v>
      </c>
      <c r="H3201" s="2">
        <v>44793</v>
      </c>
      <c r="I3201" s="3">
        <v>0.37662037037036999</v>
      </c>
    </row>
    <row r="3202" spans="1:9" hidden="1" x14ac:dyDescent="0.2">
      <c r="A3202" t="s">
        <v>0</v>
      </c>
      <c r="B3202" t="s">
        <v>1</v>
      </c>
      <c r="C3202" t="s">
        <v>2</v>
      </c>
      <c r="D3202" t="s">
        <v>3</v>
      </c>
      <c r="E3202" t="s">
        <v>178</v>
      </c>
      <c r="F3202" t="e">
        <f>_xlfn.XLOOKUP(E3202,'Listado personal'!$C$2:$C$51,'Listado personal'!$B$2:$B$51)</f>
        <v>#N/A</v>
      </c>
      <c r="G3202" t="s">
        <v>5</v>
      </c>
      <c r="H3202" s="2">
        <v>44774</v>
      </c>
      <c r="I3202" s="3">
        <v>0.33498842592592998</v>
      </c>
    </row>
    <row r="3203" spans="1:9" hidden="1" x14ac:dyDescent="0.2">
      <c r="A3203" t="s">
        <v>0</v>
      </c>
      <c r="B3203" t="s">
        <v>1</v>
      </c>
      <c r="C3203" t="s">
        <v>2</v>
      </c>
      <c r="D3203" t="s">
        <v>3</v>
      </c>
      <c r="E3203" t="s">
        <v>178</v>
      </c>
      <c r="F3203" t="e">
        <f>_xlfn.XLOOKUP(E3203,'Listado personal'!$C$2:$C$51,'Listado personal'!$B$2:$B$51)</f>
        <v>#N/A</v>
      </c>
      <c r="G3203" t="s">
        <v>5</v>
      </c>
      <c r="H3203" s="2">
        <v>44774</v>
      </c>
      <c r="I3203" s="3">
        <v>0.65027777777777995</v>
      </c>
    </row>
    <row r="3204" spans="1:9" hidden="1" x14ac:dyDescent="0.2">
      <c r="A3204" t="s">
        <v>0</v>
      </c>
      <c r="B3204" t="s">
        <v>1</v>
      </c>
      <c r="C3204" t="s">
        <v>2</v>
      </c>
      <c r="D3204" t="s">
        <v>3</v>
      </c>
      <c r="E3204" t="s">
        <v>178</v>
      </c>
      <c r="F3204" t="e">
        <f>_xlfn.XLOOKUP(E3204,'Listado personal'!$C$2:$C$51,'Listado personal'!$B$2:$B$51)</f>
        <v>#N/A</v>
      </c>
      <c r="G3204" t="s">
        <v>5</v>
      </c>
      <c r="H3204" s="2">
        <v>44774</v>
      </c>
      <c r="I3204" s="3">
        <v>0.79090277777777995</v>
      </c>
    </row>
    <row r="3205" spans="1:9" hidden="1" x14ac:dyDescent="0.2">
      <c r="A3205" t="s">
        <v>0</v>
      </c>
      <c r="B3205" t="s">
        <v>1</v>
      </c>
      <c r="C3205" t="s">
        <v>2</v>
      </c>
      <c r="D3205" t="s">
        <v>3</v>
      </c>
      <c r="E3205" t="s">
        <v>178</v>
      </c>
      <c r="F3205" t="e">
        <f>_xlfn.XLOOKUP(E3205,'Listado personal'!$C$2:$C$51,'Listado personal'!$B$2:$B$51)</f>
        <v>#N/A</v>
      </c>
      <c r="G3205" t="s">
        <v>5</v>
      </c>
      <c r="H3205" s="2">
        <v>44774</v>
      </c>
      <c r="I3205" s="3">
        <v>0.82817129629630004</v>
      </c>
    </row>
    <row r="3206" spans="1:9" hidden="1" x14ac:dyDescent="0.2">
      <c r="A3206" t="s">
        <v>0</v>
      </c>
      <c r="B3206" t="s">
        <v>1</v>
      </c>
      <c r="C3206" t="s">
        <v>2</v>
      </c>
      <c r="D3206" t="s">
        <v>3</v>
      </c>
      <c r="E3206" t="s">
        <v>178</v>
      </c>
      <c r="F3206" t="e">
        <f>_xlfn.XLOOKUP(E3206,'Listado personal'!$C$2:$C$51,'Listado personal'!$B$2:$B$51)</f>
        <v>#N/A</v>
      </c>
      <c r="G3206" t="s">
        <v>5</v>
      </c>
      <c r="H3206" s="2">
        <v>44777</v>
      </c>
      <c r="I3206" s="3">
        <v>0.35734953703703998</v>
      </c>
    </row>
    <row r="3207" spans="1:9" hidden="1" x14ac:dyDescent="0.2">
      <c r="A3207" t="s">
        <v>0</v>
      </c>
      <c r="B3207" t="s">
        <v>1</v>
      </c>
      <c r="C3207" t="s">
        <v>2</v>
      </c>
      <c r="D3207" t="s">
        <v>3</v>
      </c>
      <c r="E3207" t="s">
        <v>178</v>
      </c>
      <c r="F3207" t="e">
        <f>_xlfn.XLOOKUP(E3207,'Listado personal'!$C$2:$C$51,'Listado personal'!$B$2:$B$51)</f>
        <v>#N/A</v>
      </c>
      <c r="G3207" t="s">
        <v>5</v>
      </c>
      <c r="H3207" s="2">
        <v>44777</v>
      </c>
      <c r="I3207" s="3">
        <v>0.71665509259258997</v>
      </c>
    </row>
    <row r="3208" spans="1:9" hidden="1" x14ac:dyDescent="0.2">
      <c r="A3208" t="s">
        <v>0</v>
      </c>
      <c r="B3208" t="s">
        <v>1</v>
      </c>
      <c r="C3208" t="s">
        <v>2</v>
      </c>
      <c r="D3208" t="s">
        <v>3</v>
      </c>
      <c r="E3208" t="s">
        <v>178</v>
      </c>
      <c r="F3208" t="e">
        <f>_xlfn.XLOOKUP(E3208,'Listado personal'!$C$2:$C$51,'Listado personal'!$B$2:$B$51)</f>
        <v>#N/A</v>
      </c>
      <c r="G3208" t="s">
        <v>5</v>
      </c>
      <c r="H3208" s="2">
        <v>44778</v>
      </c>
      <c r="I3208" s="3">
        <v>0.36521990740741</v>
      </c>
    </row>
    <row r="3209" spans="1:9" hidden="1" x14ac:dyDescent="0.2">
      <c r="A3209" t="s">
        <v>0</v>
      </c>
      <c r="B3209" t="s">
        <v>1</v>
      </c>
      <c r="C3209" t="s">
        <v>2</v>
      </c>
      <c r="D3209" t="s">
        <v>3</v>
      </c>
      <c r="E3209" t="s">
        <v>178</v>
      </c>
      <c r="F3209" t="e">
        <f>_xlfn.XLOOKUP(E3209,'Listado personal'!$C$2:$C$51,'Listado personal'!$B$2:$B$51)</f>
        <v>#N/A</v>
      </c>
      <c r="G3209" t="s">
        <v>5</v>
      </c>
      <c r="H3209" s="2">
        <v>44778</v>
      </c>
      <c r="I3209" s="3">
        <v>0.70157407407407002</v>
      </c>
    </row>
    <row r="3210" spans="1:9" hidden="1" x14ac:dyDescent="0.2">
      <c r="A3210" t="s">
        <v>0</v>
      </c>
      <c r="B3210" t="s">
        <v>1</v>
      </c>
      <c r="C3210" t="s">
        <v>2</v>
      </c>
      <c r="D3210" t="s">
        <v>3</v>
      </c>
      <c r="E3210" t="s">
        <v>178</v>
      </c>
      <c r="F3210" t="e">
        <f>_xlfn.XLOOKUP(E3210,'Listado personal'!$C$2:$C$51,'Listado personal'!$B$2:$B$51)</f>
        <v>#N/A</v>
      </c>
      <c r="G3210" t="s">
        <v>5</v>
      </c>
      <c r="H3210" s="2">
        <v>44780</v>
      </c>
      <c r="I3210" s="3">
        <v>0.37018518518519</v>
      </c>
    </row>
    <row r="3211" spans="1:9" hidden="1" x14ac:dyDescent="0.2">
      <c r="A3211" t="s">
        <v>0</v>
      </c>
      <c r="B3211" t="s">
        <v>1</v>
      </c>
      <c r="C3211" t="s">
        <v>2</v>
      </c>
      <c r="D3211" t="s">
        <v>3</v>
      </c>
      <c r="E3211" t="s">
        <v>178</v>
      </c>
      <c r="F3211" t="e">
        <f>_xlfn.XLOOKUP(E3211,'Listado personal'!$C$2:$C$51,'Listado personal'!$B$2:$B$51)</f>
        <v>#N/A</v>
      </c>
      <c r="G3211" t="s">
        <v>5</v>
      </c>
      <c r="H3211" s="2">
        <v>44780</v>
      </c>
      <c r="I3211" s="3">
        <v>0.63091435185184996</v>
      </c>
    </row>
    <row r="3212" spans="1:9" hidden="1" x14ac:dyDescent="0.2">
      <c r="A3212" t="s">
        <v>0</v>
      </c>
      <c r="B3212" t="s">
        <v>1</v>
      </c>
      <c r="C3212" t="s">
        <v>2</v>
      </c>
      <c r="D3212" t="s">
        <v>3</v>
      </c>
      <c r="E3212" t="s">
        <v>178</v>
      </c>
      <c r="F3212" t="e">
        <f>_xlfn.XLOOKUP(E3212,'Listado personal'!$C$2:$C$51,'Listado personal'!$B$2:$B$51)</f>
        <v>#N/A</v>
      </c>
      <c r="G3212" t="s">
        <v>5</v>
      </c>
      <c r="H3212" s="2">
        <v>44780</v>
      </c>
      <c r="I3212" s="3">
        <v>0.73976851851851999</v>
      </c>
    </row>
    <row r="3213" spans="1:9" hidden="1" x14ac:dyDescent="0.2">
      <c r="A3213" t="s">
        <v>0</v>
      </c>
      <c r="B3213" t="s">
        <v>1</v>
      </c>
      <c r="C3213" t="s">
        <v>2</v>
      </c>
      <c r="D3213" t="s">
        <v>3</v>
      </c>
      <c r="E3213" t="s">
        <v>178</v>
      </c>
      <c r="F3213" t="e">
        <f>_xlfn.XLOOKUP(E3213,'Listado personal'!$C$2:$C$51,'Listado personal'!$B$2:$B$51)</f>
        <v>#N/A</v>
      </c>
      <c r="G3213" t="s">
        <v>5</v>
      </c>
      <c r="H3213" s="2">
        <v>44780</v>
      </c>
      <c r="I3213" s="3">
        <v>0.84285879629630001</v>
      </c>
    </row>
    <row r="3214" spans="1:9" hidden="1" x14ac:dyDescent="0.2">
      <c r="A3214" t="s">
        <v>0</v>
      </c>
      <c r="B3214" t="s">
        <v>1</v>
      </c>
      <c r="C3214" t="s">
        <v>2</v>
      </c>
      <c r="D3214" t="s">
        <v>3</v>
      </c>
      <c r="E3214" t="s">
        <v>178</v>
      </c>
      <c r="F3214" t="e">
        <f>_xlfn.XLOOKUP(E3214,'Listado personal'!$C$2:$C$51,'Listado personal'!$B$2:$B$51)</f>
        <v>#N/A</v>
      </c>
      <c r="G3214" t="s">
        <v>5</v>
      </c>
      <c r="H3214" s="2">
        <v>44781</v>
      </c>
      <c r="I3214" s="3">
        <v>0.70944444444443999</v>
      </c>
    </row>
    <row r="3215" spans="1:9" hidden="1" x14ac:dyDescent="0.2">
      <c r="A3215" t="s">
        <v>0</v>
      </c>
      <c r="B3215" t="s">
        <v>1</v>
      </c>
      <c r="C3215" t="s">
        <v>2</v>
      </c>
      <c r="D3215" t="s">
        <v>3</v>
      </c>
      <c r="E3215" t="s">
        <v>178</v>
      </c>
      <c r="F3215" t="e">
        <f>_xlfn.XLOOKUP(E3215,'Listado personal'!$C$2:$C$51,'Listado personal'!$B$2:$B$51)</f>
        <v>#N/A</v>
      </c>
      <c r="G3215" t="s">
        <v>5</v>
      </c>
      <c r="H3215" s="2">
        <v>44781</v>
      </c>
      <c r="I3215" s="3">
        <v>0.38017361111110998</v>
      </c>
    </row>
    <row r="3216" spans="1:9" hidden="1" x14ac:dyDescent="0.2">
      <c r="A3216" t="s">
        <v>0</v>
      </c>
      <c r="B3216" t="s">
        <v>1</v>
      </c>
      <c r="C3216" t="s">
        <v>2</v>
      </c>
      <c r="D3216" t="s">
        <v>3</v>
      </c>
      <c r="E3216" t="s">
        <v>178</v>
      </c>
      <c r="F3216" t="e">
        <f>_xlfn.XLOOKUP(E3216,'Listado personal'!$C$2:$C$51,'Listado personal'!$B$2:$B$51)</f>
        <v>#N/A</v>
      </c>
      <c r="G3216" t="s">
        <v>5</v>
      </c>
      <c r="H3216" s="2">
        <v>44784</v>
      </c>
      <c r="I3216" s="3">
        <v>0.37200231481481</v>
      </c>
    </row>
    <row r="3217" spans="1:9" hidden="1" x14ac:dyDescent="0.2">
      <c r="A3217" t="s">
        <v>0</v>
      </c>
      <c r="B3217" t="s">
        <v>1</v>
      </c>
      <c r="C3217" t="s">
        <v>2</v>
      </c>
      <c r="D3217" t="s">
        <v>3</v>
      </c>
      <c r="E3217" t="s">
        <v>178</v>
      </c>
      <c r="F3217" t="e">
        <f>_xlfn.XLOOKUP(E3217,'Listado personal'!$C$2:$C$51,'Listado personal'!$B$2:$B$51)</f>
        <v>#N/A</v>
      </c>
      <c r="G3217" t="s">
        <v>5</v>
      </c>
      <c r="H3217" s="2">
        <v>44784</v>
      </c>
      <c r="I3217" s="3">
        <v>0.7218287037037</v>
      </c>
    </row>
    <row r="3218" spans="1:9" hidden="1" x14ac:dyDescent="0.2">
      <c r="A3218" t="s">
        <v>0</v>
      </c>
      <c r="B3218" t="s">
        <v>1</v>
      </c>
      <c r="C3218" t="s">
        <v>2</v>
      </c>
      <c r="D3218" t="s">
        <v>3</v>
      </c>
      <c r="E3218" t="s">
        <v>178</v>
      </c>
      <c r="F3218" t="e">
        <f>_xlfn.XLOOKUP(E3218,'Listado personal'!$C$2:$C$51,'Listado personal'!$B$2:$B$51)</f>
        <v>#N/A</v>
      </c>
      <c r="G3218" t="s">
        <v>5</v>
      </c>
      <c r="H3218" s="2">
        <v>44785</v>
      </c>
      <c r="I3218" s="3">
        <v>0.35846064814814999</v>
      </c>
    </row>
    <row r="3219" spans="1:9" hidden="1" x14ac:dyDescent="0.2">
      <c r="A3219" t="s">
        <v>0</v>
      </c>
      <c r="B3219" t="s">
        <v>1</v>
      </c>
      <c r="C3219" t="s">
        <v>2</v>
      </c>
      <c r="D3219" t="s">
        <v>3</v>
      </c>
      <c r="E3219" t="s">
        <v>178</v>
      </c>
      <c r="F3219" t="e">
        <f>_xlfn.XLOOKUP(E3219,'Listado personal'!$C$2:$C$51,'Listado personal'!$B$2:$B$51)</f>
        <v>#N/A</v>
      </c>
      <c r="G3219" t="s">
        <v>5</v>
      </c>
      <c r="H3219" s="2">
        <v>44785</v>
      </c>
      <c r="I3219" s="3">
        <v>0.55888888888888999</v>
      </c>
    </row>
    <row r="3220" spans="1:9" hidden="1" x14ac:dyDescent="0.2">
      <c r="A3220" t="s">
        <v>0</v>
      </c>
      <c r="B3220" t="s">
        <v>1</v>
      </c>
      <c r="C3220" t="s">
        <v>2</v>
      </c>
      <c r="D3220" t="s">
        <v>3</v>
      </c>
      <c r="E3220" t="s">
        <v>178</v>
      </c>
      <c r="F3220" t="e">
        <f>_xlfn.XLOOKUP(E3220,'Listado personal'!$C$2:$C$51,'Listado personal'!$B$2:$B$51)</f>
        <v>#N/A</v>
      </c>
      <c r="G3220" t="s">
        <v>5</v>
      </c>
      <c r="H3220" s="2">
        <v>44785</v>
      </c>
      <c r="I3220" s="3">
        <v>0.65946759259259002</v>
      </c>
    </row>
    <row r="3221" spans="1:9" hidden="1" x14ac:dyDescent="0.2">
      <c r="A3221" t="s">
        <v>0</v>
      </c>
      <c r="B3221" t="s">
        <v>1</v>
      </c>
      <c r="C3221" t="s">
        <v>2</v>
      </c>
      <c r="D3221" t="s">
        <v>3</v>
      </c>
      <c r="E3221" t="s">
        <v>178</v>
      </c>
      <c r="F3221" t="e">
        <f>_xlfn.XLOOKUP(E3221,'Listado personal'!$C$2:$C$51,'Listado personal'!$B$2:$B$51)</f>
        <v>#N/A</v>
      </c>
      <c r="G3221" t="s">
        <v>5</v>
      </c>
      <c r="H3221" s="2">
        <v>44786</v>
      </c>
      <c r="I3221" s="3">
        <v>0.41818287037037</v>
      </c>
    </row>
    <row r="3222" spans="1:9" hidden="1" x14ac:dyDescent="0.2">
      <c r="A3222" t="s">
        <v>0</v>
      </c>
      <c r="B3222" t="s">
        <v>1</v>
      </c>
      <c r="C3222" t="s">
        <v>2</v>
      </c>
      <c r="D3222" t="s">
        <v>3</v>
      </c>
      <c r="E3222" t="s">
        <v>178</v>
      </c>
      <c r="F3222" t="e">
        <f>_xlfn.XLOOKUP(E3222,'Listado personal'!$C$2:$C$51,'Listado personal'!$B$2:$B$51)</f>
        <v>#N/A</v>
      </c>
      <c r="G3222" t="s">
        <v>5</v>
      </c>
      <c r="H3222" s="2">
        <v>44787</v>
      </c>
      <c r="I3222" s="3">
        <v>0.38656249999999998</v>
      </c>
    </row>
    <row r="3223" spans="1:9" hidden="1" x14ac:dyDescent="0.2">
      <c r="A3223" t="s">
        <v>0</v>
      </c>
      <c r="B3223" t="s">
        <v>1</v>
      </c>
      <c r="C3223" t="s">
        <v>2</v>
      </c>
      <c r="D3223" t="s">
        <v>3</v>
      </c>
      <c r="E3223" t="s">
        <v>178</v>
      </c>
      <c r="F3223" t="e">
        <f>_xlfn.XLOOKUP(E3223,'Listado personal'!$C$2:$C$51,'Listado personal'!$B$2:$B$51)</f>
        <v>#N/A</v>
      </c>
      <c r="G3223" t="s">
        <v>5</v>
      </c>
      <c r="H3223" s="2">
        <v>44787</v>
      </c>
      <c r="I3223" s="3">
        <v>0.74256944444443995</v>
      </c>
    </row>
    <row r="3224" spans="1:9" hidden="1" x14ac:dyDescent="0.2">
      <c r="A3224" t="s">
        <v>0</v>
      </c>
      <c r="B3224" t="s">
        <v>1</v>
      </c>
      <c r="C3224" t="s">
        <v>2</v>
      </c>
      <c r="D3224" t="s">
        <v>3</v>
      </c>
      <c r="E3224" t="s">
        <v>178</v>
      </c>
      <c r="F3224" t="e">
        <f>_xlfn.XLOOKUP(E3224,'Listado personal'!$C$2:$C$51,'Listado personal'!$B$2:$B$51)</f>
        <v>#N/A</v>
      </c>
      <c r="G3224" t="s">
        <v>5</v>
      </c>
      <c r="H3224" s="2">
        <v>44788</v>
      </c>
      <c r="I3224" s="3">
        <v>0.37459490740741003</v>
      </c>
    </row>
    <row r="3225" spans="1:9" hidden="1" x14ac:dyDescent="0.2">
      <c r="A3225" t="s">
        <v>0</v>
      </c>
      <c r="B3225" t="s">
        <v>1</v>
      </c>
      <c r="C3225" t="s">
        <v>2</v>
      </c>
      <c r="D3225" t="s">
        <v>3</v>
      </c>
      <c r="E3225" t="s">
        <v>178</v>
      </c>
      <c r="F3225" t="e">
        <f>_xlfn.XLOOKUP(E3225,'Listado personal'!$C$2:$C$51,'Listado personal'!$B$2:$B$51)</f>
        <v>#N/A</v>
      </c>
      <c r="G3225" t="s">
        <v>5</v>
      </c>
      <c r="H3225" s="2">
        <v>44791</v>
      </c>
      <c r="I3225" s="3">
        <v>0.39939814814815</v>
      </c>
    </row>
    <row r="3226" spans="1:9" hidden="1" x14ac:dyDescent="0.2">
      <c r="A3226" t="s">
        <v>0</v>
      </c>
      <c r="B3226" t="s">
        <v>1</v>
      </c>
      <c r="C3226" t="s">
        <v>2</v>
      </c>
      <c r="D3226" t="s">
        <v>3</v>
      </c>
      <c r="E3226" t="s">
        <v>178</v>
      </c>
      <c r="F3226" t="e">
        <f>_xlfn.XLOOKUP(E3226,'Listado personal'!$C$2:$C$51,'Listado personal'!$B$2:$B$51)</f>
        <v>#N/A</v>
      </c>
      <c r="G3226" t="s">
        <v>5</v>
      </c>
      <c r="H3226" s="2">
        <v>44791</v>
      </c>
      <c r="I3226" s="3">
        <v>0.74925925925925996</v>
      </c>
    </row>
    <row r="3227" spans="1:9" hidden="1" x14ac:dyDescent="0.2">
      <c r="A3227" t="s">
        <v>0</v>
      </c>
      <c r="B3227" t="s">
        <v>1</v>
      </c>
      <c r="C3227" t="s">
        <v>2</v>
      </c>
      <c r="D3227" t="s">
        <v>3</v>
      </c>
      <c r="E3227" t="s">
        <v>178</v>
      </c>
      <c r="F3227" t="e">
        <f>_xlfn.XLOOKUP(E3227,'Listado personal'!$C$2:$C$51,'Listado personal'!$B$2:$B$51)</f>
        <v>#N/A</v>
      </c>
      <c r="G3227" t="s">
        <v>5</v>
      </c>
      <c r="H3227" s="2">
        <v>44792</v>
      </c>
      <c r="I3227" s="3">
        <v>0.39018518518519002</v>
      </c>
    </row>
    <row r="3228" spans="1:9" hidden="1" x14ac:dyDescent="0.2">
      <c r="A3228" t="s">
        <v>0</v>
      </c>
      <c r="B3228" t="s">
        <v>1</v>
      </c>
      <c r="C3228" t="s">
        <v>2</v>
      </c>
      <c r="D3228" t="s">
        <v>3</v>
      </c>
      <c r="E3228" t="s">
        <v>178</v>
      </c>
      <c r="F3228" t="e">
        <f>_xlfn.XLOOKUP(E3228,'Listado personal'!$C$2:$C$51,'Listado personal'!$B$2:$B$51)</f>
        <v>#N/A</v>
      </c>
      <c r="G3228" t="s">
        <v>5</v>
      </c>
      <c r="H3228" s="2">
        <v>44792</v>
      </c>
      <c r="I3228" s="3">
        <v>0.72466435185184996</v>
      </c>
    </row>
    <row r="3229" spans="1:9" hidden="1" x14ac:dyDescent="0.2">
      <c r="A3229" t="s">
        <v>0</v>
      </c>
      <c r="B3229" t="s">
        <v>1</v>
      </c>
      <c r="C3229" t="s">
        <v>2</v>
      </c>
      <c r="D3229" t="s">
        <v>3</v>
      </c>
      <c r="E3229" t="s">
        <v>178</v>
      </c>
      <c r="F3229" t="e">
        <f>_xlfn.XLOOKUP(E3229,'Listado personal'!$C$2:$C$51,'Listado personal'!$B$2:$B$51)</f>
        <v>#N/A</v>
      </c>
      <c r="G3229" t="s">
        <v>5</v>
      </c>
      <c r="H3229" s="2">
        <v>44793</v>
      </c>
      <c r="I3229" s="3">
        <v>0.39633101851851998</v>
      </c>
    </row>
    <row r="3230" spans="1:9" hidden="1" x14ac:dyDescent="0.2">
      <c r="A3230" t="s">
        <v>0</v>
      </c>
      <c r="B3230" t="s">
        <v>1</v>
      </c>
      <c r="C3230" t="s">
        <v>2</v>
      </c>
      <c r="D3230" t="s">
        <v>3</v>
      </c>
      <c r="E3230" t="s">
        <v>179</v>
      </c>
      <c r="F3230" t="e">
        <f>_xlfn.XLOOKUP(E3230,'Listado personal'!$C$2:$C$51,'Listado personal'!$B$2:$B$51)</f>
        <v>#N/A</v>
      </c>
      <c r="G3230" t="s">
        <v>5</v>
      </c>
      <c r="H3230" s="2">
        <v>44775</v>
      </c>
      <c r="I3230" s="3">
        <v>0.34652777777777999</v>
      </c>
    </row>
    <row r="3231" spans="1:9" hidden="1" x14ac:dyDescent="0.2">
      <c r="A3231" t="s">
        <v>0</v>
      </c>
      <c r="B3231" t="s">
        <v>1</v>
      </c>
      <c r="C3231" t="s">
        <v>2</v>
      </c>
      <c r="D3231" t="s">
        <v>3</v>
      </c>
      <c r="E3231" t="s">
        <v>179</v>
      </c>
      <c r="F3231" t="e">
        <f>_xlfn.XLOOKUP(E3231,'Listado personal'!$C$2:$C$51,'Listado personal'!$B$2:$B$51)</f>
        <v>#N/A</v>
      </c>
      <c r="G3231" t="s">
        <v>5</v>
      </c>
      <c r="H3231" s="2">
        <v>44776</v>
      </c>
      <c r="I3231" s="3">
        <v>0.35881944444444003</v>
      </c>
    </row>
    <row r="3232" spans="1:9" hidden="1" x14ac:dyDescent="0.2">
      <c r="A3232" t="s">
        <v>0</v>
      </c>
      <c r="B3232" t="s">
        <v>1</v>
      </c>
      <c r="C3232" t="s">
        <v>2</v>
      </c>
      <c r="D3232" t="s">
        <v>3</v>
      </c>
      <c r="E3232" t="s">
        <v>179</v>
      </c>
      <c r="F3232" t="e">
        <f>_xlfn.XLOOKUP(E3232,'Listado personal'!$C$2:$C$51,'Listado personal'!$B$2:$B$51)</f>
        <v>#N/A</v>
      </c>
      <c r="G3232" t="s">
        <v>5</v>
      </c>
      <c r="H3232" s="2">
        <v>44777</v>
      </c>
      <c r="I3232" s="3">
        <v>0.3599537037037</v>
      </c>
    </row>
    <row r="3233" spans="1:9" hidden="1" x14ac:dyDescent="0.2">
      <c r="A3233" t="s">
        <v>0</v>
      </c>
      <c r="B3233" t="s">
        <v>1</v>
      </c>
      <c r="C3233" t="s">
        <v>2</v>
      </c>
      <c r="D3233" t="s">
        <v>3</v>
      </c>
      <c r="E3233" t="s">
        <v>179</v>
      </c>
      <c r="F3233" t="e">
        <f>_xlfn.XLOOKUP(E3233,'Listado personal'!$C$2:$C$51,'Listado personal'!$B$2:$B$51)</f>
        <v>#N/A</v>
      </c>
      <c r="G3233" t="s">
        <v>5</v>
      </c>
      <c r="H3233" s="2">
        <v>44778</v>
      </c>
      <c r="I3233" s="3">
        <v>0.35843750000000002</v>
      </c>
    </row>
    <row r="3234" spans="1:9" hidden="1" x14ac:dyDescent="0.2">
      <c r="A3234" t="s">
        <v>0</v>
      </c>
      <c r="B3234" t="s">
        <v>1</v>
      </c>
      <c r="C3234" t="s">
        <v>2</v>
      </c>
      <c r="D3234" t="s">
        <v>3</v>
      </c>
      <c r="E3234" t="s">
        <v>179</v>
      </c>
      <c r="F3234" t="e">
        <f>_xlfn.XLOOKUP(E3234,'Listado personal'!$C$2:$C$51,'Listado personal'!$B$2:$B$51)</f>
        <v>#N/A</v>
      </c>
      <c r="G3234" t="s">
        <v>5</v>
      </c>
      <c r="H3234" s="2">
        <v>44781</v>
      </c>
      <c r="I3234" s="3">
        <v>0.38324074074073999</v>
      </c>
    </row>
    <row r="3235" spans="1:9" hidden="1" x14ac:dyDescent="0.2">
      <c r="A3235" t="s">
        <v>0</v>
      </c>
      <c r="B3235" t="s">
        <v>1</v>
      </c>
      <c r="C3235" t="s">
        <v>2</v>
      </c>
      <c r="D3235" t="s">
        <v>3</v>
      </c>
      <c r="E3235" t="s">
        <v>179</v>
      </c>
      <c r="F3235" t="e">
        <f>_xlfn.XLOOKUP(E3235,'Listado personal'!$C$2:$C$51,'Listado personal'!$B$2:$B$51)</f>
        <v>#N/A</v>
      </c>
      <c r="G3235" t="s">
        <v>5</v>
      </c>
      <c r="H3235" s="2">
        <v>44782</v>
      </c>
      <c r="I3235" s="3">
        <v>0.36413194444444003</v>
      </c>
    </row>
    <row r="3236" spans="1:9" hidden="1" x14ac:dyDescent="0.2">
      <c r="A3236" t="s">
        <v>0</v>
      </c>
      <c r="B3236" t="s">
        <v>1</v>
      </c>
      <c r="C3236" t="s">
        <v>2</v>
      </c>
      <c r="D3236" t="s">
        <v>3</v>
      </c>
      <c r="E3236" t="s">
        <v>179</v>
      </c>
      <c r="F3236" t="e">
        <f>_xlfn.XLOOKUP(E3236,'Listado personal'!$C$2:$C$51,'Listado personal'!$B$2:$B$51)</f>
        <v>#N/A</v>
      </c>
      <c r="G3236" t="s">
        <v>5</v>
      </c>
      <c r="H3236" s="2">
        <v>44784</v>
      </c>
      <c r="I3236" s="3">
        <v>0.35824074074074003</v>
      </c>
    </row>
    <row r="3237" spans="1:9" hidden="1" x14ac:dyDescent="0.2">
      <c r="A3237" t="s">
        <v>0</v>
      </c>
      <c r="B3237" t="s">
        <v>1</v>
      </c>
      <c r="C3237" t="s">
        <v>2</v>
      </c>
      <c r="D3237" t="s">
        <v>3</v>
      </c>
      <c r="E3237" t="s">
        <v>179</v>
      </c>
      <c r="F3237" t="e">
        <f>_xlfn.XLOOKUP(E3237,'Listado personal'!$C$2:$C$51,'Listado personal'!$B$2:$B$51)</f>
        <v>#N/A</v>
      </c>
      <c r="G3237" t="s">
        <v>5</v>
      </c>
      <c r="H3237" s="2">
        <v>44785</v>
      </c>
      <c r="I3237" s="3">
        <v>0.34206018518518999</v>
      </c>
    </row>
    <row r="3238" spans="1:9" hidden="1" x14ac:dyDescent="0.2">
      <c r="A3238" t="s">
        <v>0</v>
      </c>
      <c r="B3238" t="s">
        <v>1</v>
      </c>
      <c r="C3238" t="s">
        <v>2</v>
      </c>
      <c r="D3238" t="s">
        <v>3</v>
      </c>
      <c r="E3238" t="s">
        <v>179</v>
      </c>
      <c r="F3238" t="e">
        <f>_xlfn.XLOOKUP(E3238,'Listado personal'!$C$2:$C$51,'Listado personal'!$B$2:$B$51)</f>
        <v>#N/A</v>
      </c>
      <c r="G3238" t="s">
        <v>5</v>
      </c>
      <c r="H3238" s="2">
        <v>44788</v>
      </c>
      <c r="I3238" s="3">
        <v>0.38563657407406998</v>
      </c>
    </row>
    <row r="3239" spans="1:9" hidden="1" x14ac:dyDescent="0.2">
      <c r="A3239" t="s">
        <v>0</v>
      </c>
      <c r="B3239" t="s">
        <v>1</v>
      </c>
      <c r="C3239" t="s">
        <v>2</v>
      </c>
      <c r="D3239" t="s">
        <v>3</v>
      </c>
      <c r="E3239" t="s">
        <v>179</v>
      </c>
      <c r="F3239" t="e">
        <f>_xlfn.XLOOKUP(E3239,'Listado personal'!$C$2:$C$51,'Listado personal'!$B$2:$B$51)</f>
        <v>#N/A</v>
      </c>
      <c r="G3239" t="s">
        <v>5</v>
      </c>
      <c r="H3239" s="2">
        <v>44789</v>
      </c>
      <c r="I3239" s="3">
        <v>0.3465625</v>
      </c>
    </row>
    <row r="3240" spans="1:9" hidden="1" x14ac:dyDescent="0.2">
      <c r="A3240" t="s">
        <v>0</v>
      </c>
      <c r="B3240" t="s">
        <v>1</v>
      </c>
      <c r="C3240" t="s">
        <v>2</v>
      </c>
      <c r="D3240" t="s">
        <v>3</v>
      </c>
      <c r="E3240" t="s">
        <v>180</v>
      </c>
      <c r="F3240" t="e">
        <f>_xlfn.XLOOKUP(E3240,'Listado personal'!$C$2:$C$51,'Listado personal'!$B$2:$B$51)</f>
        <v>#N/A</v>
      </c>
      <c r="G3240" t="s">
        <v>5</v>
      </c>
      <c r="H3240" s="2">
        <v>44775</v>
      </c>
      <c r="I3240" s="3">
        <v>0.41825231481481001</v>
      </c>
    </row>
    <row r="3241" spans="1:9" hidden="1" x14ac:dyDescent="0.2">
      <c r="A3241" t="s">
        <v>0</v>
      </c>
      <c r="B3241" t="s">
        <v>1</v>
      </c>
      <c r="C3241" t="s">
        <v>2</v>
      </c>
      <c r="D3241" t="s">
        <v>3</v>
      </c>
      <c r="E3241" t="s">
        <v>180</v>
      </c>
      <c r="F3241" t="e">
        <f>_xlfn.XLOOKUP(E3241,'Listado personal'!$C$2:$C$51,'Listado personal'!$B$2:$B$51)</f>
        <v>#N/A</v>
      </c>
      <c r="G3241" t="s">
        <v>5</v>
      </c>
      <c r="H3241" s="2">
        <v>44775</v>
      </c>
      <c r="I3241" s="3">
        <v>0.70517361111110999</v>
      </c>
    </row>
    <row r="3242" spans="1:9" hidden="1" x14ac:dyDescent="0.2">
      <c r="A3242" t="s">
        <v>0</v>
      </c>
      <c r="B3242" t="s">
        <v>1</v>
      </c>
      <c r="C3242" t="s">
        <v>2</v>
      </c>
      <c r="D3242" t="s">
        <v>3</v>
      </c>
      <c r="E3242" t="s">
        <v>180</v>
      </c>
      <c r="F3242" t="e">
        <f>_xlfn.XLOOKUP(E3242,'Listado personal'!$C$2:$C$51,'Listado personal'!$B$2:$B$51)</f>
        <v>#N/A</v>
      </c>
      <c r="G3242" t="s">
        <v>5</v>
      </c>
      <c r="H3242" s="2">
        <v>44775</v>
      </c>
      <c r="I3242" s="3">
        <v>0.88930555555556001</v>
      </c>
    </row>
    <row r="3243" spans="1:9" hidden="1" x14ac:dyDescent="0.2">
      <c r="A3243" t="s">
        <v>0</v>
      </c>
      <c r="B3243" t="s">
        <v>1</v>
      </c>
      <c r="C3243" t="s">
        <v>2</v>
      </c>
      <c r="D3243" t="s">
        <v>3</v>
      </c>
      <c r="E3243" t="s">
        <v>180</v>
      </c>
      <c r="F3243" t="e">
        <f>_xlfn.XLOOKUP(E3243,'Listado personal'!$C$2:$C$51,'Listado personal'!$B$2:$B$51)</f>
        <v>#N/A</v>
      </c>
      <c r="G3243" t="s">
        <v>5</v>
      </c>
      <c r="H3243" s="2">
        <v>44775</v>
      </c>
      <c r="I3243" s="3">
        <v>0.89914351851852004</v>
      </c>
    </row>
    <row r="3244" spans="1:9" hidden="1" x14ac:dyDescent="0.2">
      <c r="A3244" t="s">
        <v>0</v>
      </c>
      <c r="B3244" t="s">
        <v>1</v>
      </c>
      <c r="C3244" t="s">
        <v>2</v>
      </c>
      <c r="D3244" t="s">
        <v>3</v>
      </c>
      <c r="E3244" t="s">
        <v>180</v>
      </c>
      <c r="F3244" t="e">
        <f>_xlfn.XLOOKUP(E3244,'Listado personal'!$C$2:$C$51,'Listado personal'!$B$2:$B$51)</f>
        <v>#N/A</v>
      </c>
      <c r="G3244" t="s">
        <v>5</v>
      </c>
      <c r="H3244" s="2">
        <v>44776</v>
      </c>
      <c r="I3244" s="3">
        <v>0.58314814814814997</v>
      </c>
    </row>
    <row r="3245" spans="1:9" hidden="1" x14ac:dyDescent="0.2">
      <c r="A3245" t="s">
        <v>0</v>
      </c>
      <c r="B3245" t="s">
        <v>1</v>
      </c>
      <c r="C3245" t="s">
        <v>2</v>
      </c>
      <c r="D3245" t="s">
        <v>3</v>
      </c>
      <c r="E3245" t="s">
        <v>180</v>
      </c>
      <c r="F3245" t="e">
        <f>_xlfn.XLOOKUP(E3245,'Listado personal'!$C$2:$C$51,'Listado personal'!$B$2:$B$51)</f>
        <v>#N/A</v>
      </c>
      <c r="G3245" t="s">
        <v>5</v>
      </c>
      <c r="H3245" s="2">
        <v>44776</v>
      </c>
      <c r="I3245" s="3">
        <v>0.90681712962963001</v>
      </c>
    </row>
    <row r="3246" spans="1:9" hidden="1" x14ac:dyDescent="0.2">
      <c r="A3246" t="s">
        <v>0</v>
      </c>
      <c r="B3246" t="s">
        <v>1</v>
      </c>
      <c r="C3246" t="s">
        <v>2</v>
      </c>
      <c r="D3246" t="s">
        <v>3</v>
      </c>
      <c r="E3246" t="s">
        <v>180</v>
      </c>
      <c r="F3246" t="e">
        <f>_xlfn.XLOOKUP(E3246,'Listado personal'!$C$2:$C$51,'Listado personal'!$B$2:$B$51)</f>
        <v>#N/A</v>
      </c>
      <c r="G3246" t="s">
        <v>5</v>
      </c>
      <c r="H3246" s="2">
        <v>44777</v>
      </c>
      <c r="I3246" s="3">
        <v>0.58402777777778003</v>
      </c>
    </row>
    <row r="3247" spans="1:9" hidden="1" x14ac:dyDescent="0.2">
      <c r="A3247" t="s">
        <v>0</v>
      </c>
      <c r="B3247" t="s">
        <v>1</v>
      </c>
      <c r="C3247" t="s">
        <v>2</v>
      </c>
      <c r="D3247" t="s">
        <v>3</v>
      </c>
      <c r="E3247" t="s">
        <v>180</v>
      </c>
      <c r="F3247" t="e">
        <f>_xlfn.XLOOKUP(E3247,'Listado personal'!$C$2:$C$51,'Listado personal'!$B$2:$B$51)</f>
        <v>#N/A</v>
      </c>
      <c r="G3247" t="s">
        <v>5</v>
      </c>
      <c r="H3247" s="2">
        <v>44777</v>
      </c>
      <c r="I3247" s="3">
        <v>0.58530092592592997</v>
      </c>
    </row>
    <row r="3248" spans="1:9" hidden="1" x14ac:dyDescent="0.2">
      <c r="A3248" t="s">
        <v>0</v>
      </c>
      <c r="B3248" t="s">
        <v>1</v>
      </c>
      <c r="C3248" t="s">
        <v>2</v>
      </c>
      <c r="D3248" t="s">
        <v>3</v>
      </c>
      <c r="E3248" t="s">
        <v>180</v>
      </c>
      <c r="F3248" t="e">
        <f>_xlfn.XLOOKUP(E3248,'Listado personal'!$C$2:$C$51,'Listado personal'!$B$2:$B$51)</f>
        <v>#N/A</v>
      </c>
      <c r="G3248" t="s">
        <v>5</v>
      </c>
      <c r="H3248" s="2">
        <v>44777</v>
      </c>
      <c r="I3248" s="3">
        <v>0.58552083333333005</v>
      </c>
    </row>
    <row r="3249" spans="1:9" hidden="1" x14ac:dyDescent="0.2">
      <c r="A3249" t="s">
        <v>0</v>
      </c>
      <c r="B3249" t="s">
        <v>1</v>
      </c>
      <c r="C3249" t="s">
        <v>2</v>
      </c>
      <c r="D3249" t="s">
        <v>3</v>
      </c>
      <c r="E3249" t="s">
        <v>180</v>
      </c>
      <c r="F3249" t="e">
        <f>_xlfn.XLOOKUP(E3249,'Listado personal'!$C$2:$C$51,'Listado personal'!$B$2:$B$51)</f>
        <v>#N/A</v>
      </c>
      <c r="G3249" t="s">
        <v>5</v>
      </c>
      <c r="H3249" s="2">
        <v>44777</v>
      </c>
      <c r="I3249" s="3">
        <v>0.89778935185185005</v>
      </c>
    </row>
    <row r="3250" spans="1:9" hidden="1" x14ac:dyDescent="0.2">
      <c r="A3250" t="s">
        <v>0</v>
      </c>
      <c r="B3250" t="s">
        <v>1</v>
      </c>
      <c r="C3250" t="s">
        <v>2</v>
      </c>
      <c r="D3250" t="s">
        <v>3</v>
      </c>
      <c r="E3250" t="s">
        <v>180</v>
      </c>
      <c r="F3250" t="e">
        <f>_xlfn.XLOOKUP(E3250,'Listado personal'!$C$2:$C$51,'Listado personal'!$B$2:$B$51)</f>
        <v>#N/A</v>
      </c>
      <c r="G3250" t="s">
        <v>5</v>
      </c>
      <c r="H3250" s="2">
        <v>44778</v>
      </c>
      <c r="I3250" s="3">
        <v>0.58464120370369999</v>
      </c>
    </row>
    <row r="3251" spans="1:9" hidden="1" x14ac:dyDescent="0.2">
      <c r="A3251" t="s">
        <v>0</v>
      </c>
      <c r="B3251" t="s">
        <v>1</v>
      </c>
      <c r="C3251" t="s">
        <v>2</v>
      </c>
      <c r="D3251" t="s">
        <v>3</v>
      </c>
      <c r="E3251" t="s">
        <v>180</v>
      </c>
      <c r="F3251" t="e">
        <f>_xlfn.XLOOKUP(E3251,'Listado personal'!$C$2:$C$51,'Listado personal'!$B$2:$B$51)</f>
        <v>#N/A</v>
      </c>
      <c r="G3251" t="s">
        <v>5</v>
      </c>
      <c r="H3251" s="2">
        <v>44778</v>
      </c>
      <c r="I3251" s="3">
        <v>0.58482638888889005</v>
      </c>
    </row>
    <row r="3252" spans="1:9" hidden="1" x14ac:dyDescent="0.2">
      <c r="A3252" t="s">
        <v>0</v>
      </c>
      <c r="B3252" t="s">
        <v>1</v>
      </c>
      <c r="C3252" t="s">
        <v>2</v>
      </c>
      <c r="D3252" t="s">
        <v>3</v>
      </c>
      <c r="E3252" t="s">
        <v>180</v>
      </c>
      <c r="F3252" t="e">
        <f>_xlfn.XLOOKUP(E3252,'Listado personal'!$C$2:$C$51,'Listado personal'!$B$2:$B$51)</f>
        <v>#N/A</v>
      </c>
      <c r="G3252" t="s">
        <v>5</v>
      </c>
      <c r="H3252" s="2">
        <v>44778</v>
      </c>
      <c r="I3252" s="3">
        <v>0.58496527777777996</v>
      </c>
    </row>
    <row r="3253" spans="1:9" hidden="1" x14ac:dyDescent="0.2">
      <c r="A3253" t="s">
        <v>0</v>
      </c>
      <c r="B3253" t="s">
        <v>1</v>
      </c>
      <c r="C3253" t="s">
        <v>2</v>
      </c>
      <c r="D3253" t="s">
        <v>3</v>
      </c>
      <c r="E3253" t="s">
        <v>180</v>
      </c>
      <c r="F3253" t="e">
        <f>_xlfn.XLOOKUP(E3253,'Listado personal'!$C$2:$C$51,'Listado personal'!$B$2:$B$51)</f>
        <v>#N/A</v>
      </c>
      <c r="G3253" t="s">
        <v>5</v>
      </c>
      <c r="H3253" s="2">
        <v>44778</v>
      </c>
      <c r="I3253" s="3">
        <v>0.89914351851852004</v>
      </c>
    </row>
    <row r="3254" spans="1:9" hidden="1" x14ac:dyDescent="0.2">
      <c r="A3254" t="s">
        <v>0</v>
      </c>
      <c r="B3254" t="s">
        <v>1</v>
      </c>
      <c r="C3254" t="s">
        <v>2</v>
      </c>
      <c r="D3254" t="s">
        <v>3</v>
      </c>
      <c r="E3254" t="s">
        <v>180</v>
      </c>
      <c r="F3254" t="e">
        <f>_xlfn.XLOOKUP(E3254,'Listado personal'!$C$2:$C$51,'Listado personal'!$B$2:$B$51)</f>
        <v>#N/A</v>
      </c>
      <c r="G3254" t="s">
        <v>5</v>
      </c>
      <c r="H3254" s="2">
        <v>44779</v>
      </c>
      <c r="I3254" s="3">
        <v>0.41834490740740998</v>
      </c>
    </row>
    <row r="3255" spans="1:9" hidden="1" x14ac:dyDescent="0.2">
      <c r="A3255" t="s">
        <v>0</v>
      </c>
      <c r="B3255" t="s">
        <v>1</v>
      </c>
      <c r="C3255" t="s">
        <v>2</v>
      </c>
      <c r="D3255" t="s">
        <v>3</v>
      </c>
      <c r="E3255" t="s">
        <v>180</v>
      </c>
      <c r="F3255" t="e">
        <f>_xlfn.XLOOKUP(E3255,'Listado personal'!$C$2:$C$51,'Listado personal'!$B$2:$B$51)</f>
        <v>#N/A</v>
      </c>
      <c r="G3255" t="s">
        <v>5</v>
      </c>
      <c r="H3255" s="2">
        <v>44779</v>
      </c>
      <c r="I3255" s="3">
        <v>0.56505787037037003</v>
      </c>
    </row>
    <row r="3256" spans="1:9" hidden="1" x14ac:dyDescent="0.2">
      <c r="A3256" t="s">
        <v>0</v>
      </c>
      <c r="B3256" t="s">
        <v>1</v>
      </c>
      <c r="C3256" t="s">
        <v>2</v>
      </c>
      <c r="D3256" t="s">
        <v>3</v>
      </c>
      <c r="E3256" t="s">
        <v>180</v>
      </c>
      <c r="F3256" t="e">
        <f>_xlfn.XLOOKUP(E3256,'Listado personal'!$C$2:$C$51,'Listado personal'!$B$2:$B$51)</f>
        <v>#N/A</v>
      </c>
      <c r="G3256" t="s">
        <v>5</v>
      </c>
      <c r="H3256" s="2">
        <v>44779</v>
      </c>
      <c r="I3256" s="3">
        <v>0.69944444444443998</v>
      </c>
    </row>
    <row r="3257" spans="1:9" hidden="1" x14ac:dyDescent="0.2">
      <c r="A3257" t="s">
        <v>0</v>
      </c>
      <c r="B3257" t="s">
        <v>1</v>
      </c>
      <c r="C3257" t="s">
        <v>2</v>
      </c>
      <c r="D3257" t="s">
        <v>3</v>
      </c>
      <c r="E3257" t="s">
        <v>180</v>
      </c>
      <c r="F3257" t="e">
        <f>_xlfn.XLOOKUP(E3257,'Listado personal'!$C$2:$C$51,'Listado personal'!$B$2:$B$51)</f>
        <v>#N/A</v>
      </c>
      <c r="G3257" t="s">
        <v>5</v>
      </c>
      <c r="H3257" s="2">
        <v>44779</v>
      </c>
      <c r="I3257" s="3">
        <v>0.89987268518519004</v>
      </c>
    </row>
    <row r="3258" spans="1:9" hidden="1" x14ac:dyDescent="0.2">
      <c r="A3258" t="s">
        <v>0</v>
      </c>
      <c r="B3258" t="s">
        <v>1</v>
      </c>
      <c r="C3258" t="s">
        <v>2</v>
      </c>
      <c r="D3258" t="s">
        <v>3</v>
      </c>
      <c r="E3258" t="s">
        <v>180</v>
      </c>
      <c r="F3258" t="e">
        <f>_xlfn.XLOOKUP(E3258,'Listado personal'!$C$2:$C$51,'Listado personal'!$B$2:$B$51)</f>
        <v>#N/A</v>
      </c>
      <c r="G3258" t="s">
        <v>5</v>
      </c>
      <c r="H3258" s="2">
        <v>44782</v>
      </c>
      <c r="I3258" s="3">
        <v>0.90348379629630005</v>
      </c>
    </row>
    <row r="3259" spans="1:9" hidden="1" x14ac:dyDescent="0.2">
      <c r="A3259" t="s">
        <v>0</v>
      </c>
      <c r="B3259" t="s">
        <v>1</v>
      </c>
      <c r="C3259" t="s">
        <v>2</v>
      </c>
      <c r="D3259" t="s">
        <v>3</v>
      </c>
      <c r="E3259" t="s">
        <v>180</v>
      </c>
      <c r="F3259" t="e">
        <f>_xlfn.XLOOKUP(E3259,'Listado personal'!$C$2:$C$51,'Listado personal'!$B$2:$B$51)</f>
        <v>#N/A</v>
      </c>
      <c r="G3259" t="s">
        <v>5</v>
      </c>
      <c r="H3259" s="2">
        <v>44782</v>
      </c>
      <c r="I3259" s="3">
        <v>0.55747685185185003</v>
      </c>
    </row>
    <row r="3260" spans="1:9" hidden="1" x14ac:dyDescent="0.2">
      <c r="A3260" t="s">
        <v>0</v>
      </c>
      <c r="B3260" t="s">
        <v>1</v>
      </c>
      <c r="C3260" t="s">
        <v>2</v>
      </c>
      <c r="D3260" t="s">
        <v>3</v>
      </c>
      <c r="E3260" t="s">
        <v>180</v>
      </c>
      <c r="F3260" t="e">
        <f>_xlfn.XLOOKUP(E3260,'Listado personal'!$C$2:$C$51,'Listado personal'!$B$2:$B$51)</f>
        <v>#N/A</v>
      </c>
      <c r="G3260" t="s">
        <v>5</v>
      </c>
      <c r="H3260" s="2">
        <v>44783</v>
      </c>
      <c r="I3260" s="3">
        <v>0.58710648148148004</v>
      </c>
    </row>
    <row r="3261" spans="1:9" hidden="1" x14ac:dyDescent="0.2">
      <c r="A3261" t="s">
        <v>0</v>
      </c>
      <c r="B3261" t="s">
        <v>1</v>
      </c>
      <c r="C3261" t="s">
        <v>2</v>
      </c>
      <c r="D3261" t="s">
        <v>3</v>
      </c>
      <c r="E3261" t="s">
        <v>180</v>
      </c>
      <c r="F3261" t="e">
        <f>_xlfn.XLOOKUP(E3261,'Listado personal'!$C$2:$C$51,'Listado personal'!$B$2:$B$51)</f>
        <v>#N/A</v>
      </c>
      <c r="G3261" t="s">
        <v>5</v>
      </c>
      <c r="H3261" s="2">
        <v>44784</v>
      </c>
      <c r="I3261" s="3">
        <v>0.58474537037037</v>
      </c>
    </row>
    <row r="3262" spans="1:9" hidden="1" x14ac:dyDescent="0.2">
      <c r="A3262" t="s">
        <v>0</v>
      </c>
      <c r="B3262" t="s">
        <v>1</v>
      </c>
      <c r="C3262" t="s">
        <v>2</v>
      </c>
      <c r="D3262" t="s">
        <v>3</v>
      </c>
      <c r="E3262" t="s">
        <v>180</v>
      </c>
      <c r="F3262" t="e">
        <f>_xlfn.XLOOKUP(E3262,'Listado personal'!$C$2:$C$51,'Listado personal'!$B$2:$B$51)</f>
        <v>#N/A</v>
      </c>
      <c r="G3262" t="s">
        <v>5</v>
      </c>
      <c r="H3262" s="2">
        <v>44784</v>
      </c>
      <c r="I3262" s="3">
        <v>0.58497685185185</v>
      </c>
    </row>
    <row r="3263" spans="1:9" hidden="1" x14ac:dyDescent="0.2">
      <c r="A3263" t="s">
        <v>0</v>
      </c>
      <c r="B3263" t="s">
        <v>1</v>
      </c>
      <c r="C3263" t="s">
        <v>2</v>
      </c>
      <c r="D3263" t="s">
        <v>3</v>
      </c>
      <c r="E3263" t="s">
        <v>180</v>
      </c>
      <c r="F3263" t="e">
        <f>_xlfn.XLOOKUP(E3263,'Listado personal'!$C$2:$C$51,'Listado personal'!$B$2:$B$51)</f>
        <v>#N/A</v>
      </c>
      <c r="G3263" t="s">
        <v>5</v>
      </c>
      <c r="H3263" s="2">
        <v>44784</v>
      </c>
      <c r="I3263" s="3">
        <v>0.58534722222222002</v>
      </c>
    </row>
    <row r="3264" spans="1:9" hidden="1" x14ac:dyDescent="0.2">
      <c r="A3264" t="s">
        <v>0</v>
      </c>
      <c r="B3264" t="s">
        <v>1</v>
      </c>
      <c r="C3264" t="s">
        <v>2</v>
      </c>
      <c r="D3264" t="s">
        <v>3</v>
      </c>
      <c r="E3264" t="s">
        <v>180</v>
      </c>
      <c r="F3264" t="e">
        <f>_xlfn.XLOOKUP(E3264,'Listado personal'!$C$2:$C$51,'Listado personal'!$B$2:$B$51)</f>
        <v>#N/A</v>
      </c>
      <c r="G3264" t="s">
        <v>5</v>
      </c>
      <c r="H3264" s="2">
        <v>44784</v>
      </c>
      <c r="I3264" s="3">
        <v>0.89923611111111001</v>
      </c>
    </row>
    <row r="3265" spans="1:9" hidden="1" x14ac:dyDescent="0.2">
      <c r="A3265" t="s">
        <v>0</v>
      </c>
      <c r="B3265" t="s">
        <v>1</v>
      </c>
      <c r="C3265" t="s">
        <v>2</v>
      </c>
      <c r="D3265" t="s">
        <v>3</v>
      </c>
      <c r="E3265" t="s">
        <v>180</v>
      </c>
      <c r="F3265" t="e">
        <f>_xlfn.XLOOKUP(E3265,'Listado personal'!$C$2:$C$51,'Listado personal'!$B$2:$B$51)</f>
        <v>#N/A</v>
      </c>
      <c r="G3265" t="s">
        <v>5</v>
      </c>
      <c r="H3265" s="2">
        <v>44785</v>
      </c>
      <c r="I3265" s="3">
        <v>0.59876157407407005</v>
      </c>
    </row>
    <row r="3266" spans="1:9" hidden="1" x14ac:dyDescent="0.2">
      <c r="A3266" t="s">
        <v>0</v>
      </c>
      <c r="B3266" t="s">
        <v>1</v>
      </c>
      <c r="C3266" t="s">
        <v>2</v>
      </c>
      <c r="D3266" t="s">
        <v>3</v>
      </c>
      <c r="E3266" t="s">
        <v>180</v>
      </c>
      <c r="F3266" t="e">
        <f>_xlfn.XLOOKUP(E3266,'Listado personal'!$C$2:$C$51,'Listado personal'!$B$2:$B$51)</f>
        <v>#N/A</v>
      </c>
      <c r="G3266" t="s">
        <v>5</v>
      </c>
      <c r="H3266" s="2">
        <v>44785</v>
      </c>
      <c r="I3266" s="3">
        <v>0.90814814814815004</v>
      </c>
    </row>
    <row r="3267" spans="1:9" hidden="1" x14ac:dyDescent="0.2">
      <c r="A3267" t="s">
        <v>0</v>
      </c>
      <c r="B3267" t="s">
        <v>1</v>
      </c>
      <c r="C3267" t="s">
        <v>2</v>
      </c>
      <c r="D3267" t="s">
        <v>3</v>
      </c>
      <c r="E3267" t="s">
        <v>180</v>
      </c>
      <c r="F3267" t="e">
        <f>_xlfn.XLOOKUP(E3267,'Listado personal'!$C$2:$C$51,'Listado personal'!$B$2:$B$51)</f>
        <v>#N/A</v>
      </c>
      <c r="G3267" t="s">
        <v>5</v>
      </c>
      <c r="H3267" s="2">
        <v>44790</v>
      </c>
      <c r="I3267" s="3">
        <v>0.42195601851851999</v>
      </c>
    </row>
    <row r="3268" spans="1:9" hidden="1" x14ac:dyDescent="0.2">
      <c r="A3268" t="s">
        <v>0</v>
      </c>
      <c r="B3268" t="s">
        <v>1</v>
      </c>
      <c r="C3268" t="s">
        <v>2</v>
      </c>
      <c r="D3268" t="s">
        <v>3</v>
      </c>
      <c r="E3268" t="s">
        <v>180</v>
      </c>
      <c r="F3268" t="e">
        <f>_xlfn.XLOOKUP(E3268,'Listado personal'!$C$2:$C$51,'Listado personal'!$B$2:$B$51)</f>
        <v>#N/A</v>
      </c>
      <c r="G3268" t="s">
        <v>5</v>
      </c>
      <c r="H3268" s="2">
        <v>44791</v>
      </c>
      <c r="I3268" s="3">
        <v>0.41712962962963002</v>
      </c>
    </row>
    <row r="3269" spans="1:9" hidden="1" x14ac:dyDescent="0.2">
      <c r="A3269" t="s">
        <v>0</v>
      </c>
      <c r="B3269" t="s">
        <v>1</v>
      </c>
      <c r="C3269" t="s">
        <v>2</v>
      </c>
      <c r="D3269" t="s">
        <v>3</v>
      </c>
      <c r="E3269" t="s">
        <v>180</v>
      </c>
      <c r="F3269" t="e">
        <f>_xlfn.XLOOKUP(E3269,'Listado personal'!$C$2:$C$51,'Listado personal'!$B$2:$B$51)</f>
        <v>#N/A</v>
      </c>
      <c r="G3269" t="s">
        <v>5</v>
      </c>
      <c r="H3269" s="2">
        <v>44791</v>
      </c>
      <c r="I3269" s="3">
        <v>0.70600694444444001</v>
      </c>
    </row>
    <row r="3270" spans="1:9" hidden="1" x14ac:dyDescent="0.2">
      <c r="A3270" t="s">
        <v>0</v>
      </c>
      <c r="B3270" t="s">
        <v>1</v>
      </c>
      <c r="C3270" t="s">
        <v>2</v>
      </c>
      <c r="D3270" t="s">
        <v>3</v>
      </c>
      <c r="E3270" t="s">
        <v>180</v>
      </c>
      <c r="F3270" t="e">
        <f>_xlfn.XLOOKUP(E3270,'Listado personal'!$C$2:$C$51,'Listado personal'!$B$2:$B$51)</f>
        <v>#N/A</v>
      </c>
      <c r="G3270" t="s">
        <v>5</v>
      </c>
      <c r="H3270" s="2">
        <v>44792</v>
      </c>
      <c r="I3270" s="3">
        <v>0.41585648148148002</v>
      </c>
    </row>
    <row r="3271" spans="1:9" hidden="1" x14ac:dyDescent="0.2">
      <c r="A3271" t="s">
        <v>0</v>
      </c>
      <c r="B3271" t="s">
        <v>1</v>
      </c>
      <c r="C3271" t="s">
        <v>2</v>
      </c>
      <c r="D3271" t="s">
        <v>3</v>
      </c>
      <c r="E3271" t="s">
        <v>180</v>
      </c>
      <c r="F3271" t="e">
        <f>_xlfn.XLOOKUP(E3271,'Listado personal'!$C$2:$C$51,'Listado personal'!$B$2:$B$51)</f>
        <v>#N/A</v>
      </c>
      <c r="G3271" t="s">
        <v>5</v>
      </c>
      <c r="H3271" s="2">
        <v>44793</v>
      </c>
      <c r="I3271" s="3">
        <v>0.41402777777777999</v>
      </c>
    </row>
    <row r="3272" spans="1:9" hidden="1" x14ac:dyDescent="0.2">
      <c r="A3272" t="s">
        <v>0</v>
      </c>
      <c r="B3272" t="s">
        <v>1</v>
      </c>
      <c r="C3272" t="s">
        <v>2</v>
      </c>
      <c r="D3272" t="s">
        <v>3</v>
      </c>
      <c r="E3272" t="s">
        <v>180</v>
      </c>
      <c r="F3272" t="e">
        <f>_xlfn.XLOOKUP(E3272,'Listado personal'!$C$2:$C$51,'Listado personal'!$B$2:$B$51)</f>
        <v>#N/A</v>
      </c>
      <c r="G3272" t="s">
        <v>5</v>
      </c>
      <c r="H3272" s="2">
        <v>44793</v>
      </c>
      <c r="I3272" s="3">
        <v>0.56407407407406995</v>
      </c>
    </row>
    <row r="3273" spans="1:9" hidden="1" x14ac:dyDescent="0.2">
      <c r="A3273" t="s">
        <v>0</v>
      </c>
      <c r="B3273" t="s">
        <v>1</v>
      </c>
      <c r="C3273" t="s">
        <v>2</v>
      </c>
      <c r="D3273" t="s">
        <v>3</v>
      </c>
      <c r="E3273" t="s">
        <v>180</v>
      </c>
      <c r="F3273" t="e">
        <f>_xlfn.XLOOKUP(E3273,'Listado personal'!$C$2:$C$51,'Listado personal'!$B$2:$B$51)</f>
        <v>#N/A</v>
      </c>
      <c r="G3273" t="s">
        <v>5</v>
      </c>
      <c r="H3273" s="2">
        <v>44793</v>
      </c>
      <c r="I3273" s="3">
        <v>0.70828703703703999</v>
      </c>
    </row>
    <row r="3274" spans="1:9" hidden="1" x14ac:dyDescent="0.2">
      <c r="A3274" t="s">
        <v>0</v>
      </c>
      <c r="B3274" t="s">
        <v>1</v>
      </c>
      <c r="C3274" t="s">
        <v>2</v>
      </c>
      <c r="D3274" t="s">
        <v>3</v>
      </c>
      <c r="E3274" t="s">
        <v>180</v>
      </c>
      <c r="F3274" t="e">
        <f>_xlfn.XLOOKUP(E3274,'Listado personal'!$C$2:$C$51,'Listado personal'!$B$2:$B$51)</f>
        <v>#N/A</v>
      </c>
      <c r="G3274" t="s">
        <v>5</v>
      </c>
      <c r="H3274" s="2">
        <v>44793</v>
      </c>
      <c r="I3274" s="3">
        <v>0.89432870370369999</v>
      </c>
    </row>
    <row r="3275" spans="1:9" hidden="1" x14ac:dyDescent="0.2">
      <c r="A3275" t="s">
        <v>0</v>
      </c>
      <c r="B3275" t="s">
        <v>1</v>
      </c>
      <c r="C3275" t="s">
        <v>2</v>
      </c>
      <c r="D3275" t="s">
        <v>3</v>
      </c>
      <c r="E3275" t="s">
        <v>180</v>
      </c>
      <c r="F3275" t="e">
        <f>_xlfn.XLOOKUP(E3275,'Listado personal'!$C$2:$C$51,'Listado personal'!$B$2:$B$51)</f>
        <v>#N/A</v>
      </c>
      <c r="G3275" t="s">
        <v>5</v>
      </c>
      <c r="H3275" s="2">
        <v>44795</v>
      </c>
      <c r="I3275" s="3">
        <v>0.40901620370370001</v>
      </c>
    </row>
    <row r="3276" spans="1:9" hidden="1" x14ac:dyDescent="0.2">
      <c r="A3276" t="s">
        <v>0</v>
      </c>
      <c r="B3276" t="s">
        <v>1</v>
      </c>
      <c r="C3276" t="s">
        <v>2</v>
      </c>
      <c r="D3276" t="s">
        <v>3</v>
      </c>
      <c r="E3276" t="s">
        <v>180</v>
      </c>
      <c r="F3276" t="e">
        <f>_xlfn.XLOOKUP(E3276,'Listado personal'!$C$2:$C$51,'Listado personal'!$B$2:$B$51)</f>
        <v>#N/A</v>
      </c>
      <c r="G3276" t="s">
        <v>5</v>
      </c>
      <c r="H3276" s="2">
        <v>44795</v>
      </c>
      <c r="I3276" s="3">
        <v>0.72265046296295998</v>
      </c>
    </row>
    <row r="3277" spans="1:9" hidden="1" x14ac:dyDescent="0.2">
      <c r="A3277" t="s">
        <v>0</v>
      </c>
      <c r="B3277" t="s">
        <v>1</v>
      </c>
      <c r="C3277" t="s">
        <v>2</v>
      </c>
      <c r="D3277" t="s">
        <v>3</v>
      </c>
      <c r="E3277" t="s">
        <v>180</v>
      </c>
      <c r="F3277" t="e">
        <f>_xlfn.XLOOKUP(E3277,'Listado personal'!$C$2:$C$51,'Listado personal'!$B$2:$B$51)</f>
        <v>#N/A</v>
      </c>
      <c r="G3277" t="s">
        <v>5</v>
      </c>
      <c r="H3277" s="2">
        <v>44795</v>
      </c>
      <c r="I3277" s="3">
        <v>0.8780787037037</v>
      </c>
    </row>
    <row r="3278" spans="1:9" hidden="1" x14ac:dyDescent="0.2">
      <c r="A3278" t="s">
        <v>0</v>
      </c>
      <c r="B3278" t="s">
        <v>1</v>
      </c>
      <c r="C3278" t="s">
        <v>2</v>
      </c>
      <c r="D3278" t="s">
        <v>3</v>
      </c>
      <c r="E3278" t="s">
        <v>180</v>
      </c>
      <c r="F3278" t="e">
        <f>_xlfn.XLOOKUP(E3278,'Listado personal'!$C$2:$C$51,'Listado personal'!$B$2:$B$51)</f>
        <v>#N/A</v>
      </c>
      <c r="G3278" t="s">
        <v>5</v>
      </c>
      <c r="H3278" s="2">
        <v>44795</v>
      </c>
      <c r="I3278" s="3">
        <v>0.87905092592593004</v>
      </c>
    </row>
    <row r="3279" spans="1:9" hidden="1" x14ac:dyDescent="0.2">
      <c r="A3279" t="s">
        <v>0</v>
      </c>
      <c r="B3279" t="s">
        <v>1</v>
      </c>
      <c r="C3279" t="s">
        <v>2</v>
      </c>
      <c r="D3279" t="s">
        <v>3</v>
      </c>
      <c r="E3279" t="s">
        <v>181</v>
      </c>
      <c r="F3279" t="e">
        <f>_xlfn.XLOOKUP(E3279,'Listado personal'!$C$2:$C$51,'Listado personal'!$B$2:$B$51)</f>
        <v>#N/A</v>
      </c>
      <c r="G3279" t="s">
        <v>5</v>
      </c>
      <c r="H3279" s="2">
        <v>44774</v>
      </c>
      <c r="I3279" s="3">
        <v>0.58084490740741002</v>
      </c>
    </row>
    <row r="3280" spans="1:9" hidden="1" x14ac:dyDescent="0.2">
      <c r="A3280" t="s">
        <v>0</v>
      </c>
      <c r="B3280" t="s">
        <v>1</v>
      </c>
      <c r="C3280" t="s">
        <v>2</v>
      </c>
      <c r="D3280" t="s">
        <v>3</v>
      </c>
      <c r="E3280" t="s">
        <v>181</v>
      </c>
      <c r="F3280" t="e">
        <f>_xlfn.XLOOKUP(E3280,'Listado personal'!$C$2:$C$51,'Listado personal'!$B$2:$B$51)</f>
        <v>#N/A</v>
      </c>
      <c r="G3280" t="s">
        <v>5</v>
      </c>
      <c r="H3280" s="2">
        <v>44775</v>
      </c>
      <c r="I3280" s="3">
        <v>0.45746527777778001</v>
      </c>
    </row>
    <row r="3281" spans="1:9" hidden="1" x14ac:dyDescent="0.2">
      <c r="A3281" t="s">
        <v>0</v>
      </c>
      <c r="B3281" t="s">
        <v>1</v>
      </c>
      <c r="C3281" t="s">
        <v>2</v>
      </c>
      <c r="D3281" t="s">
        <v>3</v>
      </c>
      <c r="E3281" t="s">
        <v>181</v>
      </c>
      <c r="F3281" t="e">
        <f>_xlfn.XLOOKUP(E3281,'Listado personal'!$C$2:$C$51,'Listado personal'!$B$2:$B$51)</f>
        <v>#N/A</v>
      </c>
      <c r="G3281" t="s">
        <v>5</v>
      </c>
      <c r="H3281" s="2">
        <v>44776</v>
      </c>
      <c r="I3281" s="3">
        <v>0.48983796296296001</v>
      </c>
    </row>
    <row r="3282" spans="1:9" hidden="1" x14ac:dyDescent="0.2">
      <c r="A3282" t="s">
        <v>0</v>
      </c>
      <c r="B3282" t="s">
        <v>1</v>
      </c>
      <c r="C3282" t="s">
        <v>2</v>
      </c>
      <c r="D3282" t="s">
        <v>3</v>
      </c>
      <c r="E3282" t="s">
        <v>181</v>
      </c>
      <c r="F3282" t="e">
        <f>_xlfn.XLOOKUP(E3282,'Listado personal'!$C$2:$C$51,'Listado personal'!$B$2:$B$51)</f>
        <v>#N/A</v>
      </c>
      <c r="G3282" t="s">
        <v>5</v>
      </c>
      <c r="H3282" s="2">
        <v>44776</v>
      </c>
      <c r="I3282" s="3">
        <v>0.84552083333332995</v>
      </c>
    </row>
    <row r="3283" spans="1:9" hidden="1" x14ac:dyDescent="0.2">
      <c r="A3283" t="s">
        <v>0</v>
      </c>
      <c r="B3283" t="s">
        <v>1</v>
      </c>
      <c r="C3283" t="s">
        <v>2</v>
      </c>
      <c r="D3283" t="s">
        <v>3</v>
      </c>
      <c r="E3283" t="s">
        <v>181</v>
      </c>
      <c r="F3283" t="e">
        <f>_xlfn.XLOOKUP(E3283,'Listado personal'!$C$2:$C$51,'Listado personal'!$B$2:$B$51)</f>
        <v>#N/A</v>
      </c>
      <c r="G3283" t="s">
        <v>5</v>
      </c>
      <c r="H3283" s="2">
        <v>44777</v>
      </c>
      <c r="I3283" s="3">
        <v>0.48142361111110998</v>
      </c>
    </row>
    <row r="3284" spans="1:9" hidden="1" x14ac:dyDescent="0.2">
      <c r="A3284" t="s">
        <v>0</v>
      </c>
      <c r="B3284" t="s">
        <v>1</v>
      </c>
      <c r="C3284" t="s">
        <v>2</v>
      </c>
      <c r="D3284" t="s">
        <v>3</v>
      </c>
      <c r="E3284" t="s">
        <v>181</v>
      </c>
      <c r="F3284" t="e">
        <f>_xlfn.XLOOKUP(E3284,'Listado personal'!$C$2:$C$51,'Listado personal'!$B$2:$B$51)</f>
        <v>#N/A</v>
      </c>
      <c r="G3284" t="s">
        <v>5</v>
      </c>
      <c r="H3284" s="2">
        <v>44777</v>
      </c>
      <c r="I3284" s="3">
        <v>0.84153935185185003</v>
      </c>
    </row>
    <row r="3285" spans="1:9" hidden="1" x14ac:dyDescent="0.2">
      <c r="A3285" t="s">
        <v>0</v>
      </c>
      <c r="B3285" t="s">
        <v>1</v>
      </c>
      <c r="C3285" t="s">
        <v>2</v>
      </c>
      <c r="D3285" t="s">
        <v>3</v>
      </c>
      <c r="E3285" t="s">
        <v>181</v>
      </c>
      <c r="F3285" t="e">
        <f>_xlfn.XLOOKUP(E3285,'Listado personal'!$C$2:$C$51,'Listado personal'!$B$2:$B$51)</f>
        <v>#N/A</v>
      </c>
      <c r="G3285" t="s">
        <v>5</v>
      </c>
      <c r="H3285" s="2">
        <v>44778</v>
      </c>
      <c r="I3285" s="3">
        <v>0.48689814814815002</v>
      </c>
    </row>
    <row r="3286" spans="1:9" hidden="1" x14ac:dyDescent="0.2">
      <c r="A3286" t="s">
        <v>0</v>
      </c>
      <c r="B3286" t="s">
        <v>1</v>
      </c>
      <c r="C3286" t="s">
        <v>2</v>
      </c>
      <c r="D3286" t="s">
        <v>3</v>
      </c>
      <c r="E3286" t="s">
        <v>181</v>
      </c>
      <c r="F3286" t="e">
        <f>_xlfn.XLOOKUP(E3286,'Listado personal'!$C$2:$C$51,'Listado personal'!$B$2:$B$51)</f>
        <v>#N/A</v>
      </c>
      <c r="G3286" t="s">
        <v>5</v>
      </c>
      <c r="H3286" s="2">
        <v>44778</v>
      </c>
      <c r="I3286" s="3">
        <v>0.85196759259259003</v>
      </c>
    </row>
    <row r="3287" spans="1:9" hidden="1" x14ac:dyDescent="0.2">
      <c r="A3287" t="s">
        <v>0</v>
      </c>
      <c r="B3287" t="s">
        <v>1</v>
      </c>
      <c r="C3287" t="s">
        <v>2</v>
      </c>
      <c r="D3287" t="s">
        <v>3</v>
      </c>
      <c r="E3287" t="s">
        <v>181</v>
      </c>
      <c r="F3287" t="e">
        <f>_xlfn.XLOOKUP(E3287,'Listado personal'!$C$2:$C$51,'Listado personal'!$B$2:$B$51)</f>
        <v>#N/A</v>
      </c>
      <c r="G3287" t="s">
        <v>5</v>
      </c>
      <c r="H3287" s="2">
        <v>44781</v>
      </c>
      <c r="I3287" s="3">
        <v>0.63726851851851996</v>
      </c>
    </row>
    <row r="3288" spans="1:9" hidden="1" x14ac:dyDescent="0.2">
      <c r="A3288" t="s">
        <v>0</v>
      </c>
      <c r="B3288" t="s">
        <v>1</v>
      </c>
      <c r="C3288" t="s">
        <v>2</v>
      </c>
      <c r="D3288" t="s">
        <v>3</v>
      </c>
      <c r="E3288" t="s">
        <v>181</v>
      </c>
      <c r="F3288" t="e">
        <f>_xlfn.XLOOKUP(E3288,'Listado personal'!$C$2:$C$51,'Listado personal'!$B$2:$B$51)</f>
        <v>#N/A</v>
      </c>
      <c r="G3288" t="s">
        <v>5</v>
      </c>
      <c r="H3288" s="2">
        <v>44782</v>
      </c>
      <c r="I3288" s="3">
        <v>0.49715277777778</v>
      </c>
    </row>
    <row r="3289" spans="1:9" hidden="1" x14ac:dyDescent="0.2">
      <c r="A3289" t="s">
        <v>0</v>
      </c>
      <c r="B3289" t="s">
        <v>1</v>
      </c>
      <c r="C3289" t="s">
        <v>2</v>
      </c>
      <c r="D3289" t="s">
        <v>3</v>
      </c>
      <c r="E3289" t="s">
        <v>181</v>
      </c>
      <c r="F3289" t="e">
        <f>_xlfn.XLOOKUP(E3289,'Listado personal'!$C$2:$C$51,'Listado personal'!$B$2:$B$51)</f>
        <v>#N/A</v>
      </c>
      <c r="G3289" t="s">
        <v>5</v>
      </c>
      <c r="H3289" s="2">
        <v>44784</v>
      </c>
      <c r="I3289" s="3">
        <v>0.84493055555555996</v>
      </c>
    </row>
    <row r="3290" spans="1:9" hidden="1" x14ac:dyDescent="0.2">
      <c r="A3290" t="s">
        <v>0</v>
      </c>
      <c r="B3290" t="s">
        <v>1</v>
      </c>
      <c r="C3290" t="s">
        <v>2</v>
      </c>
      <c r="D3290" t="s">
        <v>3</v>
      </c>
      <c r="E3290" t="s">
        <v>181</v>
      </c>
      <c r="F3290" t="e">
        <f>_xlfn.XLOOKUP(E3290,'Listado personal'!$C$2:$C$51,'Listado personal'!$B$2:$B$51)</f>
        <v>#N/A</v>
      </c>
      <c r="G3290" t="s">
        <v>5</v>
      </c>
      <c r="H3290" s="2">
        <v>44784</v>
      </c>
      <c r="I3290" s="3">
        <v>0.48839120370369998</v>
      </c>
    </row>
    <row r="3291" spans="1:9" hidden="1" x14ac:dyDescent="0.2">
      <c r="A3291" t="s">
        <v>0</v>
      </c>
      <c r="B3291" t="s">
        <v>1</v>
      </c>
      <c r="C3291" t="s">
        <v>2</v>
      </c>
      <c r="D3291" t="s">
        <v>3</v>
      </c>
      <c r="E3291" t="s">
        <v>181</v>
      </c>
      <c r="F3291" t="e">
        <f>_xlfn.XLOOKUP(E3291,'Listado personal'!$C$2:$C$51,'Listado personal'!$B$2:$B$51)</f>
        <v>#N/A</v>
      </c>
      <c r="G3291" t="s">
        <v>5</v>
      </c>
      <c r="H3291" s="2">
        <v>44785</v>
      </c>
      <c r="I3291" s="3">
        <v>0.52197916666666999</v>
      </c>
    </row>
    <row r="3292" spans="1:9" hidden="1" x14ac:dyDescent="0.2">
      <c r="A3292" t="s">
        <v>0</v>
      </c>
      <c r="B3292" t="s">
        <v>1</v>
      </c>
      <c r="C3292" t="s">
        <v>2</v>
      </c>
      <c r="D3292" t="s">
        <v>3</v>
      </c>
      <c r="E3292" t="s">
        <v>181</v>
      </c>
      <c r="F3292" t="e">
        <f>_xlfn.XLOOKUP(E3292,'Listado personal'!$C$2:$C$51,'Listado personal'!$B$2:$B$51)</f>
        <v>#N/A</v>
      </c>
      <c r="G3292" t="s">
        <v>5</v>
      </c>
      <c r="H3292" s="2">
        <v>44785</v>
      </c>
      <c r="I3292" s="3">
        <v>0.87763888888888997</v>
      </c>
    </row>
    <row r="3293" spans="1:9" hidden="1" x14ac:dyDescent="0.2">
      <c r="A3293" t="s">
        <v>0</v>
      </c>
      <c r="B3293" t="s">
        <v>1</v>
      </c>
      <c r="C3293" t="s">
        <v>2</v>
      </c>
      <c r="D3293" t="s">
        <v>3</v>
      </c>
      <c r="E3293" t="s">
        <v>181</v>
      </c>
      <c r="F3293" t="e">
        <f>_xlfn.XLOOKUP(E3293,'Listado personal'!$C$2:$C$51,'Listado personal'!$B$2:$B$51)</f>
        <v>#N/A</v>
      </c>
      <c r="G3293" t="s">
        <v>5</v>
      </c>
      <c r="H3293" s="2">
        <v>44789</v>
      </c>
      <c r="I3293" s="3">
        <v>0.48395833333332999</v>
      </c>
    </row>
    <row r="3294" spans="1:9" hidden="1" x14ac:dyDescent="0.2">
      <c r="A3294" t="s">
        <v>0</v>
      </c>
      <c r="B3294" t="s">
        <v>1</v>
      </c>
      <c r="C3294" t="s">
        <v>2</v>
      </c>
      <c r="D3294" t="s">
        <v>3</v>
      </c>
      <c r="E3294" t="s">
        <v>181</v>
      </c>
      <c r="F3294" t="e">
        <f>_xlfn.XLOOKUP(E3294,'Listado personal'!$C$2:$C$51,'Listado personal'!$B$2:$B$51)</f>
        <v>#N/A</v>
      </c>
      <c r="G3294" t="s">
        <v>5</v>
      </c>
      <c r="H3294" s="2">
        <v>44789</v>
      </c>
      <c r="I3294" s="3">
        <v>0.84479166666667005</v>
      </c>
    </row>
    <row r="3295" spans="1:9" hidden="1" x14ac:dyDescent="0.2">
      <c r="A3295" t="s">
        <v>0</v>
      </c>
      <c r="B3295" t="s">
        <v>1</v>
      </c>
      <c r="C3295" t="s">
        <v>2</v>
      </c>
      <c r="D3295" t="s">
        <v>3</v>
      </c>
      <c r="E3295" t="s">
        <v>181</v>
      </c>
      <c r="F3295" t="e">
        <f>_xlfn.XLOOKUP(E3295,'Listado personal'!$C$2:$C$51,'Listado personal'!$B$2:$B$51)</f>
        <v>#N/A</v>
      </c>
      <c r="G3295" t="s">
        <v>5</v>
      </c>
      <c r="H3295" s="2">
        <v>44790</v>
      </c>
      <c r="I3295" s="3">
        <v>0.50277777777777999</v>
      </c>
    </row>
    <row r="3296" spans="1:9" hidden="1" x14ac:dyDescent="0.2">
      <c r="A3296" t="s">
        <v>0</v>
      </c>
      <c r="B3296" t="s">
        <v>1</v>
      </c>
      <c r="C3296" t="s">
        <v>2</v>
      </c>
      <c r="D3296" t="s">
        <v>3</v>
      </c>
      <c r="E3296" t="s">
        <v>181</v>
      </c>
      <c r="F3296" t="e">
        <f>_xlfn.XLOOKUP(E3296,'Listado personal'!$C$2:$C$51,'Listado personal'!$B$2:$B$51)</f>
        <v>#N/A</v>
      </c>
      <c r="G3296" t="s">
        <v>5</v>
      </c>
      <c r="H3296" s="2">
        <v>44790</v>
      </c>
      <c r="I3296" s="3">
        <v>0.87222222222222001</v>
      </c>
    </row>
    <row r="3297" spans="1:9" hidden="1" x14ac:dyDescent="0.2">
      <c r="A3297" t="s">
        <v>0</v>
      </c>
      <c r="B3297" t="s">
        <v>1</v>
      </c>
      <c r="C3297" t="s">
        <v>2</v>
      </c>
      <c r="D3297" t="s">
        <v>3</v>
      </c>
      <c r="E3297" t="s">
        <v>181</v>
      </c>
      <c r="F3297" t="e">
        <f>_xlfn.XLOOKUP(E3297,'Listado personal'!$C$2:$C$51,'Listado personal'!$B$2:$B$51)</f>
        <v>#N/A</v>
      </c>
      <c r="G3297" t="s">
        <v>5</v>
      </c>
      <c r="H3297" s="2">
        <v>44791</v>
      </c>
      <c r="I3297" s="3">
        <v>0.50060185185185002</v>
      </c>
    </row>
    <row r="3298" spans="1:9" hidden="1" x14ac:dyDescent="0.2">
      <c r="A3298" t="s">
        <v>0</v>
      </c>
      <c r="B3298" t="s">
        <v>1</v>
      </c>
      <c r="C3298" t="s">
        <v>2</v>
      </c>
      <c r="D3298" t="s">
        <v>3</v>
      </c>
      <c r="E3298" t="s">
        <v>181</v>
      </c>
      <c r="F3298" t="e">
        <f>_xlfn.XLOOKUP(E3298,'Listado personal'!$C$2:$C$51,'Listado personal'!$B$2:$B$51)</f>
        <v>#N/A</v>
      </c>
      <c r="G3298" t="s">
        <v>5</v>
      </c>
      <c r="H3298" s="2">
        <v>44791</v>
      </c>
      <c r="I3298" s="3">
        <v>0.86675925925926001</v>
      </c>
    </row>
    <row r="3299" spans="1:9" hidden="1" x14ac:dyDescent="0.2">
      <c r="A3299" t="s">
        <v>0</v>
      </c>
      <c r="B3299" t="s">
        <v>1</v>
      </c>
      <c r="C3299" t="s">
        <v>2</v>
      </c>
      <c r="D3299" t="s">
        <v>3</v>
      </c>
      <c r="E3299" t="s">
        <v>181</v>
      </c>
      <c r="F3299" t="e">
        <f>_xlfn.XLOOKUP(E3299,'Listado personal'!$C$2:$C$51,'Listado personal'!$B$2:$B$51)</f>
        <v>#N/A</v>
      </c>
      <c r="G3299" t="s">
        <v>5</v>
      </c>
      <c r="H3299" s="2">
        <v>44792</v>
      </c>
      <c r="I3299" s="3">
        <v>0.48585648148147997</v>
      </c>
    </row>
    <row r="3300" spans="1:9" hidden="1" x14ac:dyDescent="0.2">
      <c r="A3300" t="s">
        <v>0</v>
      </c>
      <c r="B3300" t="s">
        <v>1</v>
      </c>
      <c r="C3300" t="s">
        <v>2</v>
      </c>
      <c r="D3300" t="s">
        <v>3</v>
      </c>
      <c r="E3300" t="s">
        <v>181</v>
      </c>
      <c r="F3300" t="e">
        <f>_xlfn.XLOOKUP(E3300,'Listado personal'!$C$2:$C$51,'Listado personal'!$B$2:$B$51)</f>
        <v>#N/A</v>
      </c>
      <c r="G3300" t="s">
        <v>5</v>
      </c>
      <c r="H3300" s="2">
        <v>44795</v>
      </c>
      <c r="I3300" s="3">
        <v>0.64517361111111005</v>
      </c>
    </row>
    <row r="3301" spans="1:9" hidden="1" x14ac:dyDescent="0.2">
      <c r="A3301" t="s">
        <v>0</v>
      </c>
      <c r="B3301" t="s">
        <v>1</v>
      </c>
      <c r="C3301" t="s">
        <v>2</v>
      </c>
      <c r="D3301" t="s">
        <v>3</v>
      </c>
      <c r="E3301" t="s">
        <v>182</v>
      </c>
      <c r="F3301" t="e">
        <f>_xlfn.XLOOKUP(E3301,'Listado personal'!$C$2:$C$51,'Listado personal'!$B$2:$B$51)</f>
        <v>#N/A</v>
      </c>
      <c r="G3301" t="s">
        <v>5</v>
      </c>
      <c r="H3301" s="2">
        <v>44775</v>
      </c>
      <c r="I3301" s="3">
        <v>0.35019675925926003</v>
      </c>
    </row>
    <row r="3302" spans="1:9" hidden="1" x14ac:dyDescent="0.2">
      <c r="A3302" t="s">
        <v>0</v>
      </c>
      <c r="B3302" t="s">
        <v>1</v>
      </c>
      <c r="C3302" t="s">
        <v>2</v>
      </c>
      <c r="D3302" t="s">
        <v>3</v>
      </c>
      <c r="E3302" t="s">
        <v>182</v>
      </c>
      <c r="F3302" t="e">
        <f>_xlfn.XLOOKUP(E3302,'Listado personal'!$C$2:$C$51,'Listado personal'!$B$2:$B$51)</f>
        <v>#N/A</v>
      </c>
      <c r="G3302" t="s">
        <v>5</v>
      </c>
      <c r="H3302" s="2">
        <v>44775</v>
      </c>
      <c r="I3302" s="3">
        <v>0.65577546296295997</v>
      </c>
    </row>
    <row r="3303" spans="1:9" hidden="1" x14ac:dyDescent="0.2">
      <c r="A3303" t="s">
        <v>0</v>
      </c>
      <c r="B3303" t="s">
        <v>1</v>
      </c>
      <c r="C3303" t="s">
        <v>2</v>
      </c>
      <c r="D3303" t="s">
        <v>3</v>
      </c>
      <c r="E3303" t="s">
        <v>182</v>
      </c>
      <c r="F3303" t="e">
        <f>_xlfn.XLOOKUP(E3303,'Listado personal'!$C$2:$C$51,'Listado personal'!$B$2:$B$51)</f>
        <v>#N/A</v>
      </c>
      <c r="G3303" t="s">
        <v>5</v>
      </c>
      <c r="H3303" s="2">
        <v>44775</v>
      </c>
      <c r="I3303" s="3">
        <v>0.75099537037037001</v>
      </c>
    </row>
    <row r="3304" spans="1:9" hidden="1" x14ac:dyDescent="0.2">
      <c r="A3304" t="s">
        <v>0</v>
      </c>
      <c r="B3304" t="s">
        <v>1</v>
      </c>
      <c r="C3304" t="s">
        <v>2</v>
      </c>
      <c r="D3304" t="s">
        <v>3</v>
      </c>
      <c r="E3304" t="s">
        <v>182</v>
      </c>
      <c r="F3304" t="e">
        <f>_xlfn.XLOOKUP(E3304,'Listado personal'!$C$2:$C$51,'Listado personal'!$B$2:$B$51)</f>
        <v>#N/A</v>
      </c>
      <c r="G3304" t="s">
        <v>5</v>
      </c>
      <c r="H3304" s="2">
        <v>44775</v>
      </c>
      <c r="I3304" s="3">
        <v>0.81244212962963003</v>
      </c>
    </row>
    <row r="3305" spans="1:9" hidden="1" x14ac:dyDescent="0.2">
      <c r="A3305" t="s">
        <v>0</v>
      </c>
      <c r="B3305" t="s">
        <v>1</v>
      </c>
      <c r="C3305" t="s">
        <v>2</v>
      </c>
      <c r="D3305" t="s">
        <v>3</v>
      </c>
      <c r="E3305" t="s">
        <v>182</v>
      </c>
      <c r="F3305" t="e">
        <f>_xlfn.XLOOKUP(E3305,'Listado personal'!$C$2:$C$51,'Listado personal'!$B$2:$B$51)</f>
        <v>#N/A</v>
      </c>
      <c r="G3305" t="s">
        <v>5</v>
      </c>
      <c r="H3305" s="2">
        <v>44776</v>
      </c>
      <c r="I3305" s="3">
        <v>0.35142361111110998</v>
      </c>
    </row>
    <row r="3306" spans="1:9" hidden="1" x14ac:dyDescent="0.2">
      <c r="A3306" t="s">
        <v>0</v>
      </c>
      <c r="B3306" t="s">
        <v>1</v>
      </c>
      <c r="C3306" t="s">
        <v>2</v>
      </c>
      <c r="D3306" t="s">
        <v>3</v>
      </c>
      <c r="E3306" t="s">
        <v>182</v>
      </c>
      <c r="F3306" t="e">
        <f>_xlfn.XLOOKUP(E3306,'Listado personal'!$C$2:$C$51,'Listado personal'!$B$2:$B$51)</f>
        <v>#N/A</v>
      </c>
      <c r="G3306" t="s">
        <v>5</v>
      </c>
      <c r="H3306" s="2">
        <v>44776</v>
      </c>
      <c r="I3306" s="3">
        <v>0.66031249999999997</v>
      </c>
    </row>
    <row r="3307" spans="1:9" hidden="1" x14ac:dyDescent="0.2">
      <c r="A3307" t="s">
        <v>0</v>
      </c>
      <c r="B3307" t="s">
        <v>1</v>
      </c>
      <c r="C3307" t="s">
        <v>2</v>
      </c>
      <c r="D3307" t="s">
        <v>3</v>
      </c>
      <c r="E3307" t="s">
        <v>182</v>
      </c>
      <c r="F3307" t="e">
        <f>_xlfn.XLOOKUP(E3307,'Listado personal'!$C$2:$C$51,'Listado personal'!$B$2:$B$51)</f>
        <v>#N/A</v>
      </c>
      <c r="G3307" t="s">
        <v>5</v>
      </c>
      <c r="H3307" s="2">
        <v>44776</v>
      </c>
      <c r="I3307" s="3">
        <v>0.75337962962963001</v>
      </c>
    </row>
    <row r="3308" spans="1:9" hidden="1" x14ac:dyDescent="0.2">
      <c r="A3308" t="s">
        <v>0</v>
      </c>
      <c r="B3308" t="s">
        <v>1</v>
      </c>
      <c r="C3308" t="s">
        <v>2</v>
      </c>
      <c r="D3308" t="s">
        <v>3</v>
      </c>
      <c r="E3308" t="s">
        <v>182</v>
      </c>
      <c r="F3308" t="e">
        <f>_xlfn.XLOOKUP(E3308,'Listado personal'!$C$2:$C$51,'Listado personal'!$B$2:$B$51)</f>
        <v>#N/A</v>
      </c>
      <c r="G3308" t="s">
        <v>5</v>
      </c>
      <c r="H3308" s="2">
        <v>44776</v>
      </c>
      <c r="I3308" s="3">
        <v>0.80767361111111002</v>
      </c>
    </row>
    <row r="3309" spans="1:9" hidden="1" x14ac:dyDescent="0.2">
      <c r="A3309" t="s">
        <v>0</v>
      </c>
      <c r="B3309" t="s">
        <v>1</v>
      </c>
      <c r="C3309" t="s">
        <v>2</v>
      </c>
      <c r="D3309" t="s">
        <v>3</v>
      </c>
      <c r="E3309" t="s">
        <v>182</v>
      </c>
      <c r="F3309" t="e">
        <f>_xlfn.XLOOKUP(E3309,'Listado personal'!$C$2:$C$51,'Listado personal'!$B$2:$B$51)</f>
        <v>#N/A</v>
      </c>
      <c r="G3309" t="s">
        <v>5</v>
      </c>
      <c r="H3309" s="2">
        <v>44777</v>
      </c>
      <c r="I3309" s="3">
        <v>0.35502314814815</v>
      </c>
    </row>
    <row r="3310" spans="1:9" hidden="1" x14ac:dyDescent="0.2">
      <c r="A3310" t="s">
        <v>0</v>
      </c>
      <c r="B3310" t="s">
        <v>1</v>
      </c>
      <c r="C3310" t="s">
        <v>2</v>
      </c>
      <c r="D3310" t="s">
        <v>3</v>
      </c>
      <c r="E3310" t="s">
        <v>182</v>
      </c>
      <c r="F3310" t="e">
        <f>_xlfn.XLOOKUP(E3310,'Listado personal'!$C$2:$C$51,'Listado personal'!$B$2:$B$51)</f>
        <v>#N/A</v>
      </c>
      <c r="G3310" t="s">
        <v>5</v>
      </c>
      <c r="H3310" s="2">
        <v>44777</v>
      </c>
      <c r="I3310" s="3">
        <v>0.65525462962962999</v>
      </c>
    </row>
    <row r="3311" spans="1:9" hidden="1" x14ac:dyDescent="0.2">
      <c r="A3311" t="s">
        <v>0</v>
      </c>
      <c r="B3311" t="s">
        <v>1</v>
      </c>
      <c r="C3311" t="s">
        <v>2</v>
      </c>
      <c r="D3311" t="s">
        <v>3</v>
      </c>
      <c r="E3311" t="s">
        <v>182</v>
      </c>
      <c r="F3311" t="e">
        <f>_xlfn.XLOOKUP(E3311,'Listado personal'!$C$2:$C$51,'Listado personal'!$B$2:$B$51)</f>
        <v>#N/A</v>
      </c>
      <c r="G3311" t="s">
        <v>5</v>
      </c>
      <c r="H3311" s="2">
        <v>44777</v>
      </c>
      <c r="I3311" s="3">
        <v>0.75019675925925999</v>
      </c>
    </row>
    <row r="3312" spans="1:9" hidden="1" x14ac:dyDescent="0.2">
      <c r="A3312" t="s">
        <v>0</v>
      </c>
      <c r="B3312" t="s">
        <v>1</v>
      </c>
      <c r="C3312" t="s">
        <v>2</v>
      </c>
      <c r="D3312" t="s">
        <v>3</v>
      </c>
      <c r="E3312" t="s">
        <v>182</v>
      </c>
      <c r="F3312" t="e">
        <f>_xlfn.XLOOKUP(E3312,'Listado personal'!$C$2:$C$51,'Listado personal'!$B$2:$B$51)</f>
        <v>#N/A</v>
      </c>
      <c r="G3312" t="s">
        <v>5</v>
      </c>
      <c r="H3312" s="2">
        <v>44777</v>
      </c>
      <c r="I3312" s="3">
        <v>0.79837962962963005</v>
      </c>
    </row>
    <row r="3313" spans="1:9" hidden="1" x14ac:dyDescent="0.2">
      <c r="A3313" t="s">
        <v>0</v>
      </c>
      <c r="B3313" t="s">
        <v>1</v>
      </c>
      <c r="C3313" t="s">
        <v>2</v>
      </c>
      <c r="D3313" t="s">
        <v>3</v>
      </c>
      <c r="E3313" t="s">
        <v>182</v>
      </c>
      <c r="F3313" t="e">
        <f>_xlfn.XLOOKUP(E3313,'Listado personal'!$C$2:$C$51,'Listado personal'!$B$2:$B$51)</f>
        <v>#N/A</v>
      </c>
      <c r="G3313" t="s">
        <v>5</v>
      </c>
      <c r="H3313" s="2">
        <v>44778</v>
      </c>
      <c r="I3313" s="3">
        <v>0.79582175925926002</v>
      </c>
    </row>
    <row r="3314" spans="1:9" hidden="1" x14ac:dyDescent="0.2">
      <c r="A3314" t="s">
        <v>0</v>
      </c>
      <c r="B3314" t="s">
        <v>1</v>
      </c>
      <c r="C3314" t="s">
        <v>2</v>
      </c>
      <c r="D3314" t="s">
        <v>3</v>
      </c>
      <c r="E3314" t="s">
        <v>182</v>
      </c>
      <c r="F3314" t="e">
        <f>_xlfn.XLOOKUP(E3314,'Listado personal'!$C$2:$C$51,'Listado personal'!$B$2:$B$51)</f>
        <v>#N/A</v>
      </c>
      <c r="G3314" t="s">
        <v>5</v>
      </c>
      <c r="H3314" s="2">
        <v>44778</v>
      </c>
      <c r="I3314" s="3">
        <v>0.75015046296295995</v>
      </c>
    </row>
    <row r="3315" spans="1:9" hidden="1" x14ac:dyDescent="0.2">
      <c r="A3315" t="s">
        <v>0</v>
      </c>
      <c r="B3315" t="s">
        <v>1</v>
      </c>
      <c r="C3315" t="s">
        <v>2</v>
      </c>
      <c r="D3315" t="s">
        <v>3</v>
      </c>
      <c r="E3315" t="s">
        <v>182</v>
      </c>
      <c r="F3315" t="e">
        <f>_xlfn.XLOOKUP(E3315,'Listado personal'!$C$2:$C$51,'Listado personal'!$B$2:$B$51)</f>
        <v>#N/A</v>
      </c>
      <c r="G3315" t="s">
        <v>5</v>
      </c>
      <c r="H3315" s="2">
        <v>44778</v>
      </c>
      <c r="I3315" s="3">
        <v>0.64873842592593001</v>
      </c>
    </row>
    <row r="3316" spans="1:9" hidden="1" x14ac:dyDescent="0.2">
      <c r="A3316" t="s">
        <v>0</v>
      </c>
      <c r="B3316" t="s">
        <v>1</v>
      </c>
      <c r="C3316" t="s">
        <v>2</v>
      </c>
      <c r="D3316" t="s">
        <v>3</v>
      </c>
      <c r="E3316" t="s">
        <v>182</v>
      </c>
      <c r="F3316" t="e">
        <f>_xlfn.XLOOKUP(E3316,'Listado personal'!$C$2:$C$51,'Listado personal'!$B$2:$B$51)</f>
        <v>#N/A</v>
      </c>
      <c r="G3316" t="s">
        <v>5</v>
      </c>
      <c r="H3316" s="2">
        <v>44778</v>
      </c>
      <c r="I3316" s="3">
        <v>0.35167824074074</v>
      </c>
    </row>
    <row r="3317" spans="1:9" hidden="1" x14ac:dyDescent="0.2">
      <c r="A3317" t="s">
        <v>0</v>
      </c>
      <c r="B3317" t="s">
        <v>1</v>
      </c>
      <c r="C3317" t="s">
        <v>2</v>
      </c>
      <c r="D3317" t="s">
        <v>3</v>
      </c>
      <c r="E3317" t="s">
        <v>182</v>
      </c>
      <c r="F3317" t="e">
        <f>_xlfn.XLOOKUP(E3317,'Listado personal'!$C$2:$C$51,'Listado personal'!$B$2:$B$51)</f>
        <v>#N/A</v>
      </c>
      <c r="G3317" t="s">
        <v>5</v>
      </c>
      <c r="H3317" s="2">
        <v>44781</v>
      </c>
      <c r="I3317" s="3">
        <v>0.35381944444444002</v>
      </c>
    </row>
    <row r="3318" spans="1:9" hidden="1" x14ac:dyDescent="0.2">
      <c r="A3318" t="s">
        <v>0</v>
      </c>
      <c r="B3318" t="s">
        <v>1</v>
      </c>
      <c r="C3318" t="s">
        <v>2</v>
      </c>
      <c r="D3318" t="s">
        <v>3</v>
      </c>
      <c r="E3318" t="s">
        <v>182</v>
      </c>
      <c r="F3318" t="e">
        <f>_xlfn.XLOOKUP(E3318,'Listado personal'!$C$2:$C$51,'Listado personal'!$B$2:$B$51)</f>
        <v>#N/A</v>
      </c>
      <c r="G3318" t="s">
        <v>5</v>
      </c>
      <c r="H3318" s="2">
        <v>44781</v>
      </c>
      <c r="I3318" s="3">
        <v>0.65214120370369999</v>
      </c>
    </row>
    <row r="3319" spans="1:9" hidden="1" x14ac:dyDescent="0.2">
      <c r="A3319" t="s">
        <v>0</v>
      </c>
      <c r="B3319" t="s">
        <v>1</v>
      </c>
      <c r="C3319" t="s">
        <v>2</v>
      </c>
      <c r="D3319" t="s">
        <v>3</v>
      </c>
      <c r="E3319" t="s">
        <v>182</v>
      </c>
      <c r="F3319" t="e">
        <f>_xlfn.XLOOKUP(E3319,'Listado personal'!$C$2:$C$51,'Listado personal'!$B$2:$B$51)</f>
        <v>#N/A</v>
      </c>
      <c r="G3319" t="s">
        <v>5</v>
      </c>
      <c r="H3319" s="2">
        <v>44781</v>
      </c>
      <c r="I3319" s="3">
        <v>0.75046296296296</v>
      </c>
    </row>
    <row r="3320" spans="1:9" hidden="1" x14ac:dyDescent="0.2">
      <c r="A3320" t="s">
        <v>0</v>
      </c>
      <c r="B3320" t="s">
        <v>1</v>
      </c>
      <c r="C3320" t="s">
        <v>2</v>
      </c>
      <c r="D3320" t="s">
        <v>3</v>
      </c>
      <c r="E3320" t="s">
        <v>182</v>
      </c>
      <c r="F3320" t="e">
        <f>_xlfn.XLOOKUP(E3320,'Listado personal'!$C$2:$C$51,'Listado personal'!$B$2:$B$51)</f>
        <v>#N/A</v>
      </c>
      <c r="G3320" t="s">
        <v>5</v>
      </c>
      <c r="H3320" s="2">
        <v>44781</v>
      </c>
      <c r="I3320" s="3">
        <v>0.81212962962962998</v>
      </c>
    </row>
    <row r="3321" spans="1:9" hidden="1" x14ac:dyDescent="0.2">
      <c r="A3321" t="s">
        <v>0</v>
      </c>
      <c r="B3321" t="s">
        <v>1</v>
      </c>
      <c r="C3321" t="s">
        <v>2</v>
      </c>
      <c r="D3321" t="s">
        <v>3</v>
      </c>
      <c r="E3321" t="s">
        <v>182</v>
      </c>
      <c r="F3321" t="e">
        <f>_xlfn.XLOOKUP(E3321,'Listado personal'!$C$2:$C$51,'Listado personal'!$B$2:$B$51)</f>
        <v>#N/A</v>
      </c>
      <c r="G3321" t="s">
        <v>5</v>
      </c>
      <c r="H3321" s="2">
        <v>44782</v>
      </c>
      <c r="I3321" s="3">
        <v>0.35378472222222002</v>
      </c>
    </row>
    <row r="3322" spans="1:9" hidden="1" x14ac:dyDescent="0.2">
      <c r="A3322" t="s">
        <v>0</v>
      </c>
      <c r="B3322" t="s">
        <v>1</v>
      </c>
      <c r="C3322" t="s">
        <v>2</v>
      </c>
      <c r="D3322" t="s">
        <v>3</v>
      </c>
      <c r="E3322" t="s">
        <v>182</v>
      </c>
      <c r="F3322" t="e">
        <f>_xlfn.XLOOKUP(E3322,'Listado personal'!$C$2:$C$51,'Listado personal'!$B$2:$B$51)</f>
        <v>#N/A</v>
      </c>
      <c r="G3322" t="s">
        <v>5</v>
      </c>
      <c r="H3322" s="2">
        <v>44782</v>
      </c>
      <c r="I3322" s="3">
        <v>0.64612268518519</v>
      </c>
    </row>
    <row r="3323" spans="1:9" hidden="1" x14ac:dyDescent="0.2">
      <c r="A3323" t="s">
        <v>0</v>
      </c>
      <c r="B3323" t="s">
        <v>1</v>
      </c>
      <c r="C3323" t="s">
        <v>2</v>
      </c>
      <c r="D3323" t="s">
        <v>3</v>
      </c>
      <c r="E3323" t="s">
        <v>182</v>
      </c>
      <c r="F3323" t="e">
        <f>_xlfn.XLOOKUP(E3323,'Listado personal'!$C$2:$C$51,'Listado personal'!$B$2:$B$51)</f>
        <v>#N/A</v>
      </c>
      <c r="G3323" t="s">
        <v>5</v>
      </c>
      <c r="H3323" s="2">
        <v>44782</v>
      </c>
      <c r="I3323" s="3">
        <v>0.75025462962962997</v>
      </c>
    </row>
    <row r="3324" spans="1:9" hidden="1" x14ac:dyDescent="0.2">
      <c r="A3324" t="s">
        <v>0</v>
      </c>
      <c r="B3324" t="s">
        <v>1</v>
      </c>
      <c r="C3324" t="s">
        <v>2</v>
      </c>
      <c r="D3324" t="s">
        <v>3</v>
      </c>
      <c r="E3324" t="s">
        <v>182</v>
      </c>
      <c r="F3324" t="e">
        <f>_xlfn.XLOOKUP(E3324,'Listado personal'!$C$2:$C$51,'Listado personal'!$B$2:$B$51)</f>
        <v>#N/A</v>
      </c>
      <c r="G3324" t="s">
        <v>5</v>
      </c>
      <c r="H3324" s="2">
        <v>44782</v>
      </c>
      <c r="I3324" s="3">
        <v>0.79398148148147996</v>
      </c>
    </row>
    <row r="3325" spans="1:9" hidden="1" x14ac:dyDescent="0.2">
      <c r="A3325" t="s">
        <v>0</v>
      </c>
      <c r="B3325" t="s">
        <v>1</v>
      </c>
      <c r="C3325" t="s">
        <v>2</v>
      </c>
      <c r="D3325" t="s">
        <v>3</v>
      </c>
      <c r="E3325" t="s">
        <v>182</v>
      </c>
      <c r="F3325" t="e">
        <f>_xlfn.XLOOKUP(E3325,'Listado personal'!$C$2:$C$51,'Listado personal'!$B$2:$B$51)</f>
        <v>#N/A</v>
      </c>
      <c r="G3325" t="s">
        <v>5</v>
      </c>
      <c r="H3325" s="2">
        <v>44783</v>
      </c>
      <c r="I3325" s="3">
        <v>0.80894675925925996</v>
      </c>
    </row>
    <row r="3326" spans="1:9" hidden="1" x14ac:dyDescent="0.2">
      <c r="A3326" t="s">
        <v>0</v>
      </c>
      <c r="B3326" t="s">
        <v>1</v>
      </c>
      <c r="C3326" t="s">
        <v>2</v>
      </c>
      <c r="D3326" t="s">
        <v>3</v>
      </c>
      <c r="E3326" t="s">
        <v>182</v>
      </c>
      <c r="F3326" t="e">
        <f>_xlfn.XLOOKUP(E3326,'Listado personal'!$C$2:$C$51,'Listado personal'!$B$2:$B$51)</f>
        <v>#N/A</v>
      </c>
      <c r="G3326" t="s">
        <v>5</v>
      </c>
      <c r="H3326" s="2">
        <v>44783</v>
      </c>
      <c r="I3326" s="3">
        <v>0.75998842592592997</v>
      </c>
    </row>
    <row r="3327" spans="1:9" hidden="1" x14ac:dyDescent="0.2">
      <c r="A3327" t="s">
        <v>0</v>
      </c>
      <c r="B3327" t="s">
        <v>1</v>
      </c>
      <c r="C3327" t="s">
        <v>2</v>
      </c>
      <c r="D3327" t="s">
        <v>3</v>
      </c>
      <c r="E3327" t="s">
        <v>182</v>
      </c>
      <c r="F3327" t="e">
        <f>_xlfn.XLOOKUP(E3327,'Listado personal'!$C$2:$C$51,'Listado personal'!$B$2:$B$51)</f>
        <v>#N/A</v>
      </c>
      <c r="G3327" t="s">
        <v>5</v>
      </c>
      <c r="H3327" s="2">
        <v>44783</v>
      </c>
      <c r="I3327" s="3">
        <v>0.66313657407407001</v>
      </c>
    </row>
    <row r="3328" spans="1:9" hidden="1" x14ac:dyDescent="0.2">
      <c r="A3328" t="s">
        <v>0</v>
      </c>
      <c r="B3328" t="s">
        <v>1</v>
      </c>
      <c r="C3328" t="s">
        <v>2</v>
      </c>
      <c r="D3328" t="s">
        <v>3</v>
      </c>
      <c r="E3328" t="s">
        <v>182</v>
      </c>
      <c r="F3328" t="e">
        <f>_xlfn.XLOOKUP(E3328,'Listado personal'!$C$2:$C$51,'Listado personal'!$B$2:$B$51)</f>
        <v>#N/A</v>
      </c>
      <c r="G3328" t="s">
        <v>5</v>
      </c>
      <c r="H3328" s="2">
        <v>44783</v>
      </c>
      <c r="I3328" s="3">
        <v>0.35292824074073997</v>
      </c>
    </row>
    <row r="3329" spans="1:9" hidden="1" x14ac:dyDescent="0.2">
      <c r="A3329" t="s">
        <v>0</v>
      </c>
      <c r="B3329" t="s">
        <v>1</v>
      </c>
      <c r="C3329" t="s">
        <v>2</v>
      </c>
      <c r="D3329" t="s">
        <v>3</v>
      </c>
      <c r="E3329" t="s">
        <v>182</v>
      </c>
      <c r="F3329" t="e">
        <f>_xlfn.XLOOKUP(E3329,'Listado personal'!$C$2:$C$51,'Listado personal'!$B$2:$B$51)</f>
        <v>#N/A</v>
      </c>
      <c r="G3329" t="s">
        <v>5</v>
      </c>
      <c r="H3329" s="2">
        <v>44784</v>
      </c>
      <c r="I3329" s="3">
        <v>0.35542824074073998</v>
      </c>
    </row>
    <row r="3330" spans="1:9" hidden="1" x14ac:dyDescent="0.2">
      <c r="A3330" t="s">
        <v>0</v>
      </c>
      <c r="B3330" t="s">
        <v>1</v>
      </c>
      <c r="C3330" t="s">
        <v>2</v>
      </c>
      <c r="D3330" t="s">
        <v>3</v>
      </c>
      <c r="E3330" t="s">
        <v>182</v>
      </c>
      <c r="F3330" t="e">
        <f>_xlfn.XLOOKUP(E3330,'Listado personal'!$C$2:$C$51,'Listado personal'!$B$2:$B$51)</f>
        <v>#N/A</v>
      </c>
      <c r="G3330" t="s">
        <v>5</v>
      </c>
      <c r="H3330" s="2">
        <v>44784</v>
      </c>
      <c r="I3330" s="3">
        <v>0.65263888888888999</v>
      </c>
    </row>
    <row r="3331" spans="1:9" hidden="1" x14ac:dyDescent="0.2">
      <c r="A3331" t="s">
        <v>0</v>
      </c>
      <c r="B3331" t="s">
        <v>1</v>
      </c>
      <c r="C3331" t="s">
        <v>2</v>
      </c>
      <c r="D3331" t="s">
        <v>3</v>
      </c>
      <c r="E3331" t="s">
        <v>182</v>
      </c>
      <c r="F3331" t="e">
        <f>_xlfn.XLOOKUP(E3331,'Listado personal'!$C$2:$C$51,'Listado personal'!$B$2:$B$51)</f>
        <v>#N/A</v>
      </c>
      <c r="G3331" t="s">
        <v>5</v>
      </c>
      <c r="H3331" s="2">
        <v>44784</v>
      </c>
      <c r="I3331" s="3">
        <v>0.76177083333332996</v>
      </c>
    </row>
    <row r="3332" spans="1:9" hidden="1" x14ac:dyDescent="0.2">
      <c r="A3332" t="s">
        <v>0</v>
      </c>
      <c r="B3332" t="s">
        <v>1</v>
      </c>
      <c r="C3332" t="s">
        <v>2</v>
      </c>
      <c r="D3332" t="s">
        <v>3</v>
      </c>
      <c r="E3332" t="s">
        <v>182</v>
      </c>
      <c r="F3332" t="e">
        <f>_xlfn.XLOOKUP(E3332,'Listado personal'!$C$2:$C$51,'Listado personal'!$B$2:$B$51)</f>
        <v>#N/A</v>
      </c>
      <c r="G3332" t="s">
        <v>5</v>
      </c>
      <c r="H3332" s="2">
        <v>44784</v>
      </c>
      <c r="I3332" s="3">
        <v>0.80829861111111001</v>
      </c>
    </row>
    <row r="3333" spans="1:9" hidden="1" x14ac:dyDescent="0.2">
      <c r="A3333" t="s">
        <v>0</v>
      </c>
      <c r="B3333" t="s">
        <v>1</v>
      </c>
      <c r="C3333" t="s">
        <v>2</v>
      </c>
      <c r="D3333" t="s">
        <v>3</v>
      </c>
      <c r="E3333" t="s">
        <v>182</v>
      </c>
      <c r="F3333" t="e">
        <f>_xlfn.XLOOKUP(E3333,'Listado personal'!$C$2:$C$51,'Listado personal'!$B$2:$B$51)</f>
        <v>#N/A</v>
      </c>
      <c r="G3333" t="s">
        <v>5</v>
      </c>
      <c r="H3333" s="2">
        <v>44785</v>
      </c>
      <c r="I3333" s="3">
        <v>0.35376157407407</v>
      </c>
    </row>
    <row r="3334" spans="1:9" hidden="1" x14ac:dyDescent="0.2">
      <c r="A3334" t="s">
        <v>0</v>
      </c>
      <c r="B3334" t="s">
        <v>1</v>
      </c>
      <c r="C3334" t="s">
        <v>2</v>
      </c>
      <c r="D3334" t="s">
        <v>3</v>
      </c>
      <c r="E3334" t="s">
        <v>182</v>
      </c>
      <c r="F3334" t="e">
        <f>_xlfn.XLOOKUP(E3334,'Listado personal'!$C$2:$C$51,'Listado personal'!$B$2:$B$51)</f>
        <v>#N/A</v>
      </c>
      <c r="G3334" t="s">
        <v>5</v>
      </c>
      <c r="H3334" s="2">
        <v>44785</v>
      </c>
      <c r="I3334" s="3">
        <v>0.68086805555555996</v>
      </c>
    </row>
    <row r="3335" spans="1:9" hidden="1" x14ac:dyDescent="0.2">
      <c r="A3335" t="s">
        <v>0</v>
      </c>
      <c r="B3335" t="s">
        <v>1</v>
      </c>
      <c r="C3335" t="s">
        <v>2</v>
      </c>
      <c r="D3335" t="s">
        <v>3</v>
      </c>
      <c r="E3335" t="s">
        <v>182</v>
      </c>
      <c r="F3335" t="e">
        <f>_xlfn.XLOOKUP(E3335,'Listado personal'!$C$2:$C$51,'Listado personal'!$B$2:$B$51)</f>
        <v>#N/A</v>
      </c>
      <c r="G3335" t="s">
        <v>5</v>
      </c>
      <c r="H3335" s="2">
        <v>44785</v>
      </c>
      <c r="I3335" s="3">
        <v>0.75291666666667001</v>
      </c>
    </row>
    <row r="3336" spans="1:9" hidden="1" x14ac:dyDescent="0.2">
      <c r="A3336" t="s">
        <v>0</v>
      </c>
      <c r="B3336" t="s">
        <v>1</v>
      </c>
      <c r="C3336" t="s">
        <v>2</v>
      </c>
      <c r="D3336" t="s">
        <v>3</v>
      </c>
      <c r="E3336" t="s">
        <v>182</v>
      </c>
      <c r="F3336" t="e">
        <f>_xlfn.XLOOKUP(E3336,'Listado personal'!$C$2:$C$51,'Listado personal'!$B$2:$B$51)</f>
        <v>#N/A</v>
      </c>
      <c r="G3336" t="s">
        <v>5</v>
      </c>
      <c r="H3336" s="2">
        <v>44789</v>
      </c>
      <c r="I3336" s="3">
        <v>0.35143518518519001</v>
      </c>
    </row>
    <row r="3337" spans="1:9" hidden="1" x14ac:dyDescent="0.2">
      <c r="A3337" t="s">
        <v>0</v>
      </c>
      <c r="B3337" t="s">
        <v>1</v>
      </c>
      <c r="C3337" t="s">
        <v>2</v>
      </c>
      <c r="D3337" t="s">
        <v>3</v>
      </c>
      <c r="E3337" t="s">
        <v>182</v>
      </c>
      <c r="F3337" t="e">
        <f>_xlfn.XLOOKUP(E3337,'Listado personal'!$C$2:$C$51,'Listado personal'!$B$2:$B$51)</f>
        <v>#N/A</v>
      </c>
      <c r="G3337" t="s">
        <v>5</v>
      </c>
      <c r="H3337" s="2">
        <v>44789</v>
      </c>
      <c r="I3337" s="3">
        <v>0.65314814814815003</v>
      </c>
    </row>
    <row r="3338" spans="1:9" hidden="1" x14ac:dyDescent="0.2">
      <c r="A3338" t="s">
        <v>0</v>
      </c>
      <c r="B3338" t="s">
        <v>1</v>
      </c>
      <c r="C3338" t="s">
        <v>2</v>
      </c>
      <c r="D3338" t="s">
        <v>3</v>
      </c>
      <c r="E3338" t="s">
        <v>182</v>
      </c>
      <c r="F3338" t="e">
        <f>_xlfn.XLOOKUP(E3338,'Listado personal'!$C$2:$C$51,'Listado personal'!$B$2:$B$51)</f>
        <v>#N/A</v>
      </c>
      <c r="G3338" t="s">
        <v>5</v>
      </c>
      <c r="H3338" s="2">
        <v>44789</v>
      </c>
      <c r="I3338" s="3">
        <v>0.75042824074073999</v>
      </c>
    </row>
    <row r="3339" spans="1:9" hidden="1" x14ac:dyDescent="0.2">
      <c r="A3339" t="s">
        <v>0</v>
      </c>
      <c r="B3339" t="s">
        <v>1</v>
      </c>
      <c r="C3339" t="s">
        <v>2</v>
      </c>
      <c r="D3339" t="s">
        <v>3</v>
      </c>
      <c r="E3339" t="s">
        <v>182</v>
      </c>
      <c r="F3339" t="e">
        <f>_xlfn.XLOOKUP(E3339,'Listado personal'!$C$2:$C$51,'Listado personal'!$B$2:$B$51)</f>
        <v>#N/A</v>
      </c>
      <c r="G3339" t="s">
        <v>5</v>
      </c>
      <c r="H3339" s="2">
        <v>44789</v>
      </c>
      <c r="I3339" s="3">
        <v>0.79509259259259002</v>
      </c>
    </row>
    <row r="3340" spans="1:9" hidden="1" x14ac:dyDescent="0.2">
      <c r="A3340" t="s">
        <v>0</v>
      </c>
      <c r="B3340" t="s">
        <v>1</v>
      </c>
      <c r="C3340" t="s">
        <v>2</v>
      </c>
      <c r="D3340" t="s">
        <v>3</v>
      </c>
      <c r="E3340" t="s">
        <v>182</v>
      </c>
      <c r="F3340" t="e">
        <f>_xlfn.XLOOKUP(E3340,'Listado personal'!$C$2:$C$51,'Listado personal'!$B$2:$B$51)</f>
        <v>#N/A</v>
      </c>
      <c r="G3340" t="s">
        <v>5</v>
      </c>
      <c r="H3340" s="2">
        <v>44790</v>
      </c>
      <c r="I3340" s="3">
        <v>0.79224537037037002</v>
      </c>
    </row>
    <row r="3341" spans="1:9" hidden="1" x14ac:dyDescent="0.2">
      <c r="A3341" t="s">
        <v>0</v>
      </c>
      <c r="B3341" t="s">
        <v>1</v>
      </c>
      <c r="C3341" t="s">
        <v>2</v>
      </c>
      <c r="D3341" t="s">
        <v>3</v>
      </c>
      <c r="E3341" t="s">
        <v>182</v>
      </c>
      <c r="F3341" t="e">
        <f>_xlfn.XLOOKUP(E3341,'Listado personal'!$C$2:$C$51,'Listado personal'!$B$2:$B$51)</f>
        <v>#N/A</v>
      </c>
      <c r="G3341" t="s">
        <v>5</v>
      </c>
      <c r="H3341" s="2">
        <v>44790</v>
      </c>
      <c r="I3341" s="3">
        <v>0.79199074074074005</v>
      </c>
    </row>
    <row r="3342" spans="1:9" hidden="1" x14ac:dyDescent="0.2">
      <c r="A3342" t="s">
        <v>0</v>
      </c>
      <c r="B3342" t="s">
        <v>1</v>
      </c>
      <c r="C3342" t="s">
        <v>2</v>
      </c>
      <c r="D3342" t="s">
        <v>3</v>
      </c>
      <c r="E3342" t="s">
        <v>182</v>
      </c>
      <c r="F3342" t="e">
        <f>_xlfn.XLOOKUP(E3342,'Listado personal'!$C$2:$C$51,'Listado personal'!$B$2:$B$51)</f>
        <v>#N/A</v>
      </c>
      <c r="G3342" t="s">
        <v>5</v>
      </c>
      <c r="H3342" s="2">
        <v>44790</v>
      </c>
      <c r="I3342" s="3">
        <v>0.7625462962963</v>
      </c>
    </row>
    <row r="3343" spans="1:9" hidden="1" x14ac:dyDescent="0.2">
      <c r="A3343" t="s">
        <v>0</v>
      </c>
      <c r="B3343" t="s">
        <v>1</v>
      </c>
      <c r="C3343" t="s">
        <v>2</v>
      </c>
      <c r="D3343" t="s">
        <v>3</v>
      </c>
      <c r="E3343" t="s">
        <v>182</v>
      </c>
      <c r="F3343" t="e">
        <f>_xlfn.XLOOKUP(E3343,'Listado personal'!$C$2:$C$51,'Listado personal'!$B$2:$B$51)</f>
        <v>#N/A</v>
      </c>
      <c r="G3343" t="s">
        <v>5</v>
      </c>
      <c r="H3343" s="2">
        <v>44790</v>
      </c>
      <c r="I3343" s="3">
        <v>0.66354166666667003</v>
      </c>
    </row>
    <row r="3344" spans="1:9" hidden="1" x14ac:dyDescent="0.2">
      <c r="A3344" t="s">
        <v>0</v>
      </c>
      <c r="B3344" t="s">
        <v>1</v>
      </c>
      <c r="C3344" t="s">
        <v>2</v>
      </c>
      <c r="D3344" t="s">
        <v>3</v>
      </c>
      <c r="E3344" t="s">
        <v>182</v>
      </c>
      <c r="F3344" t="e">
        <f>_xlfn.XLOOKUP(E3344,'Listado personal'!$C$2:$C$51,'Listado personal'!$B$2:$B$51)</f>
        <v>#N/A</v>
      </c>
      <c r="G3344" t="s">
        <v>5</v>
      </c>
      <c r="H3344" s="2">
        <v>44790</v>
      </c>
      <c r="I3344" s="3">
        <v>0.35494212962963001</v>
      </c>
    </row>
    <row r="3345" spans="1:9" hidden="1" x14ac:dyDescent="0.2">
      <c r="A3345" t="s">
        <v>0</v>
      </c>
      <c r="B3345" t="s">
        <v>1</v>
      </c>
      <c r="C3345" t="s">
        <v>2</v>
      </c>
      <c r="D3345" t="s">
        <v>3</v>
      </c>
      <c r="E3345" t="s">
        <v>182</v>
      </c>
      <c r="F3345" t="e">
        <f>_xlfn.XLOOKUP(E3345,'Listado personal'!$C$2:$C$51,'Listado personal'!$B$2:$B$51)</f>
        <v>#N/A</v>
      </c>
      <c r="G3345" t="s">
        <v>5</v>
      </c>
      <c r="H3345" s="2">
        <v>44791</v>
      </c>
      <c r="I3345" s="3">
        <v>0.35408564814815002</v>
      </c>
    </row>
    <row r="3346" spans="1:9" hidden="1" x14ac:dyDescent="0.2">
      <c r="A3346" t="s">
        <v>0</v>
      </c>
      <c r="B3346" t="s">
        <v>1</v>
      </c>
      <c r="C3346" t="s">
        <v>2</v>
      </c>
      <c r="D3346" t="s">
        <v>3</v>
      </c>
      <c r="E3346" t="s">
        <v>182</v>
      </c>
      <c r="F3346" t="e">
        <f>_xlfn.XLOOKUP(E3346,'Listado personal'!$C$2:$C$51,'Listado personal'!$B$2:$B$51)</f>
        <v>#N/A</v>
      </c>
      <c r="G3346" t="s">
        <v>5</v>
      </c>
      <c r="H3346" s="2">
        <v>44791</v>
      </c>
      <c r="I3346" s="3">
        <v>0.64586805555556004</v>
      </c>
    </row>
    <row r="3347" spans="1:9" hidden="1" x14ac:dyDescent="0.2">
      <c r="A3347" t="s">
        <v>0</v>
      </c>
      <c r="B3347" t="s">
        <v>1</v>
      </c>
      <c r="C3347" t="s">
        <v>2</v>
      </c>
      <c r="D3347" t="s">
        <v>3</v>
      </c>
      <c r="E3347" t="s">
        <v>182</v>
      </c>
      <c r="F3347" t="e">
        <f>_xlfn.XLOOKUP(E3347,'Listado personal'!$C$2:$C$51,'Listado personal'!$B$2:$B$51)</f>
        <v>#N/A</v>
      </c>
      <c r="G3347" t="s">
        <v>5</v>
      </c>
      <c r="H3347" s="2">
        <v>44791</v>
      </c>
      <c r="I3347" s="3">
        <v>0.75040509259259003</v>
      </c>
    </row>
    <row r="3348" spans="1:9" hidden="1" x14ac:dyDescent="0.2">
      <c r="A3348" t="s">
        <v>0</v>
      </c>
      <c r="B3348" t="s">
        <v>1</v>
      </c>
      <c r="C3348" t="s">
        <v>2</v>
      </c>
      <c r="D3348" t="s">
        <v>3</v>
      </c>
      <c r="E3348" t="s">
        <v>182</v>
      </c>
      <c r="F3348" t="e">
        <f>_xlfn.XLOOKUP(E3348,'Listado personal'!$C$2:$C$51,'Listado personal'!$B$2:$B$51)</f>
        <v>#N/A</v>
      </c>
      <c r="G3348" t="s">
        <v>5</v>
      </c>
      <c r="H3348" s="2">
        <v>44791</v>
      </c>
      <c r="I3348" s="3">
        <v>0.80266203703703998</v>
      </c>
    </row>
    <row r="3349" spans="1:9" hidden="1" x14ac:dyDescent="0.2">
      <c r="A3349" t="s">
        <v>0</v>
      </c>
      <c r="B3349" t="s">
        <v>1</v>
      </c>
      <c r="C3349" t="s">
        <v>2</v>
      </c>
      <c r="D3349" t="s">
        <v>3</v>
      </c>
      <c r="E3349" t="s">
        <v>182</v>
      </c>
      <c r="F3349" t="e">
        <f>_xlfn.XLOOKUP(E3349,'Listado personal'!$C$2:$C$51,'Listado personal'!$B$2:$B$51)</f>
        <v>#N/A</v>
      </c>
      <c r="G3349" t="s">
        <v>5</v>
      </c>
      <c r="H3349" s="2">
        <v>44792</v>
      </c>
      <c r="I3349" s="3">
        <v>0.35287037037037</v>
      </c>
    </row>
    <row r="3350" spans="1:9" hidden="1" x14ac:dyDescent="0.2">
      <c r="A3350" t="s">
        <v>0</v>
      </c>
      <c r="B3350" t="s">
        <v>1</v>
      </c>
      <c r="C3350" t="s">
        <v>2</v>
      </c>
      <c r="D3350" t="s">
        <v>3</v>
      </c>
      <c r="E3350" t="s">
        <v>182</v>
      </c>
      <c r="F3350" t="e">
        <f>_xlfn.XLOOKUP(E3350,'Listado personal'!$C$2:$C$51,'Listado personal'!$B$2:$B$51)</f>
        <v>#N/A</v>
      </c>
      <c r="G3350" t="s">
        <v>5</v>
      </c>
      <c r="H3350" s="2">
        <v>44792</v>
      </c>
      <c r="I3350" s="3">
        <v>0.66538194444443999</v>
      </c>
    </row>
    <row r="3351" spans="1:9" hidden="1" x14ac:dyDescent="0.2">
      <c r="A3351" t="s">
        <v>0</v>
      </c>
      <c r="B3351" t="s">
        <v>1</v>
      </c>
      <c r="C3351" t="s">
        <v>2</v>
      </c>
      <c r="D3351" t="s">
        <v>3</v>
      </c>
      <c r="E3351" t="s">
        <v>182</v>
      </c>
      <c r="F3351" t="e">
        <f>_xlfn.XLOOKUP(E3351,'Listado personal'!$C$2:$C$51,'Listado personal'!$B$2:$B$51)</f>
        <v>#N/A</v>
      </c>
      <c r="G3351" t="s">
        <v>5</v>
      </c>
      <c r="H3351" s="2">
        <v>44792</v>
      </c>
      <c r="I3351" s="3">
        <v>0.75017361111111003</v>
      </c>
    </row>
    <row r="3352" spans="1:9" hidden="1" x14ac:dyDescent="0.2">
      <c r="A3352" t="s">
        <v>0</v>
      </c>
      <c r="B3352" t="s">
        <v>1</v>
      </c>
      <c r="C3352" t="s">
        <v>2</v>
      </c>
      <c r="D3352" t="s">
        <v>3</v>
      </c>
      <c r="E3352" t="s">
        <v>182</v>
      </c>
      <c r="F3352" t="e">
        <f>_xlfn.XLOOKUP(E3352,'Listado personal'!$C$2:$C$51,'Listado personal'!$B$2:$B$51)</f>
        <v>#N/A</v>
      </c>
      <c r="G3352" t="s">
        <v>5</v>
      </c>
      <c r="H3352" s="2">
        <v>44792</v>
      </c>
      <c r="I3352" s="3">
        <v>0.81035879629630003</v>
      </c>
    </row>
    <row r="3353" spans="1:9" hidden="1" x14ac:dyDescent="0.2">
      <c r="A3353" t="s">
        <v>0</v>
      </c>
      <c r="B3353" t="s">
        <v>1</v>
      </c>
      <c r="C3353" t="s">
        <v>2</v>
      </c>
      <c r="D3353" t="s">
        <v>3</v>
      </c>
      <c r="E3353" t="s">
        <v>182</v>
      </c>
      <c r="F3353" t="e">
        <f>_xlfn.XLOOKUP(E3353,'Listado personal'!$C$2:$C$51,'Listado personal'!$B$2:$B$51)</f>
        <v>#N/A</v>
      </c>
      <c r="G3353" t="s">
        <v>5</v>
      </c>
      <c r="H3353" s="2">
        <v>44795</v>
      </c>
      <c r="I3353" s="3">
        <v>0.35439814814815002</v>
      </c>
    </row>
    <row r="3354" spans="1:9" hidden="1" x14ac:dyDescent="0.2">
      <c r="A3354" t="s">
        <v>0</v>
      </c>
      <c r="B3354" t="s">
        <v>1</v>
      </c>
      <c r="C3354" t="s">
        <v>2</v>
      </c>
      <c r="D3354" t="s">
        <v>3</v>
      </c>
      <c r="E3354" t="s">
        <v>182</v>
      </c>
      <c r="F3354" t="e">
        <f>_xlfn.XLOOKUP(E3354,'Listado personal'!$C$2:$C$51,'Listado personal'!$B$2:$B$51)</f>
        <v>#N/A</v>
      </c>
      <c r="G3354" t="s">
        <v>5</v>
      </c>
      <c r="H3354" s="2">
        <v>44795</v>
      </c>
      <c r="I3354" s="3">
        <v>0.66641203703703999</v>
      </c>
    </row>
    <row r="3355" spans="1:9" hidden="1" x14ac:dyDescent="0.2">
      <c r="A3355" t="s">
        <v>0</v>
      </c>
      <c r="B3355" t="s">
        <v>1</v>
      </c>
      <c r="C3355" t="s">
        <v>2</v>
      </c>
      <c r="D3355" t="s">
        <v>3</v>
      </c>
      <c r="E3355" t="s">
        <v>182</v>
      </c>
      <c r="F3355" t="e">
        <f>_xlfn.XLOOKUP(E3355,'Listado personal'!$C$2:$C$51,'Listado personal'!$B$2:$B$51)</f>
        <v>#N/A</v>
      </c>
      <c r="G3355" t="s">
        <v>5</v>
      </c>
      <c r="H3355" s="2">
        <v>44795</v>
      </c>
      <c r="I3355" s="3">
        <v>0.75017361111111003</v>
      </c>
    </row>
    <row r="3356" spans="1:9" hidden="1" x14ac:dyDescent="0.2">
      <c r="A3356" t="s">
        <v>0</v>
      </c>
      <c r="B3356" t="s">
        <v>1</v>
      </c>
      <c r="C3356" t="s">
        <v>2</v>
      </c>
      <c r="D3356" t="s">
        <v>3</v>
      </c>
      <c r="E3356" t="s">
        <v>182</v>
      </c>
      <c r="F3356" t="e">
        <f>_xlfn.XLOOKUP(E3356,'Listado personal'!$C$2:$C$51,'Listado personal'!$B$2:$B$51)</f>
        <v>#N/A</v>
      </c>
      <c r="G3356" t="s">
        <v>5</v>
      </c>
      <c r="H3356" s="2">
        <v>44795</v>
      </c>
      <c r="I3356" s="3">
        <v>0.80792824074073999</v>
      </c>
    </row>
    <row r="3357" spans="1:9" hidden="1" x14ac:dyDescent="0.2">
      <c r="A3357" t="s">
        <v>0</v>
      </c>
      <c r="B3357" t="s">
        <v>1</v>
      </c>
      <c r="C3357" t="s">
        <v>2</v>
      </c>
      <c r="D3357" t="s">
        <v>3</v>
      </c>
      <c r="E3357" t="s">
        <v>183</v>
      </c>
      <c r="F3357" t="e">
        <f>_xlfn.XLOOKUP(E3357,'Listado personal'!$C$2:$C$51,'Listado personal'!$B$2:$B$51)</f>
        <v>#N/A</v>
      </c>
      <c r="G3357" t="s">
        <v>5</v>
      </c>
      <c r="H3357" s="2">
        <v>44774</v>
      </c>
      <c r="I3357" s="3">
        <v>0.36337962962963</v>
      </c>
    </row>
    <row r="3358" spans="1:9" hidden="1" x14ac:dyDescent="0.2">
      <c r="A3358" t="s">
        <v>0</v>
      </c>
      <c r="B3358" t="s">
        <v>1</v>
      </c>
      <c r="C3358" t="s">
        <v>2</v>
      </c>
      <c r="D3358" t="s">
        <v>3</v>
      </c>
      <c r="E3358" t="s">
        <v>183</v>
      </c>
      <c r="F3358" t="e">
        <f>_xlfn.XLOOKUP(E3358,'Listado personal'!$C$2:$C$51,'Listado personal'!$B$2:$B$51)</f>
        <v>#N/A</v>
      </c>
      <c r="G3358" t="s">
        <v>5</v>
      </c>
      <c r="H3358" s="2">
        <v>44774</v>
      </c>
      <c r="I3358" s="3">
        <v>0.56481481481481</v>
      </c>
    </row>
    <row r="3359" spans="1:9" hidden="1" x14ac:dyDescent="0.2">
      <c r="A3359" t="s">
        <v>0</v>
      </c>
      <c r="B3359" t="s">
        <v>1</v>
      </c>
      <c r="C3359" t="s">
        <v>2</v>
      </c>
      <c r="D3359" t="s">
        <v>3</v>
      </c>
      <c r="E3359" t="s">
        <v>183</v>
      </c>
      <c r="F3359" t="e">
        <f>_xlfn.XLOOKUP(E3359,'Listado personal'!$C$2:$C$51,'Listado personal'!$B$2:$B$51)</f>
        <v>#N/A</v>
      </c>
      <c r="G3359" t="s">
        <v>5</v>
      </c>
      <c r="H3359" s="2">
        <v>44774</v>
      </c>
      <c r="I3359" s="3">
        <v>0.66625000000000001</v>
      </c>
    </row>
    <row r="3360" spans="1:9" hidden="1" x14ac:dyDescent="0.2">
      <c r="A3360" t="s">
        <v>0</v>
      </c>
      <c r="B3360" t="s">
        <v>1</v>
      </c>
      <c r="C3360" t="s">
        <v>2</v>
      </c>
      <c r="D3360" t="s">
        <v>3</v>
      </c>
      <c r="E3360" t="s">
        <v>183</v>
      </c>
      <c r="F3360" t="e">
        <f>_xlfn.XLOOKUP(E3360,'Listado personal'!$C$2:$C$51,'Listado personal'!$B$2:$B$51)</f>
        <v>#N/A</v>
      </c>
      <c r="G3360" t="s">
        <v>5</v>
      </c>
      <c r="H3360" s="2">
        <v>44774</v>
      </c>
      <c r="I3360" s="3">
        <v>0.81118055555556001</v>
      </c>
    </row>
    <row r="3361" spans="1:9" hidden="1" x14ac:dyDescent="0.2">
      <c r="A3361" t="s">
        <v>0</v>
      </c>
      <c r="B3361" t="s">
        <v>1</v>
      </c>
      <c r="C3361" t="s">
        <v>2</v>
      </c>
      <c r="D3361" t="s">
        <v>3</v>
      </c>
      <c r="E3361" t="s">
        <v>183</v>
      </c>
      <c r="F3361" t="e">
        <f>_xlfn.XLOOKUP(E3361,'Listado personal'!$C$2:$C$51,'Listado personal'!$B$2:$B$51)</f>
        <v>#N/A</v>
      </c>
      <c r="G3361" t="s">
        <v>5</v>
      </c>
      <c r="H3361" s="2">
        <v>44775</v>
      </c>
      <c r="I3361" s="3">
        <v>0.36126157407407</v>
      </c>
    </row>
    <row r="3362" spans="1:9" hidden="1" x14ac:dyDescent="0.2">
      <c r="A3362" t="s">
        <v>0</v>
      </c>
      <c r="B3362" t="s">
        <v>1</v>
      </c>
      <c r="C3362" t="s">
        <v>2</v>
      </c>
      <c r="D3362" t="s">
        <v>3</v>
      </c>
      <c r="E3362" t="s">
        <v>183</v>
      </c>
      <c r="F3362" t="e">
        <f>_xlfn.XLOOKUP(E3362,'Listado personal'!$C$2:$C$51,'Listado personal'!$B$2:$B$51)</f>
        <v>#N/A</v>
      </c>
      <c r="G3362" t="s">
        <v>5</v>
      </c>
      <c r="H3362" s="2">
        <v>44775</v>
      </c>
      <c r="I3362" s="3">
        <v>0.56211805555556005</v>
      </c>
    </row>
    <row r="3363" spans="1:9" hidden="1" x14ac:dyDescent="0.2">
      <c r="A3363" t="s">
        <v>0</v>
      </c>
      <c r="B3363" t="s">
        <v>1</v>
      </c>
      <c r="C3363" t="s">
        <v>2</v>
      </c>
      <c r="D3363" t="s">
        <v>3</v>
      </c>
      <c r="E3363" t="s">
        <v>183</v>
      </c>
      <c r="F3363" t="e">
        <f>_xlfn.XLOOKUP(E3363,'Listado personal'!$C$2:$C$51,'Listado personal'!$B$2:$B$51)</f>
        <v>#N/A</v>
      </c>
      <c r="G3363" t="s">
        <v>5</v>
      </c>
      <c r="H3363" s="2">
        <v>44775</v>
      </c>
      <c r="I3363" s="3">
        <v>0.66140046296295996</v>
      </c>
    </row>
    <row r="3364" spans="1:9" hidden="1" x14ac:dyDescent="0.2">
      <c r="A3364" t="s">
        <v>0</v>
      </c>
      <c r="B3364" t="s">
        <v>1</v>
      </c>
      <c r="C3364" t="s">
        <v>2</v>
      </c>
      <c r="D3364" t="s">
        <v>3</v>
      </c>
      <c r="E3364" t="s">
        <v>183</v>
      </c>
      <c r="F3364" t="e">
        <f>_xlfn.XLOOKUP(E3364,'Listado personal'!$C$2:$C$51,'Listado personal'!$B$2:$B$51)</f>
        <v>#N/A</v>
      </c>
      <c r="G3364" t="s">
        <v>5</v>
      </c>
      <c r="H3364" s="2">
        <v>44775</v>
      </c>
      <c r="I3364" s="3">
        <v>0.81520833333332998</v>
      </c>
    </row>
    <row r="3365" spans="1:9" hidden="1" x14ac:dyDescent="0.2">
      <c r="A3365" t="s">
        <v>0</v>
      </c>
      <c r="B3365" t="s">
        <v>1</v>
      </c>
      <c r="C3365" t="s">
        <v>2</v>
      </c>
      <c r="D3365" t="s">
        <v>3</v>
      </c>
      <c r="E3365" t="s">
        <v>183</v>
      </c>
      <c r="F3365" t="e">
        <f>_xlfn.XLOOKUP(E3365,'Listado personal'!$C$2:$C$51,'Listado personal'!$B$2:$B$51)</f>
        <v>#N/A</v>
      </c>
      <c r="G3365" t="s">
        <v>5</v>
      </c>
      <c r="H3365" s="2">
        <v>44776</v>
      </c>
      <c r="I3365" s="3">
        <v>0.36362268518518998</v>
      </c>
    </row>
    <row r="3366" spans="1:9" hidden="1" x14ac:dyDescent="0.2">
      <c r="A3366" t="s">
        <v>0</v>
      </c>
      <c r="B3366" t="s">
        <v>1</v>
      </c>
      <c r="C3366" t="s">
        <v>2</v>
      </c>
      <c r="D3366" t="s">
        <v>3</v>
      </c>
      <c r="E3366" t="s">
        <v>183</v>
      </c>
      <c r="F3366" t="e">
        <f>_xlfn.XLOOKUP(E3366,'Listado personal'!$C$2:$C$51,'Listado personal'!$B$2:$B$51)</f>
        <v>#N/A</v>
      </c>
      <c r="G3366" t="s">
        <v>5</v>
      </c>
      <c r="H3366" s="2">
        <v>44776</v>
      </c>
      <c r="I3366" s="3">
        <v>0.56210648148148001</v>
      </c>
    </row>
    <row r="3367" spans="1:9" hidden="1" x14ac:dyDescent="0.2">
      <c r="A3367" t="s">
        <v>0</v>
      </c>
      <c r="B3367" t="s">
        <v>1</v>
      </c>
      <c r="C3367" t="s">
        <v>2</v>
      </c>
      <c r="D3367" t="s">
        <v>3</v>
      </c>
      <c r="E3367" t="s">
        <v>183</v>
      </c>
      <c r="F3367" t="e">
        <f>_xlfn.XLOOKUP(E3367,'Listado personal'!$C$2:$C$51,'Listado personal'!$B$2:$B$51)</f>
        <v>#N/A</v>
      </c>
      <c r="G3367" t="s">
        <v>5</v>
      </c>
      <c r="H3367" s="2">
        <v>44776</v>
      </c>
      <c r="I3367" s="3">
        <v>0.56285879629629998</v>
      </c>
    </row>
    <row r="3368" spans="1:9" hidden="1" x14ac:dyDescent="0.2">
      <c r="A3368" t="s">
        <v>0</v>
      </c>
      <c r="B3368" t="s">
        <v>1</v>
      </c>
      <c r="C3368" t="s">
        <v>2</v>
      </c>
      <c r="D3368" t="s">
        <v>3</v>
      </c>
      <c r="E3368" t="s">
        <v>183</v>
      </c>
      <c r="F3368" t="e">
        <f>_xlfn.XLOOKUP(E3368,'Listado personal'!$C$2:$C$51,'Listado personal'!$B$2:$B$51)</f>
        <v>#N/A</v>
      </c>
      <c r="G3368" t="s">
        <v>5</v>
      </c>
      <c r="H3368" s="2">
        <v>44776</v>
      </c>
      <c r="I3368" s="3">
        <v>0.65517361111111005</v>
      </c>
    </row>
    <row r="3369" spans="1:9" hidden="1" x14ac:dyDescent="0.2">
      <c r="A3369" t="s">
        <v>0</v>
      </c>
      <c r="B3369" t="s">
        <v>1</v>
      </c>
      <c r="C3369" t="s">
        <v>2</v>
      </c>
      <c r="D3369" t="s">
        <v>3</v>
      </c>
      <c r="E3369" t="s">
        <v>183</v>
      </c>
      <c r="F3369" t="e">
        <f>_xlfn.XLOOKUP(E3369,'Listado personal'!$C$2:$C$51,'Listado personal'!$B$2:$B$51)</f>
        <v>#N/A</v>
      </c>
      <c r="G3369" t="s">
        <v>5</v>
      </c>
      <c r="H3369" s="2">
        <v>44776</v>
      </c>
      <c r="I3369" s="3">
        <v>0.81325231481480997</v>
      </c>
    </row>
    <row r="3370" spans="1:9" hidden="1" x14ac:dyDescent="0.2">
      <c r="A3370" t="s">
        <v>0</v>
      </c>
      <c r="B3370" t="s">
        <v>1</v>
      </c>
      <c r="C3370" t="s">
        <v>2</v>
      </c>
      <c r="D3370" t="s">
        <v>3</v>
      </c>
      <c r="E3370" t="s">
        <v>183</v>
      </c>
      <c r="F3370" t="e">
        <f>_xlfn.XLOOKUP(E3370,'Listado personal'!$C$2:$C$51,'Listado personal'!$B$2:$B$51)</f>
        <v>#N/A</v>
      </c>
      <c r="G3370" t="s">
        <v>5</v>
      </c>
      <c r="H3370" s="2">
        <v>44777</v>
      </c>
      <c r="I3370" s="3">
        <v>0.81475694444444002</v>
      </c>
    </row>
    <row r="3371" spans="1:9" hidden="1" x14ac:dyDescent="0.2">
      <c r="A3371" t="s">
        <v>0</v>
      </c>
      <c r="B3371" t="s">
        <v>1</v>
      </c>
      <c r="C3371" t="s">
        <v>2</v>
      </c>
      <c r="D3371" t="s">
        <v>3</v>
      </c>
      <c r="E3371" t="s">
        <v>183</v>
      </c>
      <c r="F3371" t="e">
        <f>_xlfn.XLOOKUP(E3371,'Listado personal'!$C$2:$C$51,'Listado personal'!$B$2:$B$51)</f>
        <v>#N/A</v>
      </c>
      <c r="G3371" t="s">
        <v>5</v>
      </c>
      <c r="H3371" s="2">
        <v>44777</v>
      </c>
      <c r="I3371" s="3">
        <v>0.67001157407406997</v>
      </c>
    </row>
    <row r="3372" spans="1:9" hidden="1" x14ac:dyDescent="0.2">
      <c r="A3372" t="s">
        <v>0</v>
      </c>
      <c r="B3372" t="s">
        <v>1</v>
      </c>
      <c r="C3372" t="s">
        <v>2</v>
      </c>
      <c r="D3372" t="s">
        <v>3</v>
      </c>
      <c r="E3372" t="s">
        <v>183</v>
      </c>
      <c r="F3372" t="e">
        <f>_xlfn.XLOOKUP(E3372,'Listado personal'!$C$2:$C$51,'Listado personal'!$B$2:$B$51)</f>
        <v>#N/A</v>
      </c>
      <c r="G3372" t="s">
        <v>5</v>
      </c>
      <c r="H3372" s="2">
        <v>44777</v>
      </c>
      <c r="I3372" s="3">
        <v>0.56385416666666999</v>
      </c>
    </row>
    <row r="3373" spans="1:9" hidden="1" x14ac:dyDescent="0.2">
      <c r="A3373" t="s">
        <v>0</v>
      </c>
      <c r="B3373" t="s">
        <v>1</v>
      </c>
      <c r="C3373" t="s">
        <v>2</v>
      </c>
      <c r="D3373" t="s">
        <v>3</v>
      </c>
      <c r="E3373" t="s">
        <v>183</v>
      </c>
      <c r="F3373" t="e">
        <f>_xlfn.XLOOKUP(E3373,'Listado personal'!$C$2:$C$51,'Listado personal'!$B$2:$B$51)</f>
        <v>#N/A</v>
      </c>
      <c r="G3373" t="s">
        <v>5</v>
      </c>
      <c r="H3373" s="2">
        <v>44777</v>
      </c>
      <c r="I3373" s="3">
        <v>0.35718749999999999</v>
      </c>
    </row>
    <row r="3374" spans="1:9" hidden="1" x14ac:dyDescent="0.2">
      <c r="A3374" t="s">
        <v>0</v>
      </c>
      <c r="B3374" t="s">
        <v>1</v>
      </c>
      <c r="C3374" t="s">
        <v>2</v>
      </c>
      <c r="D3374" t="s">
        <v>3</v>
      </c>
      <c r="E3374" t="s">
        <v>183</v>
      </c>
      <c r="F3374" t="e">
        <f>_xlfn.XLOOKUP(E3374,'Listado personal'!$C$2:$C$51,'Listado personal'!$B$2:$B$51)</f>
        <v>#N/A</v>
      </c>
      <c r="G3374" t="s">
        <v>5</v>
      </c>
      <c r="H3374" s="2">
        <v>44778</v>
      </c>
      <c r="I3374" s="3">
        <v>0.35453703703703998</v>
      </c>
    </row>
    <row r="3375" spans="1:9" hidden="1" x14ac:dyDescent="0.2">
      <c r="A3375" t="s">
        <v>0</v>
      </c>
      <c r="B3375" t="s">
        <v>1</v>
      </c>
      <c r="C3375" t="s">
        <v>2</v>
      </c>
      <c r="D3375" t="s">
        <v>3</v>
      </c>
      <c r="E3375" t="s">
        <v>183</v>
      </c>
      <c r="F3375" t="e">
        <f>_xlfn.XLOOKUP(E3375,'Listado personal'!$C$2:$C$51,'Listado personal'!$B$2:$B$51)</f>
        <v>#N/A</v>
      </c>
      <c r="G3375" t="s">
        <v>5</v>
      </c>
      <c r="H3375" s="2">
        <v>44778</v>
      </c>
      <c r="I3375" s="3">
        <v>0.56342592592592999</v>
      </c>
    </row>
    <row r="3376" spans="1:9" hidden="1" x14ac:dyDescent="0.2">
      <c r="A3376" t="s">
        <v>0</v>
      </c>
      <c r="B3376" t="s">
        <v>1</v>
      </c>
      <c r="C3376" t="s">
        <v>2</v>
      </c>
      <c r="D3376" t="s">
        <v>3</v>
      </c>
      <c r="E3376" t="s">
        <v>183</v>
      </c>
      <c r="F3376" t="e">
        <f>_xlfn.XLOOKUP(E3376,'Listado personal'!$C$2:$C$51,'Listado personal'!$B$2:$B$51)</f>
        <v>#N/A</v>
      </c>
      <c r="G3376" t="s">
        <v>5</v>
      </c>
      <c r="H3376" s="2">
        <v>44778</v>
      </c>
      <c r="I3376" s="3">
        <v>0.66729166666666995</v>
      </c>
    </row>
    <row r="3377" spans="1:9" hidden="1" x14ac:dyDescent="0.2">
      <c r="A3377" t="s">
        <v>0</v>
      </c>
      <c r="B3377" t="s">
        <v>1</v>
      </c>
      <c r="C3377" t="s">
        <v>2</v>
      </c>
      <c r="D3377" t="s">
        <v>3</v>
      </c>
      <c r="E3377" t="s">
        <v>183</v>
      </c>
      <c r="F3377" t="e">
        <f>_xlfn.XLOOKUP(E3377,'Listado personal'!$C$2:$C$51,'Listado personal'!$B$2:$B$51)</f>
        <v>#N/A</v>
      </c>
      <c r="G3377" t="s">
        <v>5</v>
      </c>
      <c r="H3377" s="2">
        <v>44778</v>
      </c>
      <c r="I3377" s="3">
        <v>0.81494212962962997</v>
      </c>
    </row>
    <row r="3378" spans="1:9" hidden="1" x14ac:dyDescent="0.2">
      <c r="A3378" t="s">
        <v>0</v>
      </c>
      <c r="B3378" t="s">
        <v>1</v>
      </c>
      <c r="C3378" t="s">
        <v>2</v>
      </c>
      <c r="D3378" t="s">
        <v>3</v>
      </c>
      <c r="E3378" t="s">
        <v>183</v>
      </c>
      <c r="F3378" t="e">
        <f>_xlfn.XLOOKUP(E3378,'Listado personal'!$C$2:$C$51,'Listado personal'!$B$2:$B$51)</f>
        <v>#N/A</v>
      </c>
      <c r="G3378" t="s">
        <v>5</v>
      </c>
      <c r="H3378" s="2">
        <v>44781</v>
      </c>
      <c r="I3378" s="3">
        <v>0.36030092592592999</v>
      </c>
    </row>
    <row r="3379" spans="1:9" hidden="1" x14ac:dyDescent="0.2">
      <c r="A3379" t="s">
        <v>0</v>
      </c>
      <c r="B3379" t="s">
        <v>1</v>
      </c>
      <c r="C3379" t="s">
        <v>2</v>
      </c>
      <c r="D3379" t="s">
        <v>3</v>
      </c>
      <c r="E3379" t="s">
        <v>183</v>
      </c>
      <c r="F3379" t="e">
        <f>_xlfn.XLOOKUP(E3379,'Listado personal'!$C$2:$C$51,'Listado personal'!$B$2:$B$51)</f>
        <v>#N/A</v>
      </c>
      <c r="G3379" t="s">
        <v>5</v>
      </c>
      <c r="H3379" s="2">
        <v>44781</v>
      </c>
      <c r="I3379" s="3">
        <v>0.56649305555555995</v>
      </c>
    </row>
    <row r="3380" spans="1:9" hidden="1" x14ac:dyDescent="0.2">
      <c r="A3380" t="s">
        <v>0</v>
      </c>
      <c r="B3380" t="s">
        <v>1</v>
      </c>
      <c r="C3380" t="s">
        <v>2</v>
      </c>
      <c r="D3380" t="s">
        <v>3</v>
      </c>
      <c r="E3380" t="s">
        <v>183</v>
      </c>
      <c r="F3380" t="e">
        <f>_xlfn.XLOOKUP(E3380,'Listado personal'!$C$2:$C$51,'Listado personal'!$B$2:$B$51)</f>
        <v>#N/A</v>
      </c>
      <c r="G3380" t="s">
        <v>5</v>
      </c>
      <c r="H3380" s="2">
        <v>44781</v>
      </c>
      <c r="I3380" s="3">
        <v>0.66510416666667005</v>
      </c>
    </row>
    <row r="3381" spans="1:9" hidden="1" x14ac:dyDescent="0.2">
      <c r="A3381" t="s">
        <v>0</v>
      </c>
      <c r="B3381" t="s">
        <v>1</v>
      </c>
      <c r="C3381" t="s">
        <v>2</v>
      </c>
      <c r="D3381" t="s">
        <v>3</v>
      </c>
      <c r="E3381" t="s">
        <v>183</v>
      </c>
      <c r="F3381" t="e">
        <f>_xlfn.XLOOKUP(E3381,'Listado personal'!$C$2:$C$51,'Listado personal'!$B$2:$B$51)</f>
        <v>#N/A</v>
      </c>
      <c r="G3381" t="s">
        <v>5</v>
      </c>
      <c r="H3381" s="2">
        <v>44781</v>
      </c>
      <c r="I3381" s="3">
        <v>0.81523148148147995</v>
      </c>
    </row>
    <row r="3382" spans="1:9" hidden="1" x14ac:dyDescent="0.2">
      <c r="A3382" t="s">
        <v>0</v>
      </c>
      <c r="B3382" t="s">
        <v>1</v>
      </c>
      <c r="C3382" t="s">
        <v>2</v>
      </c>
      <c r="D3382" t="s">
        <v>3</v>
      </c>
      <c r="E3382" t="s">
        <v>183</v>
      </c>
      <c r="F3382" t="e">
        <f>_xlfn.XLOOKUP(E3382,'Listado personal'!$C$2:$C$51,'Listado personal'!$B$2:$B$51)</f>
        <v>#N/A</v>
      </c>
      <c r="G3382" t="s">
        <v>5</v>
      </c>
      <c r="H3382" s="2">
        <v>44782</v>
      </c>
      <c r="I3382" s="3">
        <v>0.81751157407407005</v>
      </c>
    </row>
    <row r="3383" spans="1:9" hidden="1" x14ac:dyDescent="0.2">
      <c r="A3383" t="s">
        <v>0</v>
      </c>
      <c r="B3383" t="s">
        <v>1</v>
      </c>
      <c r="C3383" t="s">
        <v>2</v>
      </c>
      <c r="D3383" t="s">
        <v>3</v>
      </c>
      <c r="E3383" t="s">
        <v>183</v>
      </c>
      <c r="F3383" t="e">
        <f>_xlfn.XLOOKUP(E3383,'Listado personal'!$C$2:$C$51,'Listado personal'!$B$2:$B$51)</f>
        <v>#N/A</v>
      </c>
      <c r="G3383" t="s">
        <v>5</v>
      </c>
      <c r="H3383" s="2">
        <v>44782</v>
      </c>
      <c r="I3383" s="3">
        <v>0.65369212962962997</v>
      </c>
    </row>
    <row r="3384" spans="1:9" hidden="1" x14ac:dyDescent="0.2">
      <c r="A3384" t="s">
        <v>0</v>
      </c>
      <c r="B3384" t="s">
        <v>1</v>
      </c>
      <c r="C3384" t="s">
        <v>2</v>
      </c>
      <c r="D3384" t="s">
        <v>3</v>
      </c>
      <c r="E3384" t="s">
        <v>183</v>
      </c>
      <c r="F3384" t="e">
        <f>_xlfn.XLOOKUP(E3384,'Listado personal'!$C$2:$C$51,'Listado personal'!$B$2:$B$51)</f>
        <v>#N/A</v>
      </c>
      <c r="G3384" t="s">
        <v>5</v>
      </c>
      <c r="H3384" s="2">
        <v>44782</v>
      </c>
      <c r="I3384" s="3">
        <v>0.56288194444443995</v>
      </c>
    </row>
    <row r="3385" spans="1:9" hidden="1" x14ac:dyDescent="0.2">
      <c r="A3385" t="s">
        <v>0</v>
      </c>
      <c r="B3385" t="s">
        <v>1</v>
      </c>
      <c r="C3385" t="s">
        <v>2</v>
      </c>
      <c r="D3385" t="s">
        <v>3</v>
      </c>
      <c r="E3385" t="s">
        <v>183</v>
      </c>
      <c r="F3385" t="e">
        <f>_xlfn.XLOOKUP(E3385,'Listado personal'!$C$2:$C$51,'Listado personal'!$B$2:$B$51)</f>
        <v>#N/A</v>
      </c>
      <c r="G3385" t="s">
        <v>5</v>
      </c>
      <c r="H3385" s="2">
        <v>44782</v>
      </c>
      <c r="I3385" s="3">
        <v>0.36883101851852002</v>
      </c>
    </row>
    <row r="3386" spans="1:9" hidden="1" x14ac:dyDescent="0.2">
      <c r="A3386" t="s">
        <v>0</v>
      </c>
      <c r="B3386" t="s">
        <v>1</v>
      </c>
      <c r="C3386" t="s">
        <v>2</v>
      </c>
      <c r="D3386" t="s">
        <v>3</v>
      </c>
      <c r="E3386" t="s">
        <v>183</v>
      </c>
      <c r="F3386" t="e">
        <f>_xlfn.XLOOKUP(E3386,'Listado personal'!$C$2:$C$51,'Listado personal'!$B$2:$B$51)</f>
        <v>#N/A</v>
      </c>
      <c r="G3386" t="s">
        <v>5</v>
      </c>
      <c r="H3386" s="2">
        <v>44783</v>
      </c>
      <c r="I3386" s="3">
        <v>0.36353009259259</v>
      </c>
    </row>
    <row r="3387" spans="1:9" hidden="1" x14ac:dyDescent="0.2">
      <c r="A3387" t="s">
        <v>0</v>
      </c>
      <c r="B3387" t="s">
        <v>1</v>
      </c>
      <c r="C3387" t="s">
        <v>2</v>
      </c>
      <c r="D3387" t="s">
        <v>3</v>
      </c>
      <c r="E3387" t="s">
        <v>183</v>
      </c>
      <c r="F3387" t="e">
        <f>_xlfn.XLOOKUP(E3387,'Listado personal'!$C$2:$C$51,'Listado personal'!$B$2:$B$51)</f>
        <v>#N/A</v>
      </c>
      <c r="G3387" t="s">
        <v>5</v>
      </c>
      <c r="H3387" s="2">
        <v>44783</v>
      </c>
      <c r="I3387" s="3">
        <v>0.56354166666667005</v>
      </c>
    </row>
    <row r="3388" spans="1:9" hidden="1" x14ac:dyDescent="0.2">
      <c r="A3388" t="s">
        <v>0</v>
      </c>
      <c r="B3388" t="s">
        <v>1</v>
      </c>
      <c r="C3388" t="s">
        <v>2</v>
      </c>
      <c r="D3388" t="s">
        <v>3</v>
      </c>
      <c r="E3388" t="s">
        <v>183</v>
      </c>
      <c r="F3388" t="e">
        <f>_xlfn.XLOOKUP(E3388,'Listado personal'!$C$2:$C$51,'Listado personal'!$B$2:$B$51)</f>
        <v>#N/A</v>
      </c>
      <c r="G3388" t="s">
        <v>5</v>
      </c>
      <c r="H3388" s="2">
        <v>44783</v>
      </c>
      <c r="I3388" s="3">
        <v>0.65185185185185002</v>
      </c>
    </row>
    <row r="3389" spans="1:9" hidden="1" x14ac:dyDescent="0.2">
      <c r="A3389" t="s">
        <v>0</v>
      </c>
      <c r="B3389" t="s">
        <v>1</v>
      </c>
      <c r="C3389" t="s">
        <v>2</v>
      </c>
      <c r="D3389" t="s">
        <v>3</v>
      </c>
      <c r="E3389" t="s">
        <v>183</v>
      </c>
      <c r="F3389" t="e">
        <f>_xlfn.XLOOKUP(E3389,'Listado personal'!$C$2:$C$51,'Listado personal'!$B$2:$B$51)</f>
        <v>#N/A</v>
      </c>
      <c r="G3389" t="s">
        <v>5</v>
      </c>
      <c r="H3389" s="2">
        <v>44783</v>
      </c>
      <c r="I3389" s="3">
        <v>0.81548611111111002</v>
      </c>
    </row>
    <row r="3390" spans="1:9" hidden="1" x14ac:dyDescent="0.2">
      <c r="A3390" t="s">
        <v>0</v>
      </c>
      <c r="B3390" t="s">
        <v>1</v>
      </c>
      <c r="C3390" t="s">
        <v>2</v>
      </c>
      <c r="D3390" t="s">
        <v>3</v>
      </c>
      <c r="E3390" t="s">
        <v>183</v>
      </c>
      <c r="F3390" t="e">
        <f>_xlfn.XLOOKUP(E3390,'Listado personal'!$C$2:$C$51,'Listado personal'!$B$2:$B$51)</f>
        <v>#N/A</v>
      </c>
      <c r="G3390" t="s">
        <v>5</v>
      </c>
      <c r="H3390" s="2">
        <v>44784</v>
      </c>
      <c r="I3390" s="3">
        <v>0.36163194444444002</v>
      </c>
    </row>
    <row r="3391" spans="1:9" hidden="1" x14ac:dyDescent="0.2">
      <c r="A3391" t="s">
        <v>0</v>
      </c>
      <c r="B3391" t="s">
        <v>1</v>
      </c>
      <c r="C3391" t="s">
        <v>2</v>
      </c>
      <c r="D3391" t="s">
        <v>3</v>
      </c>
      <c r="E3391" t="s">
        <v>183</v>
      </c>
      <c r="F3391" t="e">
        <f>_xlfn.XLOOKUP(E3391,'Listado personal'!$C$2:$C$51,'Listado personal'!$B$2:$B$51)</f>
        <v>#N/A</v>
      </c>
      <c r="G3391" t="s">
        <v>5</v>
      </c>
      <c r="H3391" s="2">
        <v>44784</v>
      </c>
      <c r="I3391" s="3">
        <v>0.56362268518518999</v>
      </c>
    </row>
    <row r="3392" spans="1:9" hidden="1" x14ac:dyDescent="0.2">
      <c r="A3392" t="s">
        <v>0</v>
      </c>
      <c r="B3392" t="s">
        <v>1</v>
      </c>
      <c r="C3392" t="s">
        <v>2</v>
      </c>
      <c r="D3392" t="s">
        <v>3</v>
      </c>
      <c r="E3392" t="s">
        <v>183</v>
      </c>
      <c r="F3392" t="e">
        <f>_xlfn.XLOOKUP(E3392,'Listado personal'!$C$2:$C$51,'Listado personal'!$B$2:$B$51)</f>
        <v>#N/A</v>
      </c>
      <c r="G3392" t="s">
        <v>5</v>
      </c>
      <c r="H3392" s="2">
        <v>44784</v>
      </c>
      <c r="I3392" s="3">
        <v>0.66254629629630002</v>
      </c>
    </row>
    <row r="3393" spans="1:9" hidden="1" x14ac:dyDescent="0.2">
      <c r="A3393" t="s">
        <v>0</v>
      </c>
      <c r="B3393" t="s">
        <v>1</v>
      </c>
      <c r="C3393" t="s">
        <v>2</v>
      </c>
      <c r="D3393" t="s">
        <v>3</v>
      </c>
      <c r="E3393" t="s">
        <v>183</v>
      </c>
      <c r="F3393" t="e">
        <f>_xlfn.XLOOKUP(E3393,'Listado personal'!$C$2:$C$51,'Listado personal'!$B$2:$B$51)</f>
        <v>#N/A</v>
      </c>
      <c r="G3393" t="s">
        <v>5</v>
      </c>
      <c r="H3393" s="2">
        <v>44784</v>
      </c>
      <c r="I3393" s="3">
        <v>0.81486111111111004</v>
      </c>
    </row>
    <row r="3394" spans="1:9" hidden="1" x14ac:dyDescent="0.2">
      <c r="A3394" t="s">
        <v>0</v>
      </c>
      <c r="B3394" t="s">
        <v>1</v>
      </c>
      <c r="C3394" t="s">
        <v>2</v>
      </c>
      <c r="D3394" t="s">
        <v>3</v>
      </c>
      <c r="E3394" t="s">
        <v>183</v>
      </c>
      <c r="F3394" t="e">
        <f>_xlfn.XLOOKUP(E3394,'Listado personal'!$C$2:$C$51,'Listado personal'!$B$2:$B$51)</f>
        <v>#N/A</v>
      </c>
      <c r="G3394" t="s">
        <v>5</v>
      </c>
      <c r="H3394" s="2">
        <v>44785</v>
      </c>
      <c r="I3394" s="3">
        <v>0.35864583333333</v>
      </c>
    </row>
    <row r="3395" spans="1:9" hidden="1" x14ac:dyDescent="0.2">
      <c r="A3395" t="s">
        <v>0</v>
      </c>
      <c r="B3395" t="s">
        <v>1</v>
      </c>
      <c r="C3395" t="s">
        <v>2</v>
      </c>
      <c r="D3395" t="s">
        <v>3</v>
      </c>
      <c r="E3395" t="s">
        <v>183</v>
      </c>
      <c r="F3395" t="e">
        <f>_xlfn.XLOOKUP(E3395,'Listado personal'!$C$2:$C$51,'Listado personal'!$B$2:$B$51)</f>
        <v>#N/A</v>
      </c>
      <c r="G3395" t="s">
        <v>5</v>
      </c>
      <c r="H3395" s="2">
        <v>44785</v>
      </c>
      <c r="I3395" s="3">
        <v>0.58100694444444001</v>
      </c>
    </row>
    <row r="3396" spans="1:9" hidden="1" x14ac:dyDescent="0.2">
      <c r="A3396" t="s">
        <v>0</v>
      </c>
      <c r="B3396" t="s">
        <v>1</v>
      </c>
      <c r="C3396" t="s">
        <v>2</v>
      </c>
      <c r="D3396" t="s">
        <v>3</v>
      </c>
      <c r="E3396" t="s">
        <v>183</v>
      </c>
      <c r="F3396" t="e">
        <f>_xlfn.XLOOKUP(E3396,'Listado personal'!$C$2:$C$51,'Listado personal'!$B$2:$B$51)</f>
        <v>#N/A</v>
      </c>
      <c r="G3396" t="s">
        <v>5</v>
      </c>
      <c r="H3396" s="2">
        <v>44785</v>
      </c>
      <c r="I3396" s="3">
        <v>0.65437500000000004</v>
      </c>
    </row>
    <row r="3397" spans="1:9" hidden="1" x14ac:dyDescent="0.2">
      <c r="A3397" t="s">
        <v>0</v>
      </c>
      <c r="B3397" t="s">
        <v>1</v>
      </c>
      <c r="C3397" t="s">
        <v>2</v>
      </c>
      <c r="D3397" t="s">
        <v>3</v>
      </c>
      <c r="E3397" t="s">
        <v>183</v>
      </c>
      <c r="F3397" t="e">
        <f>_xlfn.XLOOKUP(E3397,'Listado personal'!$C$2:$C$51,'Listado personal'!$B$2:$B$51)</f>
        <v>#N/A</v>
      </c>
      <c r="G3397" t="s">
        <v>5</v>
      </c>
      <c r="H3397" s="2">
        <v>44790</v>
      </c>
      <c r="I3397" s="3">
        <v>0.81186342592592997</v>
      </c>
    </row>
    <row r="3398" spans="1:9" hidden="1" x14ac:dyDescent="0.2">
      <c r="A3398" t="s">
        <v>0</v>
      </c>
      <c r="B3398" t="s">
        <v>1</v>
      </c>
      <c r="C3398" t="s">
        <v>2</v>
      </c>
      <c r="D3398" t="s">
        <v>3</v>
      </c>
      <c r="E3398" t="s">
        <v>183</v>
      </c>
      <c r="F3398" t="e">
        <f>_xlfn.XLOOKUP(E3398,'Listado personal'!$C$2:$C$51,'Listado personal'!$B$2:$B$51)</f>
        <v>#N/A</v>
      </c>
      <c r="G3398" t="s">
        <v>5</v>
      </c>
      <c r="H3398" s="2">
        <v>44790</v>
      </c>
      <c r="I3398" s="3">
        <v>0.66034722222221998</v>
      </c>
    </row>
    <row r="3399" spans="1:9" hidden="1" x14ac:dyDescent="0.2">
      <c r="A3399" t="s">
        <v>0</v>
      </c>
      <c r="B3399" t="s">
        <v>1</v>
      </c>
      <c r="C3399" t="s">
        <v>2</v>
      </c>
      <c r="D3399" t="s">
        <v>3</v>
      </c>
      <c r="E3399" t="s">
        <v>183</v>
      </c>
      <c r="F3399" t="e">
        <f>_xlfn.XLOOKUP(E3399,'Listado personal'!$C$2:$C$51,'Listado personal'!$B$2:$B$51)</f>
        <v>#N/A</v>
      </c>
      <c r="G3399" t="s">
        <v>5</v>
      </c>
      <c r="H3399" s="2">
        <v>44790</v>
      </c>
      <c r="I3399" s="3">
        <v>0.56746527777778</v>
      </c>
    </row>
    <row r="3400" spans="1:9" hidden="1" x14ac:dyDescent="0.2">
      <c r="A3400" t="s">
        <v>0</v>
      </c>
      <c r="B3400" t="s">
        <v>1</v>
      </c>
      <c r="C3400" t="s">
        <v>2</v>
      </c>
      <c r="D3400" t="s">
        <v>3</v>
      </c>
      <c r="E3400" t="s">
        <v>183</v>
      </c>
      <c r="F3400" t="e">
        <f>_xlfn.XLOOKUP(E3400,'Listado personal'!$C$2:$C$51,'Listado personal'!$B$2:$B$51)</f>
        <v>#N/A</v>
      </c>
      <c r="G3400" t="s">
        <v>5</v>
      </c>
      <c r="H3400" s="2">
        <v>44790</v>
      </c>
      <c r="I3400" s="3">
        <v>0.35373842592593002</v>
      </c>
    </row>
    <row r="3401" spans="1:9" hidden="1" x14ac:dyDescent="0.2">
      <c r="A3401" t="s">
        <v>0</v>
      </c>
      <c r="B3401" t="s">
        <v>1</v>
      </c>
      <c r="C3401" t="s">
        <v>2</v>
      </c>
      <c r="D3401" t="s">
        <v>3</v>
      </c>
      <c r="E3401" t="s">
        <v>183</v>
      </c>
      <c r="F3401" t="e">
        <f>_xlfn.XLOOKUP(E3401,'Listado personal'!$C$2:$C$51,'Listado personal'!$B$2:$B$51)</f>
        <v>#N/A</v>
      </c>
      <c r="G3401" t="s">
        <v>5</v>
      </c>
      <c r="H3401" s="2">
        <v>44791</v>
      </c>
      <c r="I3401" s="3">
        <v>0.34995370370369999</v>
      </c>
    </row>
    <row r="3402" spans="1:9" hidden="1" x14ac:dyDescent="0.2">
      <c r="A3402" t="s">
        <v>0</v>
      </c>
      <c r="B3402" t="s">
        <v>1</v>
      </c>
      <c r="C3402" t="s">
        <v>2</v>
      </c>
      <c r="D3402" t="s">
        <v>3</v>
      </c>
      <c r="E3402" t="s">
        <v>183</v>
      </c>
      <c r="F3402" t="e">
        <f>_xlfn.XLOOKUP(E3402,'Listado personal'!$C$2:$C$51,'Listado personal'!$B$2:$B$51)</f>
        <v>#N/A</v>
      </c>
      <c r="G3402" t="s">
        <v>5</v>
      </c>
      <c r="H3402" s="2">
        <v>44791</v>
      </c>
      <c r="I3402" s="3">
        <v>0.66650462962962997</v>
      </c>
    </row>
    <row r="3403" spans="1:9" hidden="1" x14ac:dyDescent="0.2">
      <c r="A3403" t="s">
        <v>0</v>
      </c>
      <c r="B3403" t="s">
        <v>1</v>
      </c>
      <c r="C3403" t="s">
        <v>2</v>
      </c>
      <c r="D3403" t="s">
        <v>3</v>
      </c>
      <c r="E3403" t="s">
        <v>183</v>
      </c>
      <c r="F3403" t="e">
        <f>_xlfn.XLOOKUP(E3403,'Listado personal'!$C$2:$C$51,'Listado personal'!$B$2:$B$51)</f>
        <v>#N/A</v>
      </c>
      <c r="G3403" t="s">
        <v>5</v>
      </c>
      <c r="H3403" s="2">
        <v>44791</v>
      </c>
      <c r="I3403" s="3">
        <v>0.81679398148147997</v>
      </c>
    </row>
    <row r="3404" spans="1:9" hidden="1" x14ac:dyDescent="0.2">
      <c r="A3404" t="s">
        <v>0</v>
      </c>
      <c r="B3404" t="s">
        <v>1</v>
      </c>
      <c r="C3404" t="s">
        <v>2</v>
      </c>
      <c r="D3404" t="s">
        <v>3</v>
      </c>
      <c r="E3404" t="s">
        <v>183</v>
      </c>
      <c r="F3404" t="e">
        <f>_xlfn.XLOOKUP(E3404,'Listado personal'!$C$2:$C$51,'Listado personal'!$B$2:$B$51)</f>
        <v>#N/A</v>
      </c>
      <c r="G3404" t="s">
        <v>5</v>
      </c>
      <c r="H3404" s="2">
        <v>44792</v>
      </c>
      <c r="I3404" s="3">
        <v>0.34251157407407001</v>
      </c>
    </row>
    <row r="3405" spans="1:9" hidden="1" x14ac:dyDescent="0.2">
      <c r="A3405" t="s">
        <v>0</v>
      </c>
      <c r="B3405" t="s">
        <v>1</v>
      </c>
      <c r="C3405" t="s">
        <v>2</v>
      </c>
      <c r="D3405" t="s">
        <v>3</v>
      </c>
      <c r="E3405" t="s">
        <v>183</v>
      </c>
      <c r="F3405" t="e">
        <f>_xlfn.XLOOKUP(E3405,'Listado personal'!$C$2:$C$51,'Listado personal'!$B$2:$B$51)</f>
        <v>#N/A</v>
      </c>
      <c r="G3405" t="s">
        <v>5</v>
      </c>
      <c r="H3405" s="2">
        <v>44792</v>
      </c>
      <c r="I3405" s="3">
        <v>0.62365740740741005</v>
      </c>
    </row>
    <row r="3406" spans="1:9" hidden="1" x14ac:dyDescent="0.2">
      <c r="A3406" t="s">
        <v>0</v>
      </c>
      <c r="B3406" t="s">
        <v>1</v>
      </c>
      <c r="C3406" t="s">
        <v>2</v>
      </c>
      <c r="D3406" t="s">
        <v>3</v>
      </c>
      <c r="E3406" t="s">
        <v>183</v>
      </c>
      <c r="F3406" t="e">
        <f>_xlfn.XLOOKUP(E3406,'Listado personal'!$C$2:$C$51,'Listado personal'!$B$2:$B$51)</f>
        <v>#N/A</v>
      </c>
      <c r="G3406" t="s">
        <v>5</v>
      </c>
      <c r="H3406" s="2">
        <v>44792</v>
      </c>
      <c r="I3406" s="3">
        <v>0.62410879629630001</v>
      </c>
    </row>
    <row r="3407" spans="1:9" hidden="1" x14ac:dyDescent="0.2">
      <c r="A3407" t="s">
        <v>0</v>
      </c>
      <c r="B3407" t="s">
        <v>1</v>
      </c>
      <c r="C3407" t="s">
        <v>2</v>
      </c>
      <c r="D3407" t="s">
        <v>3</v>
      </c>
      <c r="E3407" t="s">
        <v>183</v>
      </c>
      <c r="F3407" t="e">
        <f>_xlfn.XLOOKUP(E3407,'Listado personal'!$C$2:$C$51,'Listado personal'!$B$2:$B$51)</f>
        <v>#N/A</v>
      </c>
      <c r="G3407" t="s">
        <v>5</v>
      </c>
      <c r="H3407" s="2">
        <v>44792</v>
      </c>
      <c r="I3407" s="3">
        <v>0.62427083333333</v>
      </c>
    </row>
    <row r="3408" spans="1:9" hidden="1" x14ac:dyDescent="0.2">
      <c r="A3408" t="s">
        <v>0</v>
      </c>
      <c r="B3408" t="s">
        <v>1</v>
      </c>
      <c r="C3408" t="s">
        <v>2</v>
      </c>
      <c r="D3408" t="s">
        <v>3</v>
      </c>
      <c r="E3408" t="s">
        <v>183</v>
      </c>
      <c r="F3408" t="e">
        <f>_xlfn.XLOOKUP(E3408,'Listado personal'!$C$2:$C$51,'Listado personal'!$B$2:$B$51)</f>
        <v>#N/A</v>
      </c>
      <c r="G3408" t="s">
        <v>5</v>
      </c>
      <c r="H3408" s="2">
        <v>44795</v>
      </c>
      <c r="I3408" s="3">
        <v>0.34936342592593</v>
      </c>
    </row>
    <row r="3409" spans="1:9" hidden="1" x14ac:dyDescent="0.2">
      <c r="A3409" t="s">
        <v>0</v>
      </c>
      <c r="B3409" t="s">
        <v>1</v>
      </c>
      <c r="C3409" t="s">
        <v>2</v>
      </c>
      <c r="D3409" t="s">
        <v>3</v>
      </c>
      <c r="E3409" t="s">
        <v>183</v>
      </c>
      <c r="F3409" t="e">
        <f>_xlfn.XLOOKUP(E3409,'Listado personal'!$C$2:$C$51,'Listado personal'!$B$2:$B$51)</f>
        <v>#N/A</v>
      </c>
      <c r="G3409" t="s">
        <v>5</v>
      </c>
      <c r="H3409" s="2">
        <v>44795</v>
      </c>
      <c r="I3409" s="3">
        <v>0.57956018518519004</v>
      </c>
    </row>
    <row r="3410" spans="1:9" hidden="1" x14ac:dyDescent="0.2">
      <c r="A3410" t="s">
        <v>0</v>
      </c>
      <c r="B3410" t="s">
        <v>1</v>
      </c>
      <c r="C3410" t="s">
        <v>2</v>
      </c>
      <c r="D3410" t="s">
        <v>3</v>
      </c>
      <c r="E3410" t="s">
        <v>183</v>
      </c>
      <c r="F3410" t="e">
        <f>_xlfn.XLOOKUP(E3410,'Listado personal'!$C$2:$C$51,'Listado personal'!$B$2:$B$51)</f>
        <v>#N/A</v>
      </c>
      <c r="G3410" t="s">
        <v>5</v>
      </c>
      <c r="H3410" s="2">
        <v>44795</v>
      </c>
      <c r="I3410" s="3">
        <v>0.66604166666666997</v>
      </c>
    </row>
    <row r="3411" spans="1:9" hidden="1" x14ac:dyDescent="0.2">
      <c r="A3411" t="s">
        <v>0</v>
      </c>
      <c r="B3411" t="s">
        <v>1</v>
      </c>
      <c r="C3411" t="s">
        <v>2</v>
      </c>
      <c r="D3411" t="s">
        <v>3</v>
      </c>
      <c r="E3411" t="s">
        <v>183</v>
      </c>
      <c r="F3411" t="e">
        <f>_xlfn.XLOOKUP(E3411,'Listado personal'!$C$2:$C$51,'Listado personal'!$B$2:$B$51)</f>
        <v>#N/A</v>
      </c>
      <c r="G3411" t="s">
        <v>5</v>
      </c>
      <c r="H3411" s="2">
        <v>44795</v>
      </c>
      <c r="I3411" s="3">
        <v>0.80028935185185002</v>
      </c>
    </row>
    <row r="3412" spans="1:9" hidden="1" x14ac:dyDescent="0.2">
      <c r="A3412" t="s">
        <v>0</v>
      </c>
      <c r="B3412" t="s">
        <v>1</v>
      </c>
      <c r="C3412" t="s">
        <v>2</v>
      </c>
      <c r="D3412" t="s">
        <v>3</v>
      </c>
      <c r="E3412" t="s">
        <v>184</v>
      </c>
      <c r="F3412" t="e">
        <f>_xlfn.XLOOKUP(E3412,'Listado personal'!$C$2:$C$51,'Listado personal'!$B$2:$B$51)</f>
        <v>#N/A</v>
      </c>
      <c r="G3412" t="s">
        <v>7</v>
      </c>
      <c r="H3412" s="2"/>
      <c r="I3412" s="3">
        <v>0</v>
      </c>
    </row>
    <row r="3413" spans="1:9" hidden="1" x14ac:dyDescent="0.2">
      <c r="A3413" t="s">
        <v>0</v>
      </c>
      <c r="B3413" t="s">
        <v>1</v>
      </c>
      <c r="C3413" t="s">
        <v>2</v>
      </c>
      <c r="D3413" t="s">
        <v>3</v>
      </c>
      <c r="E3413" t="s">
        <v>185</v>
      </c>
      <c r="F3413" t="e">
        <f>_xlfn.XLOOKUP(E3413,'Listado personal'!$C$2:$C$51,'Listado personal'!$B$2:$B$51)</f>
        <v>#N/A</v>
      </c>
      <c r="G3413" t="s">
        <v>5</v>
      </c>
      <c r="H3413" s="2">
        <v>44790</v>
      </c>
      <c r="I3413" s="3">
        <v>0.41346064814814998</v>
      </c>
    </row>
    <row r="3414" spans="1:9" hidden="1" x14ac:dyDescent="0.2">
      <c r="A3414" t="s">
        <v>0</v>
      </c>
      <c r="B3414" t="s">
        <v>1</v>
      </c>
      <c r="C3414" t="s">
        <v>2</v>
      </c>
      <c r="D3414" t="s">
        <v>3</v>
      </c>
      <c r="E3414" t="s">
        <v>185</v>
      </c>
      <c r="F3414" t="e">
        <f>_xlfn.XLOOKUP(E3414,'Listado personal'!$C$2:$C$51,'Listado personal'!$B$2:$B$51)</f>
        <v>#N/A</v>
      </c>
      <c r="G3414" t="s">
        <v>5</v>
      </c>
      <c r="H3414" s="2">
        <v>44790</v>
      </c>
      <c r="I3414" s="3">
        <v>0.54564814814814999</v>
      </c>
    </row>
    <row r="3415" spans="1:9" hidden="1" x14ac:dyDescent="0.2">
      <c r="A3415" t="s">
        <v>0</v>
      </c>
      <c r="B3415" t="s">
        <v>1</v>
      </c>
      <c r="C3415" t="s">
        <v>2</v>
      </c>
      <c r="D3415" t="s">
        <v>3</v>
      </c>
      <c r="E3415" t="s">
        <v>185</v>
      </c>
      <c r="F3415" t="e">
        <f>_xlfn.XLOOKUP(E3415,'Listado personal'!$C$2:$C$51,'Listado personal'!$B$2:$B$51)</f>
        <v>#N/A</v>
      </c>
      <c r="G3415" t="s">
        <v>5</v>
      </c>
      <c r="H3415" s="2">
        <v>44790</v>
      </c>
      <c r="I3415" s="3">
        <v>0.62226851851852005</v>
      </c>
    </row>
    <row r="3416" spans="1:9" hidden="1" x14ac:dyDescent="0.2">
      <c r="A3416" t="s">
        <v>0</v>
      </c>
      <c r="B3416" t="s">
        <v>1</v>
      </c>
      <c r="C3416" t="s">
        <v>2</v>
      </c>
      <c r="D3416" t="s">
        <v>3</v>
      </c>
      <c r="E3416" t="s">
        <v>185</v>
      </c>
      <c r="F3416" t="e">
        <f>_xlfn.XLOOKUP(E3416,'Listado personal'!$C$2:$C$51,'Listado personal'!$B$2:$B$51)</f>
        <v>#N/A</v>
      </c>
      <c r="G3416" t="s">
        <v>5</v>
      </c>
      <c r="H3416" s="2">
        <v>44790</v>
      </c>
      <c r="I3416" s="3">
        <v>0.81620370370369999</v>
      </c>
    </row>
    <row r="3417" spans="1:9" hidden="1" x14ac:dyDescent="0.2">
      <c r="A3417" t="s">
        <v>0</v>
      </c>
      <c r="B3417" t="s">
        <v>1</v>
      </c>
      <c r="C3417" t="s">
        <v>2</v>
      </c>
      <c r="D3417" t="s">
        <v>3</v>
      </c>
      <c r="E3417" t="s">
        <v>185</v>
      </c>
      <c r="F3417" t="e">
        <f>_xlfn.XLOOKUP(E3417,'Listado personal'!$C$2:$C$51,'Listado personal'!$B$2:$B$51)</f>
        <v>#N/A</v>
      </c>
      <c r="G3417" t="s">
        <v>5</v>
      </c>
      <c r="H3417" s="2">
        <v>44791</v>
      </c>
      <c r="I3417" s="3">
        <v>0.41349537037036999</v>
      </c>
    </row>
    <row r="3418" spans="1:9" hidden="1" x14ac:dyDescent="0.2">
      <c r="A3418" t="s">
        <v>0</v>
      </c>
      <c r="B3418" t="s">
        <v>1</v>
      </c>
      <c r="C3418" t="s">
        <v>2</v>
      </c>
      <c r="D3418" t="s">
        <v>3</v>
      </c>
      <c r="E3418" t="s">
        <v>185</v>
      </c>
      <c r="F3418" t="e">
        <f>_xlfn.XLOOKUP(E3418,'Listado personal'!$C$2:$C$51,'Listado personal'!$B$2:$B$51)</f>
        <v>#N/A</v>
      </c>
      <c r="G3418" t="s">
        <v>5</v>
      </c>
      <c r="H3418" s="2">
        <v>44791</v>
      </c>
      <c r="I3418" s="3">
        <v>0.54537037037036995</v>
      </c>
    </row>
    <row r="3419" spans="1:9" hidden="1" x14ac:dyDescent="0.2">
      <c r="A3419" t="s">
        <v>0</v>
      </c>
      <c r="B3419" t="s">
        <v>1</v>
      </c>
      <c r="C3419" t="s">
        <v>2</v>
      </c>
      <c r="D3419" t="s">
        <v>3</v>
      </c>
      <c r="E3419" t="s">
        <v>185</v>
      </c>
      <c r="F3419" t="e">
        <f>_xlfn.XLOOKUP(E3419,'Listado personal'!$C$2:$C$51,'Listado personal'!$B$2:$B$51)</f>
        <v>#N/A</v>
      </c>
      <c r="G3419" t="s">
        <v>5</v>
      </c>
      <c r="H3419" s="2">
        <v>44791</v>
      </c>
      <c r="I3419" s="3">
        <v>0.62179398148148002</v>
      </c>
    </row>
    <row r="3420" spans="1:9" hidden="1" x14ac:dyDescent="0.2">
      <c r="A3420" t="s">
        <v>0</v>
      </c>
      <c r="B3420" t="s">
        <v>1</v>
      </c>
      <c r="C3420" t="s">
        <v>2</v>
      </c>
      <c r="D3420" t="s">
        <v>3</v>
      </c>
      <c r="E3420" t="s">
        <v>185</v>
      </c>
      <c r="F3420" t="e">
        <f>_xlfn.XLOOKUP(E3420,'Listado personal'!$C$2:$C$51,'Listado personal'!$B$2:$B$51)</f>
        <v>#N/A</v>
      </c>
      <c r="G3420" t="s">
        <v>5</v>
      </c>
      <c r="H3420" s="2">
        <v>44791</v>
      </c>
      <c r="I3420" s="3">
        <v>0.81631944444444005</v>
      </c>
    </row>
    <row r="3421" spans="1:9" hidden="1" x14ac:dyDescent="0.2">
      <c r="A3421" t="s">
        <v>0</v>
      </c>
      <c r="B3421" t="s">
        <v>1</v>
      </c>
      <c r="C3421" t="s">
        <v>2</v>
      </c>
      <c r="D3421" t="s">
        <v>3</v>
      </c>
      <c r="E3421" t="s">
        <v>185</v>
      </c>
      <c r="F3421" t="e">
        <f>_xlfn.XLOOKUP(E3421,'Listado personal'!$C$2:$C$51,'Listado personal'!$B$2:$B$51)</f>
        <v>#N/A</v>
      </c>
      <c r="G3421" t="s">
        <v>5</v>
      </c>
      <c r="H3421" s="2">
        <v>44792</v>
      </c>
      <c r="I3421" s="3">
        <v>0.41402777777777999</v>
      </c>
    </row>
    <row r="3422" spans="1:9" hidden="1" x14ac:dyDescent="0.2">
      <c r="A3422" t="s">
        <v>0</v>
      </c>
      <c r="B3422" t="s">
        <v>1</v>
      </c>
      <c r="C3422" t="s">
        <v>2</v>
      </c>
      <c r="D3422" t="s">
        <v>3</v>
      </c>
      <c r="E3422" t="s">
        <v>185</v>
      </c>
      <c r="F3422" t="e">
        <f>_xlfn.XLOOKUP(E3422,'Listado personal'!$C$2:$C$51,'Listado personal'!$B$2:$B$51)</f>
        <v>#N/A</v>
      </c>
      <c r="G3422" t="s">
        <v>5</v>
      </c>
      <c r="H3422" s="2">
        <v>44792</v>
      </c>
      <c r="I3422" s="3">
        <v>0.54559027777778002</v>
      </c>
    </row>
    <row r="3423" spans="1:9" hidden="1" x14ac:dyDescent="0.2">
      <c r="A3423" t="s">
        <v>0</v>
      </c>
      <c r="B3423" t="s">
        <v>1</v>
      </c>
      <c r="C3423" t="s">
        <v>2</v>
      </c>
      <c r="D3423" t="s">
        <v>3</v>
      </c>
      <c r="E3423" t="s">
        <v>185</v>
      </c>
      <c r="F3423" t="e">
        <f>_xlfn.XLOOKUP(E3423,'Listado personal'!$C$2:$C$51,'Listado personal'!$B$2:$B$51)</f>
        <v>#N/A</v>
      </c>
      <c r="G3423" t="s">
        <v>5</v>
      </c>
      <c r="H3423" s="2">
        <v>44792</v>
      </c>
      <c r="I3423" s="3">
        <v>0.62181712962962998</v>
      </c>
    </row>
    <row r="3424" spans="1:9" hidden="1" x14ac:dyDescent="0.2">
      <c r="A3424" t="s">
        <v>0</v>
      </c>
      <c r="B3424" t="s">
        <v>1</v>
      </c>
      <c r="C3424" t="s">
        <v>2</v>
      </c>
      <c r="D3424" t="s">
        <v>3</v>
      </c>
      <c r="E3424" t="s">
        <v>185</v>
      </c>
      <c r="F3424" t="e">
        <f>_xlfn.XLOOKUP(E3424,'Listado personal'!$C$2:$C$51,'Listado personal'!$B$2:$B$51)</f>
        <v>#N/A</v>
      </c>
      <c r="G3424" t="s">
        <v>5</v>
      </c>
      <c r="H3424" s="2">
        <v>44792</v>
      </c>
      <c r="I3424" s="3">
        <v>0.81628472222222004</v>
      </c>
    </row>
    <row r="3425" spans="1:9" hidden="1" x14ac:dyDescent="0.2">
      <c r="A3425" t="s">
        <v>0</v>
      </c>
      <c r="B3425" t="s">
        <v>1</v>
      </c>
      <c r="C3425" t="s">
        <v>2</v>
      </c>
      <c r="D3425" t="s">
        <v>3</v>
      </c>
      <c r="E3425" t="s">
        <v>185</v>
      </c>
      <c r="F3425" t="e">
        <f>_xlfn.XLOOKUP(E3425,'Listado personal'!$C$2:$C$51,'Listado personal'!$B$2:$B$51)</f>
        <v>#N/A</v>
      </c>
      <c r="G3425" t="s">
        <v>5</v>
      </c>
      <c r="H3425" s="2">
        <v>44795</v>
      </c>
      <c r="I3425" s="3">
        <v>0.41347222222222002</v>
      </c>
    </row>
    <row r="3426" spans="1:9" hidden="1" x14ac:dyDescent="0.2">
      <c r="A3426" t="s">
        <v>0</v>
      </c>
      <c r="B3426" t="s">
        <v>1</v>
      </c>
      <c r="C3426" t="s">
        <v>2</v>
      </c>
      <c r="D3426" t="s">
        <v>3</v>
      </c>
      <c r="E3426" t="s">
        <v>185</v>
      </c>
      <c r="F3426" t="e">
        <f>_xlfn.XLOOKUP(E3426,'Listado personal'!$C$2:$C$51,'Listado personal'!$B$2:$B$51)</f>
        <v>#N/A</v>
      </c>
      <c r="G3426" t="s">
        <v>5</v>
      </c>
      <c r="H3426" s="2">
        <v>44795</v>
      </c>
      <c r="I3426" s="3">
        <v>0.54547453703703996</v>
      </c>
    </row>
    <row r="3427" spans="1:9" hidden="1" x14ac:dyDescent="0.2">
      <c r="A3427" t="s">
        <v>0</v>
      </c>
      <c r="B3427" t="s">
        <v>1</v>
      </c>
      <c r="C3427" t="s">
        <v>2</v>
      </c>
      <c r="D3427" t="s">
        <v>3</v>
      </c>
      <c r="E3427" t="s">
        <v>185</v>
      </c>
      <c r="F3427" t="e">
        <f>_xlfn.XLOOKUP(E3427,'Listado personal'!$C$2:$C$51,'Listado personal'!$B$2:$B$51)</f>
        <v>#N/A</v>
      </c>
      <c r="G3427" t="s">
        <v>5</v>
      </c>
      <c r="H3427" s="2">
        <v>44795</v>
      </c>
      <c r="I3427" s="3">
        <v>0.62210648148147996</v>
      </c>
    </row>
    <row r="3428" spans="1:9" hidden="1" x14ac:dyDescent="0.2">
      <c r="A3428" t="s">
        <v>0</v>
      </c>
      <c r="B3428" t="s">
        <v>1</v>
      </c>
      <c r="C3428" t="s">
        <v>2</v>
      </c>
      <c r="D3428" t="s">
        <v>3</v>
      </c>
      <c r="E3428" t="s">
        <v>185</v>
      </c>
      <c r="F3428" t="e">
        <f>_xlfn.XLOOKUP(E3428,'Listado personal'!$C$2:$C$51,'Listado personal'!$B$2:$B$51)</f>
        <v>#N/A</v>
      </c>
      <c r="G3428" t="s">
        <v>5</v>
      </c>
      <c r="H3428" s="2">
        <v>44795</v>
      </c>
      <c r="I3428" s="3">
        <v>0.62274305555555998</v>
      </c>
    </row>
    <row r="3429" spans="1:9" hidden="1" x14ac:dyDescent="0.2">
      <c r="A3429" t="s">
        <v>0</v>
      </c>
      <c r="B3429" t="s">
        <v>1</v>
      </c>
      <c r="C3429" t="s">
        <v>2</v>
      </c>
      <c r="D3429" t="s">
        <v>3</v>
      </c>
      <c r="E3429" t="s">
        <v>185</v>
      </c>
      <c r="F3429" t="e">
        <f>_xlfn.XLOOKUP(E3429,'Listado personal'!$C$2:$C$51,'Listado personal'!$B$2:$B$51)</f>
        <v>#N/A</v>
      </c>
      <c r="G3429" t="s">
        <v>5</v>
      </c>
      <c r="H3429" s="2">
        <v>44795</v>
      </c>
      <c r="I3429" s="3">
        <v>0.65444444444444005</v>
      </c>
    </row>
    <row r="3430" spans="1:9" hidden="1" x14ac:dyDescent="0.2">
      <c r="A3430" t="s">
        <v>0</v>
      </c>
      <c r="B3430" t="s">
        <v>1</v>
      </c>
      <c r="C3430" t="s">
        <v>2</v>
      </c>
      <c r="D3430" t="s">
        <v>3</v>
      </c>
      <c r="E3430" t="s">
        <v>185</v>
      </c>
      <c r="F3430" t="e">
        <f>_xlfn.XLOOKUP(E3430,'Listado personal'!$C$2:$C$51,'Listado personal'!$B$2:$B$51)</f>
        <v>#N/A</v>
      </c>
      <c r="G3430" t="s">
        <v>5</v>
      </c>
      <c r="H3430" s="2">
        <v>44795</v>
      </c>
      <c r="I3430" s="3">
        <v>0.82657407407407002</v>
      </c>
    </row>
    <row r="3431" spans="1:9" hidden="1" x14ac:dyDescent="0.2">
      <c r="A3431" t="s">
        <v>0</v>
      </c>
      <c r="B3431" t="s">
        <v>1</v>
      </c>
      <c r="C3431" t="s">
        <v>2</v>
      </c>
      <c r="D3431" t="s">
        <v>3</v>
      </c>
      <c r="E3431" t="s">
        <v>186</v>
      </c>
      <c r="F3431" t="e">
        <f>_xlfn.XLOOKUP(E3431,'Listado personal'!$C$2:$C$51,'Listado personal'!$B$2:$B$51)</f>
        <v>#N/A</v>
      </c>
      <c r="G3431" t="s">
        <v>7</v>
      </c>
      <c r="H3431" s="2"/>
      <c r="I3431" s="3">
        <v>0</v>
      </c>
    </row>
    <row r="3432" spans="1:9" hidden="1" x14ac:dyDescent="0.2">
      <c r="A3432" t="s">
        <v>0</v>
      </c>
      <c r="B3432" t="s">
        <v>1</v>
      </c>
      <c r="C3432" t="s">
        <v>2</v>
      </c>
      <c r="D3432" t="s">
        <v>3</v>
      </c>
      <c r="E3432" t="s">
        <v>187</v>
      </c>
      <c r="F3432" t="e">
        <f>_xlfn.XLOOKUP(E3432,'Listado personal'!$C$2:$C$51,'Listado personal'!$B$2:$B$51)</f>
        <v>#N/A</v>
      </c>
      <c r="G3432" t="s">
        <v>5</v>
      </c>
      <c r="H3432" s="2">
        <v>44775</v>
      </c>
      <c r="I3432" s="3">
        <v>0.37537037037037002</v>
      </c>
    </row>
    <row r="3433" spans="1:9" hidden="1" x14ac:dyDescent="0.2">
      <c r="A3433" t="s">
        <v>0</v>
      </c>
      <c r="B3433" t="s">
        <v>1</v>
      </c>
      <c r="C3433" t="s">
        <v>2</v>
      </c>
      <c r="D3433" t="s">
        <v>3</v>
      </c>
      <c r="E3433" t="s">
        <v>187</v>
      </c>
      <c r="F3433" t="e">
        <f>_xlfn.XLOOKUP(E3433,'Listado personal'!$C$2:$C$51,'Listado personal'!$B$2:$B$51)</f>
        <v>#N/A</v>
      </c>
      <c r="G3433" t="s">
        <v>5</v>
      </c>
      <c r="H3433" s="2">
        <v>44776</v>
      </c>
      <c r="I3433" s="3">
        <v>0.38217592592593003</v>
      </c>
    </row>
    <row r="3434" spans="1:9" hidden="1" x14ac:dyDescent="0.2">
      <c r="A3434" t="s">
        <v>0</v>
      </c>
      <c r="B3434" t="s">
        <v>1</v>
      </c>
      <c r="C3434" t="s">
        <v>2</v>
      </c>
      <c r="D3434" t="s">
        <v>3</v>
      </c>
      <c r="E3434" t="s">
        <v>187</v>
      </c>
      <c r="F3434" t="e">
        <f>_xlfn.XLOOKUP(E3434,'Listado personal'!$C$2:$C$51,'Listado personal'!$B$2:$B$51)</f>
        <v>#N/A</v>
      </c>
      <c r="G3434" t="s">
        <v>5</v>
      </c>
      <c r="H3434" s="2">
        <v>44777</v>
      </c>
      <c r="I3434" s="3">
        <v>0.37186342592593002</v>
      </c>
    </row>
    <row r="3435" spans="1:9" hidden="1" x14ac:dyDescent="0.2">
      <c r="A3435" t="s">
        <v>0</v>
      </c>
      <c r="B3435" t="s">
        <v>1</v>
      </c>
      <c r="C3435" t="s">
        <v>2</v>
      </c>
      <c r="D3435" t="s">
        <v>3</v>
      </c>
      <c r="E3435" t="s">
        <v>187</v>
      </c>
      <c r="F3435" t="e">
        <f>_xlfn.XLOOKUP(E3435,'Listado personal'!$C$2:$C$51,'Listado personal'!$B$2:$B$51)</f>
        <v>#N/A</v>
      </c>
      <c r="G3435" t="s">
        <v>5</v>
      </c>
      <c r="H3435" s="2">
        <v>44778</v>
      </c>
      <c r="I3435" s="3">
        <v>0.37881944444443999</v>
      </c>
    </row>
    <row r="3436" spans="1:9" hidden="1" x14ac:dyDescent="0.2">
      <c r="A3436" t="s">
        <v>0</v>
      </c>
      <c r="B3436" t="s">
        <v>1</v>
      </c>
      <c r="C3436" t="s">
        <v>2</v>
      </c>
      <c r="D3436" t="s">
        <v>3</v>
      </c>
      <c r="E3436" t="s">
        <v>187</v>
      </c>
      <c r="F3436" t="e">
        <f>_xlfn.XLOOKUP(E3436,'Listado personal'!$C$2:$C$51,'Listado personal'!$B$2:$B$51)</f>
        <v>#N/A</v>
      </c>
      <c r="G3436" t="s">
        <v>5</v>
      </c>
      <c r="H3436" s="2">
        <v>44779</v>
      </c>
      <c r="I3436" s="3">
        <v>0.37226851851852</v>
      </c>
    </row>
    <row r="3437" spans="1:9" hidden="1" x14ac:dyDescent="0.2">
      <c r="A3437" t="s">
        <v>0</v>
      </c>
      <c r="B3437" t="s">
        <v>1</v>
      </c>
      <c r="C3437" t="s">
        <v>2</v>
      </c>
      <c r="D3437" t="s">
        <v>3</v>
      </c>
      <c r="E3437" t="s">
        <v>187</v>
      </c>
      <c r="F3437" t="e">
        <f>_xlfn.XLOOKUP(E3437,'Listado personal'!$C$2:$C$51,'Listado personal'!$B$2:$B$51)</f>
        <v>#N/A</v>
      </c>
      <c r="G3437" t="s">
        <v>5</v>
      </c>
      <c r="H3437" s="2">
        <v>44782</v>
      </c>
      <c r="I3437" s="3">
        <v>0.37502314814815002</v>
      </c>
    </row>
    <row r="3438" spans="1:9" hidden="1" x14ac:dyDescent="0.2">
      <c r="A3438" t="s">
        <v>0</v>
      </c>
      <c r="B3438" t="s">
        <v>1</v>
      </c>
      <c r="C3438" t="s">
        <v>2</v>
      </c>
      <c r="D3438" t="s">
        <v>3</v>
      </c>
      <c r="E3438" t="s">
        <v>187</v>
      </c>
      <c r="F3438" t="e">
        <f>_xlfn.XLOOKUP(E3438,'Listado personal'!$C$2:$C$51,'Listado personal'!$B$2:$B$51)</f>
        <v>#N/A</v>
      </c>
      <c r="G3438" t="s">
        <v>5</v>
      </c>
      <c r="H3438" s="2">
        <v>44783</v>
      </c>
      <c r="I3438" s="3">
        <v>0.37605324074073998</v>
      </c>
    </row>
    <row r="3439" spans="1:9" hidden="1" x14ac:dyDescent="0.2">
      <c r="A3439" t="s">
        <v>0</v>
      </c>
      <c r="B3439" t="s">
        <v>1</v>
      </c>
      <c r="C3439" t="s">
        <v>2</v>
      </c>
      <c r="D3439" t="s">
        <v>3</v>
      </c>
      <c r="E3439" t="s">
        <v>187</v>
      </c>
      <c r="F3439" t="e">
        <f>_xlfn.XLOOKUP(E3439,'Listado personal'!$C$2:$C$51,'Listado personal'!$B$2:$B$51)</f>
        <v>#N/A</v>
      </c>
      <c r="G3439" t="s">
        <v>5</v>
      </c>
      <c r="H3439" s="2">
        <v>44784</v>
      </c>
      <c r="I3439" s="3">
        <v>0.37994212962962998</v>
      </c>
    </row>
    <row r="3440" spans="1:9" hidden="1" x14ac:dyDescent="0.2">
      <c r="A3440" t="s">
        <v>0</v>
      </c>
      <c r="B3440" t="s">
        <v>1</v>
      </c>
      <c r="C3440" t="s">
        <v>2</v>
      </c>
      <c r="D3440" t="s">
        <v>3</v>
      </c>
      <c r="E3440" t="s">
        <v>187</v>
      </c>
      <c r="F3440" t="e">
        <f>_xlfn.XLOOKUP(E3440,'Listado personal'!$C$2:$C$51,'Listado personal'!$B$2:$B$51)</f>
        <v>#N/A</v>
      </c>
      <c r="G3440" t="s">
        <v>5</v>
      </c>
      <c r="H3440" s="2">
        <v>44785</v>
      </c>
      <c r="I3440" s="3">
        <v>0.37527777777777999</v>
      </c>
    </row>
    <row r="3441" spans="1:9" hidden="1" x14ac:dyDescent="0.2">
      <c r="A3441" t="s">
        <v>0</v>
      </c>
      <c r="B3441" t="s">
        <v>1</v>
      </c>
      <c r="C3441" t="s">
        <v>2</v>
      </c>
      <c r="D3441" t="s">
        <v>3</v>
      </c>
      <c r="E3441" t="s">
        <v>187</v>
      </c>
      <c r="F3441" t="e">
        <f>_xlfn.XLOOKUP(E3441,'Listado personal'!$C$2:$C$51,'Listado personal'!$B$2:$B$51)</f>
        <v>#N/A</v>
      </c>
      <c r="G3441" t="s">
        <v>5</v>
      </c>
      <c r="H3441" s="2">
        <v>44785</v>
      </c>
      <c r="I3441" s="3">
        <v>0.37541666666667001</v>
      </c>
    </row>
    <row r="3442" spans="1:9" hidden="1" x14ac:dyDescent="0.2">
      <c r="A3442" t="s">
        <v>0</v>
      </c>
      <c r="B3442" t="s">
        <v>1</v>
      </c>
      <c r="C3442" t="s">
        <v>2</v>
      </c>
      <c r="D3442" t="s">
        <v>3</v>
      </c>
      <c r="E3442" t="s">
        <v>187</v>
      </c>
      <c r="F3442" t="e">
        <f>_xlfn.XLOOKUP(E3442,'Listado personal'!$C$2:$C$51,'Listado personal'!$B$2:$B$51)</f>
        <v>#N/A</v>
      </c>
      <c r="G3442" t="s">
        <v>5</v>
      </c>
      <c r="H3442" s="2">
        <v>44785</v>
      </c>
      <c r="I3442" s="3">
        <v>0.37556712962963001</v>
      </c>
    </row>
    <row r="3443" spans="1:9" hidden="1" x14ac:dyDescent="0.2">
      <c r="A3443" t="s">
        <v>0</v>
      </c>
      <c r="B3443" t="s">
        <v>1</v>
      </c>
      <c r="C3443" t="s">
        <v>2</v>
      </c>
      <c r="D3443" t="s">
        <v>3</v>
      </c>
      <c r="E3443" t="s">
        <v>187</v>
      </c>
      <c r="F3443" t="e">
        <f>_xlfn.XLOOKUP(E3443,'Listado personal'!$C$2:$C$51,'Listado personal'!$B$2:$B$51)</f>
        <v>#N/A</v>
      </c>
      <c r="G3443" t="s">
        <v>5</v>
      </c>
      <c r="H3443" s="2">
        <v>44786</v>
      </c>
      <c r="I3443" s="3">
        <v>0.41065972222222002</v>
      </c>
    </row>
    <row r="3444" spans="1:9" hidden="1" x14ac:dyDescent="0.2">
      <c r="A3444" t="s">
        <v>0</v>
      </c>
      <c r="B3444" t="s">
        <v>1</v>
      </c>
      <c r="C3444" t="s">
        <v>2</v>
      </c>
      <c r="D3444" t="s">
        <v>3</v>
      </c>
      <c r="E3444" t="s">
        <v>187</v>
      </c>
      <c r="F3444" t="e">
        <f>_xlfn.XLOOKUP(E3444,'Listado personal'!$C$2:$C$51,'Listado personal'!$B$2:$B$51)</f>
        <v>#N/A</v>
      </c>
      <c r="G3444" t="s">
        <v>5</v>
      </c>
      <c r="H3444" s="2">
        <v>44789</v>
      </c>
      <c r="I3444" s="3">
        <v>0.37324074074073998</v>
      </c>
    </row>
    <row r="3445" spans="1:9" hidden="1" x14ac:dyDescent="0.2">
      <c r="A3445" t="s">
        <v>0</v>
      </c>
      <c r="B3445" t="s">
        <v>1</v>
      </c>
      <c r="C3445" t="s">
        <v>2</v>
      </c>
      <c r="D3445" t="s">
        <v>3</v>
      </c>
      <c r="E3445" t="s">
        <v>187</v>
      </c>
      <c r="F3445" t="e">
        <f>_xlfn.XLOOKUP(E3445,'Listado personal'!$C$2:$C$51,'Listado personal'!$B$2:$B$51)</f>
        <v>#N/A</v>
      </c>
      <c r="G3445" t="s">
        <v>5</v>
      </c>
      <c r="H3445" s="2">
        <v>44790</v>
      </c>
      <c r="I3445" s="3">
        <v>0.37290509259259003</v>
      </c>
    </row>
    <row r="3446" spans="1:9" hidden="1" x14ac:dyDescent="0.2">
      <c r="A3446" t="s">
        <v>0</v>
      </c>
      <c r="B3446" t="s">
        <v>1</v>
      </c>
      <c r="C3446" t="s">
        <v>2</v>
      </c>
      <c r="D3446" t="s">
        <v>3</v>
      </c>
      <c r="E3446" t="s">
        <v>187</v>
      </c>
      <c r="F3446" t="e">
        <f>_xlfn.XLOOKUP(E3446,'Listado personal'!$C$2:$C$51,'Listado personal'!$B$2:$B$51)</f>
        <v>#N/A</v>
      </c>
      <c r="G3446" t="s">
        <v>5</v>
      </c>
      <c r="H3446" s="2">
        <v>44791</v>
      </c>
      <c r="I3446" s="3">
        <v>0.37122685185185</v>
      </c>
    </row>
    <row r="3447" spans="1:9" hidden="1" x14ac:dyDescent="0.2">
      <c r="A3447" t="s">
        <v>0</v>
      </c>
      <c r="B3447" t="s">
        <v>1</v>
      </c>
      <c r="C3447" t="s">
        <v>2</v>
      </c>
      <c r="D3447" t="s">
        <v>3</v>
      </c>
      <c r="E3447" t="s">
        <v>187</v>
      </c>
      <c r="F3447" t="e">
        <f>_xlfn.XLOOKUP(E3447,'Listado personal'!$C$2:$C$51,'Listado personal'!$B$2:$B$51)</f>
        <v>#N/A</v>
      </c>
      <c r="G3447" t="s">
        <v>5</v>
      </c>
      <c r="H3447" s="2">
        <v>44792</v>
      </c>
      <c r="I3447" s="3">
        <v>0.37377314814814999</v>
      </c>
    </row>
    <row r="3448" spans="1:9" hidden="1" x14ac:dyDescent="0.2">
      <c r="A3448" t="s">
        <v>0</v>
      </c>
      <c r="B3448" t="s">
        <v>1</v>
      </c>
      <c r="C3448" t="s">
        <v>2</v>
      </c>
      <c r="D3448" t="s">
        <v>3</v>
      </c>
      <c r="E3448" t="s">
        <v>188</v>
      </c>
      <c r="F3448" t="e">
        <f>_xlfn.XLOOKUP(E3448,'Listado personal'!$C$2:$C$51,'Listado personal'!$B$2:$B$51)</f>
        <v>#N/A</v>
      </c>
      <c r="G3448" t="s">
        <v>7</v>
      </c>
      <c r="H3448" s="2"/>
      <c r="I3448" s="3">
        <v>0</v>
      </c>
    </row>
    <row r="3449" spans="1:9" hidden="1" x14ac:dyDescent="0.2">
      <c r="A3449" t="s">
        <v>0</v>
      </c>
      <c r="B3449" t="s">
        <v>1</v>
      </c>
      <c r="C3449" t="s">
        <v>2</v>
      </c>
      <c r="D3449" t="s">
        <v>3</v>
      </c>
      <c r="E3449" t="s">
        <v>189</v>
      </c>
      <c r="F3449" t="e">
        <f>_xlfn.XLOOKUP(E3449,'Listado personal'!$C$2:$C$51,'Listado personal'!$B$2:$B$51)</f>
        <v>#N/A</v>
      </c>
      <c r="G3449" t="s">
        <v>5</v>
      </c>
      <c r="H3449" s="2">
        <v>44774</v>
      </c>
      <c r="I3449" s="3">
        <v>0.40767361111111</v>
      </c>
    </row>
    <row r="3450" spans="1:9" hidden="1" x14ac:dyDescent="0.2">
      <c r="A3450" t="s">
        <v>0</v>
      </c>
      <c r="B3450" t="s">
        <v>1</v>
      </c>
      <c r="C3450" t="s">
        <v>2</v>
      </c>
      <c r="D3450" t="s">
        <v>3</v>
      </c>
      <c r="E3450" t="s">
        <v>189</v>
      </c>
      <c r="F3450" t="e">
        <f>_xlfn.XLOOKUP(E3450,'Listado personal'!$C$2:$C$51,'Listado personal'!$B$2:$B$51)</f>
        <v>#N/A</v>
      </c>
      <c r="G3450" t="s">
        <v>5</v>
      </c>
      <c r="H3450" s="2">
        <v>44774</v>
      </c>
      <c r="I3450" s="3">
        <v>0.68417824074073996</v>
      </c>
    </row>
    <row r="3451" spans="1:9" hidden="1" x14ac:dyDescent="0.2">
      <c r="A3451" t="s">
        <v>0</v>
      </c>
      <c r="B3451" t="s">
        <v>1</v>
      </c>
      <c r="C3451" t="s">
        <v>2</v>
      </c>
      <c r="D3451" t="s">
        <v>3</v>
      </c>
      <c r="E3451" t="s">
        <v>189</v>
      </c>
      <c r="F3451" t="e">
        <f>_xlfn.XLOOKUP(E3451,'Listado personal'!$C$2:$C$51,'Listado personal'!$B$2:$B$51)</f>
        <v>#N/A</v>
      </c>
      <c r="G3451" t="s">
        <v>5</v>
      </c>
      <c r="H3451" s="2">
        <v>44774</v>
      </c>
      <c r="I3451" s="3">
        <v>0.70820601851852005</v>
      </c>
    </row>
    <row r="3452" spans="1:9" hidden="1" x14ac:dyDescent="0.2">
      <c r="A3452" t="s">
        <v>0</v>
      </c>
      <c r="B3452" t="s">
        <v>1</v>
      </c>
      <c r="C3452" t="s">
        <v>2</v>
      </c>
      <c r="D3452" t="s">
        <v>3</v>
      </c>
      <c r="E3452" t="s">
        <v>189</v>
      </c>
      <c r="F3452" t="e">
        <f>_xlfn.XLOOKUP(E3452,'Listado personal'!$C$2:$C$51,'Listado personal'!$B$2:$B$51)</f>
        <v>#N/A</v>
      </c>
      <c r="G3452" t="s">
        <v>5</v>
      </c>
      <c r="H3452" s="2">
        <v>44774</v>
      </c>
      <c r="I3452" s="3">
        <v>0.77373842592593001</v>
      </c>
    </row>
    <row r="3453" spans="1:9" hidden="1" x14ac:dyDescent="0.2">
      <c r="A3453" t="s">
        <v>0</v>
      </c>
      <c r="B3453" t="s">
        <v>1</v>
      </c>
      <c r="C3453" t="s">
        <v>2</v>
      </c>
      <c r="D3453" t="s">
        <v>3</v>
      </c>
      <c r="E3453" t="s">
        <v>189</v>
      </c>
      <c r="F3453" t="e">
        <f>_xlfn.XLOOKUP(E3453,'Listado personal'!$C$2:$C$51,'Listado personal'!$B$2:$B$51)</f>
        <v>#N/A</v>
      </c>
      <c r="G3453" t="s">
        <v>5</v>
      </c>
      <c r="H3453" s="2">
        <v>44775</v>
      </c>
      <c r="I3453" s="3">
        <v>0.38917824074073998</v>
      </c>
    </row>
    <row r="3454" spans="1:9" hidden="1" x14ac:dyDescent="0.2">
      <c r="A3454" t="s">
        <v>0</v>
      </c>
      <c r="B3454" t="s">
        <v>1</v>
      </c>
      <c r="C3454" t="s">
        <v>2</v>
      </c>
      <c r="D3454" t="s">
        <v>3</v>
      </c>
      <c r="E3454" t="s">
        <v>189</v>
      </c>
      <c r="F3454" t="e">
        <f>_xlfn.XLOOKUP(E3454,'Listado personal'!$C$2:$C$51,'Listado personal'!$B$2:$B$51)</f>
        <v>#N/A</v>
      </c>
      <c r="G3454" t="s">
        <v>5</v>
      </c>
      <c r="H3454" s="2">
        <v>44775</v>
      </c>
      <c r="I3454" s="3">
        <v>0.64065972222222001</v>
      </c>
    </row>
    <row r="3455" spans="1:9" hidden="1" x14ac:dyDescent="0.2">
      <c r="A3455" t="s">
        <v>0</v>
      </c>
      <c r="B3455" t="s">
        <v>1</v>
      </c>
      <c r="C3455" t="s">
        <v>2</v>
      </c>
      <c r="D3455" t="s">
        <v>3</v>
      </c>
      <c r="E3455" t="s">
        <v>189</v>
      </c>
      <c r="F3455" t="e">
        <f>_xlfn.XLOOKUP(E3455,'Listado personal'!$C$2:$C$51,'Listado personal'!$B$2:$B$51)</f>
        <v>#N/A</v>
      </c>
      <c r="G3455" t="s">
        <v>5</v>
      </c>
      <c r="H3455" s="2">
        <v>44775</v>
      </c>
      <c r="I3455" s="3">
        <v>0.67912037037036999</v>
      </c>
    </row>
    <row r="3456" spans="1:9" hidden="1" x14ac:dyDescent="0.2">
      <c r="A3456" t="s">
        <v>0</v>
      </c>
      <c r="B3456" t="s">
        <v>1</v>
      </c>
      <c r="C3456" t="s">
        <v>2</v>
      </c>
      <c r="D3456" t="s">
        <v>3</v>
      </c>
      <c r="E3456" t="s">
        <v>189</v>
      </c>
      <c r="F3456" t="e">
        <f>_xlfn.XLOOKUP(E3456,'Listado personal'!$C$2:$C$51,'Listado personal'!$B$2:$B$51)</f>
        <v>#N/A</v>
      </c>
      <c r="G3456" t="s">
        <v>5</v>
      </c>
      <c r="H3456" s="2">
        <v>44775</v>
      </c>
      <c r="I3456" s="3">
        <v>0.77667824074073999</v>
      </c>
    </row>
    <row r="3457" spans="1:9" hidden="1" x14ac:dyDescent="0.2">
      <c r="A3457" t="s">
        <v>0</v>
      </c>
      <c r="B3457" t="s">
        <v>1</v>
      </c>
      <c r="C3457" t="s">
        <v>2</v>
      </c>
      <c r="D3457" t="s">
        <v>3</v>
      </c>
      <c r="E3457" t="s">
        <v>189</v>
      </c>
      <c r="F3457" t="e">
        <f>_xlfn.XLOOKUP(E3457,'Listado personal'!$C$2:$C$51,'Listado personal'!$B$2:$B$51)</f>
        <v>#N/A</v>
      </c>
      <c r="G3457" t="s">
        <v>5</v>
      </c>
      <c r="H3457" s="2">
        <v>44776</v>
      </c>
      <c r="I3457" s="3">
        <v>0.77459490740740999</v>
      </c>
    </row>
    <row r="3458" spans="1:9" hidden="1" x14ac:dyDescent="0.2">
      <c r="A3458" t="s">
        <v>0</v>
      </c>
      <c r="B3458" t="s">
        <v>1</v>
      </c>
      <c r="C3458" t="s">
        <v>2</v>
      </c>
      <c r="D3458" t="s">
        <v>3</v>
      </c>
      <c r="E3458" t="s">
        <v>189</v>
      </c>
      <c r="F3458" t="e">
        <f>_xlfn.XLOOKUP(E3458,'Listado personal'!$C$2:$C$51,'Listado personal'!$B$2:$B$51)</f>
        <v>#N/A</v>
      </c>
      <c r="G3458" t="s">
        <v>5</v>
      </c>
      <c r="H3458" s="2">
        <v>44776</v>
      </c>
      <c r="I3458" s="3">
        <v>0.65726851851851997</v>
      </c>
    </row>
    <row r="3459" spans="1:9" hidden="1" x14ac:dyDescent="0.2">
      <c r="A3459" t="s">
        <v>0</v>
      </c>
      <c r="B3459" t="s">
        <v>1</v>
      </c>
      <c r="C3459" t="s">
        <v>2</v>
      </c>
      <c r="D3459" t="s">
        <v>3</v>
      </c>
      <c r="E3459" t="s">
        <v>189</v>
      </c>
      <c r="F3459" t="e">
        <f>_xlfn.XLOOKUP(E3459,'Listado personal'!$C$2:$C$51,'Listado personal'!$B$2:$B$51)</f>
        <v>#N/A</v>
      </c>
      <c r="G3459" t="s">
        <v>5</v>
      </c>
      <c r="H3459" s="2">
        <v>44776</v>
      </c>
      <c r="I3459" s="3">
        <v>0.61859953703703996</v>
      </c>
    </row>
    <row r="3460" spans="1:9" hidden="1" x14ac:dyDescent="0.2">
      <c r="A3460" t="s">
        <v>0</v>
      </c>
      <c r="B3460" t="s">
        <v>1</v>
      </c>
      <c r="C3460" t="s">
        <v>2</v>
      </c>
      <c r="D3460" t="s">
        <v>3</v>
      </c>
      <c r="E3460" t="s">
        <v>189</v>
      </c>
      <c r="F3460" t="e">
        <f>_xlfn.XLOOKUP(E3460,'Listado personal'!$C$2:$C$51,'Listado personal'!$B$2:$B$51)</f>
        <v>#N/A</v>
      </c>
      <c r="G3460" t="s">
        <v>5</v>
      </c>
      <c r="H3460" s="2">
        <v>44776</v>
      </c>
      <c r="I3460" s="3">
        <v>0.38487268518519002</v>
      </c>
    </row>
    <row r="3461" spans="1:9" hidden="1" x14ac:dyDescent="0.2">
      <c r="A3461" t="s">
        <v>0</v>
      </c>
      <c r="B3461" t="s">
        <v>1</v>
      </c>
      <c r="C3461" t="s">
        <v>2</v>
      </c>
      <c r="D3461" t="s">
        <v>3</v>
      </c>
      <c r="E3461" t="s">
        <v>189</v>
      </c>
      <c r="F3461" t="e">
        <f>_xlfn.XLOOKUP(E3461,'Listado personal'!$C$2:$C$51,'Listado personal'!$B$2:$B$51)</f>
        <v>#N/A</v>
      </c>
      <c r="G3461" t="s">
        <v>5</v>
      </c>
      <c r="H3461" s="2">
        <v>44777</v>
      </c>
      <c r="I3461" s="3">
        <v>0.39067129629629999</v>
      </c>
    </row>
    <row r="3462" spans="1:9" hidden="1" x14ac:dyDescent="0.2">
      <c r="A3462" t="s">
        <v>0</v>
      </c>
      <c r="B3462" t="s">
        <v>1</v>
      </c>
      <c r="C3462" t="s">
        <v>2</v>
      </c>
      <c r="D3462" t="s">
        <v>3</v>
      </c>
      <c r="E3462" t="s">
        <v>189</v>
      </c>
      <c r="F3462" t="e">
        <f>_xlfn.XLOOKUP(E3462,'Listado personal'!$C$2:$C$51,'Listado personal'!$B$2:$B$51)</f>
        <v>#N/A</v>
      </c>
      <c r="G3462" t="s">
        <v>5</v>
      </c>
      <c r="H3462" s="2">
        <v>44777</v>
      </c>
      <c r="I3462" s="3">
        <v>0.61453703703703999</v>
      </c>
    </row>
    <row r="3463" spans="1:9" hidden="1" x14ac:dyDescent="0.2">
      <c r="A3463" t="s">
        <v>0</v>
      </c>
      <c r="B3463" t="s">
        <v>1</v>
      </c>
      <c r="C3463" t="s">
        <v>2</v>
      </c>
      <c r="D3463" t="s">
        <v>3</v>
      </c>
      <c r="E3463" t="s">
        <v>189</v>
      </c>
      <c r="F3463" t="e">
        <f>_xlfn.XLOOKUP(E3463,'Listado personal'!$C$2:$C$51,'Listado personal'!$B$2:$B$51)</f>
        <v>#N/A</v>
      </c>
      <c r="G3463" t="s">
        <v>5</v>
      </c>
      <c r="H3463" s="2">
        <v>44777</v>
      </c>
      <c r="I3463" s="3">
        <v>0.68737268518519001</v>
      </c>
    </row>
    <row r="3464" spans="1:9" hidden="1" x14ac:dyDescent="0.2">
      <c r="A3464" t="s">
        <v>0</v>
      </c>
      <c r="B3464" t="s">
        <v>1</v>
      </c>
      <c r="C3464" t="s">
        <v>2</v>
      </c>
      <c r="D3464" t="s">
        <v>3</v>
      </c>
      <c r="E3464" t="s">
        <v>189</v>
      </c>
      <c r="F3464" t="e">
        <f>_xlfn.XLOOKUP(E3464,'Listado personal'!$C$2:$C$51,'Listado personal'!$B$2:$B$51)</f>
        <v>#N/A</v>
      </c>
      <c r="G3464" t="s">
        <v>5</v>
      </c>
      <c r="H3464" s="2">
        <v>44778</v>
      </c>
      <c r="I3464" s="3">
        <v>0.38490740740740997</v>
      </c>
    </row>
    <row r="3465" spans="1:9" hidden="1" x14ac:dyDescent="0.2">
      <c r="A3465" t="s">
        <v>0</v>
      </c>
      <c r="B3465" t="s">
        <v>1</v>
      </c>
      <c r="C3465" t="s">
        <v>2</v>
      </c>
      <c r="D3465" t="s">
        <v>3</v>
      </c>
      <c r="E3465" t="s">
        <v>189</v>
      </c>
      <c r="F3465" t="e">
        <f>_xlfn.XLOOKUP(E3465,'Listado personal'!$C$2:$C$51,'Listado personal'!$B$2:$B$51)</f>
        <v>#N/A</v>
      </c>
      <c r="G3465" t="s">
        <v>5</v>
      </c>
      <c r="H3465" s="2">
        <v>44778</v>
      </c>
      <c r="I3465" s="3">
        <v>0.60444444444444001</v>
      </c>
    </row>
    <row r="3466" spans="1:9" hidden="1" x14ac:dyDescent="0.2">
      <c r="A3466" t="s">
        <v>0</v>
      </c>
      <c r="B3466" t="s">
        <v>1</v>
      </c>
      <c r="C3466" t="s">
        <v>2</v>
      </c>
      <c r="D3466" t="s">
        <v>3</v>
      </c>
      <c r="E3466" t="s">
        <v>189</v>
      </c>
      <c r="F3466" t="e">
        <f>_xlfn.XLOOKUP(E3466,'Listado personal'!$C$2:$C$51,'Listado personal'!$B$2:$B$51)</f>
        <v>#N/A</v>
      </c>
      <c r="G3466" t="s">
        <v>5</v>
      </c>
      <c r="H3466" s="2">
        <v>44778</v>
      </c>
      <c r="I3466" s="3">
        <v>0.64620370370369995</v>
      </c>
    </row>
    <row r="3467" spans="1:9" hidden="1" x14ac:dyDescent="0.2">
      <c r="A3467" t="s">
        <v>0</v>
      </c>
      <c r="B3467" t="s">
        <v>1</v>
      </c>
      <c r="C3467" t="s">
        <v>2</v>
      </c>
      <c r="D3467" t="s">
        <v>3</v>
      </c>
      <c r="E3467" t="s">
        <v>189</v>
      </c>
      <c r="F3467" t="e">
        <f>_xlfn.XLOOKUP(E3467,'Listado personal'!$C$2:$C$51,'Listado personal'!$B$2:$B$51)</f>
        <v>#N/A</v>
      </c>
      <c r="G3467" t="s">
        <v>5</v>
      </c>
      <c r="H3467" s="2">
        <v>44778</v>
      </c>
      <c r="I3467" s="3">
        <v>0.77581018518518996</v>
      </c>
    </row>
    <row r="3468" spans="1:9" hidden="1" x14ac:dyDescent="0.2">
      <c r="A3468" t="s">
        <v>0</v>
      </c>
      <c r="B3468" t="s">
        <v>1</v>
      </c>
      <c r="C3468" t="s">
        <v>2</v>
      </c>
      <c r="D3468" t="s">
        <v>3</v>
      </c>
      <c r="E3468" t="s">
        <v>189</v>
      </c>
      <c r="F3468" t="e">
        <f>_xlfn.XLOOKUP(E3468,'Listado personal'!$C$2:$C$51,'Listado personal'!$B$2:$B$51)</f>
        <v>#N/A</v>
      </c>
      <c r="G3468" t="s">
        <v>5</v>
      </c>
      <c r="H3468" s="2">
        <v>44781</v>
      </c>
      <c r="I3468" s="3">
        <v>0.39009259259258999</v>
      </c>
    </row>
    <row r="3469" spans="1:9" hidden="1" x14ac:dyDescent="0.2">
      <c r="A3469" t="s">
        <v>0</v>
      </c>
      <c r="B3469" t="s">
        <v>1</v>
      </c>
      <c r="C3469" t="s">
        <v>2</v>
      </c>
      <c r="D3469" t="s">
        <v>3</v>
      </c>
      <c r="E3469" t="s">
        <v>189</v>
      </c>
      <c r="F3469" t="e">
        <f>_xlfn.XLOOKUP(E3469,'Listado personal'!$C$2:$C$51,'Listado personal'!$B$2:$B$51)</f>
        <v>#N/A</v>
      </c>
      <c r="G3469" t="s">
        <v>5</v>
      </c>
      <c r="H3469" s="2">
        <v>44781</v>
      </c>
      <c r="I3469" s="3">
        <v>0.63729166666667003</v>
      </c>
    </row>
    <row r="3470" spans="1:9" hidden="1" x14ac:dyDescent="0.2">
      <c r="A3470" t="s">
        <v>0</v>
      </c>
      <c r="B3470" t="s">
        <v>1</v>
      </c>
      <c r="C3470" t="s">
        <v>2</v>
      </c>
      <c r="D3470" t="s">
        <v>3</v>
      </c>
      <c r="E3470" t="s">
        <v>189</v>
      </c>
      <c r="F3470" t="e">
        <f>_xlfn.XLOOKUP(E3470,'Listado personal'!$C$2:$C$51,'Listado personal'!$B$2:$B$51)</f>
        <v>#N/A</v>
      </c>
      <c r="G3470" t="s">
        <v>5</v>
      </c>
      <c r="H3470" s="2">
        <v>44781</v>
      </c>
      <c r="I3470" s="3">
        <v>0.70376157407407003</v>
      </c>
    </row>
    <row r="3471" spans="1:9" hidden="1" x14ac:dyDescent="0.2">
      <c r="A3471" t="s">
        <v>0</v>
      </c>
      <c r="B3471" t="s">
        <v>1</v>
      </c>
      <c r="C3471" t="s">
        <v>2</v>
      </c>
      <c r="D3471" t="s">
        <v>3</v>
      </c>
      <c r="E3471" t="s">
        <v>189</v>
      </c>
      <c r="F3471" t="e">
        <f>_xlfn.XLOOKUP(E3471,'Listado personal'!$C$2:$C$51,'Listado personal'!$B$2:$B$51)</f>
        <v>#N/A</v>
      </c>
      <c r="G3471" t="s">
        <v>5</v>
      </c>
      <c r="H3471" s="2">
        <v>44782</v>
      </c>
      <c r="I3471" s="3">
        <v>0.80122685185185005</v>
      </c>
    </row>
    <row r="3472" spans="1:9" hidden="1" x14ac:dyDescent="0.2">
      <c r="A3472" t="s">
        <v>0</v>
      </c>
      <c r="B3472" t="s">
        <v>1</v>
      </c>
      <c r="C3472" t="s">
        <v>2</v>
      </c>
      <c r="D3472" t="s">
        <v>3</v>
      </c>
      <c r="E3472" t="s">
        <v>189</v>
      </c>
      <c r="F3472" t="e">
        <f>_xlfn.XLOOKUP(E3472,'Listado personal'!$C$2:$C$51,'Listado personal'!$B$2:$B$51)</f>
        <v>#N/A</v>
      </c>
      <c r="G3472" t="s">
        <v>5</v>
      </c>
      <c r="H3472" s="2">
        <v>44782</v>
      </c>
      <c r="I3472" s="3">
        <v>0.67821759259258996</v>
      </c>
    </row>
    <row r="3473" spans="1:9" hidden="1" x14ac:dyDescent="0.2">
      <c r="A3473" t="s">
        <v>0</v>
      </c>
      <c r="B3473" t="s">
        <v>1</v>
      </c>
      <c r="C3473" t="s">
        <v>2</v>
      </c>
      <c r="D3473" t="s">
        <v>3</v>
      </c>
      <c r="E3473" t="s">
        <v>189</v>
      </c>
      <c r="F3473" t="e">
        <f>_xlfn.XLOOKUP(E3473,'Listado personal'!$C$2:$C$51,'Listado personal'!$B$2:$B$51)</f>
        <v>#N/A</v>
      </c>
      <c r="G3473" t="s">
        <v>5</v>
      </c>
      <c r="H3473" s="2">
        <v>44782</v>
      </c>
      <c r="I3473" s="3">
        <v>0.61859953703703996</v>
      </c>
    </row>
    <row r="3474" spans="1:9" hidden="1" x14ac:dyDescent="0.2">
      <c r="A3474" t="s">
        <v>0</v>
      </c>
      <c r="B3474" t="s">
        <v>1</v>
      </c>
      <c r="C3474" t="s">
        <v>2</v>
      </c>
      <c r="D3474" t="s">
        <v>3</v>
      </c>
      <c r="E3474" t="s">
        <v>189</v>
      </c>
      <c r="F3474" t="e">
        <f>_xlfn.XLOOKUP(E3474,'Listado personal'!$C$2:$C$51,'Listado personal'!$B$2:$B$51)</f>
        <v>#N/A</v>
      </c>
      <c r="G3474" t="s">
        <v>5</v>
      </c>
      <c r="H3474" s="2">
        <v>44782</v>
      </c>
      <c r="I3474" s="3">
        <v>0.38862268518519</v>
      </c>
    </row>
    <row r="3475" spans="1:9" hidden="1" x14ac:dyDescent="0.2">
      <c r="A3475" t="s">
        <v>0</v>
      </c>
      <c r="B3475" t="s">
        <v>1</v>
      </c>
      <c r="C3475" t="s">
        <v>2</v>
      </c>
      <c r="D3475" t="s">
        <v>3</v>
      </c>
      <c r="E3475" t="s">
        <v>189</v>
      </c>
      <c r="F3475" t="e">
        <f>_xlfn.XLOOKUP(E3475,'Listado personal'!$C$2:$C$51,'Listado personal'!$B$2:$B$51)</f>
        <v>#N/A</v>
      </c>
      <c r="G3475" t="s">
        <v>5</v>
      </c>
      <c r="H3475" s="2">
        <v>44783</v>
      </c>
      <c r="I3475" s="3">
        <v>0.38561342592593001</v>
      </c>
    </row>
    <row r="3476" spans="1:9" hidden="1" x14ac:dyDescent="0.2">
      <c r="A3476" t="s">
        <v>0</v>
      </c>
      <c r="B3476" t="s">
        <v>1</v>
      </c>
      <c r="C3476" t="s">
        <v>2</v>
      </c>
      <c r="D3476" t="s">
        <v>3</v>
      </c>
      <c r="E3476" t="s">
        <v>189</v>
      </c>
      <c r="F3476" t="e">
        <f>_xlfn.XLOOKUP(E3476,'Listado personal'!$C$2:$C$51,'Listado personal'!$B$2:$B$51)</f>
        <v>#N/A</v>
      </c>
      <c r="G3476" t="s">
        <v>5</v>
      </c>
      <c r="H3476" s="2">
        <v>44783</v>
      </c>
      <c r="I3476" s="3">
        <v>0.60957175925925999</v>
      </c>
    </row>
    <row r="3477" spans="1:9" hidden="1" x14ac:dyDescent="0.2">
      <c r="A3477" t="s">
        <v>0</v>
      </c>
      <c r="B3477" t="s">
        <v>1</v>
      </c>
      <c r="C3477" t="s">
        <v>2</v>
      </c>
      <c r="D3477" t="s">
        <v>3</v>
      </c>
      <c r="E3477" t="s">
        <v>189</v>
      </c>
      <c r="F3477" t="e">
        <f>_xlfn.XLOOKUP(E3477,'Listado personal'!$C$2:$C$51,'Listado personal'!$B$2:$B$51)</f>
        <v>#N/A</v>
      </c>
      <c r="G3477" t="s">
        <v>5</v>
      </c>
      <c r="H3477" s="2">
        <v>44783</v>
      </c>
      <c r="I3477" s="3">
        <v>0.64922453703703997</v>
      </c>
    </row>
    <row r="3478" spans="1:9" hidden="1" x14ac:dyDescent="0.2">
      <c r="A3478" t="s">
        <v>0</v>
      </c>
      <c r="B3478" t="s">
        <v>1</v>
      </c>
      <c r="C3478" t="s">
        <v>2</v>
      </c>
      <c r="D3478" t="s">
        <v>3</v>
      </c>
      <c r="E3478" t="s">
        <v>189</v>
      </c>
      <c r="F3478" t="e">
        <f>_xlfn.XLOOKUP(E3478,'Listado personal'!$C$2:$C$51,'Listado personal'!$B$2:$B$51)</f>
        <v>#N/A</v>
      </c>
      <c r="G3478" t="s">
        <v>5</v>
      </c>
      <c r="H3478" s="2">
        <v>44783</v>
      </c>
      <c r="I3478" s="3">
        <v>0.77465277777777997</v>
      </c>
    </row>
    <row r="3479" spans="1:9" hidden="1" x14ac:dyDescent="0.2">
      <c r="A3479" t="s">
        <v>0</v>
      </c>
      <c r="B3479" t="s">
        <v>1</v>
      </c>
      <c r="C3479" t="s">
        <v>2</v>
      </c>
      <c r="D3479" t="s">
        <v>3</v>
      </c>
      <c r="E3479" t="s">
        <v>189</v>
      </c>
      <c r="F3479" t="e">
        <f>_xlfn.XLOOKUP(E3479,'Listado personal'!$C$2:$C$51,'Listado personal'!$B$2:$B$51)</f>
        <v>#N/A</v>
      </c>
      <c r="G3479" t="s">
        <v>5</v>
      </c>
      <c r="H3479" s="2">
        <v>44784</v>
      </c>
      <c r="I3479" s="3">
        <v>0.40256944444443998</v>
      </c>
    </row>
    <row r="3480" spans="1:9" hidden="1" x14ac:dyDescent="0.2">
      <c r="A3480" t="s">
        <v>0</v>
      </c>
      <c r="B3480" t="s">
        <v>1</v>
      </c>
      <c r="C3480" t="s">
        <v>2</v>
      </c>
      <c r="D3480" t="s">
        <v>3</v>
      </c>
      <c r="E3480" t="s">
        <v>189</v>
      </c>
      <c r="F3480" t="e">
        <f>_xlfn.XLOOKUP(E3480,'Listado personal'!$C$2:$C$51,'Listado personal'!$B$2:$B$51)</f>
        <v>#N/A</v>
      </c>
      <c r="G3480" t="s">
        <v>5</v>
      </c>
      <c r="H3480" s="2">
        <v>44784</v>
      </c>
      <c r="I3480" s="3">
        <v>0.60446759259258998</v>
      </c>
    </row>
    <row r="3481" spans="1:9" hidden="1" x14ac:dyDescent="0.2">
      <c r="A3481" t="s">
        <v>0</v>
      </c>
      <c r="B3481" t="s">
        <v>1</v>
      </c>
      <c r="C3481" t="s">
        <v>2</v>
      </c>
      <c r="D3481" t="s">
        <v>3</v>
      </c>
      <c r="E3481" t="s">
        <v>189</v>
      </c>
      <c r="F3481" t="e">
        <f>_xlfn.XLOOKUP(E3481,'Listado personal'!$C$2:$C$51,'Listado personal'!$B$2:$B$51)</f>
        <v>#N/A</v>
      </c>
      <c r="G3481" t="s">
        <v>5</v>
      </c>
      <c r="H3481" s="2">
        <v>44784</v>
      </c>
      <c r="I3481" s="3">
        <v>0.64621527777777998</v>
      </c>
    </row>
    <row r="3482" spans="1:9" hidden="1" x14ac:dyDescent="0.2">
      <c r="A3482" t="s">
        <v>0</v>
      </c>
      <c r="B3482" t="s">
        <v>1</v>
      </c>
      <c r="C3482" t="s">
        <v>2</v>
      </c>
      <c r="D3482" t="s">
        <v>3</v>
      </c>
      <c r="E3482" t="s">
        <v>189</v>
      </c>
      <c r="F3482" t="e">
        <f>_xlfn.XLOOKUP(E3482,'Listado personal'!$C$2:$C$51,'Listado personal'!$B$2:$B$51)</f>
        <v>#N/A</v>
      </c>
      <c r="G3482" t="s">
        <v>5</v>
      </c>
      <c r="H3482" s="2">
        <v>44785</v>
      </c>
      <c r="I3482" s="3">
        <v>0.38484953703704</v>
      </c>
    </row>
    <row r="3483" spans="1:9" hidden="1" x14ac:dyDescent="0.2">
      <c r="A3483" t="s">
        <v>0</v>
      </c>
      <c r="B3483" t="s">
        <v>1</v>
      </c>
      <c r="C3483" t="s">
        <v>2</v>
      </c>
      <c r="D3483" t="s">
        <v>3</v>
      </c>
      <c r="E3483" t="s">
        <v>189</v>
      </c>
      <c r="F3483" t="e">
        <f>_xlfn.XLOOKUP(E3483,'Listado personal'!$C$2:$C$51,'Listado personal'!$B$2:$B$51)</f>
        <v>#N/A</v>
      </c>
      <c r="G3483" t="s">
        <v>5</v>
      </c>
      <c r="H3483" s="2">
        <v>44785</v>
      </c>
      <c r="I3483" s="3">
        <v>0.60428240740741002</v>
      </c>
    </row>
    <row r="3484" spans="1:9" hidden="1" x14ac:dyDescent="0.2">
      <c r="A3484" t="s">
        <v>0</v>
      </c>
      <c r="B3484" t="s">
        <v>1</v>
      </c>
      <c r="C3484" t="s">
        <v>2</v>
      </c>
      <c r="D3484" t="s">
        <v>3</v>
      </c>
      <c r="E3484" t="s">
        <v>189</v>
      </c>
      <c r="F3484" t="e">
        <f>_xlfn.XLOOKUP(E3484,'Listado personal'!$C$2:$C$51,'Listado personal'!$B$2:$B$51)</f>
        <v>#N/A</v>
      </c>
      <c r="G3484" t="s">
        <v>5</v>
      </c>
      <c r="H3484" s="2">
        <v>44785</v>
      </c>
      <c r="I3484" s="3">
        <v>0.65409722222222</v>
      </c>
    </row>
    <row r="3485" spans="1:9" hidden="1" x14ac:dyDescent="0.2">
      <c r="A3485" t="s">
        <v>0</v>
      </c>
      <c r="B3485" t="s">
        <v>1</v>
      </c>
      <c r="C3485" t="s">
        <v>2</v>
      </c>
      <c r="D3485" t="s">
        <v>3</v>
      </c>
      <c r="E3485" t="s">
        <v>189</v>
      </c>
      <c r="F3485" t="e">
        <f>_xlfn.XLOOKUP(E3485,'Listado personal'!$C$2:$C$51,'Listado personal'!$B$2:$B$51)</f>
        <v>#N/A</v>
      </c>
      <c r="G3485" t="s">
        <v>5</v>
      </c>
      <c r="H3485" s="2">
        <v>44785</v>
      </c>
      <c r="I3485" s="3">
        <v>0.79377314814815003</v>
      </c>
    </row>
    <row r="3486" spans="1:9" hidden="1" x14ac:dyDescent="0.2">
      <c r="A3486" t="s">
        <v>0</v>
      </c>
      <c r="B3486" t="s">
        <v>1</v>
      </c>
      <c r="C3486" t="s">
        <v>2</v>
      </c>
      <c r="D3486" t="s">
        <v>3</v>
      </c>
      <c r="E3486" t="s">
        <v>189</v>
      </c>
      <c r="F3486" t="e">
        <f>_xlfn.XLOOKUP(E3486,'Listado personal'!$C$2:$C$51,'Listado personal'!$B$2:$B$51)</f>
        <v>#N/A</v>
      </c>
      <c r="G3486" t="s">
        <v>5</v>
      </c>
      <c r="H3486" s="2">
        <v>44790</v>
      </c>
      <c r="I3486" s="3">
        <v>0.77450231481481002</v>
      </c>
    </row>
    <row r="3487" spans="1:9" hidden="1" x14ac:dyDescent="0.2">
      <c r="A3487" t="s">
        <v>0</v>
      </c>
      <c r="B3487" t="s">
        <v>1</v>
      </c>
      <c r="C3487" t="s">
        <v>2</v>
      </c>
      <c r="D3487" t="s">
        <v>3</v>
      </c>
      <c r="E3487" t="s">
        <v>189</v>
      </c>
      <c r="F3487" t="e">
        <f>_xlfn.XLOOKUP(E3487,'Listado personal'!$C$2:$C$51,'Listado personal'!$B$2:$B$51)</f>
        <v>#N/A</v>
      </c>
      <c r="G3487" t="s">
        <v>5</v>
      </c>
      <c r="H3487" s="2">
        <v>44790</v>
      </c>
      <c r="I3487" s="3">
        <v>0.65819444444443997</v>
      </c>
    </row>
    <row r="3488" spans="1:9" hidden="1" x14ac:dyDescent="0.2">
      <c r="A3488" t="s">
        <v>0</v>
      </c>
      <c r="B3488" t="s">
        <v>1</v>
      </c>
      <c r="C3488" t="s">
        <v>2</v>
      </c>
      <c r="D3488" t="s">
        <v>3</v>
      </c>
      <c r="E3488" t="s">
        <v>189</v>
      </c>
      <c r="F3488" t="e">
        <f>_xlfn.XLOOKUP(E3488,'Listado personal'!$C$2:$C$51,'Listado personal'!$B$2:$B$51)</f>
        <v>#N/A</v>
      </c>
      <c r="G3488" t="s">
        <v>5</v>
      </c>
      <c r="H3488" s="2">
        <v>44790</v>
      </c>
      <c r="I3488" s="3">
        <v>0.61462962962962997</v>
      </c>
    </row>
    <row r="3489" spans="1:9" hidden="1" x14ac:dyDescent="0.2">
      <c r="A3489" t="s">
        <v>0</v>
      </c>
      <c r="B3489" t="s">
        <v>1</v>
      </c>
      <c r="C3489" t="s">
        <v>2</v>
      </c>
      <c r="D3489" t="s">
        <v>3</v>
      </c>
      <c r="E3489" t="s">
        <v>189</v>
      </c>
      <c r="F3489" t="e">
        <f>_xlfn.XLOOKUP(E3489,'Listado personal'!$C$2:$C$51,'Listado personal'!$B$2:$B$51)</f>
        <v>#N/A</v>
      </c>
      <c r="G3489" t="s">
        <v>5</v>
      </c>
      <c r="H3489" s="2">
        <v>44790</v>
      </c>
      <c r="I3489" s="3">
        <v>0.38496527777778</v>
      </c>
    </row>
    <row r="3490" spans="1:9" hidden="1" x14ac:dyDescent="0.2">
      <c r="A3490" t="s">
        <v>0</v>
      </c>
      <c r="B3490" t="s">
        <v>1</v>
      </c>
      <c r="C3490" t="s">
        <v>2</v>
      </c>
      <c r="D3490" t="s">
        <v>3</v>
      </c>
      <c r="E3490" t="s">
        <v>189</v>
      </c>
      <c r="F3490" t="e">
        <f>_xlfn.XLOOKUP(E3490,'Listado personal'!$C$2:$C$51,'Listado personal'!$B$2:$B$51)</f>
        <v>#N/A</v>
      </c>
      <c r="G3490" t="s">
        <v>5</v>
      </c>
      <c r="H3490" s="2">
        <v>44791</v>
      </c>
      <c r="I3490" s="3">
        <v>0.38899305555556002</v>
      </c>
    </row>
    <row r="3491" spans="1:9" hidden="1" x14ac:dyDescent="0.2">
      <c r="A3491" t="s">
        <v>0</v>
      </c>
      <c r="B3491" t="s">
        <v>1</v>
      </c>
      <c r="C3491" t="s">
        <v>2</v>
      </c>
      <c r="D3491" t="s">
        <v>3</v>
      </c>
      <c r="E3491" t="s">
        <v>189</v>
      </c>
      <c r="F3491" t="e">
        <f>_xlfn.XLOOKUP(E3491,'Listado personal'!$C$2:$C$51,'Listado personal'!$B$2:$B$51)</f>
        <v>#N/A</v>
      </c>
      <c r="G3491" t="s">
        <v>5</v>
      </c>
      <c r="H3491" s="2">
        <v>44791</v>
      </c>
      <c r="I3491" s="3">
        <v>0.63429398148147997</v>
      </c>
    </row>
    <row r="3492" spans="1:9" hidden="1" x14ac:dyDescent="0.2">
      <c r="A3492" t="s">
        <v>0</v>
      </c>
      <c r="B3492" t="s">
        <v>1</v>
      </c>
      <c r="C3492" t="s">
        <v>2</v>
      </c>
      <c r="D3492" t="s">
        <v>3</v>
      </c>
      <c r="E3492" t="s">
        <v>189</v>
      </c>
      <c r="F3492" t="e">
        <f>_xlfn.XLOOKUP(E3492,'Listado personal'!$C$2:$C$51,'Listado personal'!$B$2:$B$51)</f>
        <v>#N/A</v>
      </c>
      <c r="G3492" t="s">
        <v>5</v>
      </c>
      <c r="H3492" s="2">
        <v>44791</v>
      </c>
      <c r="I3492" s="3">
        <v>0.68111111111111</v>
      </c>
    </row>
    <row r="3493" spans="1:9" hidden="1" x14ac:dyDescent="0.2">
      <c r="A3493" t="s">
        <v>0</v>
      </c>
      <c r="B3493" t="s">
        <v>1</v>
      </c>
      <c r="C3493" t="s">
        <v>2</v>
      </c>
      <c r="D3493" t="s">
        <v>3</v>
      </c>
      <c r="E3493" t="s">
        <v>189</v>
      </c>
      <c r="F3493" t="e">
        <f>_xlfn.XLOOKUP(E3493,'Listado personal'!$C$2:$C$51,'Listado personal'!$B$2:$B$51)</f>
        <v>#N/A</v>
      </c>
      <c r="G3493" t="s">
        <v>5</v>
      </c>
      <c r="H3493" s="2">
        <v>44791</v>
      </c>
      <c r="I3493" s="3">
        <v>0.78811342592593003</v>
      </c>
    </row>
    <row r="3494" spans="1:9" hidden="1" x14ac:dyDescent="0.2">
      <c r="A3494" t="s">
        <v>0</v>
      </c>
      <c r="B3494" t="s">
        <v>1</v>
      </c>
      <c r="C3494" t="s">
        <v>2</v>
      </c>
      <c r="D3494" t="s">
        <v>3</v>
      </c>
      <c r="E3494" t="s">
        <v>189</v>
      </c>
      <c r="F3494" t="e">
        <f>_xlfn.XLOOKUP(E3494,'Listado personal'!$C$2:$C$51,'Listado personal'!$B$2:$B$51)</f>
        <v>#N/A</v>
      </c>
      <c r="G3494" t="s">
        <v>5</v>
      </c>
      <c r="H3494" s="2">
        <v>44792</v>
      </c>
      <c r="I3494" s="3">
        <v>0.38706018518518998</v>
      </c>
    </row>
    <row r="3495" spans="1:9" hidden="1" x14ac:dyDescent="0.2">
      <c r="A3495" t="s">
        <v>0</v>
      </c>
      <c r="B3495" t="s">
        <v>1</v>
      </c>
      <c r="C3495" t="s">
        <v>2</v>
      </c>
      <c r="D3495" t="s">
        <v>3</v>
      </c>
      <c r="E3495" t="s">
        <v>189</v>
      </c>
      <c r="F3495" t="e">
        <f>_xlfn.XLOOKUP(E3495,'Listado personal'!$C$2:$C$51,'Listado personal'!$B$2:$B$51)</f>
        <v>#N/A</v>
      </c>
      <c r="G3495" t="s">
        <v>5</v>
      </c>
      <c r="H3495" s="2">
        <v>44792</v>
      </c>
      <c r="I3495" s="3">
        <v>0.60452546296295995</v>
      </c>
    </row>
    <row r="3496" spans="1:9" hidden="1" x14ac:dyDescent="0.2">
      <c r="A3496" t="s">
        <v>0</v>
      </c>
      <c r="B3496" t="s">
        <v>1</v>
      </c>
      <c r="C3496" t="s">
        <v>2</v>
      </c>
      <c r="D3496" t="s">
        <v>3</v>
      </c>
      <c r="E3496" t="s">
        <v>189</v>
      </c>
      <c r="F3496" t="e">
        <f>_xlfn.XLOOKUP(E3496,'Listado personal'!$C$2:$C$51,'Listado personal'!$B$2:$B$51)</f>
        <v>#N/A</v>
      </c>
      <c r="G3496" t="s">
        <v>5</v>
      </c>
      <c r="H3496" s="2">
        <v>44792</v>
      </c>
      <c r="I3496" s="3">
        <v>0.65341435185185004</v>
      </c>
    </row>
    <row r="3497" spans="1:9" hidden="1" x14ac:dyDescent="0.2">
      <c r="A3497" t="s">
        <v>0</v>
      </c>
      <c r="B3497" t="s">
        <v>1</v>
      </c>
      <c r="C3497" t="s">
        <v>2</v>
      </c>
      <c r="D3497" t="s">
        <v>3</v>
      </c>
      <c r="E3497" t="s">
        <v>189</v>
      </c>
      <c r="F3497" t="e">
        <f>_xlfn.XLOOKUP(E3497,'Listado personal'!$C$2:$C$51,'Listado personal'!$B$2:$B$51)</f>
        <v>#N/A</v>
      </c>
      <c r="G3497" t="s">
        <v>5</v>
      </c>
      <c r="H3497" s="2">
        <v>44795</v>
      </c>
      <c r="I3497" s="3">
        <v>0.38685185185185</v>
      </c>
    </row>
    <row r="3498" spans="1:9" hidden="1" x14ac:dyDescent="0.2">
      <c r="A3498" t="s">
        <v>0</v>
      </c>
      <c r="B3498" t="s">
        <v>1</v>
      </c>
      <c r="C3498" t="s">
        <v>2</v>
      </c>
      <c r="D3498" t="s">
        <v>3</v>
      </c>
      <c r="E3498" t="s">
        <v>189</v>
      </c>
      <c r="F3498" t="e">
        <f>_xlfn.XLOOKUP(E3498,'Listado personal'!$C$2:$C$51,'Listado personal'!$B$2:$B$51)</f>
        <v>#N/A</v>
      </c>
      <c r="G3498" t="s">
        <v>5</v>
      </c>
      <c r="H3498" s="2">
        <v>44795</v>
      </c>
      <c r="I3498" s="3">
        <v>0.62798611111111002</v>
      </c>
    </row>
    <row r="3499" spans="1:9" hidden="1" x14ac:dyDescent="0.2">
      <c r="A3499" t="s">
        <v>0</v>
      </c>
      <c r="B3499" t="s">
        <v>1</v>
      </c>
      <c r="C3499" t="s">
        <v>2</v>
      </c>
      <c r="D3499" t="s">
        <v>3</v>
      </c>
      <c r="E3499" t="s">
        <v>189</v>
      </c>
      <c r="F3499" t="e">
        <f>_xlfn.XLOOKUP(E3499,'Listado personal'!$C$2:$C$51,'Listado personal'!$B$2:$B$51)</f>
        <v>#N/A</v>
      </c>
      <c r="G3499" t="s">
        <v>5</v>
      </c>
      <c r="H3499" s="2">
        <v>44795</v>
      </c>
      <c r="I3499" s="3">
        <v>0.65666666666666995</v>
      </c>
    </row>
    <row r="3500" spans="1:9" hidden="1" x14ac:dyDescent="0.2">
      <c r="A3500" t="s">
        <v>0</v>
      </c>
      <c r="B3500" t="s">
        <v>1</v>
      </c>
      <c r="C3500" t="s">
        <v>2</v>
      </c>
      <c r="D3500" t="s">
        <v>3</v>
      </c>
      <c r="E3500" t="s">
        <v>189</v>
      </c>
      <c r="F3500" t="e">
        <f>_xlfn.XLOOKUP(E3500,'Listado personal'!$C$2:$C$51,'Listado personal'!$B$2:$B$51)</f>
        <v>#N/A</v>
      </c>
      <c r="G3500" t="s">
        <v>5</v>
      </c>
      <c r="H3500" s="2">
        <v>44795</v>
      </c>
      <c r="I3500" s="3">
        <v>0.77457175925926003</v>
      </c>
    </row>
    <row r="3501" spans="1:9" hidden="1" x14ac:dyDescent="0.2">
      <c r="A3501" t="s">
        <v>0</v>
      </c>
      <c r="B3501" t="s">
        <v>1</v>
      </c>
      <c r="C3501" t="s">
        <v>2</v>
      </c>
      <c r="D3501" t="s">
        <v>3</v>
      </c>
      <c r="E3501" t="s">
        <v>190</v>
      </c>
      <c r="F3501" t="e">
        <f>_xlfn.XLOOKUP(E3501,'Listado personal'!$C$2:$C$51,'Listado personal'!$B$2:$B$51)</f>
        <v>#N/A</v>
      </c>
      <c r="G3501" t="s">
        <v>7</v>
      </c>
      <c r="H3501" s="2"/>
      <c r="I3501" s="3">
        <v>0</v>
      </c>
    </row>
    <row r="3502" spans="1:9" hidden="1" x14ac:dyDescent="0.2">
      <c r="A3502" t="s">
        <v>0</v>
      </c>
      <c r="B3502" t="s">
        <v>1</v>
      </c>
      <c r="C3502" t="s">
        <v>2</v>
      </c>
      <c r="D3502" t="s">
        <v>3</v>
      </c>
      <c r="E3502" t="s">
        <v>191</v>
      </c>
      <c r="F3502" t="e">
        <f>_xlfn.XLOOKUP(E3502,'Listado personal'!$C$2:$C$51,'Listado personal'!$B$2:$B$51)</f>
        <v>#N/A</v>
      </c>
      <c r="G3502" t="s">
        <v>7</v>
      </c>
      <c r="H3502" s="2"/>
      <c r="I3502" s="3">
        <v>0</v>
      </c>
    </row>
    <row r="3503" spans="1:9" hidden="1" x14ac:dyDescent="0.2">
      <c r="A3503" t="s">
        <v>0</v>
      </c>
      <c r="B3503" t="s">
        <v>1</v>
      </c>
      <c r="C3503" t="s">
        <v>2</v>
      </c>
      <c r="D3503" t="s">
        <v>3</v>
      </c>
      <c r="E3503" t="s">
        <v>192</v>
      </c>
      <c r="F3503" t="e">
        <f>_xlfn.XLOOKUP(E3503,'Listado personal'!$C$2:$C$51,'Listado personal'!$B$2:$B$51)</f>
        <v>#N/A</v>
      </c>
      <c r="G3503" t="s">
        <v>5</v>
      </c>
      <c r="H3503" s="2">
        <v>44774</v>
      </c>
      <c r="I3503" s="3">
        <v>0.35667824074074</v>
      </c>
    </row>
    <row r="3504" spans="1:9" hidden="1" x14ac:dyDescent="0.2">
      <c r="A3504" t="s">
        <v>0</v>
      </c>
      <c r="B3504" t="s">
        <v>1</v>
      </c>
      <c r="C3504" t="s">
        <v>2</v>
      </c>
      <c r="D3504" t="s">
        <v>3</v>
      </c>
      <c r="E3504" t="s">
        <v>192</v>
      </c>
      <c r="F3504" t="e">
        <f>_xlfn.XLOOKUP(E3504,'Listado personal'!$C$2:$C$51,'Listado personal'!$B$2:$B$51)</f>
        <v>#N/A</v>
      </c>
      <c r="G3504" t="s">
        <v>5</v>
      </c>
      <c r="H3504" s="2">
        <v>44774</v>
      </c>
      <c r="I3504" s="3">
        <v>0.57216435185184999</v>
      </c>
    </row>
    <row r="3505" spans="1:9" hidden="1" x14ac:dyDescent="0.2">
      <c r="A3505" t="s">
        <v>0</v>
      </c>
      <c r="B3505" t="s">
        <v>1</v>
      </c>
      <c r="C3505" t="s">
        <v>2</v>
      </c>
      <c r="D3505" t="s">
        <v>3</v>
      </c>
      <c r="E3505" t="s">
        <v>192</v>
      </c>
      <c r="F3505" t="e">
        <f>_xlfn.XLOOKUP(E3505,'Listado personal'!$C$2:$C$51,'Listado personal'!$B$2:$B$51)</f>
        <v>#N/A</v>
      </c>
      <c r="G3505" t="s">
        <v>5</v>
      </c>
      <c r="H3505" s="2">
        <v>44774</v>
      </c>
      <c r="I3505" s="3">
        <v>0.68674768518519003</v>
      </c>
    </row>
    <row r="3506" spans="1:9" hidden="1" x14ac:dyDescent="0.2">
      <c r="A3506" t="s">
        <v>0</v>
      </c>
      <c r="B3506" t="s">
        <v>1</v>
      </c>
      <c r="C3506" t="s">
        <v>2</v>
      </c>
      <c r="D3506" t="s">
        <v>3</v>
      </c>
      <c r="E3506" t="s">
        <v>192</v>
      </c>
      <c r="F3506" t="e">
        <f>_xlfn.XLOOKUP(E3506,'Listado personal'!$C$2:$C$51,'Listado personal'!$B$2:$B$51)</f>
        <v>#N/A</v>
      </c>
      <c r="G3506" t="s">
        <v>5</v>
      </c>
      <c r="H3506" s="2">
        <v>44774</v>
      </c>
      <c r="I3506" s="3">
        <v>0.84192129629629997</v>
      </c>
    </row>
    <row r="3507" spans="1:9" hidden="1" x14ac:dyDescent="0.2">
      <c r="A3507" t="s">
        <v>0</v>
      </c>
      <c r="B3507" t="s">
        <v>1</v>
      </c>
      <c r="C3507" t="s">
        <v>2</v>
      </c>
      <c r="D3507" t="s">
        <v>3</v>
      </c>
      <c r="E3507" t="s">
        <v>192</v>
      </c>
      <c r="F3507" t="e">
        <f>_xlfn.XLOOKUP(E3507,'Listado personal'!$C$2:$C$51,'Listado personal'!$B$2:$B$51)</f>
        <v>#N/A</v>
      </c>
      <c r="G3507" t="s">
        <v>5</v>
      </c>
      <c r="H3507" s="2">
        <v>44775</v>
      </c>
      <c r="I3507" s="3">
        <v>0.35715277777777998</v>
      </c>
    </row>
    <row r="3508" spans="1:9" hidden="1" x14ac:dyDescent="0.2">
      <c r="A3508" t="s">
        <v>0</v>
      </c>
      <c r="B3508" t="s">
        <v>1</v>
      </c>
      <c r="C3508" t="s">
        <v>2</v>
      </c>
      <c r="D3508" t="s">
        <v>3</v>
      </c>
      <c r="E3508" t="s">
        <v>192</v>
      </c>
      <c r="F3508" t="e">
        <f>_xlfn.XLOOKUP(E3508,'Listado personal'!$C$2:$C$51,'Listado personal'!$B$2:$B$51)</f>
        <v>#N/A</v>
      </c>
      <c r="G3508" t="s">
        <v>5</v>
      </c>
      <c r="H3508" s="2">
        <v>44775</v>
      </c>
      <c r="I3508" s="3">
        <v>0.57237268518519002</v>
      </c>
    </row>
    <row r="3509" spans="1:9" hidden="1" x14ac:dyDescent="0.2">
      <c r="A3509" t="s">
        <v>0</v>
      </c>
      <c r="B3509" t="s">
        <v>1</v>
      </c>
      <c r="C3509" t="s">
        <v>2</v>
      </c>
      <c r="D3509" t="s">
        <v>3</v>
      </c>
      <c r="E3509" t="s">
        <v>192</v>
      </c>
      <c r="F3509" t="e">
        <f>_xlfn.XLOOKUP(E3509,'Listado personal'!$C$2:$C$51,'Listado personal'!$B$2:$B$51)</f>
        <v>#N/A</v>
      </c>
      <c r="G3509" t="s">
        <v>5</v>
      </c>
      <c r="H3509" s="2">
        <v>44775</v>
      </c>
      <c r="I3509" s="3">
        <v>0.73697916666666996</v>
      </c>
    </row>
    <row r="3510" spans="1:9" hidden="1" x14ac:dyDescent="0.2">
      <c r="A3510" t="s">
        <v>0</v>
      </c>
      <c r="B3510" t="s">
        <v>1</v>
      </c>
      <c r="C3510" t="s">
        <v>2</v>
      </c>
      <c r="D3510" t="s">
        <v>3</v>
      </c>
      <c r="E3510" t="s">
        <v>192</v>
      </c>
      <c r="F3510" t="e">
        <f>_xlfn.XLOOKUP(E3510,'Listado personal'!$C$2:$C$51,'Listado personal'!$B$2:$B$51)</f>
        <v>#N/A</v>
      </c>
      <c r="G3510" t="s">
        <v>5</v>
      </c>
      <c r="H3510" s="2">
        <v>44775</v>
      </c>
      <c r="I3510" s="3">
        <v>0.85114583333333005</v>
      </c>
    </row>
    <row r="3511" spans="1:9" hidden="1" x14ac:dyDescent="0.2">
      <c r="A3511" t="s">
        <v>0</v>
      </c>
      <c r="B3511" t="s">
        <v>1</v>
      </c>
      <c r="C3511" t="s">
        <v>2</v>
      </c>
      <c r="D3511" t="s">
        <v>3</v>
      </c>
      <c r="E3511" t="s">
        <v>192</v>
      </c>
      <c r="F3511" t="e">
        <f>_xlfn.XLOOKUP(E3511,'Listado personal'!$C$2:$C$51,'Listado personal'!$B$2:$B$51)</f>
        <v>#N/A</v>
      </c>
      <c r="G3511" t="s">
        <v>5</v>
      </c>
      <c r="H3511" s="2">
        <v>44776</v>
      </c>
      <c r="I3511" s="3">
        <v>0.35340277777778001</v>
      </c>
    </row>
    <row r="3512" spans="1:9" hidden="1" x14ac:dyDescent="0.2">
      <c r="A3512" t="s">
        <v>0</v>
      </c>
      <c r="B3512" t="s">
        <v>1</v>
      </c>
      <c r="C3512" t="s">
        <v>2</v>
      </c>
      <c r="D3512" t="s">
        <v>3</v>
      </c>
      <c r="E3512" t="s">
        <v>192</v>
      </c>
      <c r="F3512" t="e">
        <f>_xlfn.XLOOKUP(E3512,'Listado personal'!$C$2:$C$51,'Listado personal'!$B$2:$B$51)</f>
        <v>#N/A</v>
      </c>
      <c r="G3512" t="s">
        <v>5</v>
      </c>
      <c r="H3512" s="2">
        <v>44776</v>
      </c>
      <c r="I3512" s="3">
        <v>0.57434027777777996</v>
      </c>
    </row>
    <row r="3513" spans="1:9" hidden="1" x14ac:dyDescent="0.2">
      <c r="A3513" t="s">
        <v>0</v>
      </c>
      <c r="B3513" t="s">
        <v>1</v>
      </c>
      <c r="C3513" t="s">
        <v>2</v>
      </c>
      <c r="D3513" t="s">
        <v>3</v>
      </c>
      <c r="E3513" t="s">
        <v>192</v>
      </c>
      <c r="F3513" t="e">
        <f>_xlfn.XLOOKUP(E3513,'Listado personal'!$C$2:$C$51,'Listado personal'!$B$2:$B$51)</f>
        <v>#N/A</v>
      </c>
      <c r="G3513" t="s">
        <v>5</v>
      </c>
      <c r="H3513" s="2">
        <v>44776</v>
      </c>
      <c r="I3513" s="3">
        <v>0.69050925925925999</v>
      </c>
    </row>
    <row r="3514" spans="1:9" hidden="1" x14ac:dyDescent="0.2">
      <c r="A3514" t="s">
        <v>0</v>
      </c>
      <c r="B3514" t="s">
        <v>1</v>
      </c>
      <c r="C3514" t="s">
        <v>2</v>
      </c>
      <c r="D3514" t="s">
        <v>3</v>
      </c>
      <c r="E3514" t="s">
        <v>192</v>
      </c>
      <c r="F3514" t="e">
        <f>_xlfn.XLOOKUP(E3514,'Listado personal'!$C$2:$C$51,'Listado personal'!$B$2:$B$51)</f>
        <v>#N/A</v>
      </c>
      <c r="G3514" t="s">
        <v>5</v>
      </c>
      <c r="H3514" s="2">
        <v>44776</v>
      </c>
      <c r="I3514" s="3">
        <v>0.84181712962962996</v>
      </c>
    </row>
    <row r="3515" spans="1:9" hidden="1" x14ac:dyDescent="0.2">
      <c r="A3515" t="s">
        <v>0</v>
      </c>
      <c r="B3515" t="s">
        <v>1</v>
      </c>
      <c r="C3515" t="s">
        <v>2</v>
      </c>
      <c r="D3515" t="s">
        <v>3</v>
      </c>
      <c r="E3515" t="s">
        <v>192</v>
      </c>
      <c r="F3515" t="e">
        <f>_xlfn.XLOOKUP(E3515,'Listado personal'!$C$2:$C$51,'Listado personal'!$B$2:$B$51)</f>
        <v>#N/A</v>
      </c>
      <c r="G3515" t="s">
        <v>5</v>
      </c>
      <c r="H3515" s="2">
        <v>44777</v>
      </c>
      <c r="I3515" s="3">
        <v>0.85177083333333004</v>
      </c>
    </row>
    <row r="3516" spans="1:9" hidden="1" x14ac:dyDescent="0.2">
      <c r="A3516" t="s">
        <v>0</v>
      </c>
      <c r="B3516" t="s">
        <v>1</v>
      </c>
      <c r="C3516" t="s">
        <v>2</v>
      </c>
      <c r="D3516" t="s">
        <v>3</v>
      </c>
      <c r="E3516" t="s">
        <v>192</v>
      </c>
      <c r="F3516" t="e">
        <f>_xlfn.XLOOKUP(E3516,'Listado personal'!$C$2:$C$51,'Listado personal'!$B$2:$B$51)</f>
        <v>#N/A</v>
      </c>
      <c r="G3516" t="s">
        <v>5</v>
      </c>
      <c r="H3516" s="2">
        <v>44777</v>
      </c>
      <c r="I3516" s="3">
        <v>0.69269675925926</v>
      </c>
    </row>
    <row r="3517" spans="1:9" hidden="1" x14ac:dyDescent="0.2">
      <c r="A3517" t="s">
        <v>0</v>
      </c>
      <c r="B3517" t="s">
        <v>1</v>
      </c>
      <c r="C3517" t="s">
        <v>2</v>
      </c>
      <c r="D3517" t="s">
        <v>3</v>
      </c>
      <c r="E3517" t="s">
        <v>192</v>
      </c>
      <c r="F3517" t="e">
        <f>_xlfn.XLOOKUP(E3517,'Listado personal'!$C$2:$C$51,'Listado personal'!$B$2:$B$51)</f>
        <v>#N/A</v>
      </c>
      <c r="G3517" t="s">
        <v>5</v>
      </c>
      <c r="H3517" s="2">
        <v>44777</v>
      </c>
      <c r="I3517" s="3">
        <v>0.54548611111111001</v>
      </c>
    </row>
    <row r="3518" spans="1:9" hidden="1" x14ac:dyDescent="0.2">
      <c r="A3518" t="s">
        <v>0</v>
      </c>
      <c r="B3518" t="s">
        <v>1</v>
      </c>
      <c r="C3518" t="s">
        <v>2</v>
      </c>
      <c r="D3518" t="s">
        <v>3</v>
      </c>
      <c r="E3518" t="s">
        <v>192</v>
      </c>
      <c r="F3518" t="e">
        <f>_xlfn.XLOOKUP(E3518,'Listado personal'!$C$2:$C$51,'Listado personal'!$B$2:$B$51)</f>
        <v>#N/A</v>
      </c>
      <c r="G3518" t="s">
        <v>5</v>
      </c>
      <c r="H3518" s="2">
        <v>44777</v>
      </c>
      <c r="I3518" s="3">
        <v>0.35753472222221999</v>
      </c>
    </row>
    <row r="3519" spans="1:9" hidden="1" x14ac:dyDescent="0.2">
      <c r="A3519" t="s">
        <v>0</v>
      </c>
      <c r="B3519" t="s">
        <v>1</v>
      </c>
      <c r="C3519" t="s">
        <v>2</v>
      </c>
      <c r="D3519" t="s">
        <v>3</v>
      </c>
      <c r="E3519" t="s">
        <v>192</v>
      </c>
      <c r="F3519" t="e">
        <f>_xlfn.XLOOKUP(E3519,'Listado personal'!$C$2:$C$51,'Listado personal'!$B$2:$B$51)</f>
        <v>#N/A</v>
      </c>
      <c r="G3519" t="s">
        <v>5</v>
      </c>
      <c r="H3519" s="2">
        <v>44778</v>
      </c>
      <c r="I3519" s="3">
        <v>0.35245370370369999</v>
      </c>
    </row>
    <row r="3520" spans="1:9" hidden="1" x14ac:dyDescent="0.2">
      <c r="A3520" t="s">
        <v>0</v>
      </c>
      <c r="B3520" t="s">
        <v>1</v>
      </c>
      <c r="C3520" t="s">
        <v>2</v>
      </c>
      <c r="D3520" t="s">
        <v>3</v>
      </c>
      <c r="E3520" t="s">
        <v>192</v>
      </c>
      <c r="F3520" t="e">
        <f>_xlfn.XLOOKUP(E3520,'Listado personal'!$C$2:$C$51,'Listado personal'!$B$2:$B$51)</f>
        <v>#N/A</v>
      </c>
      <c r="G3520" t="s">
        <v>5</v>
      </c>
      <c r="H3520" s="2">
        <v>44778</v>
      </c>
      <c r="I3520" s="3">
        <v>0.56597222222221999</v>
      </c>
    </row>
    <row r="3521" spans="1:9" hidden="1" x14ac:dyDescent="0.2">
      <c r="A3521" t="s">
        <v>0</v>
      </c>
      <c r="B3521" t="s">
        <v>1</v>
      </c>
      <c r="C3521" t="s">
        <v>2</v>
      </c>
      <c r="D3521" t="s">
        <v>3</v>
      </c>
      <c r="E3521" t="s">
        <v>192</v>
      </c>
      <c r="F3521" t="e">
        <f>_xlfn.XLOOKUP(E3521,'Listado personal'!$C$2:$C$51,'Listado personal'!$B$2:$B$51)</f>
        <v>#N/A</v>
      </c>
      <c r="G3521" t="s">
        <v>5</v>
      </c>
      <c r="H3521" s="2">
        <v>44778</v>
      </c>
      <c r="I3521" s="3">
        <v>0.68979166666667002</v>
      </c>
    </row>
    <row r="3522" spans="1:9" hidden="1" x14ac:dyDescent="0.2">
      <c r="A3522" t="s">
        <v>0</v>
      </c>
      <c r="B3522" t="s">
        <v>1</v>
      </c>
      <c r="C3522" t="s">
        <v>2</v>
      </c>
      <c r="D3522" t="s">
        <v>3</v>
      </c>
      <c r="E3522" t="s">
        <v>192</v>
      </c>
      <c r="F3522" t="e">
        <f>_xlfn.XLOOKUP(E3522,'Listado personal'!$C$2:$C$51,'Listado personal'!$B$2:$B$51)</f>
        <v>#N/A</v>
      </c>
      <c r="G3522" t="s">
        <v>5</v>
      </c>
      <c r="H3522" s="2">
        <v>44778</v>
      </c>
      <c r="I3522" s="3">
        <v>0.85115740740740997</v>
      </c>
    </row>
    <row r="3523" spans="1:9" hidden="1" x14ac:dyDescent="0.2">
      <c r="A3523" t="s">
        <v>0</v>
      </c>
      <c r="B3523" t="s">
        <v>1</v>
      </c>
      <c r="C3523" t="s">
        <v>2</v>
      </c>
      <c r="D3523" t="s">
        <v>3</v>
      </c>
      <c r="E3523" t="s">
        <v>192</v>
      </c>
      <c r="F3523" t="e">
        <f>_xlfn.XLOOKUP(E3523,'Listado personal'!$C$2:$C$51,'Listado personal'!$B$2:$B$51)</f>
        <v>#N/A</v>
      </c>
      <c r="G3523" t="s">
        <v>5</v>
      </c>
      <c r="H3523" s="2">
        <v>44781</v>
      </c>
      <c r="I3523" s="3">
        <v>0.35224537037037001</v>
      </c>
    </row>
    <row r="3524" spans="1:9" hidden="1" x14ac:dyDescent="0.2">
      <c r="A3524" t="s">
        <v>0</v>
      </c>
      <c r="B3524" t="s">
        <v>1</v>
      </c>
      <c r="C3524" t="s">
        <v>2</v>
      </c>
      <c r="D3524" t="s">
        <v>3</v>
      </c>
      <c r="E3524" t="s">
        <v>192</v>
      </c>
      <c r="F3524" t="e">
        <f>_xlfn.XLOOKUP(E3524,'Listado personal'!$C$2:$C$51,'Listado personal'!$B$2:$B$51)</f>
        <v>#N/A</v>
      </c>
      <c r="G3524" t="s">
        <v>5</v>
      </c>
      <c r="H3524" s="2">
        <v>44781</v>
      </c>
      <c r="I3524" s="3">
        <v>0.56252314814814997</v>
      </c>
    </row>
    <row r="3525" spans="1:9" hidden="1" x14ac:dyDescent="0.2">
      <c r="A3525" t="s">
        <v>0</v>
      </c>
      <c r="B3525" t="s">
        <v>1</v>
      </c>
      <c r="C3525" t="s">
        <v>2</v>
      </c>
      <c r="D3525" t="s">
        <v>3</v>
      </c>
      <c r="E3525" t="s">
        <v>192</v>
      </c>
      <c r="F3525" t="e">
        <f>_xlfn.XLOOKUP(E3525,'Listado personal'!$C$2:$C$51,'Listado personal'!$B$2:$B$51)</f>
        <v>#N/A</v>
      </c>
      <c r="G3525" t="s">
        <v>5</v>
      </c>
      <c r="H3525" s="2">
        <v>44781</v>
      </c>
      <c r="I3525" s="3">
        <v>0.68907407407406995</v>
      </c>
    </row>
    <row r="3526" spans="1:9" hidden="1" x14ac:dyDescent="0.2">
      <c r="A3526" t="s">
        <v>0</v>
      </c>
      <c r="B3526" t="s">
        <v>1</v>
      </c>
      <c r="C3526" t="s">
        <v>2</v>
      </c>
      <c r="D3526" t="s">
        <v>3</v>
      </c>
      <c r="E3526" t="s">
        <v>192</v>
      </c>
      <c r="F3526" t="e">
        <f>_xlfn.XLOOKUP(E3526,'Listado personal'!$C$2:$C$51,'Listado personal'!$B$2:$B$51)</f>
        <v>#N/A</v>
      </c>
      <c r="G3526" t="s">
        <v>5</v>
      </c>
      <c r="H3526" s="2">
        <v>44781</v>
      </c>
      <c r="I3526" s="3">
        <v>0.84828703703704</v>
      </c>
    </row>
    <row r="3527" spans="1:9" hidden="1" x14ac:dyDescent="0.2">
      <c r="A3527" t="s">
        <v>0</v>
      </c>
      <c r="B3527" t="s">
        <v>1</v>
      </c>
      <c r="C3527" t="s">
        <v>2</v>
      </c>
      <c r="D3527" t="s">
        <v>3</v>
      </c>
      <c r="E3527" t="s">
        <v>192</v>
      </c>
      <c r="F3527" t="e">
        <f>_xlfn.XLOOKUP(E3527,'Listado personal'!$C$2:$C$51,'Listado personal'!$B$2:$B$51)</f>
        <v>#N/A</v>
      </c>
      <c r="G3527" t="s">
        <v>5</v>
      </c>
      <c r="H3527" s="2">
        <v>44782</v>
      </c>
      <c r="I3527" s="3">
        <v>0.34846064814814998</v>
      </c>
    </row>
    <row r="3528" spans="1:9" hidden="1" x14ac:dyDescent="0.2">
      <c r="A3528" t="s">
        <v>0</v>
      </c>
      <c r="B3528" t="s">
        <v>1</v>
      </c>
      <c r="C3528" t="s">
        <v>2</v>
      </c>
      <c r="D3528" t="s">
        <v>3</v>
      </c>
      <c r="E3528" t="s">
        <v>192</v>
      </c>
      <c r="F3528" t="e">
        <f>_xlfn.XLOOKUP(E3528,'Listado personal'!$C$2:$C$51,'Listado personal'!$B$2:$B$51)</f>
        <v>#N/A</v>
      </c>
      <c r="G3528" t="s">
        <v>5</v>
      </c>
      <c r="H3528" s="2">
        <v>44782</v>
      </c>
      <c r="I3528" s="3">
        <v>0.57313657407407004</v>
      </c>
    </row>
    <row r="3529" spans="1:9" hidden="1" x14ac:dyDescent="0.2">
      <c r="A3529" t="s">
        <v>0</v>
      </c>
      <c r="B3529" t="s">
        <v>1</v>
      </c>
      <c r="C3529" t="s">
        <v>2</v>
      </c>
      <c r="D3529" t="s">
        <v>3</v>
      </c>
      <c r="E3529" t="s">
        <v>192</v>
      </c>
      <c r="F3529" t="e">
        <f>_xlfn.XLOOKUP(E3529,'Listado personal'!$C$2:$C$51,'Listado personal'!$B$2:$B$51)</f>
        <v>#N/A</v>
      </c>
      <c r="G3529" t="s">
        <v>5</v>
      </c>
      <c r="H3529" s="2">
        <v>44782</v>
      </c>
      <c r="I3529" s="3">
        <v>0.69157407407407001</v>
      </c>
    </row>
    <row r="3530" spans="1:9" hidden="1" x14ac:dyDescent="0.2">
      <c r="A3530" t="s">
        <v>0</v>
      </c>
      <c r="B3530" t="s">
        <v>1</v>
      </c>
      <c r="C3530" t="s">
        <v>2</v>
      </c>
      <c r="D3530" t="s">
        <v>3</v>
      </c>
      <c r="E3530" t="s">
        <v>192</v>
      </c>
      <c r="F3530" t="e">
        <f>_xlfn.XLOOKUP(E3530,'Listado personal'!$C$2:$C$51,'Listado personal'!$B$2:$B$51)</f>
        <v>#N/A</v>
      </c>
      <c r="G3530" t="s">
        <v>5</v>
      </c>
      <c r="H3530" s="2">
        <v>44782</v>
      </c>
      <c r="I3530" s="3">
        <v>0.83728009259258995</v>
      </c>
    </row>
    <row r="3531" spans="1:9" hidden="1" x14ac:dyDescent="0.2">
      <c r="A3531" t="s">
        <v>0</v>
      </c>
      <c r="B3531" t="s">
        <v>1</v>
      </c>
      <c r="C3531" t="s">
        <v>2</v>
      </c>
      <c r="D3531" t="s">
        <v>3</v>
      </c>
      <c r="E3531" t="s">
        <v>192</v>
      </c>
      <c r="F3531" t="e">
        <f>_xlfn.XLOOKUP(E3531,'Listado personal'!$C$2:$C$51,'Listado personal'!$B$2:$B$51)</f>
        <v>#N/A</v>
      </c>
      <c r="G3531" t="s">
        <v>5</v>
      </c>
      <c r="H3531" s="2">
        <v>44783</v>
      </c>
      <c r="I3531" s="3">
        <v>0.8378587962963</v>
      </c>
    </row>
    <row r="3532" spans="1:9" hidden="1" x14ac:dyDescent="0.2">
      <c r="A3532" t="s">
        <v>0</v>
      </c>
      <c r="B3532" t="s">
        <v>1</v>
      </c>
      <c r="C3532" t="s">
        <v>2</v>
      </c>
      <c r="D3532" t="s">
        <v>3</v>
      </c>
      <c r="E3532" t="s">
        <v>192</v>
      </c>
      <c r="F3532" t="e">
        <f>_xlfn.XLOOKUP(E3532,'Listado personal'!$C$2:$C$51,'Listado personal'!$B$2:$B$51)</f>
        <v>#N/A</v>
      </c>
      <c r="G3532" t="s">
        <v>5</v>
      </c>
      <c r="H3532" s="2">
        <v>44783</v>
      </c>
      <c r="I3532" s="3">
        <v>0.68957175925925995</v>
      </c>
    </row>
    <row r="3533" spans="1:9" hidden="1" x14ac:dyDescent="0.2">
      <c r="A3533" t="s">
        <v>0</v>
      </c>
      <c r="B3533" t="s">
        <v>1</v>
      </c>
      <c r="C3533" t="s">
        <v>2</v>
      </c>
      <c r="D3533" t="s">
        <v>3</v>
      </c>
      <c r="E3533" t="s">
        <v>192</v>
      </c>
      <c r="F3533" t="e">
        <f>_xlfn.XLOOKUP(E3533,'Listado personal'!$C$2:$C$51,'Listado personal'!$B$2:$B$51)</f>
        <v>#N/A</v>
      </c>
      <c r="G3533" t="s">
        <v>5</v>
      </c>
      <c r="H3533" s="2">
        <v>44783</v>
      </c>
      <c r="I3533" s="3">
        <v>0.57445601851852002</v>
      </c>
    </row>
    <row r="3534" spans="1:9" hidden="1" x14ac:dyDescent="0.2">
      <c r="A3534" t="s">
        <v>0</v>
      </c>
      <c r="B3534" t="s">
        <v>1</v>
      </c>
      <c r="C3534" t="s">
        <v>2</v>
      </c>
      <c r="D3534" t="s">
        <v>3</v>
      </c>
      <c r="E3534" t="s">
        <v>192</v>
      </c>
      <c r="F3534" t="e">
        <f>_xlfn.XLOOKUP(E3534,'Listado personal'!$C$2:$C$51,'Listado personal'!$B$2:$B$51)</f>
        <v>#N/A</v>
      </c>
      <c r="G3534" t="s">
        <v>5</v>
      </c>
      <c r="H3534" s="2">
        <v>44783</v>
      </c>
      <c r="I3534" s="3">
        <v>0.35086805555556</v>
      </c>
    </row>
    <row r="3535" spans="1:9" hidden="1" x14ac:dyDescent="0.2">
      <c r="A3535" t="s">
        <v>0</v>
      </c>
      <c r="B3535" t="s">
        <v>1</v>
      </c>
      <c r="C3535" t="s">
        <v>2</v>
      </c>
      <c r="D3535" t="s">
        <v>3</v>
      </c>
      <c r="E3535" t="s">
        <v>192</v>
      </c>
      <c r="F3535" t="e">
        <f>_xlfn.XLOOKUP(E3535,'Listado personal'!$C$2:$C$51,'Listado personal'!$B$2:$B$51)</f>
        <v>#N/A</v>
      </c>
      <c r="G3535" t="s">
        <v>5</v>
      </c>
      <c r="H3535" s="2">
        <v>44784</v>
      </c>
      <c r="I3535" s="3">
        <v>0.35026620370369999</v>
      </c>
    </row>
    <row r="3536" spans="1:9" hidden="1" x14ac:dyDescent="0.2">
      <c r="A3536" t="s">
        <v>0</v>
      </c>
      <c r="B3536" t="s">
        <v>1</v>
      </c>
      <c r="C3536" t="s">
        <v>2</v>
      </c>
      <c r="D3536" t="s">
        <v>3</v>
      </c>
      <c r="E3536" t="s">
        <v>192</v>
      </c>
      <c r="F3536" t="e">
        <f>_xlfn.XLOOKUP(E3536,'Listado personal'!$C$2:$C$51,'Listado personal'!$B$2:$B$51)</f>
        <v>#N/A</v>
      </c>
      <c r="G3536" t="s">
        <v>5</v>
      </c>
      <c r="H3536" s="2">
        <v>44784</v>
      </c>
      <c r="I3536" s="3">
        <v>0.56081018518518999</v>
      </c>
    </row>
    <row r="3537" spans="1:9" hidden="1" x14ac:dyDescent="0.2">
      <c r="A3537" t="s">
        <v>0</v>
      </c>
      <c r="B3537" t="s">
        <v>1</v>
      </c>
      <c r="C3537" t="s">
        <v>2</v>
      </c>
      <c r="D3537" t="s">
        <v>3</v>
      </c>
      <c r="E3537" t="s">
        <v>192</v>
      </c>
      <c r="F3537" t="e">
        <f>_xlfn.XLOOKUP(E3537,'Listado personal'!$C$2:$C$51,'Listado personal'!$B$2:$B$51)</f>
        <v>#N/A</v>
      </c>
      <c r="G3537" t="s">
        <v>5</v>
      </c>
      <c r="H3537" s="2">
        <v>44784</v>
      </c>
      <c r="I3537" s="3">
        <v>0.69497685185184999</v>
      </c>
    </row>
    <row r="3538" spans="1:9" hidden="1" x14ac:dyDescent="0.2">
      <c r="A3538" t="s">
        <v>0</v>
      </c>
      <c r="B3538" t="s">
        <v>1</v>
      </c>
      <c r="C3538" t="s">
        <v>2</v>
      </c>
      <c r="D3538" t="s">
        <v>3</v>
      </c>
      <c r="E3538" t="s">
        <v>192</v>
      </c>
      <c r="F3538" t="e">
        <f>_xlfn.XLOOKUP(E3538,'Listado personal'!$C$2:$C$51,'Listado personal'!$B$2:$B$51)</f>
        <v>#N/A</v>
      </c>
      <c r="G3538" t="s">
        <v>5</v>
      </c>
      <c r="H3538" s="2">
        <v>44784</v>
      </c>
      <c r="I3538" s="3">
        <v>0.84612268518518996</v>
      </c>
    </row>
    <row r="3539" spans="1:9" hidden="1" x14ac:dyDescent="0.2">
      <c r="A3539" t="s">
        <v>0</v>
      </c>
      <c r="B3539" t="s">
        <v>1</v>
      </c>
      <c r="C3539" t="s">
        <v>2</v>
      </c>
      <c r="D3539" t="s">
        <v>3</v>
      </c>
      <c r="E3539" t="s">
        <v>192</v>
      </c>
      <c r="F3539" t="e">
        <f>_xlfn.XLOOKUP(E3539,'Listado personal'!$C$2:$C$51,'Listado personal'!$B$2:$B$51)</f>
        <v>#N/A</v>
      </c>
      <c r="G3539" t="s">
        <v>5</v>
      </c>
      <c r="H3539" s="2">
        <v>44785</v>
      </c>
      <c r="I3539" s="3">
        <v>0.35685185185184998</v>
      </c>
    </row>
    <row r="3540" spans="1:9" hidden="1" x14ac:dyDescent="0.2">
      <c r="A3540" t="s">
        <v>0</v>
      </c>
      <c r="B3540" t="s">
        <v>1</v>
      </c>
      <c r="C3540" t="s">
        <v>2</v>
      </c>
      <c r="D3540" t="s">
        <v>3</v>
      </c>
      <c r="E3540" t="s">
        <v>192</v>
      </c>
      <c r="F3540" t="e">
        <f>_xlfn.XLOOKUP(E3540,'Listado personal'!$C$2:$C$51,'Listado personal'!$B$2:$B$51)</f>
        <v>#N/A</v>
      </c>
      <c r="G3540" t="s">
        <v>5</v>
      </c>
      <c r="H3540" s="2">
        <v>44785</v>
      </c>
      <c r="I3540" s="3">
        <v>0.56940972222221997</v>
      </c>
    </row>
    <row r="3541" spans="1:9" hidden="1" x14ac:dyDescent="0.2">
      <c r="A3541" t="s">
        <v>0</v>
      </c>
      <c r="B3541" t="s">
        <v>1</v>
      </c>
      <c r="C3541" t="s">
        <v>2</v>
      </c>
      <c r="D3541" t="s">
        <v>3</v>
      </c>
      <c r="E3541" t="s">
        <v>192</v>
      </c>
      <c r="F3541" t="e">
        <f>_xlfn.XLOOKUP(E3541,'Listado personal'!$C$2:$C$51,'Listado personal'!$B$2:$B$51)</f>
        <v>#N/A</v>
      </c>
      <c r="G3541" t="s">
        <v>5</v>
      </c>
      <c r="H3541" s="2">
        <v>44785</v>
      </c>
      <c r="I3541" s="3">
        <v>0.69084490740741</v>
      </c>
    </row>
    <row r="3542" spans="1:9" hidden="1" x14ac:dyDescent="0.2">
      <c r="A3542" t="s">
        <v>0</v>
      </c>
      <c r="B3542" t="s">
        <v>1</v>
      </c>
      <c r="C3542" t="s">
        <v>2</v>
      </c>
      <c r="D3542" t="s">
        <v>3</v>
      </c>
      <c r="E3542" t="s">
        <v>192</v>
      </c>
      <c r="F3542" t="e">
        <f>_xlfn.XLOOKUP(E3542,'Listado personal'!$C$2:$C$51,'Listado personal'!$B$2:$B$51)</f>
        <v>#N/A</v>
      </c>
      <c r="G3542" t="s">
        <v>5</v>
      </c>
      <c r="H3542" s="2">
        <v>44785</v>
      </c>
      <c r="I3542" s="3">
        <v>0.84935185185185003</v>
      </c>
    </row>
    <row r="3543" spans="1:9" hidden="1" x14ac:dyDescent="0.2">
      <c r="A3543" t="s">
        <v>0</v>
      </c>
      <c r="B3543" t="s">
        <v>1</v>
      </c>
      <c r="C3543" t="s">
        <v>2</v>
      </c>
      <c r="D3543" t="s">
        <v>3</v>
      </c>
      <c r="E3543" t="s">
        <v>192</v>
      </c>
      <c r="F3543" t="e">
        <f>_xlfn.XLOOKUP(E3543,'Listado personal'!$C$2:$C$51,'Listado personal'!$B$2:$B$51)</f>
        <v>#N/A</v>
      </c>
      <c r="G3543" t="s">
        <v>5</v>
      </c>
      <c r="H3543" s="2">
        <v>44790</v>
      </c>
      <c r="I3543" s="3">
        <v>0.35150462962963003</v>
      </c>
    </row>
    <row r="3544" spans="1:9" hidden="1" x14ac:dyDescent="0.2">
      <c r="A3544" t="s">
        <v>0</v>
      </c>
      <c r="B3544" t="s">
        <v>1</v>
      </c>
      <c r="C3544" t="s">
        <v>2</v>
      </c>
      <c r="D3544" t="s">
        <v>3</v>
      </c>
      <c r="E3544" t="s">
        <v>192</v>
      </c>
      <c r="F3544" t="e">
        <f>_xlfn.XLOOKUP(E3544,'Listado personal'!$C$2:$C$51,'Listado personal'!$B$2:$B$51)</f>
        <v>#N/A</v>
      </c>
      <c r="G3544" t="s">
        <v>5</v>
      </c>
      <c r="H3544" s="2">
        <v>44790</v>
      </c>
      <c r="I3544" s="3">
        <v>0.57141203703704002</v>
      </c>
    </row>
    <row r="3545" spans="1:9" hidden="1" x14ac:dyDescent="0.2">
      <c r="A3545" t="s">
        <v>0</v>
      </c>
      <c r="B3545" t="s">
        <v>1</v>
      </c>
      <c r="C3545" t="s">
        <v>2</v>
      </c>
      <c r="D3545" t="s">
        <v>3</v>
      </c>
      <c r="E3545" t="s">
        <v>192</v>
      </c>
      <c r="F3545" t="e">
        <f>_xlfn.XLOOKUP(E3545,'Listado personal'!$C$2:$C$51,'Listado personal'!$B$2:$B$51)</f>
        <v>#N/A</v>
      </c>
      <c r="G3545" t="s">
        <v>5</v>
      </c>
      <c r="H3545" s="2">
        <v>44790</v>
      </c>
      <c r="I3545" s="3">
        <v>0.68861111111110995</v>
      </c>
    </row>
    <row r="3546" spans="1:9" hidden="1" x14ac:dyDescent="0.2">
      <c r="A3546" t="s">
        <v>0</v>
      </c>
      <c r="B3546" t="s">
        <v>1</v>
      </c>
      <c r="C3546" t="s">
        <v>2</v>
      </c>
      <c r="D3546" t="s">
        <v>3</v>
      </c>
      <c r="E3546" t="s">
        <v>192</v>
      </c>
      <c r="F3546" t="e">
        <f>_xlfn.XLOOKUP(E3546,'Listado personal'!$C$2:$C$51,'Listado personal'!$B$2:$B$51)</f>
        <v>#N/A</v>
      </c>
      <c r="G3546" t="s">
        <v>5</v>
      </c>
      <c r="H3546" s="2">
        <v>44791</v>
      </c>
      <c r="I3546" s="3">
        <v>0.84922453703704004</v>
      </c>
    </row>
    <row r="3547" spans="1:9" hidden="1" x14ac:dyDescent="0.2">
      <c r="A3547" t="s">
        <v>0</v>
      </c>
      <c r="B3547" t="s">
        <v>1</v>
      </c>
      <c r="C3547" t="s">
        <v>2</v>
      </c>
      <c r="D3547" t="s">
        <v>3</v>
      </c>
      <c r="E3547" t="s">
        <v>192</v>
      </c>
      <c r="F3547" t="e">
        <f>_xlfn.XLOOKUP(E3547,'Listado personal'!$C$2:$C$51,'Listado personal'!$B$2:$B$51)</f>
        <v>#N/A</v>
      </c>
      <c r="G3547" t="s">
        <v>5</v>
      </c>
      <c r="H3547" s="2">
        <v>44791</v>
      </c>
      <c r="I3547" s="3">
        <v>0.72385416666667002</v>
      </c>
    </row>
    <row r="3548" spans="1:9" hidden="1" x14ac:dyDescent="0.2">
      <c r="A3548" t="s">
        <v>0</v>
      </c>
      <c r="B3548" t="s">
        <v>1</v>
      </c>
      <c r="C3548" t="s">
        <v>2</v>
      </c>
      <c r="D3548" t="s">
        <v>3</v>
      </c>
      <c r="E3548" t="s">
        <v>192</v>
      </c>
      <c r="F3548" t="e">
        <f>_xlfn.XLOOKUP(E3548,'Listado personal'!$C$2:$C$51,'Listado personal'!$B$2:$B$51)</f>
        <v>#N/A</v>
      </c>
      <c r="G3548" t="s">
        <v>5</v>
      </c>
      <c r="H3548" s="2">
        <v>44791</v>
      </c>
      <c r="I3548" s="3">
        <v>0.58417824074073998</v>
      </c>
    </row>
    <row r="3549" spans="1:9" hidden="1" x14ac:dyDescent="0.2">
      <c r="A3549" t="s">
        <v>0</v>
      </c>
      <c r="B3549" t="s">
        <v>1</v>
      </c>
      <c r="C3549" t="s">
        <v>2</v>
      </c>
      <c r="D3549" t="s">
        <v>3</v>
      </c>
      <c r="E3549" t="s">
        <v>192</v>
      </c>
      <c r="F3549" t="e">
        <f>_xlfn.XLOOKUP(E3549,'Listado personal'!$C$2:$C$51,'Listado personal'!$B$2:$B$51)</f>
        <v>#N/A</v>
      </c>
      <c r="G3549" t="s">
        <v>5</v>
      </c>
      <c r="H3549" s="2">
        <v>44791</v>
      </c>
      <c r="I3549" s="3">
        <v>0.58394675925925998</v>
      </c>
    </row>
    <row r="3550" spans="1:9" hidden="1" x14ac:dyDescent="0.2">
      <c r="A3550" t="s">
        <v>0</v>
      </c>
      <c r="B3550" t="s">
        <v>1</v>
      </c>
      <c r="C3550" t="s">
        <v>2</v>
      </c>
      <c r="D3550" t="s">
        <v>3</v>
      </c>
      <c r="E3550" t="s">
        <v>192</v>
      </c>
      <c r="F3550" t="e">
        <f>_xlfn.XLOOKUP(E3550,'Listado personal'!$C$2:$C$51,'Listado personal'!$B$2:$B$51)</f>
        <v>#N/A</v>
      </c>
      <c r="G3550" t="s">
        <v>5</v>
      </c>
      <c r="H3550" s="2">
        <v>44791</v>
      </c>
      <c r="I3550" s="3">
        <v>0.58379629629630003</v>
      </c>
    </row>
    <row r="3551" spans="1:9" hidden="1" x14ac:dyDescent="0.2">
      <c r="A3551" t="s">
        <v>0</v>
      </c>
      <c r="B3551" t="s">
        <v>1</v>
      </c>
      <c r="C3551" t="s">
        <v>2</v>
      </c>
      <c r="D3551" t="s">
        <v>3</v>
      </c>
      <c r="E3551" t="s">
        <v>192</v>
      </c>
      <c r="F3551" t="e">
        <f>_xlfn.XLOOKUP(E3551,'Listado personal'!$C$2:$C$51,'Listado personal'!$B$2:$B$51)</f>
        <v>#N/A</v>
      </c>
      <c r="G3551" t="s">
        <v>5</v>
      </c>
      <c r="H3551" s="2">
        <v>44791</v>
      </c>
      <c r="I3551" s="3">
        <v>0.35478009259259002</v>
      </c>
    </row>
    <row r="3552" spans="1:9" hidden="1" x14ac:dyDescent="0.2">
      <c r="A3552" t="s">
        <v>0</v>
      </c>
      <c r="B3552" t="s">
        <v>1</v>
      </c>
      <c r="C3552" t="s">
        <v>2</v>
      </c>
      <c r="D3552" t="s">
        <v>3</v>
      </c>
      <c r="E3552" t="s">
        <v>192</v>
      </c>
      <c r="F3552" t="e">
        <f>_xlfn.XLOOKUP(E3552,'Listado personal'!$C$2:$C$51,'Listado personal'!$B$2:$B$51)</f>
        <v>#N/A</v>
      </c>
      <c r="G3552" t="s">
        <v>5</v>
      </c>
      <c r="H3552" s="2">
        <v>44792</v>
      </c>
      <c r="I3552" s="3">
        <v>0.35560185185185</v>
      </c>
    </row>
    <row r="3553" spans="1:9" hidden="1" x14ac:dyDescent="0.2">
      <c r="A3553" t="s">
        <v>0</v>
      </c>
      <c r="B3553" t="s">
        <v>1</v>
      </c>
      <c r="C3553" t="s">
        <v>2</v>
      </c>
      <c r="D3553" t="s">
        <v>3</v>
      </c>
      <c r="E3553" t="s">
        <v>192</v>
      </c>
      <c r="F3553" t="e">
        <f>_xlfn.XLOOKUP(E3553,'Listado personal'!$C$2:$C$51,'Listado personal'!$B$2:$B$51)</f>
        <v>#N/A</v>
      </c>
      <c r="G3553" t="s">
        <v>5</v>
      </c>
      <c r="H3553" s="2">
        <v>44792</v>
      </c>
      <c r="I3553" s="3">
        <v>0.58197916666667004</v>
      </c>
    </row>
    <row r="3554" spans="1:9" hidden="1" x14ac:dyDescent="0.2">
      <c r="A3554" t="s">
        <v>0</v>
      </c>
      <c r="B3554" t="s">
        <v>1</v>
      </c>
      <c r="C3554" t="s">
        <v>2</v>
      </c>
      <c r="D3554" t="s">
        <v>3</v>
      </c>
      <c r="E3554" t="s">
        <v>192</v>
      </c>
      <c r="F3554" t="e">
        <f>_xlfn.XLOOKUP(E3554,'Listado personal'!$C$2:$C$51,'Listado personal'!$B$2:$B$51)</f>
        <v>#N/A</v>
      </c>
      <c r="G3554" t="s">
        <v>5</v>
      </c>
      <c r="H3554" s="2">
        <v>44792</v>
      </c>
      <c r="I3554" s="3">
        <v>0.71148148148148005</v>
      </c>
    </row>
    <row r="3555" spans="1:9" hidden="1" x14ac:dyDescent="0.2">
      <c r="A3555" t="s">
        <v>0</v>
      </c>
      <c r="B3555" t="s">
        <v>1</v>
      </c>
      <c r="C3555" t="s">
        <v>2</v>
      </c>
      <c r="D3555" t="s">
        <v>3</v>
      </c>
      <c r="E3555" t="s">
        <v>192</v>
      </c>
      <c r="F3555" t="e">
        <f>_xlfn.XLOOKUP(E3555,'Listado personal'!$C$2:$C$51,'Listado personal'!$B$2:$B$51)</f>
        <v>#N/A</v>
      </c>
      <c r="G3555" t="s">
        <v>5</v>
      </c>
      <c r="H3555" s="2">
        <v>44792</v>
      </c>
      <c r="I3555" s="3">
        <v>0.83982638888889005</v>
      </c>
    </row>
    <row r="3556" spans="1:9" hidden="1" x14ac:dyDescent="0.2">
      <c r="A3556" t="s">
        <v>0</v>
      </c>
      <c r="B3556" t="s">
        <v>1</v>
      </c>
      <c r="C3556" t="s">
        <v>2</v>
      </c>
      <c r="D3556" t="s">
        <v>3</v>
      </c>
      <c r="E3556" t="s">
        <v>192</v>
      </c>
      <c r="F3556" t="e">
        <f>_xlfn.XLOOKUP(E3556,'Listado personal'!$C$2:$C$51,'Listado personal'!$B$2:$B$51)</f>
        <v>#N/A</v>
      </c>
      <c r="G3556" t="s">
        <v>5</v>
      </c>
      <c r="H3556" s="2">
        <v>44793</v>
      </c>
      <c r="I3556" s="3">
        <v>0.37222222222222001</v>
      </c>
    </row>
    <row r="3557" spans="1:9" hidden="1" x14ac:dyDescent="0.2">
      <c r="A3557" t="s">
        <v>0</v>
      </c>
      <c r="B3557" t="s">
        <v>1</v>
      </c>
      <c r="C3557" t="s">
        <v>2</v>
      </c>
      <c r="D3557" t="s">
        <v>3</v>
      </c>
      <c r="E3557" t="s">
        <v>192</v>
      </c>
      <c r="F3557" t="e">
        <f>_xlfn.XLOOKUP(E3557,'Listado personal'!$C$2:$C$51,'Listado personal'!$B$2:$B$51)</f>
        <v>#N/A</v>
      </c>
      <c r="G3557" t="s">
        <v>5</v>
      </c>
      <c r="H3557" s="2">
        <v>44793</v>
      </c>
      <c r="I3557" s="3">
        <v>0.58219907407407001</v>
      </c>
    </row>
    <row r="3558" spans="1:9" hidden="1" x14ac:dyDescent="0.2">
      <c r="A3558" t="s">
        <v>0</v>
      </c>
      <c r="B3558" t="s">
        <v>1</v>
      </c>
      <c r="C3558" t="s">
        <v>2</v>
      </c>
      <c r="D3558" t="s">
        <v>3</v>
      </c>
      <c r="E3558" t="s">
        <v>192</v>
      </c>
      <c r="F3558" t="e">
        <f>_xlfn.XLOOKUP(E3558,'Listado personal'!$C$2:$C$51,'Listado personal'!$B$2:$B$51)</f>
        <v>#N/A</v>
      </c>
      <c r="G3558" t="s">
        <v>5</v>
      </c>
      <c r="H3558" s="2">
        <v>44793</v>
      </c>
      <c r="I3558" s="3">
        <v>0.70246527777778001</v>
      </c>
    </row>
    <row r="3559" spans="1:9" hidden="1" x14ac:dyDescent="0.2">
      <c r="A3559" t="s">
        <v>0</v>
      </c>
      <c r="B3559" t="s">
        <v>1</v>
      </c>
      <c r="C3559" t="s">
        <v>2</v>
      </c>
      <c r="D3559" t="s">
        <v>3</v>
      </c>
      <c r="E3559" t="s">
        <v>192</v>
      </c>
      <c r="F3559" t="e">
        <f>_xlfn.XLOOKUP(E3559,'Listado personal'!$C$2:$C$51,'Listado personal'!$B$2:$B$51)</f>
        <v>#N/A</v>
      </c>
      <c r="G3559" t="s">
        <v>5</v>
      </c>
      <c r="H3559" s="2">
        <v>44793</v>
      </c>
      <c r="I3559" s="3">
        <v>0.83753472222222003</v>
      </c>
    </row>
    <row r="3560" spans="1:9" hidden="1" x14ac:dyDescent="0.2">
      <c r="A3560" t="s">
        <v>0</v>
      </c>
      <c r="B3560" t="s">
        <v>1</v>
      </c>
      <c r="C3560" t="s">
        <v>2</v>
      </c>
      <c r="D3560" t="s">
        <v>3</v>
      </c>
      <c r="E3560" t="s">
        <v>193</v>
      </c>
      <c r="F3560" t="e">
        <f>_xlfn.XLOOKUP(E3560,'Listado personal'!$C$2:$C$51,'Listado personal'!$B$2:$B$51)</f>
        <v>#N/A</v>
      </c>
      <c r="G3560" t="s">
        <v>7</v>
      </c>
      <c r="H3560" s="2"/>
      <c r="I3560" s="3">
        <v>0</v>
      </c>
    </row>
    <row r="3561" spans="1:9" hidden="1" x14ac:dyDescent="0.2">
      <c r="A3561" t="s">
        <v>0</v>
      </c>
      <c r="B3561" t="s">
        <v>1</v>
      </c>
      <c r="C3561" t="s">
        <v>2</v>
      </c>
      <c r="D3561" t="s">
        <v>3</v>
      </c>
      <c r="E3561" t="s">
        <v>194</v>
      </c>
      <c r="F3561" t="e">
        <f>_xlfn.XLOOKUP(E3561,'Listado personal'!$C$2:$C$51,'Listado personal'!$B$2:$B$51)</f>
        <v>#N/A</v>
      </c>
      <c r="G3561" t="s">
        <v>5</v>
      </c>
      <c r="H3561" s="2">
        <v>44774</v>
      </c>
      <c r="I3561" s="3">
        <v>0.20576388888889</v>
      </c>
    </row>
    <row r="3562" spans="1:9" hidden="1" x14ac:dyDescent="0.2">
      <c r="A3562" t="s">
        <v>0</v>
      </c>
      <c r="B3562" t="s">
        <v>1</v>
      </c>
      <c r="C3562" t="s">
        <v>2</v>
      </c>
      <c r="D3562" t="s">
        <v>3</v>
      </c>
      <c r="E3562" t="s">
        <v>194</v>
      </c>
      <c r="F3562" t="e">
        <f>_xlfn.XLOOKUP(E3562,'Listado personal'!$C$2:$C$51,'Listado personal'!$B$2:$B$51)</f>
        <v>#N/A</v>
      </c>
      <c r="G3562" t="s">
        <v>5</v>
      </c>
      <c r="H3562" s="2">
        <v>44774</v>
      </c>
      <c r="I3562" s="3">
        <v>0.39837962962963003</v>
      </c>
    </row>
    <row r="3563" spans="1:9" hidden="1" x14ac:dyDescent="0.2">
      <c r="A3563" t="s">
        <v>0</v>
      </c>
      <c r="B3563" t="s">
        <v>1</v>
      </c>
      <c r="C3563" t="s">
        <v>2</v>
      </c>
      <c r="D3563" t="s">
        <v>3</v>
      </c>
      <c r="E3563" t="s">
        <v>194</v>
      </c>
      <c r="F3563" t="e">
        <f>_xlfn.XLOOKUP(E3563,'Listado personal'!$C$2:$C$51,'Listado personal'!$B$2:$B$51)</f>
        <v>#N/A</v>
      </c>
      <c r="G3563" t="s">
        <v>5</v>
      </c>
      <c r="H3563" s="2">
        <v>44774</v>
      </c>
      <c r="I3563" s="3">
        <v>0.41678240740741002</v>
      </c>
    </row>
    <row r="3564" spans="1:9" hidden="1" x14ac:dyDescent="0.2">
      <c r="A3564" t="s">
        <v>0</v>
      </c>
      <c r="B3564" t="s">
        <v>1</v>
      </c>
      <c r="C3564" t="s">
        <v>2</v>
      </c>
      <c r="D3564" t="s">
        <v>3</v>
      </c>
      <c r="E3564" t="s">
        <v>194</v>
      </c>
      <c r="F3564" t="e">
        <f>_xlfn.XLOOKUP(E3564,'Listado personal'!$C$2:$C$51,'Listado personal'!$B$2:$B$51)</f>
        <v>#N/A</v>
      </c>
      <c r="G3564" t="s">
        <v>5</v>
      </c>
      <c r="H3564" s="2">
        <v>44774</v>
      </c>
      <c r="I3564" s="3">
        <v>0.58376157407407003</v>
      </c>
    </row>
    <row r="3565" spans="1:9" hidden="1" x14ac:dyDescent="0.2">
      <c r="A3565" t="s">
        <v>0</v>
      </c>
      <c r="B3565" t="s">
        <v>1</v>
      </c>
      <c r="C3565" t="s">
        <v>2</v>
      </c>
      <c r="D3565" t="s">
        <v>3</v>
      </c>
      <c r="E3565" t="s">
        <v>194</v>
      </c>
      <c r="F3565" t="e">
        <f>_xlfn.XLOOKUP(E3565,'Listado personal'!$C$2:$C$51,'Listado personal'!$B$2:$B$51)</f>
        <v>#N/A</v>
      </c>
      <c r="G3565" t="s">
        <v>5</v>
      </c>
      <c r="H3565" s="2">
        <v>44775</v>
      </c>
      <c r="I3565" s="3">
        <v>0.20855324074074</v>
      </c>
    </row>
    <row r="3566" spans="1:9" hidden="1" x14ac:dyDescent="0.2">
      <c r="A3566" t="s">
        <v>0</v>
      </c>
      <c r="B3566" t="s">
        <v>1</v>
      </c>
      <c r="C3566" t="s">
        <v>2</v>
      </c>
      <c r="D3566" t="s">
        <v>3</v>
      </c>
      <c r="E3566" t="s">
        <v>194</v>
      </c>
      <c r="F3566" t="e">
        <f>_xlfn.XLOOKUP(E3566,'Listado personal'!$C$2:$C$51,'Listado personal'!$B$2:$B$51)</f>
        <v>#N/A</v>
      </c>
      <c r="G3566" t="s">
        <v>5</v>
      </c>
      <c r="H3566" s="2">
        <v>44775</v>
      </c>
      <c r="I3566" s="3">
        <v>0.37728009259258999</v>
      </c>
    </row>
    <row r="3567" spans="1:9" hidden="1" x14ac:dyDescent="0.2">
      <c r="A3567" t="s">
        <v>0</v>
      </c>
      <c r="B3567" t="s">
        <v>1</v>
      </c>
      <c r="C3567" t="s">
        <v>2</v>
      </c>
      <c r="D3567" t="s">
        <v>3</v>
      </c>
      <c r="E3567" t="s">
        <v>194</v>
      </c>
      <c r="F3567" t="e">
        <f>_xlfn.XLOOKUP(E3567,'Listado personal'!$C$2:$C$51,'Listado personal'!$B$2:$B$51)</f>
        <v>#N/A</v>
      </c>
      <c r="G3567" t="s">
        <v>5</v>
      </c>
      <c r="H3567" s="2">
        <v>44775</v>
      </c>
      <c r="I3567" s="3">
        <v>0.416875</v>
      </c>
    </row>
    <row r="3568" spans="1:9" hidden="1" x14ac:dyDescent="0.2">
      <c r="A3568" t="s">
        <v>0</v>
      </c>
      <c r="B3568" t="s">
        <v>1</v>
      </c>
      <c r="C3568" t="s">
        <v>2</v>
      </c>
      <c r="D3568" t="s">
        <v>3</v>
      </c>
      <c r="E3568" t="s">
        <v>194</v>
      </c>
      <c r="F3568" t="e">
        <f>_xlfn.XLOOKUP(E3568,'Listado personal'!$C$2:$C$51,'Listado personal'!$B$2:$B$51)</f>
        <v>#N/A</v>
      </c>
      <c r="G3568" t="s">
        <v>5</v>
      </c>
      <c r="H3568" s="2">
        <v>44776</v>
      </c>
      <c r="I3568" s="3">
        <v>0.20722222222222</v>
      </c>
    </row>
    <row r="3569" spans="1:9" hidden="1" x14ac:dyDescent="0.2">
      <c r="A3569" t="s">
        <v>0</v>
      </c>
      <c r="B3569" t="s">
        <v>1</v>
      </c>
      <c r="C3569" t="s">
        <v>2</v>
      </c>
      <c r="D3569" t="s">
        <v>3</v>
      </c>
      <c r="E3569" t="s">
        <v>194</v>
      </c>
      <c r="F3569" t="e">
        <f>_xlfn.XLOOKUP(E3569,'Listado personal'!$C$2:$C$51,'Listado personal'!$B$2:$B$51)</f>
        <v>#N/A</v>
      </c>
      <c r="G3569" t="s">
        <v>5</v>
      </c>
      <c r="H3569" s="2">
        <v>44776</v>
      </c>
      <c r="I3569" s="3">
        <v>0.37628472222221998</v>
      </c>
    </row>
    <row r="3570" spans="1:9" hidden="1" x14ac:dyDescent="0.2">
      <c r="A3570" t="s">
        <v>0</v>
      </c>
      <c r="B3570" t="s">
        <v>1</v>
      </c>
      <c r="C3570" t="s">
        <v>2</v>
      </c>
      <c r="D3570" t="s">
        <v>3</v>
      </c>
      <c r="E3570" t="s">
        <v>194</v>
      </c>
      <c r="F3570" t="e">
        <f>_xlfn.XLOOKUP(E3570,'Listado personal'!$C$2:$C$51,'Listado personal'!$B$2:$B$51)</f>
        <v>#N/A</v>
      </c>
      <c r="G3570" t="s">
        <v>5</v>
      </c>
      <c r="H3570" s="2">
        <v>44776</v>
      </c>
      <c r="I3570" s="3">
        <v>0.41680555555555998</v>
      </c>
    </row>
    <row r="3571" spans="1:9" hidden="1" x14ac:dyDescent="0.2">
      <c r="A3571" t="s">
        <v>0</v>
      </c>
      <c r="B3571" t="s">
        <v>1</v>
      </c>
      <c r="C3571" t="s">
        <v>2</v>
      </c>
      <c r="D3571" t="s">
        <v>3</v>
      </c>
      <c r="E3571" t="s">
        <v>194</v>
      </c>
      <c r="F3571" t="e">
        <f>_xlfn.XLOOKUP(E3571,'Listado personal'!$C$2:$C$51,'Listado personal'!$B$2:$B$51)</f>
        <v>#N/A</v>
      </c>
      <c r="G3571" t="s">
        <v>5</v>
      </c>
      <c r="H3571" s="2">
        <v>44776</v>
      </c>
      <c r="I3571" s="3">
        <v>0.58373842592592995</v>
      </c>
    </row>
    <row r="3572" spans="1:9" hidden="1" x14ac:dyDescent="0.2">
      <c r="A3572" t="s">
        <v>0</v>
      </c>
      <c r="B3572" t="s">
        <v>1</v>
      </c>
      <c r="C3572" t="s">
        <v>2</v>
      </c>
      <c r="D3572" t="s">
        <v>3</v>
      </c>
      <c r="E3572" t="s">
        <v>194</v>
      </c>
      <c r="F3572" t="e">
        <f>_xlfn.XLOOKUP(E3572,'Listado personal'!$C$2:$C$51,'Listado personal'!$B$2:$B$51)</f>
        <v>#N/A</v>
      </c>
      <c r="G3572" t="s">
        <v>5</v>
      </c>
      <c r="H3572" s="2">
        <v>44777</v>
      </c>
      <c r="I3572" s="3">
        <v>0.41679398148148</v>
      </c>
    </row>
    <row r="3573" spans="1:9" hidden="1" x14ac:dyDescent="0.2">
      <c r="A3573" t="s">
        <v>0</v>
      </c>
      <c r="B3573" t="s">
        <v>1</v>
      </c>
      <c r="C3573" t="s">
        <v>2</v>
      </c>
      <c r="D3573" t="s">
        <v>3</v>
      </c>
      <c r="E3573" t="s">
        <v>194</v>
      </c>
      <c r="F3573" t="e">
        <f>_xlfn.XLOOKUP(E3573,'Listado personal'!$C$2:$C$51,'Listado personal'!$B$2:$B$51)</f>
        <v>#N/A</v>
      </c>
      <c r="G3573" t="s">
        <v>5</v>
      </c>
      <c r="H3573" s="2">
        <v>44777</v>
      </c>
      <c r="I3573" s="3">
        <v>0.37797453703703998</v>
      </c>
    </row>
    <row r="3574" spans="1:9" hidden="1" x14ac:dyDescent="0.2">
      <c r="A3574" t="s">
        <v>0</v>
      </c>
      <c r="B3574" t="s">
        <v>1</v>
      </c>
      <c r="C3574" t="s">
        <v>2</v>
      </c>
      <c r="D3574" t="s">
        <v>3</v>
      </c>
      <c r="E3574" t="s">
        <v>194</v>
      </c>
      <c r="F3574" t="e">
        <f>_xlfn.XLOOKUP(E3574,'Listado personal'!$C$2:$C$51,'Listado personal'!$B$2:$B$51)</f>
        <v>#N/A</v>
      </c>
      <c r="G3574" t="s">
        <v>5</v>
      </c>
      <c r="H3574" s="2">
        <v>44777</v>
      </c>
      <c r="I3574" s="3">
        <v>0.20841435185185</v>
      </c>
    </row>
    <row r="3575" spans="1:9" hidden="1" x14ac:dyDescent="0.2">
      <c r="A3575" t="s">
        <v>0</v>
      </c>
      <c r="B3575" t="s">
        <v>1</v>
      </c>
      <c r="C3575" t="s">
        <v>2</v>
      </c>
      <c r="D3575" t="s">
        <v>3</v>
      </c>
      <c r="E3575" t="s">
        <v>194</v>
      </c>
      <c r="F3575" t="e">
        <f>_xlfn.XLOOKUP(E3575,'Listado personal'!$C$2:$C$51,'Listado personal'!$B$2:$B$51)</f>
        <v>#N/A</v>
      </c>
      <c r="G3575" t="s">
        <v>5</v>
      </c>
      <c r="H3575" s="2">
        <v>44778</v>
      </c>
      <c r="I3575" s="3">
        <v>0.20555555555555999</v>
      </c>
    </row>
    <row r="3576" spans="1:9" hidden="1" x14ac:dyDescent="0.2">
      <c r="A3576" t="s">
        <v>0</v>
      </c>
      <c r="B3576" t="s">
        <v>1</v>
      </c>
      <c r="C3576" t="s">
        <v>2</v>
      </c>
      <c r="D3576" t="s">
        <v>3</v>
      </c>
      <c r="E3576" t="s">
        <v>194</v>
      </c>
      <c r="F3576" t="e">
        <f>_xlfn.XLOOKUP(E3576,'Listado personal'!$C$2:$C$51,'Listado personal'!$B$2:$B$51)</f>
        <v>#N/A</v>
      </c>
      <c r="G3576" t="s">
        <v>5</v>
      </c>
      <c r="H3576" s="2">
        <v>44778</v>
      </c>
      <c r="I3576" s="3">
        <v>0.38827546296296001</v>
      </c>
    </row>
    <row r="3577" spans="1:9" hidden="1" x14ac:dyDescent="0.2">
      <c r="A3577" t="s">
        <v>0</v>
      </c>
      <c r="B3577" t="s">
        <v>1</v>
      </c>
      <c r="C3577" t="s">
        <v>2</v>
      </c>
      <c r="D3577" t="s">
        <v>3</v>
      </c>
      <c r="E3577" t="s">
        <v>194</v>
      </c>
      <c r="F3577" t="e">
        <f>_xlfn.XLOOKUP(E3577,'Listado personal'!$C$2:$C$51,'Listado personal'!$B$2:$B$51)</f>
        <v>#N/A</v>
      </c>
      <c r="G3577" t="s">
        <v>5</v>
      </c>
      <c r="H3577" s="2">
        <v>44778</v>
      </c>
      <c r="I3577" s="3">
        <v>0.42056712962963</v>
      </c>
    </row>
    <row r="3578" spans="1:9" hidden="1" x14ac:dyDescent="0.2">
      <c r="A3578" t="s">
        <v>0</v>
      </c>
      <c r="B3578" t="s">
        <v>1</v>
      </c>
      <c r="C3578" t="s">
        <v>2</v>
      </c>
      <c r="D3578" t="s">
        <v>3</v>
      </c>
      <c r="E3578" t="s">
        <v>194</v>
      </c>
      <c r="F3578" t="e">
        <f>_xlfn.XLOOKUP(E3578,'Listado personal'!$C$2:$C$51,'Listado personal'!$B$2:$B$51)</f>
        <v>#N/A</v>
      </c>
      <c r="G3578" t="s">
        <v>5</v>
      </c>
      <c r="H3578" s="2">
        <v>44781</v>
      </c>
      <c r="I3578" s="3">
        <v>0.20927083333332999</v>
      </c>
    </row>
    <row r="3579" spans="1:9" hidden="1" x14ac:dyDescent="0.2">
      <c r="A3579" t="s">
        <v>0</v>
      </c>
      <c r="B3579" t="s">
        <v>1</v>
      </c>
      <c r="C3579" t="s">
        <v>2</v>
      </c>
      <c r="D3579" t="s">
        <v>3</v>
      </c>
      <c r="E3579" t="s">
        <v>194</v>
      </c>
      <c r="F3579" t="e">
        <f>_xlfn.XLOOKUP(E3579,'Listado personal'!$C$2:$C$51,'Listado personal'!$B$2:$B$51)</f>
        <v>#N/A</v>
      </c>
      <c r="G3579" t="s">
        <v>5</v>
      </c>
      <c r="H3579" s="2">
        <v>44781</v>
      </c>
      <c r="I3579" s="3">
        <v>0.37421296296296003</v>
      </c>
    </row>
    <row r="3580" spans="1:9" hidden="1" x14ac:dyDescent="0.2">
      <c r="A3580" t="s">
        <v>0</v>
      </c>
      <c r="B3580" t="s">
        <v>1</v>
      </c>
      <c r="C3580" t="s">
        <v>2</v>
      </c>
      <c r="D3580" t="s">
        <v>3</v>
      </c>
      <c r="E3580" t="s">
        <v>194</v>
      </c>
      <c r="F3580" t="e">
        <f>_xlfn.XLOOKUP(E3580,'Listado personal'!$C$2:$C$51,'Listado personal'!$B$2:$B$51)</f>
        <v>#N/A</v>
      </c>
      <c r="G3580" t="s">
        <v>5</v>
      </c>
      <c r="H3580" s="2">
        <v>44781</v>
      </c>
      <c r="I3580" s="3">
        <v>0.41685185185184997</v>
      </c>
    </row>
    <row r="3581" spans="1:9" hidden="1" x14ac:dyDescent="0.2">
      <c r="A3581" t="s">
        <v>0</v>
      </c>
      <c r="B3581" t="s">
        <v>1</v>
      </c>
      <c r="C3581" t="s">
        <v>2</v>
      </c>
      <c r="D3581" t="s">
        <v>3</v>
      </c>
      <c r="E3581" t="s">
        <v>194</v>
      </c>
      <c r="F3581" t="e">
        <f>_xlfn.XLOOKUP(E3581,'Listado personal'!$C$2:$C$51,'Listado personal'!$B$2:$B$51)</f>
        <v>#N/A</v>
      </c>
      <c r="G3581" t="s">
        <v>5</v>
      </c>
      <c r="H3581" s="2">
        <v>44781</v>
      </c>
      <c r="I3581" s="3">
        <v>0.50369212962962995</v>
      </c>
    </row>
    <row r="3582" spans="1:9" hidden="1" x14ac:dyDescent="0.2">
      <c r="A3582" t="s">
        <v>0</v>
      </c>
      <c r="B3582" t="s">
        <v>1</v>
      </c>
      <c r="C3582" t="s">
        <v>2</v>
      </c>
      <c r="D3582" t="s">
        <v>3</v>
      </c>
      <c r="E3582" t="s">
        <v>194</v>
      </c>
      <c r="F3582" t="e">
        <f>_xlfn.XLOOKUP(E3582,'Listado personal'!$C$2:$C$51,'Listado personal'!$B$2:$B$51)</f>
        <v>#N/A</v>
      </c>
      <c r="G3582" t="s">
        <v>5</v>
      </c>
      <c r="H3582" s="2">
        <v>44781</v>
      </c>
      <c r="I3582" s="3">
        <v>0.58363425925926005</v>
      </c>
    </row>
    <row r="3583" spans="1:9" hidden="1" x14ac:dyDescent="0.2">
      <c r="A3583" t="s">
        <v>0</v>
      </c>
      <c r="B3583" t="s">
        <v>1</v>
      </c>
      <c r="C3583" t="s">
        <v>2</v>
      </c>
      <c r="D3583" t="s">
        <v>3</v>
      </c>
      <c r="E3583" t="s">
        <v>194</v>
      </c>
      <c r="F3583" t="e">
        <f>_xlfn.XLOOKUP(E3583,'Listado personal'!$C$2:$C$51,'Listado personal'!$B$2:$B$51)</f>
        <v>#N/A</v>
      </c>
      <c r="G3583" t="s">
        <v>5</v>
      </c>
      <c r="H3583" s="2">
        <v>44782</v>
      </c>
      <c r="I3583" s="3">
        <v>0.58388888888889001</v>
      </c>
    </row>
    <row r="3584" spans="1:9" hidden="1" x14ac:dyDescent="0.2">
      <c r="A3584" t="s">
        <v>0</v>
      </c>
      <c r="B3584" t="s">
        <v>1</v>
      </c>
      <c r="C3584" t="s">
        <v>2</v>
      </c>
      <c r="D3584" t="s">
        <v>3</v>
      </c>
      <c r="E3584" t="s">
        <v>194</v>
      </c>
      <c r="F3584" t="e">
        <f>_xlfn.XLOOKUP(E3584,'Listado personal'!$C$2:$C$51,'Listado personal'!$B$2:$B$51)</f>
        <v>#N/A</v>
      </c>
      <c r="G3584" t="s">
        <v>5</v>
      </c>
      <c r="H3584" s="2">
        <v>44782</v>
      </c>
      <c r="I3584" s="3">
        <v>0.58365740740741001</v>
      </c>
    </row>
    <row r="3585" spans="1:9" hidden="1" x14ac:dyDescent="0.2">
      <c r="A3585" t="s">
        <v>0</v>
      </c>
      <c r="B3585" t="s">
        <v>1</v>
      </c>
      <c r="C3585" t="s">
        <v>2</v>
      </c>
      <c r="D3585" t="s">
        <v>3</v>
      </c>
      <c r="E3585" t="s">
        <v>194</v>
      </c>
      <c r="F3585" t="e">
        <f>_xlfn.XLOOKUP(E3585,'Listado personal'!$C$2:$C$51,'Listado personal'!$B$2:$B$51)</f>
        <v>#N/A</v>
      </c>
      <c r="G3585" t="s">
        <v>5</v>
      </c>
      <c r="H3585" s="2">
        <v>44782</v>
      </c>
      <c r="I3585" s="3">
        <v>0.41709490740741001</v>
      </c>
    </row>
    <row r="3586" spans="1:9" hidden="1" x14ac:dyDescent="0.2">
      <c r="A3586" t="s">
        <v>0</v>
      </c>
      <c r="B3586" t="s">
        <v>1</v>
      </c>
      <c r="C3586" t="s">
        <v>2</v>
      </c>
      <c r="D3586" t="s">
        <v>3</v>
      </c>
      <c r="E3586" t="s">
        <v>194</v>
      </c>
      <c r="F3586" t="e">
        <f>_xlfn.XLOOKUP(E3586,'Listado personal'!$C$2:$C$51,'Listado personal'!$B$2:$B$51)</f>
        <v>#N/A</v>
      </c>
      <c r="G3586" t="s">
        <v>5</v>
      </c>
      <c r="H3586" s="2">
        <v>44782</v>
      </c>
      <c r="I3586" s="3">
        <v>0.37545138888889001</v>
      </c>
    </row>
    <row r="3587" spans="1:9" hidden="1" x14ac:dyDescent="0.2">
      <c r="A3587" t="s">
        <v>0</v>
      </c>
      <c r="B3587" t="s">
        <v>1</v>
      </c>
      <c r="C3587" t="s">
        <v>2</v>
      </c>
      <c r="D3587" t="s">
        <v>3</v>
      </c>
      <c r="E3587" t="s">
        <v>194</v>
      </c>
      <c r="F3587" t="e">
        <f>_xlfn.XLOOKUP(E3587,'Listado personal'!$C$2:$C$51,'Listado personal'!$B$2:$B$51)</f>
        <v>#N/A</v>
      </c>
      <c r="G3587" t="s">
        <v>5</v>
      </c>
      <c r="H3587" s="2">
        <v>44782</v>
      </c>
      <c r="I3587" s="3">
        <v>0.37533564814815001</v>
      </c>
    </row>
    <row r="3588" spans="1:9" hidden="1" x14ac:dyDescent="0.2">
      <c r="A3588" t="s">
        <v>0</v>
      </c>
      <c r="B3588" t="s">
        <v>1</v>
      </c>
      <c r="C3588" t="s">
        <v>2</v>
      </c>
      <c r="D3588" t="s">
        <v>3</v>
      </c>
      <c r="E3588" t="s">
        <v>194</v>
      </c>
      <c r="F3588" t="e">
        <f>_xlfn.XLOOKUP(E3588,'Listado personal'!$C$2:$C$51,'Listado personal'!$B$2:$B$51)</f>
        <v>#N/A</v>
      </c>
      <c r="G3588" t="s">
        <v>5</v>
      </c>
      <c r="H3588" s="2">
        <v>44782</v>
      </c>
      <c r="I3588" s="3">
        <v>0.20546296296295999</v>
      </c>
    </row>
    <row r="3589" spans="1:9" hidden="1" x14ac:dyDescent="0.2">
      <c r="A3589" t="s">
        <v>0</v>
      </c>
      <c r="B3589" t="s">
        <v>1</v>
      </c>
      <c r="C3589" t="s">
        <v>2</v>
      </c>
      <c r="D3589" t="s">
        <v>3</v>
      </c>
      <c r="E3589" t="s">
        <v>194</v>
      </c>
      <c r="F3589" t="e">
        <f>_xlfn.XLOOKUP(E3589,'Listado personal'!$C$2:$C$51,'Listado personal'!$B$2:$B$51)</f>
        <v>#N/A</v>
      </c>
      <c r="G3589" t="s">
        <v>5</v>
      </c>
      <c r="H3589" s="2">
        <v>44783</v>
      </c>
      <c r="I3589" s="3">
        <v>0.20549768518518999</v>
      </c>
    </row>
    <row r="3590" spans="1:9" hidden="1" x14ac:dyDescent="0.2">
      <c r="A3590" t="s">
        <v>0</v>
      </c>
      <c r="B3590" t="s">
        <v>1</v>
      </c>
      <c r="C3590" t="s">
        <v>2</v>
      </c>
      <c r="D3590" t="s">
        <v>3</v>
      </c>
      <c r="E3590" t="s">
        <v>194</v>
      </c>
      <c r="F3590" t="e">
        <f>_xlfn.XLOOKUP(E3590,'Listado personal'!$C$2:$C$51,'Listado personal'!$B$2:$B$51)</f>
        <v>#N/A</v>
      </c>
      <c r="G3590" t="s">
        <v>5</v>
      </c>
      <c r="H3590" s="2">
        <v>44783</v>
      </c>
      <c r="I3590" s="3">
        <v>0.37504629629629999</v>
      </c>
    </row>
    <row r="3591" spans="1:9" hidden="1" x14ac:dyDescent="0.2">
      <c r="A3591" t="s">
        <v>0</v>
      </c>
      <c r="B3591" t="s">
        <v>1</v>
      </c>
      <c r="C3591" t="s">
        <v>2</v>
      </c>
      <c r="D3591" t="s">
        <v>3</v>
      </c>
      <c r="E3591" t="s">
        <v>194</v>
      </c>
      <c r="F3591" t="e">
        <f>_xlfn.XLOOKUP(E3591,'Listado personal'!$C$2:$C$51,'Listado personal'!$B$2:$B$51)</f>
        <v>#N/A</v>
      </c>
      <c r="G3591" t="s">
        <v>5</v>
      </c>
      <c r="H3591" s="2">
        <v>44783</v>
      </c>
      <c r="I3591" s="3">
        <v>0.41888888888888998</v>
      </c>
    </row>
    <row r="3592" spans="1:9" hidden="1" x14ac:dyDescent="0.2">
      <c r="A3592" t="s">
        <v>0</v>
      </c>
      <c r="B3592" t="s">
        <v>1</v>
      </c>
      <c r="C3592" t="s">
        <v>2</v>
      </c>
      <c r="D3592" t="s">
        <v>3</v>
      </c>
      <c r="E3592" t="s">
        <v>194</v>
      </c>
      <c r="F3592" t="e">
        <f>_xlfn.XLOOKUP(E3592,'Listado personal'!$C$2:$C$51,'Listado personal'!$B$2:$B$51)</f>
        <v>#N/A</v>
      </c>
      <c r="G3592" t="s">
        <v>5</v>
      </c>
      <c r="H3592" s="2">
        <v>44783</v>
      </c>
      <c r="I3592" s="3">
        <v>0.58363425925926005</v>
      </c>
    </row>
    <row r="3593" spans="1:9" hidden="1" x14ac:dyDescent="0.2">
      <c r="A3593" t="s">
        <v>0</v>
      </c>
      <c r="B3593" t="s">
        <v>1</v>
      </c>
      <c r="C3593" t="s">
        <v>2</v>
      </c>
      <c r="D3593" t="s">
        <v>3</v>
      </c>
      <c r="E3593" t="s">
        <v>194</v>
      </c>
      <c r="F3593" t="e">
        <f>_xlfn.XLOOKUP(E3593,'Listado personal'!$C$2:$C$51,'Listado personal'!$B$2:$B$51)</f>
        <v>#N/A</v>
      </c>
      <c r="G3593" t="s">
        <v>5</v>
      </c>
      <c r="H3593" s="2">
        <v>44783</v>
      </c>
      <c r="I3593" s="3">
        <v>0.58384259259258997</v>
      </c>
    </row>
    <row r="3594" spans="1:9" hidden="1" x14ac:dyDescent="0.2">
      <c r="A3594" t="s">
        <v>0</v>
      </c>
      <c r="B3594" t="s">
        <v>1</v>
      </c>
      <c r="C3594" t="s">
        <v>2</v>
      </c>
      <c r="D3594" t="s">
        <v>3</v>
      </c>
      <c r="E3594" t="s">
        <v>194</v>
      </c>
      <c r="F3594" t="e">
        <f>_xlfn.XLOOKUP(E3594,'Listado personal'!$C$2:$C$51,'Listado personal'!$B$2:$B$51)</f>
        <v>#N/A</v>
      </c>
      <c r="G3594" t="s">
        <v>5</v>
      </c>
      <c r="H3594" s="2">
        <v>44783</v>
      </c>
      <c r="I3594" s="3">
        <v>0.58405092592593</v>
      </c>
    </row>
    <row r="3595" spans="1:9" hidden="1" x14ac:dyDescent="0.2">
      <c r="A3595" t="s">
        <v>0</v>
      </c>
      <c r="B3595" t="s">
        <v>1</v>
      </c>
      <c r="C3595" t="s">
        <v>2</v>
      </c>
      <c r="D3595" t="s">
        <v>3</v>
      </c>
      <c r="E3595" t="s">
        <v>194</v>
      </c>
      <c r="F3595" t="e">
        <f>_xlfn.XLOOKUP(E3595,'Listado personal'!$C$2:$C$51,'Listado personal'!$B$2:$B$51)</f>
        <v>#N/A</v>
      </c>
      <c r="G3595" t="s">
        <v>5</v>
      </c>
      <c r="H3595" s="2">
        <v>44784</v>
      </c>
      <c r="I3595" s="3">
        <v>0.58540509259258999</v>
      </c>
    </row>
    <row r="3596" spans="1:9" hidden="1" x14ac:dyDescent="0.2">
      <c r="A3596" t="s">
        <v>0</v>
      </c>
      <c r="B3596" t="s">
        <v>1</v>
      </c>
      <c r="C3596" t="s">
        <v>2</v>
      </c>
      <c r="D3596" t="s">
        <v>3</v>
      </c>
      <c r="E3596" t="s">
        <v>194</v>
      </c>
      <c r="F3596" t="e">
        <f>_xlfn.XLOOKUP(E3596,'Listado personal'!$C$2:$C$51,'Listado personal'!$B$2:$B$51)</f>
        <v>#N/A</v>
      </c>
      <c r="G3596" t="s">
        <v>5</v>
      </c>
      <c r="H3596" s="2">
        <v>44784</v>
      </c>
      <c r="I3596" s="3">
        <v>0.58518518518519003</v>
      </c>
    </row>
    <row r="3597" spans="1:9" hidden="1" x14ac:dyDescent="0.2">
      <c r="A3597" t="s">
        <v>0</v>
      </c>
      <c r="B3597" t="s">
        <v>1</v>
      </c>
      <c r="C3597" t="s">
        <v>2</v>
      </c>
      <c r="D3597" t="s">
        <v>3</v>
      </c>
      <c r="E3597" t="s">
        <v>194</v>
      </c>
      <c r="F3597" t="e">
        <f>_xlfn.XLOOKUP(E3597,'Listado personal'!$C$2:$C$51,'Listado personal'!$B$2:$B$51)</f>
        <v>#N/A</v>
      </c>
      <c r="G3597" t="s">
        <v>5</v>
      </c>
      <c r="H3597" s="2">
        <v>44784</v>
      </c>
      <c r="I3597" s="3">
        <v>0.41195601851851998</v>
      </c>
    </row>
    <row r="3598" spans="1:9" hidden="1" x14ac:dyDescent="0.2">
      <c r="A3598" t="s">
        <v>0</v>
      </c>
      <c r="B3598" t="s">
        <v>1</v>
      </c>
      <c r="C3598" t="s">
        <v>2</v>
      </c>
      <c r="D3598" t="s">
        <v>3</v>
      </c>
      <c r="E3598" t="s">
        <v>194</v>
      </c>
      <c r="F3598" t="e">
        <f>_xlfn.XLOOKUP(E3598,'Listado personal'!$C$2:$C$51,'Listado personal'!$B$2:$B$51)</f>
        <v>#N/A</v>
      </c>
      <c r="G3598" t="s">
        <v>5</v>
      </c>
      <c r="H3598" s="2">
        <v>44784</v>
      </c>
      <c r="I3598" s="3">
        <v>0.37565972222221999</v>
      </c>
    </row>
    <row r="3599" spans="1:9" hidden="1" x14ac:dyDescent="0.2">
      <c r="A3599" t="s">
        <v>0</v>
      </c>
      <c r="B3599" t="s">
        <v>1</v>
      </c>
      <c r="C3599" t="s">
        <v>2</v>
      </c>
      <c r="D3599" t="s">
        <v>3</v>
      </c>
      <c r="E3599" t="s">
        <v>194</v>
      </c>
      <c r="F3599" t="e">
        <f>_xlfn.XLOOKUP(E3599,'Listado personal'!$C$2:$C$51,'Listado personal'!$B$2:$B$51)</f>
        <v>#N/A</v>
      </c>
      <c r="G3599" t="s">
        <v>5</v>
      </c>
      <c r="H3599" s="2">
        <v>44784</v>
      </c>
      <c r="I3599" s="3">
        <v>0.20902777777778001</v>
      </c>
    </row>
    <row r="3600" spans="1:9" hidden="1" x14ac:dyDescent="0.2">
      <c r="A3600" t="s">
        <v>0</v>
      </c>
      <c r="B3600" t="s">
        <v>1</v>
      </c>
      <c r="C3600" t="s">
        <v>2</v>
      </c>
      <c r="D3600" t="s">
        <v>3</v>
      </c>
      <c r="E3600" t="s">
        <v>194</v>
      </c>
      <c r="F3600" t="e">
        <f>_xlfn.XLOOKUP(E3600,'Listado personal'!$C$2:$C$51,'Listado personal'!$B$2:$B$51)</f>
        <v>#N/A</v>
      </c>
      <c r="G3600" t="s">
        <v>5</v>
      </c>
      <c r="H3600" s="2">
        <v>44785</v>
      </c>
      <c r="I3600" s="3">
        <v>0.21230324074074</v>
      </c>
    </row>
    <row r="3601" spans="1:9" hidden="1" x14ac:dyDescent="0.2">
      <c r="A3601" t="s">
        <v>0</v>
      </c>
      <c r="B3601" t="s">
        <v>1</v>
      </c>
      <c r="C3601" t="s">
        <v>2</v>
      </c>
      <c r="D3601" t="s">
        <v>3</v>
      </c>
      <c r="E3601" t="s">
        <v>194</v>
      </c>
      <c r="F3601" t="e">
        <f>_xlfn.XLOOKUP(E3601,'Listado personal'!$C$2:$C$51,'Listado personal'!$B$2:$B$51)</f>
        <v>#N/A</v>
      </c>
      <c r="G3601" t="s">
        <v>5</v>
      </c>
      <c r="H3601" s="2">
        <v>44785</v>
      </c>
      <c r="I3601" s="3">
        <v>0.38417824074073997</v>
      </c>
    </row>
    <row r="3602" spans="1:9" hidden="1" x14ac:dyDescent="0.2">
      <c r="A3602" t="s">
        <v>0</v>
      </c>
      <c r="B3602" t="s">
        <v>1</v>
      </c>
      <c r="C3602" t="s">
        <v>2</v>
      </c>
      <c r="D3602" t="s">
        <v>3</v>
      </c>
      <c r="E3602" t="s">
        <v>194</v>
      </c>
      <c r="F3602" t="e">
        <f>_xlfn.XLOOKUP(E3602,'Listado personal'!$C$2:$C$51,'Listado personal'!$B$2:$B$51)</f>
        <v>#N/A</v>
      </c>
      <c r="G3602" t="s">
        <v>5</v>
      </c>
      <c r="H3602" s="2">
        <v>44785</v>
      </c>
      <c r="I3602" s="3">
        <v>0.41716435185185002</v>
      </c>
    </row>
    <row r="3603" spans="1:9" hidden="1" x14ac:dyDescent="0.2">
      <c r="A3603" t="s">
        <v>0</v>
      </c>
      <c r="B3603" t="s">
        <v>1</v>
      </c>
      <c r="C3603" t="s">
        <v>2</v>
      </c>
      <c r="D3603" t="s">
        <v>3</v>
      </c>
      <c r="E3603" t="s">
        <v>194</v>
      </c>
      <c r="F3603" t="e">
        <f>_xlfn.XLOOKUP(E3603,'Listado personal'!$C$2:$C$51,'Listado personal'!$B$2:$B$51)</f>
        <v>#N/A</v>
      </c>
      <c r="G3603" t="s">
        <v>5</v>
      </c>
      <c r="H3603" s="2">
        <v>44790</v>
      </c>
      <c r="I3603" s="3">
        <v>0.20893518518519</v>
      </c>
    </row>
    <row r="3604" spans="1:9" hidden="1" x14ac:dyDescent="0.2">
      <c r="A3604" t="s">
        <v>0</v>
      </c>
      <c r="B3604" t="s">
        <v>1</v>
      </c>
      <c r="C3604" t="s">
        <v>2</v>
      </c>
      <c r="D3604" t="s">
        <v>3</v>
      </c>
      <c r="E3604" t="s">
        <v>194</v>
      </c>
      <c r="F3604" t="e">
        <f>_xlfn.XLOOKUP(E3604,'Listado personal'!$C$2:$C$51,'Listado personal'!$B$2:$B$51)</f>
        <v>#N/A</v>
      </c>
      <c r="G3604" t="s">
        <v>5</v>
      </c>
      <c r="H3604" s="2">
        <v>44790</v>
      </c>
      <c r="I3604" s="3">
        <v>0.37535879629629998</v>
      </c>
    </row>
    <row r="3605" spans="1:9" hidden="1" x14ac:dyDescent="0.2">
      <c r="A3605" t="s">
        <v>0</v>
      </c>
      <c r="B3605" t="s">
        <v>1</v>
      </c>
      <c r="C3605" t="s">
        <v>2</v>
      </c>
      <c r="D3605" t="s">
        <v>3</v>
      </c>
      <c r="E3605" t="s">
        <v>194</v>
      </c>
      <c r="F3605" t="e">
        <f>_xlfn.XLOOKUP(E3605,'Listado personal'!$C$2:$C$51,'Listado personal'!$B$2:$B$51)</f>
        <v>#N/A</v>
      </c>
      <c r="G3605" t="s">
        <v>5</v>
      </c>
      <c r="H3605" s="2">
        <v>44790</v>
      </c>
      <c r="I3605" s="3">
        <v>0.41811342592592998</v>
      </c>
    </row>
    <row r="3606" spans="1:9" hidden="1" x14ac:dyDescent="0.2">
      <c r="A3606" t="s">
        <v>0</v>
      </c>
      <c r="B3606" t="s">
        <v>1</v>
      </c>
      <c r="C3606" t="s">
        <v>2</v>
      </c>
      <c r="D3606" t="s">
        <v>3</v>
      </c>
      <c r="E3606" t="s">
        <v>194</v>
      </c>
      <c r="F3606" t="e">
        <f>_xlfn.XLOOKUP(E3606,'Listado personal'!$C$2:$C$51,'Listado personal'!$B$2:$B$51)</f>
        <v>#N/A</v>
      </c>
      <c r="G3606" t="s">
        <v>5</v>
      </c>
      <c r="H3606" s="2">
        <v>44791</v>
      </c>
      <c r="I3606" s="3">
        <v>0.20703703703703999</v>
      </c>
    </row>
    <row r="3607" spans="1:9" hidden="1" x14ac:dyDescent="0.2">
      <c r="A3607" t="s">
        <v>0</v>
      </c>
      <c r="B3607" t="s">
        <v>1</v>
      </c>
      <c r="C3607" t="s">
        <v>2</v>
      </c>
      <c r="D3607" t="s">
        <v>3</v>
      </c>
      <c r="E3607" t="s">
        <v>194</v>
      </c>
      <c r="F3607" t="e">
        <f>_xlfn.XLOOKUP(E3607,'Listado personal'!$C$2:$C$51,'Listado personal'!$B$2:$B$51)</f>
        <v>#N/A</v>
      </c>
      <c r="G3607" t="s">
        <v>5</v>
      </c>
      <c r="H3607" s="2">
        <v>44791</v>
      </c>
      <c r="I3607" s="3">
        <v>0.37526620370370001</v>
      </c>
    </row>
    <row r="3608" spans="1:9" hidden="1" x14ac:dyDescent="0.2">
      <c r="A3608" t="s">
        <v>0</v>
      </c>
      <c r="B3608" t="s">
        <v>1</v>
      </c>
      <c r="C3608" t="s">
        <v>2</v>
      </c>
      <c r="D3608" t="s">
        <v>3</v>
      </c>
      <c r="E3608" t="s">
        <v>194</v>
      </c>
      <c r="F3608" t="e">
        <f>_xlfn.XLOOKUP(E3608,'Listado personal'!$C$2:$C$51,'Listado personal'!$B$2:$B$51)</f>
        <v>#N/A</v>
      </c>
      <c r="G3608" t="s">
        <v>5</v>
      </c>
      <c r="H3608" s="2">
        <v>44791</v>
      </c>
      <c r="I3608" s="3">
        <v>0.41718749999999999</v>
      </c>
    </row>
    <row r="3609" spans="1:9" hidden="1" x14ac:dyDescent="0.2">
      <c r="A3609" t="s">
        <v>0</v>
      </c>
      <c r="B3609" t="s">
        <v>1</v>
      </c>
      <c r="C3609" t="s">
        <v>2</v>
      </c>
      <c r="D3609" t="s">
        <v>3</v>
      </c>
      <c r="E3609" t="s">
        <v>194</v>
      </c>
      <c r="F3609" t="e">
        <f>_xlfn.XLOOKUP(E3609,'Listado personal'!$C$2:$C$51,'Listado personal'!$B$2:$B$51)</f>
        <v>#N/A</v>
      </c>
      <c r="G3609" t="s">
        <v>5</v>
      </c>
      <c r="H3609" s="2">
        <v>44791</v>
      </c>
      <c r="I3609" s="3">
        <v>0.58380787037036996</v>
      </c>
    </row>
    <row r="3610" spans="1:9" hidden="1" x14ac:dyDescent="0.2">
      <c r="A3610" t="s">
        <v>0</v>
      </c>
      <c r="B3610" t="s">
        <v>1</v>
      </c>
      <c r="C3610" t="s">
        <v>2</v>
      </c>
      <c r="D3610" t="s">
        <v>3</v>
      </c>
      <c r="E3610" t="s">
        <v>194</v>
      </c>
      <c r="F3610" t="e">
        <f>_xlfn.XLOOKUP(E3610,'Listado personal'!$C$2:$C$51,'Listado personal'!$B$2:$B$51)</f>
        <v>#N/A</v>
      </c>
      <c r="G3610" t="s">
        <v>5</v>
      </c>
      <c r="H3610" s="2">
        <v>44791</v>
      </c>
      <c r="I3610" s="3">
        <v>0.58398148148147999</v>
      </c>
    </row>
    <row r="3611" spans="1:9" hidden="1" x14ac:dyDescent="0.2">
      <c r="A3611" t="s">
        <v>0</v>
      </c>
      <c r="B3611" t="s">
        <v>1</v>
      </c>
      <c r="C3611" t="s">
        <v>2</v>
      </c>
      <c r="D3611" t="s">
        <v>3</v>
      </c>
      <c r="E3611" t="s">
        <v>194</v>
      </c>
      <c r="F3611" t="e">
        <f>_xlfn.XLOOKUP(E3611,'Listado personal'!$C$2:$C$51,'Listado personal'!$B$2:$B$51)</f>
        <v>#N/A</v>
      </c>
      <c r="G3611" t="s">
        <v>5</v>
      </c>
      <c r="H3611" s="2">
        <v>44791</v>
      </c>
      <c r="I3611" s="3">
        <v>0.58409722222222005</v>
      </c>
    </row>
    <row r="3612" spans="1:9" hidden="1" x14ac:dyDescent="0.2">
      <c r="A3612" t="s">
        <v>0</v>
      </c>
      <c r="B3612" t="s">
        <v>1</v>
      </c>
      <c r="C3612" t="s">
        <v>2</v>
      </c>
      <c r="D3612" t="s">
        <v>3</v>
      </c>
      <c r="E3612" t="s">
        <v>194</v>
      </c>
      <c r="F3612" t="e">
        <f>_xlfn.XLOOKUP(E3612,'Listado personal'!$C$2:$C$51,'Listado personal'!$B$2:$B$51)</f>
        <v>#N/A</v>
      </c>
      <c r="G3612" t="s">
        <v>5</v>
      </c>
      <c r="H3612" s="2">
        <v>44792</v>
      </c>
      <c r="I3612" s="3">
        <v>0.37547453703703998</v>
      </c>
    </row>
    <row r="3613" spans="1:9" hidden="1" x14ac:dyDescent="0.2">
      <c r="A3613" t="s">
        <v>0</v>
      </c>
      <c r="B3613" t="s">
        <v>1</v>
      </c>
      <c r="C3613" t="s">
        <v>2</v>
      </c>
      <c r="D3613" t="s">
        <v>3</v>
      </c>
      <c r="E3613" t="s">
        <v>195</v>
      </c>
      <c r="F3613" t="e">
        <f>_xlfn.XLOOKUP(E3613,'Listado personal'!$C$2:$C$51,'Listado personal'!$B$2:$B$51)</f>
        <v>#N/A</v>
      </c>
      <c r="G3613" t="s">
        <v>7</v>
      </c>
      <c r="H3613" s="2"/>
      <c r="I3613" s="3">
        <v>0</v>
      </c>
    </row>
    <row r="3614" spans="1:9" hidden="1" x14ac:dyDescent="0.2">
      <c r="A3614" t="s">
        <v>0</v>
      </c>
      <c r="B3614" t="s">
        <v>1</v>
      </c>
      <c r="C3614" t="s">
        <v>2</v>
      </c>
      <c r="D3614" t="s">
        <v>3</v>
      </c>
      <c r="E3614" t="s">
        <v>196</v>
      </c>
      <c r="F3614" t="e">
        <f>_xlfn.XLOOKUP(E3614,'Listado personal'!$C$2:$C$51,'Listado personal'!$B$2:$B$51)</f>
        <v>#N/A</v>
      </c>
      <c r="G3614" t="s">
        <v>7</v>
      </c>
      <c r="H3614" s="2"/>
      <c r="I3614" s="3">
        <v>0</v>
      </c>
    </row>
    <row r="3615" spans="1:9" hidden="1" x14ac:dyDescent="0.2">
      <c r="A3615" t="s">
        <v>0</v>
      </c>
      <c r="B3615" t="s">
        <v>1</v>
      </c>
      <c r="C3615" t="s">
        <v>2</v>
      </c>
      <c r="D3615" t="s">
        <v>3</v>
      </c>
      <c r="E3615" t="s">
        <v>197</v>
      </c>
      <c r="F3615" t="e">
        <f>_xlfn.XLOOKUP(E3615,'Listado personal'!$C$2:$C$51,'Listado personal'!$B$2:$B$51)</f>
        <v>#N/A</v>
      </c>
      <c r="G3615" t="s">
        <v>5</v>
      </c>
      <c r="H3615" s="2">
        <v>44775</v>
      </c>
      <c r="I3615" s="3">
        <v>0.36609953703704001</v>
      </c>
    </row>
    <row r="3616" spans="1:9" hidden="1" x14ac:dyDescent="0.2">
      <c r="A3616" t="s">
        <v>0</v>
      </c>
      <c r="B3616" t="s">
        <v>1</v>
      </c>
      <c r="C3616" t="s">
        <v>2</v>
      </c>
      <c r="D3616" t="s">
        <v>3</v>
      </c>
      <c r="E3616" t="s">
        <v>197</v>
      </c>
      <c r="F3616" t="e">
        <f>_xlfn.XLOOKUP(E3616,'Listado personal'!$C$2:$C$51,'Listado personal'!$B$2:$B$51)</f>
        <v>#N/A</v>
      </c>
      <c r="G3616" t="s">
        <v>5</v>
      </c>
      <c r="H3616" s="2">
        <v>44775</v>
      </c>
      <c r="I3616" s="3">
        <v>0.59652777777777999</v>
      </c>
    </row>
    <row r="3617" spans="1:9" hidden="1" x14ac:dyDescent="0.2">
      <c r="A3617" t="s">
        <v>0</v>
      </c>
      <c r="B3617" t="s">
        <v>1</v>
      </c>
      <c r="C3617" t="s">
        <v>2</v>
      </c>
      <c r="D3617" t="s">
        <v>3</v>
      </c>
      <c r="E3617" t="s">
        <v>197</v>
      </c>
      <c r="F3617" t="e">
        <f>_xlfn.XLOOKUP(E3617,'Listado personal'!$C$2:$C$51,'Listado personal'!$B$2:$B$51)</f>
        <v>#N/A</v>
      </c>
      <c r="G3617" t="s">
        <v>5</v>
      </c>
      <c r="H3617" s="2">
        <v>44775</v>
      </c>
      <c r="I3617" s="3">
        <v>0.71003472222221997</v>
      </c>
    </row>
    <row r="3618" spans="1:9" hidden="1" x14ac:dyDescent="0.2">
      <c r="A3618" t="s">
        <v>0</v>
      </c>
      <c r="B3618" t="s">
        <v>1</v>
      </c>
      <c r="C3618" t="s">
        <v>2</v>
      </c>
      <c r="D3618" t="s">
        <v>3</v>
      </c>
      <c r="E3618" t="s">
        <v>197</v>
      </c>
      <c r="F3618" t="e">
        <f>_xlfn.XLOOKUP(E3618,'Listado personal'!$C$2:$C$51,'Listado personal'!$B$2:$B$51)</f>
        <v>#N/A</v>
      </c>
      <c r="G3618" t="s">
        <v>5</v>
      </c>
      <c r="H3618" s="2">
        <v>44776</v>
      </c>
      <c r="I3618" s="3">
        <v>0.37232638888889003</v>
      </c>
    </row>
    <row r="3619" spans="1:9" hidden="1" x14ac:dyDescent="0.2">
      <c r="A3619" t="s">
        <v>0</v>
      </c>
      <c r="B3619" t="s">
        <v>1</v>
      </c>
      <c r="C3619" t="s">
        <v>2</v>
      </c>
      <c r="D3619" t="s">
        <v>3</v>
      </c>
      <c r="E3619" t="s">
        <v>197</v>
      </c>
      <c r="F3619" t="e">
        <f>_xlfn.XLOOKUP(E3619,'Listado personal'!$C$2:$C$51,'Listado personal'!$B$2:$B$51)</f>
        <v>#N/A</v>
      </c>
      <c r="G3619" t="s">
        <v>5</v>
      </c>
      <c r="H3619" s="2">
        <v>44776</v>
      </c>
      <c r="I3619" s="3">
        <v>0.60023148148147998</v>
      </c>
    </row>
    <row r="3620" spans="1:9" hidden="1" x14ac:dyDescent="0.2">
      <c r="A3620" t="s">
        <v>0</v>
      </c>
      <c r="B3620" t="s">
        <v>1</v>
      </c>
      <c r="C3620" t="s">
        <v>2</v>
      </c>
      <c r="D3620" t="s">
        <v>3</v>
      </c>
      <c r="E3620" t="s">
        <v>197</v>
      </c>
      <c r="F3620" t="e">
        <f>_xlfn.XLOOKUP(E3620,'Listado personal'!$C$2:$C$51,'Listado personal'!$B$2:$B$51)</f>
        <v>#N/A</v>
      </c>
      <c r="G3620" t="s">
        <v>5</v>
      </c>
      <c r="H3620" s="2">
        <v>44776</v>
      </c>
      <c r="I3620" s="3">
        <v>0.72701388888888996</v>
      </c>
    </row>
    <row r="3621" spans="1:9" hidden="1" x14ac:dyDescent="0.2">
      <c r="A3621" t="s">
        <v>0</v>
      </c>
      <c r="B3621" t="s">
        <v>1</v>
      </c>
      <c r="C3621" t="s">
        <v>2</v>
      </c>
      <c r="D3621" t="s">
        <v>3</v>
      </c>
      <c r="E3621" t="s">
        <v>197</v>
      </c>
      <c r="F3621" t="e">
        <f>_xlfn.XLOOKUP(E3621,'Listado personal'!$C$2:$C$51,'Listado personal'!$B$2:$B$51)</f>
        <v>#N/A</v>
      </c>
      <c r="G3621" t="s">
        <v>5</v>
      </c>
      <c r="H3621" s="2">
        <v>44776</v>
      </c>
      <c r="I3621" s="3">
        <v>0.85240740740740994</v>
      </c>
    </row>
    <row r="3622" spans="1:9" hidden="1" x14ac:dyDescent="0.2">
      <c r="A3622" t="s">
        <v>0</v>
      </c>
      <c r="B3622" t="s">
        <v>1</v>
      </c>
      <c r="C3622" t="s">
        <v>2</v>
      </c>
      <c r="D3622" t="s">
        <v>3</v>
      </c>
      <c r="E3622" t="s">
        <v>197</v>
      </c>
      <c r="F3622" t="e">
        <f>_xlfn.XLOOKUP(E3622,'Listado personal'!$C$2:$C$51,'Listado personal'!$B$2:$B$51)</f>
        <v>#N/A</v>
      </c>
      <c r="G3622" t="s">
        <v>5</v>
      </c>
      <c r="H3622" s="2">
        <v>44777</v>
      </c>
      <c r="I3622" s="3">
        <v>0.36780092592593</v>
      </c>
    </row>
    <row r="3623" spans="1:9" hidden="1" x14ac:dyDescent="0.2">
      <c r="A3623" t="s">
        <v>0</v>
      </c>
      <c r="B3623" t="s">
        <v>1</v>
      </c>
      <c r="C3623" t="s">
        <v>2</v>
      </c>
      <c r="D3623" t="s">
        <v>3</v>
      </c>
      <c r="E3623" t="s">
        <v>197</v>
      </c>
      <c r="F3623" t="e">
        <f>_xlfn.XLOOKUP(E3623,'Listado personal'!$C$2:$C$51,'Listado personal'!$B$2:$B$51)</f>
        <v>#N/A</v>
      </c>
      <c r="G3623" t="s">
        <v>5</v>
      </c>
      <c r="H3623" s="2">
        <v>44777</v>
      </c>
      <c r="I3623" s="3">
        <v>0.62456018518518996</v>
      </c>
    </row>
    <row r="3624" spans="1:9" hidden="1" x14ac:dyDescent="0.2">
      <c r="A3624" t="s">
        <v>0</v>
      </c>
      <c r="B3624" t="s">
        <v>1</v>
      </c>
      <c r="C3624" t="s">
        <v>2</v>
      </c>
      <c r="D3624" t="s">
        <v>3</v>
      </c>
      <c r="E3624" t="s">
        <v>197</v>
      </c>
      <c r="F3624" t="e">
        <f>_xlfn.XLOOKUP(E3624,'Listado personal'!$C$2:$C$51,'Listado personal'!$B$2:$B$51)</f>
        <v>#N/A</v>
      </c>
      <c r="G3624" t="s">
        <v>5</v>
      </c>
      <c r="H3624" s="2">
        <v>44777</v>
      </c>
      <c r="I3624" s="3">
        <v>0.72502314814815005</v>
      </c>
    </row>
    <row r="3625" spans="1:9" hidden="1" x14ac:dyDescent="0.2">
      <c r="A3625" t="s">
        <v>0</v>
      </c>
      <c r="B3625" t="s">
        <v>1</v>
      </c>
      <c r="C3625" t="s">
        <v>2</v>
      </c>
      <c r="D3625" t="s">
        <v>3</v>
      </c>
      <c r="E3625" t="s">
        <v>197</v>
      </c>
      <c r="F3625" t="e">
        <f>_xlfn.XLOOKUP(E3625,'Listado personal'!$C$2:$C$51,'Listado personal'!$B$2:$B$51)</f>
        <v>#N/A</v>
      </c>
      <c r="G3625" t="s">
        <v>5</v>
      </c>
      <c r="H3625" s="2">
        <v>44778</v>
      </c>
      <c r="I3625" s="3">
        <v>0.36883101851852002</v>
      </c>
    </row>
    <row r="3626" spans="1:9" hidden="1" x14ac:dyDescent="0.2">
      <c r="A3626" t="s">
        <v>0</v>
      </c>
      <c r="B3626" t="s">
        <v>1</v>
      </c>
      <c r="C3626" t="s">
        <v>2</v>
      </c>
      <c r="D3626" t="s">
        <v>3</v>
      </c>
      <c r="E3626" t="s">
        <v>197</v>
      </c>
      <c r="F3626" t="e">
        <f>_xlfn.XLOOKUP(E3626,'Listado personal'!$C$2:$C$51,'Listado personal'!$B$2:$B$51)</f>
        <v>#N/A</v>
      </c>
      <c r="G3626" t="s">
        <v>5</v>
      </c>
      <c r="H3626" s="2">
        <v>44778</v>
      </c>
      <c r="I3626" s="3">
        <v>0.59996527777777997</v>
      </c>
    </row>
    <row r="3627" spans="1:9" hidden="1" x14ac:dyDescent="0.2">
      <c r="A3627" t="s">
        <v>0</v>
      </c>
      <c r="B3627" t="s">
        <v>1</v>
      </c>
      <c r="C3627" t="s">
        <v>2</v>
      </c>
      <c r="D3627" t="s">
        <v>3</v>
      </c>
      <c r="E3627" t="s">
        <v>197</v>
      </c>
      <c r="F3627" t="e">
        <f>_xlfn.XLOOKUP(E3627,'Listado personal'!$C$2:$C$51,'Listado personal'!$B$2:$B$51)</f>
        <v>#N/A</v>
      </c>
      <c r="G3627" t="s">
        <v>5</v>
      </c>
      <c r="H3627" s="2">
        <v>44778</v>
      </c>
      <c r="I3627" s="3">
        <v>0.71531250000000002</v>
      </c>
    </row>
    <row r="3628" spans="1:9" hidden="1" x14ac:dyDescent="0.2">
      <c r="A3628" t="s">
        <v>0</v>
      </c>
      <c r="B3628" t="s">
        <v>1</v>
      </c>
      <c r="C3628" t="s">
        <v>2</v>
      </c>
      <c r="D3628" t="s">
        <v>3</v>
      </c>
      <c r="E3628" t="s">
        <v>197</v>
      </c>
      <c r="F3628" t="e">
        <f>_xlfn.XLOOKUP(E3628,'Listado personal'!$C$2:$C$51,'Listado personal'!$B$2:$B$51)</f>
        <v>#N/A</v>
      </c>
      <c r="G3628" t="s">
        <v>5</v>
      </c>
      <c r="H3628" s="2">
        <v>44779</v>
      </c>
      <c r="I3628" s="3">
        <v>0.36552083333333002</v>
      </c>
    </row>
    <row r="3629" spans="1:9" hidden="1" x14ac:dyDescent="0.2">
      <c r="A3629" t="s">
        <v>0</v>
      </c>
      <c r="B3629" t="s">
        <v>1</v>
      </c>
      <c r="C3629" t="s">
        <v>2</v>
      </c>
      <c r="D3629" t="s">
        <v>3</v>
      </c>
      <c r="E3629" t="s">
        <v>197</v>
      </c>
      <c r="F3629" t="e">
        <f>_xlfn.XLOOKUP(E3629,'Listado personal'!$C$2:$C$51,'Listado personal'!$B$2:$B$51)</f>
        <v>#N/A</v>
      </c>
      <c r="G3629" t="s">
        <v>5</v>
      </c>
      <c r="H3629" s="2">
        <v>44779</v>
      </c>
      <c r="I3629" s="3">
        <v>0.59812500000000002</v>
      </c>
    </row>
    <row r="3630" spans="1:9" hidden="1" x14ac:dyDescent="0.2">
      <c r="A3630" t="s">
        <v>0</v>
      </c>
      <c r="B3630" t="s">
        <v>1</v>
      </c>
      <c r="C3630" t="s">
        <v>2</v>
      </c>
      <c r="D3630" t="s">
        <v>3</v>
      </c>
      <c r="E3630" t="s">
        <v>197</v>
      </c>
      <c r="F3630" t="e">
        <f>_xlfn.XLOOKUP(E3630,'Listado personal'!$C$2:$C$51,'Listado personal'!$B$2:$B$51)</f>
        <v>#N/A</v>
      </c>
      <c r="G3630" t="s">
        <v>5</v>
      </c>
      <c r="H3630" s="2">
        <v>44779</v>
      </c>
      <c r="I3630" s="3">
        <v>0.70553240740740997</v>
      </c>
    </row>
    <row r="3631" spans="1:9" hidden="1" x14ac:dyDescent="0.2">
      <c r="A3631" t="s">
        <v>0</v>
      </c>
      <c r="B3631" t="s">
        <v>1</v>
      </c>
      <c r="C3631" t="s">
        <v>2</v>
      </c>
      <c r="D3631" t="s">
        <v>3</v>
      </c>
      <c r="E3631" t="s">
        <v>197</v>
      </c>
      <c r="F3631" t="e">
        <f>_xlfn.XLOOKUP(E3631,'Listado personal'!$C$2:$C$51,'Listado personal'!$B$2:$B$51)</f>
        <v>#N/A</v>
      </c>
      <c r="G3631" t="s">
        <v>5</v>
      </c>
      <c r="H3631" s="2">
        <v>44779</v>
      </c>
      <c r="I3631" s="3">
        <v>0.81130787037037</v>
      </c>
    </row>
    <row r="3632" spans="1:9" hidden="1" x14ac:dyDescent="0.2">
      <c r="A3632" t="s">
        <v>0</v>
      </c>
      <c r="B3632" t="s">
        <v>1</v>
      </c>
      <c r="C3632" t="s">
        <v>2</v>
      </c>
      <c r="D3632" t="s">
        <v>3</v>
      </c>
      <c r="E3632" t="s">
        <v>197</v>
      </c>
      <c r="F3632" t="e">
        <f>_xlfn.XLOOKUP(E3632,'Listado personal'!$C$2:$C$51,'Listado personal'!$B$2:$B$51)</f>
        <v>#N/A</v>
      </c>
      <c r="G3632" t="s">
        <v>5</v>
      </c>
      <c r="H3632" s="2">
        <v>44782</v>
      </c>
      <c r="I3632" s="3">
        <v>0.37497685185184998</v>
      </c>
    </row>
    <row r="3633" spans="1:9" hidden="1" x14ac:dyDescent="0.2">
      <c r="A3633" t="s">
        <v>0</v>
      </c>
      <c r="B3633" t="s">
        <v>1</v>
      </c>
      <c r="C3633" t="s">
        <v>2</v>
      </c>
      <c r="D3633" t="s">
        <v>3</v>
      </c>
      <c r="E3633" t="s">
        <v>197</v>
      </c>
      <c r="F3633" t="e">
        <f>_xlfn.XLOOKUP(E3633,'Listado personal'!$C$2:$C$51,'Listado personal'!$B$2:$B$51)</f>
        <v>#N/A</v>
      </c>
      <c r="G3633" t="s">
        <v>5</v>
      </c>
      <c r="H3633" s="2">
        <v>44782</v>
      </c>
      <c r="I3633" s="3">
        <v>0.62116898148148003</v>
      </c>
    </row>
    <row r="3634" spans="1:9" hidden="1" x14ac:dyDescent="0.2">
      <c r="A3634" t="s">
        <v>0</v>
      </c>
      <c r="B3634" t="s">
        <v>1</v>
      </c>
      <c r="C3634" t="s">
        <v>2</v>
      </c>
      <c r="D3634" t="s">
        <v>3</v>
      </c>
      <c r="E3634" t="s">
        <v>197</v>
      </c>
      <c r="F3634" t="e">
        <f>_xlfn.XLOOKUP(E3634,'Listado personal'!$C$2:$C$51,'Listado personal'!$B$2:$B$51)</f>
        <v>#N/A</v>
      </c>
      <c r="G3634" t="s">
        <v>5</v>
      </c>
      <c r="H3634" s="2">
        <v>44782</v>
      </c>
      <c r="I3634" s="3">
        <v>0.70554398148148001</v>
      </c>
    </row>
    <row r="3635" spans="1:9" hidden="1" x14ac:dyDescent="0.2">
      <c r="A3635" t="s">
        <v>0</v>
      </c>
      <c r="B3635" t="s">
        <v>1</v>
      </c>
      <c r="C3635" t="s">
        <v>2</v>
      </c>
      <c r="D3635" t="s">
        <v>3</v>
      </c>
      <c r="E3635" t="s">
        <v>197</v>
      </c>
      <c r="F3635" t="e">
        <f>_xlfn.XLOOKUP(E3635,'Listado personal'!$C$2:$C$51,'Listado personal'!$B$2:$B$51)</f>
        <v>#N/A</v>
      </c>
      <c r="G3635" t="s">
        <v>5</v>
      </c>
      <c r="H3635" s="2">
        <v>44783</v>
      </c>
      <c r="I3635" s="3">
        <v>0.70674768518519004</v>
      </c>
    </row>
    <row r="3636" spans="1:9" hidden="1" x14ac:dyDescent="0.2">
      <c r="A3636" t="s">
        <v>0</v>
      </c>
      <c r="B3636" t="s">
        <v>1</v>
      </c>
      <c r="C3636" t="s">
        <v>2</v>
      </c>
      <c r="D3636" t="s">
        <v>3</v>
      </c>
      <c r="E3636" t="s">
        <v>197</v>
      </c>
      <c r="F3636" t="e">
        <f>_xlfn.XLOOKUP(E3636,'Listado personal'!$C$2:$C$51,'Listado personal'!$B$2:$B$51)</f>
        <v>#N/A</v>
      </c>
      <c r="G3636" t="s">
        <v>5</v>
      </c>
      <c r="H3636" s="2">
        <v>44783</v>
      </c>
      <c r="I3636" s="3">
        <v>0.62883101851851997</v>
      </c>
    </row>
    <row r="3637" spans="1:9" hidden="1" x14ac:dyDescent="0.2">
      <c r="A3637" t="s">
        <v>0</v>
      </c>
      <c r="B3637" t="s">
        <v>1</v>
      </c>
      <c r="C3637" t="s">
        <v>2</v>
      </c>
      <c r="D3637" t="s">
        <v>3</v>
      </c>
      <c r="E3637" t="s">
        <v>197</v>
      </c>
      <c r="F3637" t="e">
        <f>_xlfn.XLOOKUP(E3637,'Listado personal'!$C$2:$C$51,'Listado personal'!$B$2:$B$51)</f>
        <v>#N/A</v>
      </c>
      <c r="G3637" t="s">
        <v>5</v>
      </c>
      <c r="H3637" s="2">
        <v>44783</v>
      </c>
      <c r="I3637" s="3">
        <v>0.36848379629630001</v>
      </c>
    </row>
    <row r="3638" spans="1:9" hidden="1" x14ac:dyDescent="0.2">
      <c r="A3638" t="s">
        <v>0</v>
      </c>
      <c r="B3638" t="s">
        <v>1</v>
      </c>
      <c r="C3638" t="s">
        <v>2</v>
      </c>
      <c r="D3638" t="s">
        <v>3</v>
      </c>
      <c r="E3638" t="s">
        <v>197</v>
      </c>
      <c r="F3638" t="e">
        <f>_xlfn.XLOOKUP(E3638,'Listado personal'!$C$2:$C$51,'Listado personal'!$B$2:$B$51)</f>
        <v>#N/A</v>
      </c>
      <c r="G3638" t="s">
        <v>5</v>
      </c>
      <c r="H3638" s="2">
        <v>44784</v>
      </c>
      <c r="I3638" s="3">
        <v>0.36622685185185</v>
      </c>
    </row>
    <row r="3639" spans="1:9" hidden="1" x14ac:dyDescent="0.2">
      <c r="A3639" t="s">
        <v>0</v>
      </c>
      <c r="B3639" t="s">
        <v>1</v>
      </c>
      <c r="C3639" t="s">
        <v>2</v>
      </c>
      <c r="D3639" t="s">
        <v>3</v>
      </c>
      <c r="E3639" t="s">
        <v>197</v>
      </c>
      <c r="F3639" t="e">
        <f>_xlfn.XLOOKUP(E3639,'Listado personal'!$C$2:$C$51,'Listado personal'!$B$2:$B$51)</f>
        <v>#N/A</v>
      </c>
      <c r="G3639" t="s">
        <v>5</v>
      </c>
      <c r="H3639" s="2">
        <v>44784</v>
      </c>
      <c r="I3639" s="3">
        <v>0.70792824074074001</v>
      </c>
    </row>
    <row r="3640" spans="1:9" hidden="1" x14ac:dyDescent="0.2">
      <c r="A3640" t="s">
        <v>0</v>
      </c>
      <c r="B3640" t="s">
        <v>1</v>
      </c>
      <c r="C3640" t="s">
        <v>2</v>
      </c>
      <c r="D3640" t="s">
        <v>3</v>
      </c>
      <c r="E3640" t="s">
        <v>197</v>
      </c>
      <c r="F3640" t="e">
        <f>_xlfn.XLOOKUP(E3640,'Listado personal'!$C$2:$C$51,'Listado personal'!$B$2:$B$51)</f>
        <v>#N/A</v>
      </c>
      <c r="G3640" t="s">
        <v>5</v>
      </c>
      <c r="H3640" s="2">
        <v>44784</v>
      </c>
      <c r="I3640" s="3">
        <v>0.70804398148147996</v>
      </c>
    </row>
    <row r="3641" spans="1:9" hidden="1" x14ac:dyDescent="0.2">
      <c r="A3641" t="s">
        <v>0</v>
      </c>
      <c r="B3641" t="s">
        <v>1</v>
      </c>
      <c r="C3641" t="s">
        <v>2</v>
      </c>
      <c r="D3641" t="s">
        <v>3</v>
      </c>
      <c r="E3641" t="s">
        <v>197</v>
      </c>
      <c r="F3641" t="e">
        <f>_xlfn.XLOOKUP(E3641,'Listado personal'!$C$2:$C$51,'Listado personal'!$B$2:$B$51)</f>
        <v>#N/A</v>
      </c>
      <c r="G3641" t="s">
        <v>5</v>
      </c>
      <c r="H3641" s="2">
        <v>44785</v>
      </c>
      <c r="I3641" s="3">
        <v>0.36535879629630003</v>
      </c>
    </row>
    <row r="3642" spans="1:9" hidden="1" x14ac:dyDescent="0.2">
      <c r="A3642" t="s">
        <v>0</v>
      </c>
      <c r="B3642" t="s">
        <v>1</v>
      </c>
      <c r="C3642" t="s">
        <v>2</v>
      </c>
      <c r="D3642" t="s">
        <v>3</v>
      </c>
      <c r="E3642" t="s">
        <v>197</v>
      </c>
      <c r="F3642" t="e">
        <f>_xlfn.XLOOKUP(E3642,'Listado personal'!$C$2:$C$51,'Listado personal'!$B$2:$B$51)</f>
        <v>#N/A</v>
      </c>
      <c r="G3642" t="s">
        <v>5</v>
      </c>
      <c r="H3642" s="2">
        <v>44785</v>
      </c>
      <c r="I3642" s="3">
        <v>0.59531250000000002</v>
      </c>
    </row>
    <row r="3643" spans="1:9" hidden="1" x14ac:dyDescent="0.2">
      <c r="A3643" t="s">
        <v>0</v>
      </c>
      <c r="B3643" t="s">
        <v>1</v>
      </c>
      <c r="C3643" t="s">
        <v>2</v>
      </c>
      <c r="D3643" t="s">
        <v>3</v>
      </c>
      <c r="E3643" t="s">
        <v>197</v>
      </c>
      <c r="F3643" t="e">
        <f>_xlfn.XLOOKUP(E3643,'Listado personal'!$C$2:$C$51,'Listado personal'!$B$2:$B$51)</f>
        <v>#N/A</v>
      </c>
      <c r="G3643" t="s">
        <v>5</v>
      </c>
      <c r="H3643" s="2">
        <v>44785</v>
      </c>
      <c r="I3643" s="3">
        <v>0.71427083333332997</v>
      </c>
    </row>
    <row r="3644" spans="1:9" hidden="1" x14ac:dyDescent="0.2">
      <c r="A3644" t="s">
        <v>0</v>
      </c>
      <c r="B3644" t="s">
        <v>1</v>
      </c>
      <c r="C3644" t="s">
        <v>2</v>
      </c>
      <c r="D3644" t="s">
        <v>3</v>
      </c>
      <c r="E3644" t="s">
        <v>197</v>
      </c>
      <c r="F3644" t="e">
        <f>_xlfn.XLOOKUP(E3644,'Listado personal'!$C$2:$C$51,'Listado personal'!$B$2:$B$51)</f>
        <v>#N/A</v>
      </c>
      <c r="G3644" t="s">
        <v>5</v>
      </c>
      <c r="H3644" s="2">
        <v>44785</v>
      </c>
      <c r="I3644" s="3">
        <v>0.85423611111110997</v>
      </c>
    </row>
    <row r="3645" spans="1:9" hidden="1" x14ac:dyDescent="0.2">
      <c r="A3645" t="s">
        <v>0</v>
      </c>
      <c r="B3645" t="s">
        <v>1</v>
      </c>
      <c r="C3645" t="s">
        <v>2</v>
      </c>
      <c r="D3645" t="s">
        <v>3</v>
      </c>
      <c r="E3645" t="s">
        <v>197</v>
      </c>
      <c r="F3645" t="e">
        <f>_xlfn.XLOOKUP(E3645,'Listado personal'!$C$2:$C$51,'Listado personal'!$B$2:$B$51)</f>
        <v>#N/A</v>
      </c>
      <c r="G3645" t="s">
        <v>5</v>
      </c>
      <c r="H3645" s="2">
        <v>44789</v>
      </c>
      <c r="I3645" s="3">
        <v>0.36921296296296002</v>
      </c>
    </row>
    <row r="3646" spans="1:9" hidden="1" x14ac:dyDescent="0.2">
      <c r="A3646" t="s">
        <v>0</v>
      </c>
      <c r="B3646" t="s">
        <v>1</v>
      </c>
      <c r="C3646" t="s">
        <v>2</v>
      </c>
      <c r="D3646" t="s">
        <v>3</v>
      </c>
      <c r="E3646" t="s">
        <v>197</v>
      </c>
      <c r="F3646" t="e">
        <f>_xlfn.XLOOKUP(E3646,'Listado personal'!$C$2:$C$51,'Listado personal'!$B$2:$B$51)</f>
        <v>#N/A</v>
      </c>
      <c r="G3646" t="s">
        <v>5</v>
      </c>
      <c r="H3646" s="2">
        <v>44789</v>
      </c>
      <c r="I3646" s="3">
        <v>0.60472222222222005</v>
      </c>
    </row>
    <row r="3647" spans="1:9" hidden="1" x14ac:dyDescent="0.2">
      <c r="A3647" t="s">
        <v>0</v>
      </c>
      <c r="B3647" t="s">
        <v>1</v>
      </c>
      <c r="C3647" t="s">
        <v>2</v>
      </c>
      <c r="D3647" t="s">
        <v>3</v>
      </c>
      <c r="E3647" t="s">
        <v>197</v>
      </c>
      <c r="F3647" t="e">
        <f>_xlfn.XLOOKUP(E3647,'Listado personal'!$C$2:$C$51,'Listado personal'!$B$2:$B$51)</f>
        <v>#N/A</v>
      </c>
      <c r="G3647" t="s">
        <v>5</v>
      </c>
      <c r="H3647" s="2">
        <v>44789</v>
      </c>
      <c r="I3647" s="3">
        <v>0.70528935185185004</v>
      </c>
    </row>
    <row r="3648" spans="1:9" hidden="1" x14ac:dyDescent="0.2">
      <c r="A3648" t="s">
        <v>0</v>
      </c>
      <c r="B3648" t="s">
        <v>1</v>
      </c>
      <c r="C3648" t="s">
        <v>2</v>
      </c>
      <c r="D3648" t="s">
        <v>3</v>
      </c>
      <c r="E3648" t="s">
        <v>197</v>
      </c>
      <c r="F3648" t="e">
        <f>_xlfn.XLOOKUP(E3648,'Listado personal'!$C$2:$C$51,'Listado personal'!$B$2:$B$51)</f>
        <v>#N/A</v>
      </c>
      <c r="G3648" t="s">
        <v>5</v>
      </c>
      <c r="H3648" s="2">
        <v>44790</v>
      </c>
      <c r="I3648" s="3">
        <v>0.83715277777777997</v>
      </c>
    </row>
    <row r="3649" spans="1:9" hidden="1" x14ac:dyDescent="0.2">
      <c r="A3649" t="s">
        <v>0</v>
      </c>
      <c r="B3649" t="s">
        <v>1</v>
      </c>
      <c r="C3649" t="s">
        <v>2</v>
      </c>
      <c r="D3649" t="s">
        <v>3</v>
      </c>
      <c r="E3649" t="s">
        <v>197</v>
      </c>
      <c r="F3649" t="e">
        <f>_xlfn.XLOOKUP(E3649,'Listado personal'!$C$2:$C$51,'Listado personal'!$B$2:$B$51)</f>
        <v>#N/A</v>
      </c>
      <c r="G3649" t="s">
        <v>5</v>
      </c>
      <c r="H3649" s="2">
        <v>44790</v>
      </c>
      <c r="I3649" s="3">
        <v>0.71071759259259004</v>
      </c>
    </row>
    <row r="3650" spans="1:9" hidden="1" x14ac:dyDescent="0.2">
      <c r="A3650" t="s">
        <v>0</v>
      </c>
      <c r="B3650" t="s">
        <v>1</v>
      </c>
      <c r="C3650" t="s">
        <v>2</v>
      </c>
      <c r="D3650" t="s">
        <v>3</v>
      </c>
      <c r="E3650" t="s">
        <v>197</v>
      </c>
      <c r="F3650" t="e">
        <f>_xlfn.XLOOKUP(E3650,'Listado personal'!$C$2:$C$51,'Listado personal'!$B$2:$B$51)</f>
        <v>#N/A</v>
      </c>
      <c r="G3650" t="s">
        <v>5</v>
      </c>
      <c r="H3650" s="2">
        <v>44790</v>
      </c>
      <c r="I3650" s="3">
        <v>0.60216435185185002</v>
      </c>
    </row>
    <row r="3651" spans="1:9" hidden="1" x14ac:dyDescent="0.2">
      <c r="A3651" t="s">
        <v>0</v>
      </c>
      <c r="B3651" t="s">
        <v>1</v>
      </c>
      <c r="C3651" t="s">
        <v>2</v>
      </c>
      <c r="D3651" t="s">
        <v>3</v>
      </c>
      <c r="E3651" t="s">
        <v>197</v>
      </c>
      <c r="F3651" t="e">
        <f>_xlfn.XLOOKUP(E3651,'Listado personal'!$C$2:$C$51,'Listado personal'!$B$2:$B$51)</f>
        <v>#N/A</v>
      </c>
      <c r="G3651" t="s">
        <v>5</v>
      </c>
      <c r="H3651" s="2">
        <v>44790</v>
      </c>
      <c r="I3651" s="3">
        <v>0.37125000000000002</v>
      </c>
    </row>
    <row r="3652" spans="1:9" hidden="1" x14ac:dyDescent="0.2">
      <c r="A3652" t="s">
        <v>0</v>
      </c>
      <c r="B3652" t="s">
        <v>1</v>
      </c>
      <c r="C3652" t="s">
        <v>2</v>
      </c>
      <c r="D3652" t="s">
        <v>3</v>
      </c>
      <c r="E3652" t="s">
        <v>197</v>
      </c>
      <c r="F3652" t="e">
        <f>_xlfn.XLOOKUP(E3652,'Listado personal'!$C$2:$C$51,'Listado personal'!$B$2:$B$51)</f>
        <v>#N/A</v>
      </c>
      <c r="G3652" t="s">
        <v>5</v>
      </c>
      <c r="H3652" s="2">
        <v>44791</v>
      </c>
      <c r="I3652" s="3">
        <v>0.36372685185185</v>
      </c>
    </row>
    <row r="3653" spans="1:9" hidden="1" x14ac:dyDescent="0.2">
      <c r="A3653" t="s">
        <v>0</v>
      </c>
      <c r="B3653" t="s">
        <v>1</v>
      </c>
      <c r="C3653" t="s">
        <v>2</v>
      </c>
      <c r="D3653" t="s">
        <v>3</v>
      </c>
      <c r="E3653" t="s">
        <v>197</v>
      </c>
      <c r="F3653" t="e">
        <f>_xlfn.XLOOKUP(E3653,'Listado personal'!$C$2:$C$51,'Listado personal'!$B$2:$B$51)</f>
        <v>#N/A</v>
      </c>
      <c r="G3653" t="s">
        <v>5</v>
      </c>
      <c r="H3653" s="2">
        <v>44791</v>
      </c>
      <c r="I3653" s="3">
        <v>0.69024305555555998</v>
      </c>
    </row>
    <row r="3654" spans="1:9" hidden="1" x14ac:dyDescent="0.2">
      <c r="A3654" t="s">
        <v>0</v>
      </c>
      <c r="B3654" t="s">
        <v>1</v>
      </c>
      <c r="C3654" t="s">
        <v>2</v>
      </c>
      <c r="D3654" t="s">
        <v>3</v>
      </c>
      <c r="E3654" t="s">
        <v>197</v>
      </c>
      <c r="F3654" t="e">
        <f>_xlfn.XLOOKUP(E3654,'Listado personal'!$C$2:$C$51,'Listado personal'!$B$2:$B$51)</f>
        <v>#N/A</v>
      </c>
      <c r="G3654" t="s">
        <v>5</v>
      </c>
      <c r="H3654" s="2">
        <v>44792</v>
      </c>
      <c r="I3654" s="3">
        <v>0.36504629629629998</v>
      </c>
    </row>
    <row r="3655" spans="1:9" hidden="1" x14ac:dyDescent="0.2">
      <c r="A3655" t="s">
        <v>0</v>
      </c>
      <c r="B3655" t="s">
        <v>1</v>
      </c>
      <c r="C3655" t="s">
        <v>2</v>
      </c>
      <c r="D3655" t="s">
        <v>3</v>
      </c>
      <c r="E3655" t="s">
        <v>197</v>
      </c>
      <c r="F3655" t="e">
        <f>_xlfn.XLOOKUP(E3655,'Listado personal'!$C$2:$C$51,'Listado personal'!$B$2:$B$51)</f>
        <v>#N/A</v>
      </c>
      <c r="G3655" t="s">
        <v>5</v>
      </c>
      <c r="H3655" s="2">
        <v>44792</v>
      </c>
      <c r="I3655" s="3">
        <v>0.59863425925925995</v>
      </c>
    </row>
    <row r="3656" spans="1:9" hidden="1" x14ac:dyDescent="0.2">
      <c r="A3656" t="s">
        <v>0</v>
      </c>
      <c r="B3656" t="s">
        <v>1</v>
      </c>
      <c r="C3656" t="s">
        <v>2</v>
      </c>
      <c r="D3656" t="s">
        <v>3</v>
      </c>
      <c r="E3656" t="s">
        <v>197</v>
      </c>
      <c r="F3656" t="e">
        <f>_xlfn.XLOOKUP(E3656,'Listado personal'!$C$2:$C$51,'Listado personal'!$B$2:$B$51)</f>
        <v>#N/A</v>
      </c>
      <c r="G3656" t="s">
        <v>5</v>
      </c>
      <c r="H3656" s="2">
        <v>44792</v>
      </c>
      <c r="I3656" s="3">
        <v>0.72239583333333002</v>
      </c>
    </row>
    <row r="3657" spans="1:9" hidden="1" x14ac:dyDescent="0.2">
      <c r="A3657" t="s">
        <v>0</v>
      </c>
      <c r="B3657" t="s">
        <v>1</v>
      </c>
      <c r="C3657" t="s">
        <v>2</v>
      </c>
      <c r="D3657" t="s">
        <v>3</v>
      </c>
      <c r="E3657" t="s">
        <v>197</v>
      </c>
      <c r="F3657" t="e">
        <f>_xlfn.XLOOKUP(E3657,'Listado personal'!$C$2:$C$51,'Listado personal'!$B$2:$B$51)</f>
        <v>#N/A</v>
      </c>
      <c r="G3657" t="s">
        <v>5</v>
      </c>
      <c r="H3657" s="2">
        <v>44792</v>
      </c>
      <c r="I3657" s="3">
        <v>0.84846064814815003</v>
      </c>
    </row>
    <row r="3658" spans="1:9" hidden="1" x14ac:dyDescent="0.2">
      <c r="A3658" t="s">
        <v>0</v>
      </c>
      <c r="B3658" t="s">
        <v>1</v>
      </c>
      <c r="C3658" t="s">
        <v>2</v>
      </c>
      <c r="D3658" t="s">
        <v>3</v>
      </c>
      <c r="E3658" t="s">
        <v>197</v>
      </c>
      <c r="F3658" t="e">
        <f>_xlfn.XLOOKUP(E3658,'Listado personal'!$C$2:$C$51,'Listado personal'!$B$2:$B$51)</f>
        <v>#N/A</v>
      </c>
      <c r="G3658" t="s">
        <v>5</v>
      </c>
      <c r="H3658" s="2">
        <v>44793</v>
      </c>
      <c r="I3658" s="3">
        <v>0.3696875</v>
      </c>
    </row>
    <row r="3659" spans="1:9" hidden="1" x14ac:dyDescent="0.2">
      <c r="A3659" t="s">
        <v>0</v>
      </c>
      <c r="B3659" t="s">
        <v>1</v>
      </c>
      <c r="C3659" t="s">
        <v>2</v>
      </c>
      <c r="D3659" t="s">
        <v>3</v>
      </c>
      <c r="E3659" t="s">
        <v>197</v>
      </c>
      <c r="F3659" t="e">
        <f>_xlfn.XLOOKUP(E3659,'Listado personal'!$C$2:$C$51,'Listado personal'!$B$2:$B$51)</f>
        <v>#N/A</v>
      </c>
      <c r="G3659" t="s">
        <v>5</v>
      </c>
      <c r="H3659" s="2">
        <v>44793</v>
      </c>
      <c r="I3659" s="3">
        <v>0.59315972222222002</v>
      </c>
    </row>
    <row r="3660" spans="1:9" hidden="1" x14ac:dyDescent="0.2">
      <c r="A3660" t="s">
        <v>0</v>
      </c>
      <c r="B3660" t="s">
        <v>1</v>
      </c>
      <c r="C3660" t="s">
        <v>2</v>
      </c>
      <c r="D3660" t="s">
        <v>3</v>
      </c>
      <c r="E3660" t="s">
        <v>197</v>
      </c>
      <c r="F3660" t="e">
        <f>_xlfn.XLOOKUP(E3660,'Listado personal'!$C$2:$C$51,'Listado personal'!$B$2:$B$51)</f>
        <v>#N/A</v>
      </c>
      <c r="G3660" t="s">
        <v>5</v>
      </c>
      <c r="H3660" s="2">
        <v>44793</v>
      </c>
      <c r="I3660" s="3">
        <v>0.70715277777777996</v>
      </c>
    </row>
    <row r="3661" spans="1:9" hidden="1" x14ac:dyDescent="0.2">
      <c r="A3661" t="s">
        <v>0</v>
      </c>
      <c r="B3661" t="s">
        <v>1</v>
      </c>
      <c r="C3661" t="s">
        <v>2</v>
      </c>
      <c r="D3661" t="s">
        <v>3</v>
      </c>
      <c r="E3661" t="s">
        <v>198</v>
      </c>
      <c r="F3661" t="e">
        <f>_xlfn.XLOOKUP(E3661,'Listado personal'!$C$2:$C$51,'Listado personal'!$B$2:$B$51)</f>
        <v>#N/A</v>
      </c>
      <c r="G3661" t="s">
        <v>5</v>
      </c>
      <c r="H3661" s="2">
        <v>44774</v>
      </c>
      <c r="I3661" s="3">
        <v>0.38590277777777998</v>
      </c>
    </row>
    <row r="3662" spans="1:9" hidden="1" x14ac:dyDescent="0.2">
      <c r="A3662" t="s">
        <v>0</v>
      </c>
      <c r="B3662" t="s">
        <v>1</v>
      </c>
      <c r="C3662" t="s">
        <v>2</v>
      </c>
      <c r="D3662" t="s">
        <v>3</v>
      </c>
      <c r="E3662" t="s">
        <v>198</v>
      </c>
      <c r="F3662" t="e">
        <f>_xlfn.XLOOKUP(E3662,'Listado personal'!$C$2:$C$51,'Listado personal'!$B$2:$B$51)</f>
        <v>#N/A</v>
      </c>
      <c r="G3662" t="s">
        <v>5</v>
      </c>
      <c r="H3662" s="2">
        <v>44774</v>
      </c>
      <c r="I3662" s="3">
        <v>0.59631944444443996</v>
      </c>
    </row>
    <row r="3663" spans="1:9" hidden="1" x14ac:dyDescent="0.2">
      <c r="A3663" t="s">
        <v>0</v>
      </c>
      <c r="B3663" t="s">
        <v>1</v>
      </c>
      <c r="C3663" t="s">
        <v>2</v>
      </c>
      <c r="D3663" t="s">
        <v>3</v>
      </c>
      <c r="E3663" t="s">
        <v>198</v>
      </c>
      <c r="F3663" t="e">
        <f>_xlfn.XLOOKUP(E3663,'Listado personal'!$C$2:$C$51,'Listado personal'!$B$2:$B$51)</f>
        <v>#N/A</v>
      </c>
      <c r="G3663" t="s">
        <v>5</v>
      </c>
      <c r="H3663" s="2">
        <v>44774</v>
      </c>
      <c r="I3663" s="3">
        <v>0.67700231481480999</v>
      </c>
    </row>
    <row r="3664" spans="1:9" hidden="1" x14ac:dyDescent="0.2">
      <c r="A3664" t="s">
        <v>0</v>
      </c>
      <c r="B3664" t="s">
        <v>1</v>
      </c>
      <c r="C3664" t="s">
        <v>2</v>
      </c>
      <c r="D3664" t="s">
        <v>3</v>
      </c>
      <c r="E3664" t="s">
        <v>198</v>
      </c>
      <c r="F3664" t="e">
        <f>_xlfn.XLOOKUP(E3664,'Listado personal'!$C$2:$C$51,'Listado personal'!$B$2:$B$51)</f>
        <v>#N/A</v>
      </c>
      <c r="G3664" t="s">
        <v>5</v>
      </c>
      <c r="H3664" s="2">
        <v>44774</v>
      </c>
      <c r="I3664" s="3">
        <v>0.80500000000000005</v>
      </c>
    </row>
    <row r="3665" spans="1:9" hidden="1" x14ac:dyDescent="0.2">
      <c r="A3665" t="s">
        <v>0</v>
      </c>
      <c r="B3665" t="s">
        <v>1</v>
      </c>
      <c r="C3665" t="s">
        <v>2</v>
      </c>
      <c r="D3665" t="s">
        <v>3</v>
      </c>
      <c r="E3665" t="s">
        <v>198</v>
      </c>
      <c r="F3665" t="e">
        <f>_xlfn.XLOOKUP(E3665,'Listado personal'!$C$2:$C$51,'Listado personal'!$B$2:$B$51)</f>
        <v>#N/A</v>
      </c>
      <c r="G3665" t="s">
        <v>5</v>
      </c>
      <c r="H3665" s="2">
        <v>44775</v>
      </c>
      <c r="I3665" s="3">
        <v>0.38576388888889002</v>
      </c>
    </row>
    <row r="3666" spans="1:9" hidden="1" x14ac:dyDescent="0.2">
      <c r="A3666" t="s">
        <v>0</v>
      </c>
      <c r="B3666" t="s">
        <v>1</v>
      </c>
      <c r="C3666" t="s">
        <v>2</v>
      </c>
      <c r="D3666" t="s">
        <v>3</v>
      </c>
      <c r="E3666" t="s">
        <v>198</v>
      </c>
      <c r="F3666" t="e">
        <f>_xlfn.XLOOKUP(E3666,'Listado personal'!$C$2:$C$51,'Listado personal'!$B$2:$B$51)</f>
        <v>#N/A</v>
      </c>
      <c r="G3666" t="s">
        <v>5</v>
      </c>
      <c r="H3666" s="2">
        <v>44775</v>
      </c>
      <c r="I3666" s="3">
        <v>0.59292824074074002</v>
      </c>
    </row>
    <row r="3667" spans="1:9" hidden="1" x14ac:dyDescent="0.2">
      <c r="A3667" t="s">
        <v>0</v>
      </c>
      <c r="B3667" t="s">
        <v>1</v>
      </c>
      <c r="C3667" t="s">
        <v>2</v>
      </c>
      <c r="D3667" t="s">
        <v>3</v>
      </c>
      <c r="E3667" t="s">
        <v>198</v>
      </c>
      <c r="F3667" t="e">
        <f>_xlfn.XLOOKUP(E3667,'Listado personal'!$C$2:$C$51,'Listado personal'!$B$2:$B$51)</f>
        <v>#N/A</v>
      </c>
      <c r="G3667" t="s">
        <v>5</v>
      </c>
      <c r="H3667" s="2">
        <v>44775</v>
      </c>
      <c r="I3667" s="3">
        <v>0.67106481481480995</v>
      </c>
    </row>
    <row r="3668" spans="1:9" hidden="1" x14ac:dyDescent="0.2">
      <c r="A3668" t="s">
        <v>0</v>
      </c>
      <c r="B3668" t="s">
        <v>1</v>
      </c>
      <c r="C3668" t="s">
        <v>2</v>
      </c>
      <c r="D3668" t="s">
        <v>3</v>
      </c>
      <c r="E3668" t="s">
        <v>198</v>
      </c>
      <c r="F3668" t="e">
        <f>_xlfn.XLOOKUP(E3668,'Listado personal'!$C$2:$C$51,'Listado personal'!$B$2:$B$51)</f>
        <v>#N/A</v>
      </c>
      <c r="G3668" t="s">
        <v>5</v>
      </c>
      <c r="H3668" s="2">
        <v>44775</v>
      </c>
      <c r="I3668" s="3">
        <v>0.80280092592593</v>
      </c>
    </row>
    <row r="3669" spans="1:9" hidden="1" x14ac:dyDescent="0.2">
      <c r="A3669" t="s">
        <v>0</v>
      </c>
      <c r="B3669" t="s">
        <v>1</v>
      </c>
      <c r="C3669" t="s">
        <v>2</v>
      </c>
      <c r="D3669" t="s">
        <v>3</v>
      </c>
      <c r="E3669" t="s">
        <v>198</v>
      </c>
      <c r="F3669" t="e">
        <f>_xlfn.XLOOKUP(E3669,'Listado personal'!$C$2:$C$51,'Listado personal'!$B$2:$B$51)</f>
        <v>#N/A</v>
      </c>
      <c r="G3669" t="s">
        <v>5</v>
      </c>
      <c r="H3669" s="2">
        <v>44776</v>
      </c>
      <c r="I3669" s="3">
        <v>0.80807870370370005</v>
      </c>
    </row>
    <row r="3670" spans="1:9" hidden="1" x14ac:dyDescent="0.2">
      <c r="A3670" t="s">
        <v>0</v>
      </c>
      <c r="B3670" t="s">
        <v>1</v>
      </c>
      <c r="C3670" t="s">
        <v>2</v>
      </c>
      <c r="D3670" t="s">
        <v>3</v>
      </c>
      <c r="E3670" t="s">
        <v>198</v>
      </c>
      <c r="F3670" t="e">
        <f>_xlfn.XLOOKUP(E3670,'Listado personal'!$C$2:$C$51,'Listado personal'!$B$2:$B$51)</f>
        <v>#N/A</v>
      </c>
      <c r="G3670" t="s">
        <v>5</v>
      </c>
      <c r="H3670" s="2">
        <v>44776</v>
      </c>
      <c r="I3670" s="3">
        <v>0.67854166666667004</v>
      </c>
    </row>
    <row r="3671" spans="1:9" hidden="1" x14ac:dyDescent="0.2">
      <c r="A3671" t="s">
        <v>0</v>
      </c>
      <c r="B3671" t="s">
        <v>1</v>
      </c>
      <c r="C3671" t="s">
        <v>2</v>
      </c>
      <c r="D3671" t="s">
        <v>3</v>
      </c>
      <c r="E3671" t="s">
        <v>198</v>
      </c>
      <c r="F3671" t="e">
        <f>_xlfn.XLOOKUP(E3671,'Listado personal'!$C$2:$C$51,'Listado personal'!$B$2:$B$51)</f>
        <v>#N/A</v>
      </c>
      <c r="G3671" t="s">
        <v>5</v>
      </c>
      <c r="H3671" s="2">
        <v>44776</v>
      </c>
      <c r="I3671" s="3">
        <v>0.59942129629630003</v>
      </c>
    </row>
    <row r="3672" spans="1:9" hidden="1" x14ac:dyDescent="0.2">
      <c r="A3672" t="s">
        <v>0</v>
      </c>
      <c r="B3672" t="s">
        <v>1</v>
      </c>
      <c r="C3672" t="s">
        <v>2</v>
      </c>
      <c r="D3672" t="s">
        <v>3</v>
      </c>
      <c r="E3672" t="s">
        <v>198</v>
      </c>
      <c r="F3672" t="e">
        <f>_xlfn.XLOOKUP(E3672,'Listado personal'!$C$2:$C$51,'Listado personal'!$B$2:$B$51)</f>
        <v>#N/A</v>
      </c>
      <c r="G3672" t="s">
        <v>5</v>
      </c>
      <c r="H3672" s="2">
        <v>44776</v>
      </c>
      <c r="I3672" s="3">
        <v>0.39084490740741001</v>
      </c>
    </row>
    <row r="3673" spans="1:9" hidden="1" x14ac:dyDescent="0.2">
      <c r="A3673" t="s">
        <v>0</v>
      </c>
      <c r="B3673" t="s">
        <v>1</v>
      </c>
      <c r="C3673" t="s">
        <v>2</v>
      </c>
      <c r="D3673" t="s">
        <v>3</v>
      </c>
      <c r="E3673" t="s">
        <v>198</v>
      </c>
      <c r="F3673" t="e">
        <f>_xlfn.XLOOKUP(E3673,'Listado personal'!$C$2:$C$51,'Listado personal'!$B$2:$B$51)</f>
        <v>#N/A</v>
      </c>
      <c r="G3673" t="s">
        <v>5</v>
      </c>
      <c r="H3673" s="2">
        <v>44777</v>
      </c>
      <c r="I3673" s="3">
        <v>0.38456018518518997</v>
      </c>
    </row>
    <row r="3674" spans="1:9" hidden="1" x14ac:dyDescent="0.2">
      <c r="A3674" t="s">
        <v>0</v>
      </c>
      <c r="B3674" t="s">
        <v>1</v>
      </c>
      <c r="C3674" t="s">
        <v>2</v>
      </c>
      <c r="D3674" t="s">
        <v>3</v>
      </c>
      <c r="E3674" t="s">
        <v>198</v>
      </c>
      <c r="F3674" t="e">
        <f>_xlfn.XLOOKUP(E3674,'Listado personal'!$C$2:$C$51,'Listado personal'!$B$2:$B$51)</f>
        <v>#N/A</v>
      </c>
      <c r="G3674" t="s">
        <v>5</v>
      </c>
      <c r="H3674" s="2">
        <v>44777</v>
      </c>
      <c r="I3674" s="3">
        <v>0.59650462962963002</v>
      </c>
    </row>
    <row r="3675" spans="1:9" hidden="1" x14ac:dyDescent="0.2">
      <c r="A3675" t="s">
        <v>0</v>
      </c>
      <c r="B3675" t="s">
        <v>1</v>
      </c>
      <c r="C3675" t="s">
        <v>2</v>
      </c>
      <c r="D3675" t="s">
        <v>3</v>
      </c>
      <c r="E3675" t="s">
        <v>198</v>
      </c>
      <c r="F3675" t="e">
        <f>_xlfn.XLOOKUP(E3675,'Listado personal'!$C$2:$C$51,'Listado personal'!$B$2:$B$51)</f>
        <v>#N/A</v>
      </c>
      <c r="G3675" t="s">
        <v>5</v>
      </c>
      <c r="H3675" s="2">
        <v>44777</v>
      </c>
      <c r="I3675" s="3">
        <v>0.67901620370369997</v>
      </c>
    </row>
    <row r="3676" spans="1:9" hidden="1" x14ac:dyDescent="0.2">
      <c r="A3676" t="s">
        <v>0</v>
      </c>
      <c r="B3676" t="s">
        <v>1</v>
      </c>
      <c r="C3676" t="s">
        <v>2</v>
      </c>
      <c r="D3676" t="s">
        <v>3</v>
      </c>
      <c r="E3676" t="s">
        <v>198</v>
      </c>
      <c r="F3676" t="e">
        <f>_xlfn.XLOOKUP(E3676,'Listado personal'!$C$2:$C$51,'Listado personal'!$B$2:$B$51)</f>
        <v>#N/A</v>
      </c>
      <c r="G3676" t="s">
        <v>5</v>
      </c>
      <c r="H3676" s="2">
        <v>44777</v>
      </c>
      <c r="I3676" s="3">
        <v>0.83425925925926003</v>
      </c>
    </row>
    <row r="3677" spans="1:9" hidden="1" x14ac:dyDescent="0.2">
      <c r="A3677" t="s">
        <v>0</v>
      </c>
      <c r="B3677" t="s">
        <v>1</v>
      </c>
      <c r="C3677" t="s">
        <v>2</v>
      </c>
      <c r="D3677" t="s">
        <v>3</v>
      </c>
      <c r="E3677" t="s">
        <v>198</v>
      </c>
      <c r="F3677" t="e">
        <f>_xlfn.XLOOKUP(E3677,'Listado personal'!$C$2:$C$51,'Listado personal'!$B$2:$B$51)</f>
        <v>#N/A</v>
      </c>
      <c r="G3677" t="s">
        <v>5</v>
      </c>
      <c r="H3677" s="2">
        <v>44778</v>
      </c>
      <c r="I3677" s="3">
        <v>0.38346064814815001</v>
      </c>
    </row>
    <row r="3678" spans="1:9" hidden="1" x14ac:dyDescent="0.2">
      <c r="A3678" t="s">
        <v>0</v>
      </c>
      <c r="B3678" t="s">
        <v>1</v>
      </c>
      <c r="C3678" t="s">
        <v>2</v>
      </c>
      <c r="D3678" t="s">
        <v>3</v>
      </c>
      <c r="E3678" t="s">
        <v>198</v>
      </c>
      <c r="F3678" t="e">
        <f>_xlfn.XLOOKUP(E3678,'Listado personal'!$C$2:$C$51,'Listado personal'!$B$2:$B$51)</f>
        <v>#N/A</v>
      </c>
      <c r="G3678" t="s">
        <v>5</v>
      </c>
      <c r="H3678" s="2">
        <v>44778</v>
      </c>
      <c r="I3678" s="3">
        <v>0.59971064814815001</v>
      </c>
    </row>
    <row r="3679" spans="1:9" hidden="1" x14ac:dyDescent="0.2">
      <c r="A3679" t="s">
        <v>0</v>
      </c>
      <c r="B3679" t="s">
        <v>1</v>
      </c>
      <c r="C3679" t="s">
        <v>2</v>
      </c>
      <c r="D3679" t="s">
        <v>3</v>
      </c>
      <c r="E3679" t="s">
        <v>198</v>
      </c>
      <c r="F3679" t="e">
        <f>_xlfn.XLOOKUP(E3679,'Listado personal'!$C$2:$C$51,'Listado personal'!$B$2:$B$51)</f>
        <v>#N/A</v>
      </c>
      <c r="G3679" t="s">
        <v>5</v>
      </c>
      <c r="H3679" s="2">
        <v>44778</v>
      </c>
      <c r="I3679" s="3">
        <v>0.67369212962962999</v>
      </c>
    </row>
    <row r="3680" spans="1:9" hidden="1" x14ac:dyDescent="0.2">
      <c r="A3680" t="s">
        <v>0</v>
      </c>
      <c r="B3680" t="s">
        <v>1</v>
      </c>
      <c r="C3680" t="s">
        <v>2</v>
      </c>
      <c r="D3680" t="s">
        <v>3</v>
      </c>
      <c r="E3680" t="s">
        <v>198</v>
      </c>
      <c r="F3680" t="e">
        <f>_xlfn.XLOOKUP(E3680,'Listado personal'!$C$2:$C$51,'Listado personal'!$B$2:$B$51)</f>
        <v>#N/A</v>
      </c>
      <c r="G3680" t="s">
        <v>5</v>
      </c>
      <c r="H3680" s="2">
        <v>44778</v>
      </c>
      <c r="I3680" s="3">
        <v>0.80678240740741003</v>
      </c>
    </row>
    <row r="3681" spans="1:9" hidden="1" x14ac:dyDescent="0.2">
      <c r="A3681" t="s">
        <v>0</v>
      </c>
      <c r="B3681" t="s">
        <v>1</v>
      </c>
      <c r="C3681" t="s">
        <v>2</v>
      </c>
      <c r="D3681" t="s">
        <v>3</v>
      </c>
      <c r="E3681" t="s">
        <v>198</v>
      </c>
      <c r="F3681" t="e">
        <f>_xlfn.XLOOKUP(E3681,'Listado personal'!$C$2:$C$51,'Listado personal'!$B$2:$B$51)</f>
        <v>#N/A</v>
      </c>
      <c r="G3681" t="s">
        <v>5</v>
      </c>
      <c r="H3681" s="2">
        <v>44781</v>
      </c>
      <c r="I3681" s="3">
        <v>0.81195601851851995</v>
      </c>
    </row>
    <row r="3682" spans="1:9" hidden="1" x14ac:dyDescent="0.2">
      <c r="A3682" t="s">
        <v>0</v>
      </c>
      <c r="B3682" t="s">
        <v>1</v>
      </c>
      <c r="C3682" t="s">
        <v>2</v>
      </c>
      <c r="D3682" t="s">
        <v>3</v>
      </c>
      <c r="E3682" t="s">
        <v>198</v>
      </c>
      <c r="F3682" t="e">
        <f>_xlfn.XLOOKUP(E3682,'Listado personal'!$C$2:$C$51,'Listado personal'!$B$2:$B$51)</f>
        <v>#N/A</v>
      </c>
      <c r="G3682" t="s">
        <v>5</v>
      </c>
      <c r="H3682" s="2">
        <v>44781</v>
      </c>
      <c r="I3682" s="3">
        <v>0.67493055555556003</v>
      </c>
    </row>
    <row r="3683" spans="1:9" hidden="1" x14ac:dyDescent="0.2">
      <c r="A3683" t="s">
        <v>0</v>
      </c>
      <c r="B3683" t="s">
        <v>1</v>
      </c>
      <c r="C3683" t="s">
        <v>2</v>
      </c>
      <c r="D3683" t="s">
        <v>3</v>
      </c>
      <c r="E3683" t="s">
        <v>198</v>
      </c>
      <c r="F3683" t="e">
        <f>_xlfn.XLOOKUP(E3683,'Listado personal'!$C$2:$C$51,'Listado personal'!$B$2:$B$51)</f>
        <v>#N/A</v>
      </c>
      <c r="G3683" t="s">
        <v>5</v>
      </c>
      <c r="H3683" s="2">
        <v>44781</v>
      </c>
      <c r="I3683" s="3">
        <v>0.61989583333332998</v>
      </c>
    </row>
    <row r="3684" spans="1:9" hidden="1" x14ac:dyDescent="0.2">
      <c r="A3684" t="s">
        <v>0</v>
      </c>
      <c r="B3684" t="s">
        <v>1</v>
      </c>
      <c r="C3684" t="s">
        <v>2</v>
      </c>
      <c r="D3684" t="s">
        <v>3</v>
      </c>
      <c r="E3684" t="s">
        <v>198</v>
      </c>
      <c r="F3684" t="e">
        <f>_xlfn.XLOOKUP(E3684,'Listado personal'!$C$2:$C$51,'Listado personal'!$B$2:$B$51)</f>
        <v>#N/A</v>
      </c>
      <c r="G3684" t="s">
        <v>5</v>
      </c>
      <c r="H3684" s="2">
        <v>44781</v>
      </c>
      <c r="I3684" s="3">
        <v>0.39555555555555999</v>
      </c>
    </row>
    <row r="3685" spans="1:9" hidden="1" x14ac:dyDescent="0.2">
      <c r="A3685" t="s">
        <v>0</v>
      </c>
      <c r="B3685" t="s">
        <v>1</v>
      </c>
      <c r="C3685" t="s">
        <v>2</v>
      </c>
      <c r="D3685" t="s">
        <v>3</v>
      </c>
      <c r="E3685" t="s">
        <v>198</v>
      </c>
      <c r="F3685" t="e">
        <f>_xlfn.XLOOKUP(E3685,'Listado personal'!$C$2:$C$51,'Listado personal'!$B$2:$B$51)</f>
        <v>#N/A</v>
      </c>
      <c r="G3685" t="s">
        <v>5</v>
      </c>
      <c r="H3685" s="2">
        <v>44782</v>
      </c>
      <c r="I3685" s="3">
        <v>0.38350694444444</v>
      </c>
    </row>
    <row r="3686" spans="1:9" hidden="1" x14ac:dyDescent="0.2">
      <c r="A3686" t="s">
        <v>0</v>
      </c>
      <c r="B3686" t="s">
        <v>1</v>
      </c>
      <c r="C3686" t="s">
        <v>2</v>
      </c>
      <c r="D3686" t="s">
        <v>3</v>
      </c>
      <c r="E3686" t="s">
        <v>198</v>
      </c>
      <c r="F3686" t="e">
        <f>_xlfn.XLOOKUP(E3686,'Listado personal'!$C$2:$C$51,'Listado personal'!$B$2:$B$51)</f>
        <v>#N/A</v>
      </c>
      <c r="G3686" t="s">
        <v>5</v>
      </c>
      <c r="H3686" s="2">
        <v>44782</v>
      </c>
      <c r="I3686" s="3">
        <v>0.59289351851852001</v>
      </c>
    </row>
    <row r="3687" spans="1:9" hidden="1" x14ac:dyDescent="0.2">
      <c r="A3687" t="s">
        <v>0</v>
      </c>
      <c r="B3687" t="s">
        <v>1</v>
      </c>
      <c r="C3687" t="s">
        <v>2</v>
      </c>
      <c r="D3687" t="s">
        <v>3</v>
      </c>
      <c r="E3687" t="s">
        <v>198</v>
      </c>
      <c r="F3687" t="e">
        <f>_xlfn.XLOOKUP(E3687,'Listado personal'!$C$2:$C$51,'Listado personal'!$B$2:$B$51)</f>
        <v>#N/A</v>
      </c>
      <c r="G3687" t="s">
        <v>5</v>
      </c>
      <c r="H3687" s="2">
        <v>44782</v>
      </c>
      <c r="I3687" s="3">
        <v>0.67758101851852004</v>
      </c>
    </row>
    <row r="3688" spans="1:9" hidden="1" x14ac:dyDescent="0.2">
      <c r="A3688" t="s">
        <v>0</v>
      </c>
      <c r="B3688" t="s">
        <v>1</v>
      </c>
      <c r="C3688" t="s">
        <v>2</v>
      </c>
      <c r="D3688" t="s">
        <v>3</v>
      </c>
      <c r="E3688" t="s">
        <v>198</v>
      </c>
      <c r="F3688" t="e">
        <f>_xlfn.XLOOKUP(E3688,'Listado personal'!$C$2:$C$51,'Listado personal'!$B$2:$B$51)</f>
        <v>#N/A</v>
      </c>
      <c r="G3688" t="s">
        <v>5</v>
      </c>
      <c r="H3688" s="2">
        <v>44782</v>
      </c>
      <c r="I3688" s="3">
        <v>0.80374999999999996</v>
      </c>
    </row>
    <row r="3689" spans="1:9" hidden="1" x14ac:dyDescent="0.2">
      <c r="A3689" t="s">
        <v>0</v>
      </c>
      <c r="B3689" t="s">
        <v>1</v>
      </c>
      <c r="C3689" t="s">
        <v>2</v>
      </c>
      <c r="D3689" t="s">
        <v>3</v>
      </c>
      <c r="E3689" t="s">
        <v>198</v>
      </c>
      <c r="F3689" t="e">
        <f>_xlfn.XLOOKUP(E3689,'Listado personal'!$C$2:$C$51,'Listado personal'!$B$2:$B$51)</f>
        <v>#N/A</v>
      </c>
      <c r="G3689" t="s">
        <v>5</v>
      </c>
      <c r="H3689" s="2">
        <v>44783</v>
      </c>
      <c r="I3689" s="3">
        <v>0.38181712962962999</v>
      </c>
    </row>
    <row r="3690" spans="1:9" hidden="1" x14ac:dyDescent="0.2">
      <c r="A3690" t="s">
        <v>0</v>
      </c>
      <c r="B3690" t="s">
        <v>1</v>
      </c>
      <c r="C3690" t="s">
        <v>2</v>
      </c>
      <c r="D3690" t="s">
        <v>3</v>
      </c>
      <c r="E3690" t="s">
        <v>198</v>
      </c>
      <c r="F3690" t="e">
        <f>_xlfn.XLOOKUP(E3690,'Listado personal'!$C$2:$C$51,'Listado personal'!$B$2:$B$51)</f>
        <v>#N/A</v>
      </c>
      <c r="G3690" t="s">
        <v>5</v>
      </c>
      <c r="H3690" s="2">
        <v>44783</v>
      </c>
      <c r="I3690" s="3">
        <v>0.58950231481480997</v>
      </c>
    </row>
    <row r="3691" spans="1:9" hidden="1" x14ac:dyDescent="0.2">
      <c r="A3691" t="s">
        <v>0</v>
      </c>
      <c r="B3691" t="s">
        <v>1</v>
      </c>
      <c r="C3691" t="s">
        <v>2</v>
      </c>
      <c r="D3691" t="s">
        <v>3</v>
      </c>
      <c r="E3691" t="s">
        <v>198</v>
      </c>
      <c r="F3691" t="e">
        <f>_xlfn.XLOOKUP(E3691,'Listado personal'!$C$2:$C$51,'Listado personal'!$B$2:$B$51)</f>
        <v>#N/A</v>
      </c>
      <c r="G3691" t="s">
        <v>5</v>
      </c>
      <c r="H3691" s="2">
        <v>44783</v>
      </c>
      <c r="I3691" s="3">
        <v>0.67765046296296005</v>
      </c>
    </row>
    <row r="3692" spans="1:9" hidden="1" x14ac:dyDescent="0.2">
      <c r="A3692" t="s">
        <v>0</v>
      </c>
      <c r="B3692" t="s">
        <v>1</v>
      </c>
      <c r="C3692" t="s">
        <v>2</v>
      </c>
      <c r="D3692" t="s">
        <v>3</v>
      </c>
      <c r="E3692" t="s">
        <v>198</v>
      </c>
      <c r="F3692" t="e">
        <f>_xlfn.XLOOKUP(E3692,'Listado personal'!$C$2:$C$51,'Listado personal'!$B$2:$B$51)</f>
        <v>#N/A</v>
      </c>
      <c r="G3692" t="s">
        <v>5</v>
      </c>
      <c r="H3692" s="2">
        <v>44783</v>
      </c>
      <c r="I3692" s="3">
        <v>0.80401620370369997</v>
      </c>
    </row>
    <row r="3693" spans="1:9" hidden="1" x14ac:dyDescent="0.2">
      <c r="A3693" t="s">
        <v>0</v>
      </c>
      <c r="B3693" t="s">
        <v>1</v>
      </c>
      <c r="C3693" t="s">
        <v>2</v>
      </c>
      <c r="D3693" t="s">
        <v>3</v>
      </c>
      <c r="E3693" t="s">
        <v>198</v>
      </c>
      <c r="F3693" t="e">
        <f>_xlfn.XLOOKUP(E3693,'Listado personal'!$C$2:$C$51,'Listado personal'!$B$2:$B$51)</f>
        <v>#N/A</v>
      </c>
      <c r="G3693" t="s">
        <v>5</v>
      </c>
      <c r="H3693" s="2">
        <v>44784</v>
      </c>
      <c r="I3693" s="3">
        <v>0.80384259259259006</v>
      </c>
    </row>
    <row r="3694" spans="1:9" hidden="1" x14ac:dyDescent="0.2">
      <c r="A3694" t="s">
        <v>0</v>
      </c>
      <c r="B3694" t="s">
        <v>1</v>
      </c>
      <c r="C3694" t="s">
        <v>2</v>
      </c>
      <c r="D3694" t="s">
        <v>3</v>
      </c>
      <c r="E3694" t="s">
        <v>198</v>
      </c>
      <c r="F3694" t="e">
        <f>_xlfn.XLOOKUP(E3694,'Listado personal'!$C$2:$C$51,'Listado personal'!$B$2:$B$51)</f>
        <v>#N/A</v>
      </c>
      <c r="G3694" t="s">
        <v>5</v>
      </c>
      <c r="H3694" s="2">
        <v>44784</v>
      </c>
      <c r="I3694" s="3">
        <v>0.67415509259258999</v>
      </c>
    </row>
    <row r="3695" spans="1:9" hidden="1" x14ac:dyDescent="0.2">
      <c r="A3695" t="s">
        <v>0</v>
      </c>
      <c r="B3695" t="s">
        <v>1</v>
      </c>
      <c r="C3695" t="s">
        <v>2</v>
      </c>
      <c r="D3695" t="s">
        <v>3</v>
      </c>
      <c r="E3695" t="s">
        <v>198</v>
      </c>
      <c r="F3695" t="e">
        <f>_xlfn.XLOOKUP(E3695,'Listado personal'!$C$2:$C$51,'Listado personal'!$B$2:$B$51)</f>
        <v>#N/A</v>
      </c>
      <c r="G3695" t="s">
        <v>5</v>
      </c>
      <c r="H3695" s="2">
        <v>44784</v>
      </c>
      <c r="I3695" s="3">
        <v>0.38821759259258998</v>
      </c>
    </row>
    <row r="3696" spans="1:9" hidden="1" x14ac:dyDescent="0.2">
      <c r="A3696" t="s">
        <v>0</v>
      </c>
      <c r="B3696" t="s">
        <v>1</v>
      </c>
      <c r="C3696" t="s">
        <v>2</v>
      </c>
      <c r="D3696" t="s">
        <v>3</v>
      </c>
      <c r="E3696" t="s">
        <v>198</v>
      </c>
      <c r="F3696" t="e">
        <f>_xlfn.XLOOKUP(E3696,'Listado personal'!$C$2:$C$51,'Listado personal'!$B$2:$B$51)</f>
        <v>#N/A</v>
      </c>
      <c r="G3696" t="s">
        <v>5</v>
      </c>
      <c r="H3696" s="2">
        <v>44785</v>
      </c>
      <c r="I3696" s="3">
        <v>0.38554398148148</v>
      </c>
    </row>
    <row r="3697" spans="1:9" hidden="1" x14ac:dyDescent="0.2">
      <c r="A3697" t="s">
        <v>0</v>
      </c>
      <c r="B3697" t="s">
        <v>1</v>
      </c>
      <c r="C3697" t="s">
        <v>2</v>
      </c>
      <c r="D3697" t="s">
        <v>3</v>
      </c>
      <c r="E3697" t="s">
        <v>198</v>
      </c>
      <c r="F3697" t="e">
        <f>_xlfn.XLOOKUP(E3697,'Listado personal'!$C$2:$C$51,'Listado personal'!$B$2:$B$51)</f>
        <v>#N/A</v>
      </c>
      <c r="G3697" t="s">
        <v>5</v>
      </c>
      <c r="H3697" s="2">
        <v>44785</v>
      </c>
      <c r="I3697" s="3">
        <v>0.59418981481481004</v>
      </c>
    </row>
    <row r="3698" spans="1:9" hidden="1" x14ac:dyDescent="0.2">
      <c r="A3698" t="s">
        <v>0</v>
      </c>
      <c r="B3698" t="s">
        <v>1</v>
      </c>
      <c r="C3698" t="s">
        <v>2</v>
      </c>
      <c r="D3698" t="s">
        <v>3</v>
      </c>
      <c r="E3698" t="s">
        <v>198</v>
      </c>
      <c r="F3698" t="e">
        <f>_xlfn.XLOOKUP(E3698,'Listado personal'!$C$2:$C$51,'Listado personal'!$B$2:$B$51)</f>
        <v>#N/A</v>
      </c>
      <c r="G3698" t="s">
        <v>5</v>
      </c>
      <c r="H3698" s="2">
        <v>44785</v>
      </c>
      <c r="I3698" s="3">
        <v>0.67789351851851998</v>
      </c>
    </row>
    <row r="3699" spans="1:9" hidden="1" x14ac:dyDescent="0.2">
      <c r="A3699" t="s">
        <v>0</v>
      </c>
      <c r="B3699" t="s">
        <v>1</v>
      </c>
      <c r="C3699" t="s">
        <v>2</v>
      </c>
      <c r="D3699" t="s">
        <v>3</v>
      </c>
      <c r="E3699" t="s">
        <v>198</v>
      </c>
      <c r="F3699" t="e">
        <f>_xlfn.XLOOKUP(E3699,'Listado personal'!$C$2:$C$51,'Listado personal'!$B$2:$B$51)</f>
        <v>#N/A</v>
      </c>
      <c r="G3699" t="s">
        <v>5</v>
      </c>
      <c r="H3699" s="2">
        <v>44789</v>
      </c>
      <c r="I3699" s="3">
        <v>0.37950231481481</v>
      </c>
    </row>
    <row r="3700" spans="1:9" hidden="1" x14ac:dyDescent="0.2">
      <c r="A3700" t="s">
        <v>0</v>
      </c>
      <c r="B3700" t="s">
        <v>1</v>
      </c>
      <c r="C3700" t="s">
        <v>2</v>
      </c>
      <c r="D3700" t="s">
        <v>3</v>
      </c>
      <c r="E3700" t="s">
        <v>198</v>
      </c>
      <c r="F3700" t="e">
        <f>_xlfn.XLOOKUP(E3700,'Listado personal'!$C$2:$C$51,'Listado personal'!$B$2:$B$51)</f>
        <v>#N/A</v>
      </c>
      <c r="G3700" t="s">
        <v>5</v>
      </c>
      <c r="H3700" s="2">
        <v>44789</v>
      </c>
      <c r="I3700" s="3">
        <v>0.59001157407407001</v>
      </c>
    </row>
    <row r="3701" spans="1:9" hidden="1" x14ac:dyDescent="0.2">
      <c r="A3701" t="s">
        <v>0</v>
      </c>
      <c r="B3701" t="s">
        <v>1</v>
      </c>
      <c r="C3701" t="s">
        <v>2</v>
      </c>
      <c r="D3701" t="s">
        <v>3</v>
      </c>
      <c r="E3701" t="s">
        <v>198</v>
      </c>
      <c r="F3701" t="e">
        <f>_xlfn.XLOOKUP(E3701,'Listado personal'!$C$2:$C$51,'Listado personal'!$B$2:$B$51)</f>
        <v>#N/A</v>
      </c>
      <c r="G3701" t="s">
        <v>5</v>
      </c>
      <c r="H3701" s="2">
        <v>44789</v>
      </c>
      <c r="I3701" s="3">
        <v>0.67414351851851995</v>
      </c>
    </row>
    <row r="3702" spans="1:9" hidden="1" x14ac:dyDescent="0.2">
      <c r="A3702" t="s">
        <v>0</v>
      </c>
      <c r="B3702" t="s">
        <v>1</v>
      </c>
      <c r="C3702" t="s">
        <v>2</v>
      </c>
      <c r="D3702" t="s">
        <v>3</v>
      </c>
      <c r="E3702" t="s">
        <v>198</v>
      </c>
      <c r="F3702" t="e">
        <f>_xlfn.XLOOKUP(E3702,'Listado personal'!$C$2:$C$51,'Listado personal'!$B$2:$B$51)</f>
        <v>#N/A</v>
      </c>
      <c r="G3702" t="s">
        <v>5</v>
      </c>
      <c r="H3702" s="2">
        <v>44789</v>
      </c>
      <c r="I3702" s="3">
        <v>0.83347222222221995</v>
      </c>
    </row>
    <row r="3703" spans="1:9" hidden="1" x14ac:dyDescent="0.2">
      <c r="A3703" t="s">
        <v>0</v>
      </c>
      <c r="B3703" t="s">
        <v>1</v>
      </c>
      <c r="C3703" t="s">
        <v>2</v>
      </c>
      <c r="D3703" t="s">
        <v>3</v>
      </c>
      <c r="E3703" t="s">
        <v>198</v>
      </c>
      <c r="F3703" t="e">
        <f>_xlfn.XLOOKUP(E3703,'Listado personal'!$C$2:$C$51,'Listado personal'!$B$2:$B$51)</f>
        <v>#N/A</v>
      </c>
      <c r="G3703" t="s">
        <v>5</v>
      </c>
      <c r="H3703" s="2">
        <v>44790</v>
      </c>
      <c r="I3703" s="3">
        <v>0.38722222222222002</v>
      </c>
    </row>
    <row r="3704" spans="1:9" hidden="1" x14ac:dyDescent="0.2">
      <c r="A3704" t="s">
        <v>0</v>
      </c>
      <c r="B3704" t="s">
        <v>1</v>
      </c>
      <c r="C3704" t="s">
        <v>2</v>
      </c>
      <c r="D3704" t="s">
        <v>3</v>
      </c>
      <c r="E3704" t="s">
        <v>198</v>
      </c>
      <c r="F3704" t="e">
        <f>_xlfn.XLOOKUP(E3704,'Listado personal'!$C$2:$C$51,'Listado personal'!$B$2:$B$51)</f>
        <v>#N/A</v>
      </c>
      <c r="G3704" t="s">
        <v>5</v>
      </c>
      <c r="H3704" s="2">
        <v>44790</v>
      </c>
      <c r="I3704" s="3">
        <v>0.68003472222221995</v>
      </c>
    </row>
    <row r="3705" spans="1:9" hidden="1" x14ac:dyDescent="0.2">
      <c r="A3705" t="s">
        <v>0</v>
      </c>
      <c r="B3705" t="s">
        <v>1</v>
      </c>
      <c r="C3705" t="s">
        <v>2</v>
      </c>
      <c r="D3705" t="s">
        <v>3</v>
      </c>
      <c r="E3705" t="s">
        <v>198</v>
      </c>
      <c r="F3705" t="e">
        <f>_xlfn.XLOOKUP(E3705,'Listado personal'!$C$2:$C$51,'Listado personal'!$B$2:$B$51)</f>
        <v>#N/A</v>
      </c>
      <c r="G3705" t="s">
        <v>5</v>
      </c>
      <c r="H3705" s="2">
        <v>44790</v>
      </c>
      <c r="I3705" s="3">
        <v>0.82189814814814999</v>
      </c>
    </row>
    <row r="3706" spans="1:9" hidden="1" x14ac:dyDescent="0.2">
      <c r="A3706" t="s">
        <v>0</v>
      </c>
      <c r="B3706" t="s">
        <v>1</v>
      </c>
      <c r="C3706" t="s">
        <v>2</v>
      </c>
      <c r="D3706" t="s">
        <v>3</v>
      </c>
      <c r="E3706" t="s">
        <v>199</v>
      </c>
      <c r="F3706" t="e">
        <f>_xlfn.XLOOKUP(E3706,'Listado personal'!$C$2:$C$51,'Listado personal'!$B$2:$B$51)</f>
        <v>#N/A</v>
      </c>
      <c r="G3706" t="s">
        <v>7</v>
      </c>
      <c r="H3706" s="2"/>
      <c r="I3706" s="3">
        <v>0</v>
      </c>
    </row>
    <row r="3707" spans="1:9" hidden="1" x14ac:dyDescent="0.2">
      <c r="A3707" t="s">
        <v>0</v>
      </c>
      <c r="B3707" t="s">
        <v>1</v>
      </c>
      <c r="C3707" t="s">
        <v>2</v>
      </c>
      <c r="D3707" t="s">
        <v>3</v>
      </c>
      <c r="E3707" t="s">
        <v>200</v>
      </c>
      <c r="F3707" t="e">
        <f>_xlfn.XLOOKUP(E3707,'Listado personal'!$C$2:$C$51,'Listado personal'!$B$2:$B$51)</f>
        <v>#N/A</v>
      </c>
      <c r="G3707" t="s">
        <v>5</v>
      </c>
      <c r="H3707" s="2">
        <v>44795</v>
      </c>
      <c r="I3707" s="3">
        <v>0.37596064814815</v>
      </c>
    </row>
    <row r="3708" spans="1:9" hidden="1" x14ac:dyDescent="0.2">
      <c r="A3708" t="s">
        <v>0</v>
      </c>
      <c r="B3708" t="s">
        <v>1</v>
      </c>
      <c r="C3708" t="s">
        <v>2</v>
      </c>
      <c r="D3708" t="s">
        <v>3</v>
      </c>
      <c r="E3708" t="s">
        <v>200</v>
      </c>
      <c r="F3708" t="e">
        <f>_xlfn.XLOOKUP(E3708,'Listado personal'!$C$2:$C$51,'Listado personal'!$B$2:$B$51)</f>
        <v>#N/A</v>
      </c>
      <c r="G3708" t="s">
        <v>5</v>
      </c>
      <c r="H3708" s="2">
        <v>44795</v>
      </c>
      <c r="I3708" s="3">
        <v>0.62587962962962995</v>
      </c>
    </row>
    <row r="3709" spans="1:9" hidden="1" x14ac:dyDescent="0.2">
      <c r="A3709" t="s">
        <v>0</v>
      </c>
      <c r="B3709" t="s">
        <v>1</v>
      </c>
      <c r="C3709" t="s">
        <v>2</v>
      </c>
      <c r="D3709" t="s">
        <v>3</v>
      </c>
      <c r="E3709" t="s">
        <v>200</v>
      </c>
      <c r="F3709" t="e">
        <f>_xlfn.XLOOKUP(E3709,'Listado personal'!$C$2:$C$51,'Listado personal'!$B$2:$B$51)</f>
        <v>#N/A</v>
      </c>
      <c r="G3709" t="s">
        <v>5</v>
      </c>
      <c r="H3709" s="2">
        <v>44795</v>
      </c>
      <c r="I3709" s="3">
        <v>0.65295138888889004</v>
      </c>
    </row>
    <row r="3710" spans="1:9" hidden="1" x14ac:dyDescent="0.2">
      <c r="A3710" t="s">
        <v>0</v>
      </c>
      <c r="B3710" t="s">
        <v>1</v>
      </c>
      <c r="C3710" t="s">
        <v>2</v>
      </c>
      <c r="D3710" t="s">
        <v>3</v>
      </c>
      <c r="E3710" t="s">
        <v>201</v>
      </c>
      <c r="F3710" t="e">
        <f>_xlfn.XLOOKUP(E3710,'Listado personal'!$C$2:$C$51,'Listado personal'!$B$2:$B$51)</f>
        <v>#N/A</v>
      </c>
      <c r="G3710" t="s">
        <v>7</v>
      </c>
      <c r="H3710" s="2"/>
      <c r="I3710" s="3">
        <v>0</v>
      </c>
    </row>
    <row r="3711" spans="1:9" hidden="1" x14ac:dyDescent="0.2">
      <c r="A3711" t="s">
        <v>0</v>
      </c>
      <c r="B3711" t="s">
        <v>1</v>
      </c>
      <c r="C3711" t="s">
        <v>2</v>
      </c>
      <c r="D3711" t="s">
        <v>3</v>
      </c>
      <c r="E3711" t="s">
        <v>202</v>
      </c>
      <c r="F3711" t="e">
        <f>_xlfn.XLOOKUP(E3711,'Listado personal'!$C$2:$C$51,'Listado personal'!$B$2:$B$51)</f>
        <v>#N/A</v>
      </c>
      <c r="G3711" t="s">
        <v>7</v>
      </c>
      <c r="H3711" s="2"/>
      <c r="I3711" s="3">
        <v>0</v>
      </c>
    </row>
    <row r="3712" spans="1:9" hidden="1" x14ac:dyDescent="0.2">
      <c r="A3712" t="s">
        <v>0</v>
      </c>
      <c r="B3712" t="s">
        <v>1</v>
      </c>
      <c r="C3712" t="s">
        <v>2</v>
      </c>
      <c r="D3712" t="s">
        <v>3</v>
      </c>
      <c r="E3712" t="s">
        <v>203</v>
      </c>
      <c r="F3712" t="e">
        <f>_xlfn.XLOOKUP(E3712,'Listado personal'!$C$2:$C$51,'Listado personal'!$B$2:$B$51)</f>
        <v>#N/A</v>
      </c>
      <c r="G3712" t="s">
        <v>5</v>
      </c>
      <c r="H3712" s="2">
        <v>44792</v>
      </c>
      <c r="I3712" s="3">
        <v>0.39565972222222001</v>
      </c>
    </row>
    <row r="3713" spans="1:9" hidden="1" x14ac:dyDescent="0.2">
      <c r="A3713" t="s">
        <v>0</v>
      </c>
      <c r="B3713" t="s">
        <v>1</v>
      </c>
      <c r="C3713" t="s">
        <v>2</v>
      </c>
      <c r="D3713" t="s">
        <v>3</v>
      </c>
      <c r="E3713" t="s">
        <v>203</v>
      </c>
      <c r="F3713" t="e">
        <f>_xlfn.XLOOKUP(E3713,'Listado personal'!$C$2:$C$51,'Listado personal'!$B$2:$B$51)</f>
        <v>#N/A</v>
      </c>
      <c r="G3713" t="s">
        <v>5</v>
      </c>
      <c r="H3713" s="2">
        <v>44792</v>
      </c>
      <c r="I3713" s="3">
        <v>0.57383101851852003</v>
      </c>
    </row>
    <row r="3714" spans="1:9" hidden="1" x14ac:dyDescent="0.2">
      <c r="A3714" t="s">
        <v>0</v>
      </c>
      <c r="B3714" t="s">
        <v>1</v>
      </c>
      <c r="C3714" t="s">
        <v>2</v>
      </c>
      <c r="D3714" t="s">
        <v>3</v>
      </c>
      <c r="E3714" t="s">
        <v>203</v>
      </c>
      <c r="F3714" t="e">
        <f>_xlfn.XLOOKUP(E3714,'Listado personal'!$C$2:$C$51,'Listado personal'!$B$2:$B$51)</f>
        <v>#N/A</v>
      </c>
      <c r="G3714" t="s">
        <v>5</v>
      </c>
      <c r="H3714" s="2">
        <v>44792</v>
      </c>
      <c r="I3714" s="3">
        <v>0.69281250000000005</v>
      </c>
    </row>
    <row r="3715" spans="1:9" hidden="1" x14ac:dyDescent="0.2">
      <c r="A3715" t="s">
        <v>0</v>
      </c>
      <c r="B3715" t="s">
        <v>1</v>
      </c>
      <c r="C3715" t="s">
        <v>2</v>
      </c>
      <c r="D3715" t="s">
        <v>3</v>
      </c>
      <c r="E3715" t="s">
        <v>203</v>
      </c>
      <c r="F3715" t="e">
        <f>_xlfn.XLOOKUP(E3715,'Listado personal'!$C$2:$C$51,'Listado personal'!$B$2:$B$51)</f>
        <v>#N/A</v>
      </c>
      <c r="G3715" t="s">
        <v>5</v>
      </c>
      <c r="H3715" s="2">
        <v>44792</v>
      </c>
      <c r="I3715" s="3">
        <v>0.86417824074074001</v>
      </c>
    </row>
    <row r="3716" spans="1:9" hidden="1" x14ac:dyDescent="0.2">
      <c r="A3716" t="s">
        <v>0</v>
      </c>
      <c r="B3716" t="s">
        <v>1</v>
      </c>
      <c r="C3716" t="s">
        <v>2</v>
      </c>
      <c r="D3716" t="s">
        <v>3</v>
      </c>
      <c r="E3716" t="s">
        <v>203</v>
      </c>
      <c r="F3716" t="e">
        <f>_xlfn.XLOOKUP(E3716,'Listado personal'!$C$2:$C$51,'Listado personal'!$B$2:$B$51)</f>
        <v>#N/A</v>
      </c>
      <c r="G3716" t="s">
        <v>5</v>
      </c>
      <c r="H3716" s="2">
        <v>44793</v>
      </c>
      <c r="I3716" s="3">
        <v>0.39615740740741001</v>
      </c>
    </row>
    <row r="3717" spans="1:9" hidden="1" x14ac:dyDescent="0.2">
      <c r="A3717" t="s">
        <v>0</v>
      </c>
      <c r="B3717" t="s">
        <v>1</v>
      </c>
      <c r="C3717" t="s">
        <v>2</v>
      </c>
      <c r="D3717" t="s">
        <v>3</v>
      </c>
      <c r="E3717" t="s">
        <v>203</v>
      </c>
      <c r="F3717" t="e">
        <f>_xlfn.XLOOKUP(E3717,'Listado personal'!$C$2:$C$51,'Listado personal'!$B$2:$B$51)</f>
        <v>#N/A</v>
      </c>
      <c r="G3717" t="s">
        <v>5</v>
      </c>
      <c r="H3717" s="2">
        <v>44793</v>
      </c>
      <c r="I3717" s="3">
        <v>0.61214120370369995</v>
      </c>
    </row>
    <row r="3718" spans="1:9" hidden="1" x14ac:dyDescent="0.2">
      <c r="A3718" t="s">
        <v>0</v>
      </c>
      <c r="B3718" t="s">
        <v>1</v>
      </c>
      <c r="C3718" t="s">
        <v>2</v>
      </c>
      <c r="D3718" t="s">
        <v>3</v>
      </c>
      <c r="E3718" t="s">
        <v>203</v>
      </c>
      <c r="F3718" t="e">
        <f>_xlfn.XLOOKUP(E3718,'Listado personal'!$C$2:$C$51,'Listado personal'!$B$2:$B$51)</f>
        <v>#N/A</v>
      </c>
      <c r="G3718" t="s">
        <v>5</v>
      </c>
      <c r="H3718" s="2">
        <v>44793</v>
      </c>
      <c r="I3718" s="3">
        <v>0.75015046296295995</v>
      </c>
    </row>
    <row r="3719" spans="1:9" hidden="1" x14ac:dyDescent="0.2">
      <c r="A3719" t="s">
        <v>0</v>
      </c>
      <c r="B3719" t="s">
        <v>1</v>
      </c>
      <c r="C3719" t="s">
        <v>2</v>
      </c>
      <c r="D3719" t="s">
        <v>3</v>
      </c>
      <c r="E3719" t="s">
        <v>203</v>
      </c>
      <c r="F3719" t="e">
        <f>_xlfn.XLOOKUP(E3719,'Listado personal'!$C$2:$C$51,'Listado personal'!$B$2:$B$51)</f>
        <v>#N/A</v>
      </c>
      <c r="G3719" t="s">
        <v>5</v>
      </c>
      <c r="H3719" s="2">
        <v>44794</v>
      </c>
      <c r="I3719" s="3">
        <v>0.39554398148148001</v>
      </c>
    </row>
    <row r="3720" spans="1:9" hidden="1" x14ac:dyDescent="0.2">
      <c r="A3720" t="s">
        <v>0</v>
      </c>
      <c r="B3720" t="s">
        <v>1</v>
      </c>
      <c r="C3720" t="s">
        <v>2</v>
      </c>
      <c r="D3720" t="s">
        <v>3</v>
      </c>
      <c r="E3720" t="s">
        <v>203</v>
      </c>
      <c r="F3720" t="e">
        <f>_xlfn.XLOOKUP(E3720,'Listado personal'!$C$2:$C$51,'Listado personal'!$B$2:$B$51)</f>
        <v>#N/A</v>
      </c>
      <c r="G3720" t="s">
        <v>5</v>
      </c>
      <c r="H3720" s="2">
        <v>44794</v>
      </c>
      <c r="I3720" s="3">
        <v>0.62790509259258998</v>
      </c>
    </row>
    <row r="3721" spans="1:9" hidden="1" x14ac:dyDescent="0.2">
      <c r="A3721" t="s">
        <v>0</v>
      </c>
      <c r="B3721" t="s">
        <v>1</v>
      </c>
      <c r="C3721" t="s">
        <v>2</v>
      </c>
      <c r="D3721" t="s">
        <v>3</v>
      </c>
      <c r="E3721" t="s">
        <v>203</v>
      </c>
      <c r="F3721" t="e">
        <f>_xlfn.XLOOKUP(E3721,'Listado personal'!$C$2:$C$51,'Listado personal'!$B$2:$B$51)</f>
        <v>#N/A</v>
      </c>
      <c r="G3721" t="s">
        <v>5</v>
      </c>
      <c r="H3721" s="2">
        <v>44794</v>
      </c>
      <c r="I3721" s="3">
        <v>0.75276620370369995</v>
      </c>
    </row>
    <row r="3722" spans="1:9" hidden="1" x14ac:dyDescent="0.2">
      <c r="A3722" t="s">
        <v>0</v>
      </c>
      <c r="B3722" t="s">
        <v>1</v>
      </c>
      <c r="C3722" t="s">
        <v>2</v>
      </c>
      <c r="D3722" t="s">
        <v>3</v>
      </c>
      <c r="E3722" t="s">
        <v>203</v>
      </c>
      <c r="F3722" t="e">
        <f>_xlfn.XLOOKUP(E3722,'Listado personal'!$C$2:$C$51,'Listado personal'!$B$2:$B$51)</f>
        <v>#N/A</v>
      </c>
      <c r="G3722" t="s">
        <v>5</v>
      </c>
      <c r="H3722" s="2">
        <v>44794</v>
      </c>
      <c r="I3722" s="3">
        <v>0.86041666666667005</v>
      </c>
    </row>
    <row r="3723" spans="1:9" hidden="1" x14ac:dyDescent="0.2">
      <c r="A3723" t="s">
        <v>0</v>
      </c>
      <c r="B3723" t="s">
        <v>1</v>
      </c>
      <c r="C3723" t="s">
        <v>2</v>
      </c>
      <c r="D3723" t="s">
        <v>3</v>
      </c>
      <c r="E3723" t="s">
        <v>203</v>
      </c>
      <c r="F3723" t="e">
        <f>_xlfn.XLOOKUP(E3723,'Listado personal'!$C$2:$C$51,'Listado personal'!$B$2:$B$51)</f>
        <v>#N/A</v>
      </c>
      <c r="G3723" t="s">
        <v>5</v>
      </c>
      <c r="H3723" s="2">
        <v>44795</v>
      </c>
      <c r="I3723" s="3">
        <v>0.39503472222222002</v>
      </c>
    </row>
    <row r="3724" spans="1:9" hidden="1" x14ac:dyDescent="0.2">
      <c r="A3724" t="s">
        <v>0</v>
      </c>
      <c r="B3724" t="s">
        <v>1</v>
      </c>
      <c r="C3724" t="s">
        <v>2</v>
      </c>
      <c r="D3724" t="s">
        <v>3</v>
      </c>
      <c r="E3724" t="s">
        <v>203</v>
      </c>
      <c r="F3724" t="e">
        <f>_xlfn.XLOOKUP(E3724,'Listado personal'!$C$2:$C$51,'Listado personal'!$B$2:$B$51)</f>
        <v>#N/A</v>
      </c>
      <c r="G3724" t="s">
        <v>5</v>
      </c>
      <c r="H3724" s="2">
        <v>44795</v>
      </c>
      <c r="I3724" s="3">
        <v>0.57326388888889002</v>
      </c>
    </row>
    <row r="3725" spans="1:9" hidden="1" x14ac:dyDescent="0.2">
      <c r="A3725" t="s">
        <v>0</v>
      </c>
      <c r="B3725" t="s">
        <v>1</v>
      </c>
      <c r="C3725" t="s">
        <v>2</v>
      </c>
      <c r="D3725" t="s">
        <v>3</v>
      </c>
      <c r="E3725" t="s">
        <v>203</v>
      </c>
      <c r="F3725" t="e">
        <f>_xlfn.XLOOKUP(E3725,'Listado personal'!$C$2:$C$51,'Listado personal'!$B$2:$B$51)</f>
        <v>#N/A</v>
      </c>
      <c r="G3725" t="s">
        <v>5</v>
      </c>
      <c r="H3725" s="2">
        <v>44795</v>
      </c>
      <c r="I3725" s="3">
        <v>0.70729166666666998</v>
      </c>
    </row>
    <row r="3726" spans="1:9" hidden="1" x14ac:dyDescent="0.2">
      <c r="A3726" t="s">
        <v>0</v>
      </c>
      <c r="B3726" t="s">
        <v>1</v>
      </c>
      <c r="C3726" t="s">
        <v>2</v>
      </c>
      <c r="D3726" t="s">
        <v>3</v>
      </c>
      <c r="E3726" t="s">
        <v>204</v>
      </c>
      <c r="F3726" t="e">
        <f>_xlfn.XLOOKUP(E3726,'Listado personal'!$C$2:$C$51,'Listado personal'!$B$2:$B$51)</f>
        <v>#N/A</v>
      </c>
      <c r="G3726" t="s">
        <v>5</v>
      </c>
      <c r="H3726" s="2">
        <v>44774</v>
      </c>
      <c r="I3726" s="3">
        <v>0.37758101851852</v>
      </c>
    </row>
    <row r="3727" spans="1:9" hidden="1" x14ac:dyDescent="0.2">
      <c r="A3727" t="s">
        <v>0</v>
      </c>
      <c r="B3727" t="s">
        <v>1</v>
      </c>
      <c r="C3727" t="s">
        <v>2</v>
      </c>
      <c r="D3727" t="s">
        <v>3</v>
      </c>
      <c r="E3727" t="s">
        <v>204</v>
      </c>
      <c r="F3727" t="e">
        <f>_xlfn.XLOOKUP(E3727,'Listado personal'!$C$2:$C$51,'Listado personal'!$B$2:$B$51)</f>
        <v>#N/A</v>
      </c>
      <c r="G3727" t="s">
        <v>5</v>
      </c>
      <c r="H3727" s="2">
        <v>44774</v>
      </c>
      <c r="I3727" s="3">
        <v>0.63893518518518999</v>
      </c>
    </row>
    <row r="3728" spans="1:9" hidden="1" x14ac:dyDescent="0.2">
      <c r="A3728" t="s">
        <v>0</v>
      </c>
      <c r="B3728" t="s">
        <v>1</v>
      </c>
      <c r="C3728" t="s">
        <v>2</v>
      </c>
      <c r="D3728" t="s">
        <v>3</v>
      </c>
      <c r="E3728" t="s">
        <v>204</v>
      </c>
      <c r="F3728" t="e">
        <f>_xlfn.XLOOKUP(E3728,'Listado personal'!$C$2:$C$51,'Listado personal'!$B$2:$B$51)</f>
        <v>#N/A</v>
      </c>
      <c r="G3728" t="s">
        <v>5</v>
      </c>
      <c r="H3728" s="2">
        <v>44774</v>
      </c>
      <c r="I3728" s="3">
        <v>0.74928240740741003</v>
      </c>
    </row>
    <row r="3729" spans="1:9" hidden="1" x14ac:dyDescent="0.2">
      <c r="A3729" t="s">
        <v>0</v>
      </c>
      <c r="B3729" t="s">
        <v>1</v>
      </c>
      <c r="C3729" t="s">
        <v>2</v>
      </c>
      <c r="D3729" t="s">
        <v>3</v>
      </c>
      <c r="E3729" t="s">
        <v>204</v>
      </c>
      <c r="F3729" t="e">
        <f>_xlfn.XLOOKUP(E3729,'Listado personal'!$C$2:$C$51,'Listado personal'!$B$2:$B$51)</f>
        <v>#N/A</v>
      </c>
      <c r="G3729" t="s">
        <v>5</v>
      </c>
      <c r="H3729" s="2">
        <v>44774</v>
      </c>
      <c r="I3729" s="3">
        <v>0.84282407407407001</v>
      </c>
    </row>
    <row r="3730" spans="1:9" hidden="1" x14ac:dyDescent="0.2">
      <c r="A3730" t="s">
        <v>0</v>
      </c>
      <c r="B3730" t="s">
        <v>1</v>
      </c>
      <c r="C3730" t="s">
        <v>2</v>
      </c>
      <c r="D3730" t="s">
        <v>3</v>
      </c>
      <c r="E3730" t="s">
        <v>204</v>
      </c>
      <c r="F3730" t="e">
        <f>_xlfn.XLOOKUP(E3730,'Listado personal'!$C$2:$C$51,'Listado personal'!$B$2:$B$51)</f>
        <v>#N/A</v>
      </c>
      <c r="G3730" t="s">
        <v>5</v>
      </c>
      <c r="H3730" s="2">
        <v>44775</v>
      </c>
      <c r="I3730" s="3">
        <v>0.38820601851851999</v>
      </c>
    </row>
    <row r="3731" spans="1:9" hidden="1" x14ac:dyDescent="0.2">
      <c r="A3731" t="s">
        <v>0</v>
      </c>
      <c r="B3731" t="s">
        <v>1</v>
      </c>
      <c r="C3731" t="s">
        <v>2</v>
      </c>
      <c r="D3731" t="s">
        <v>3</v>
      </c>
      <c r="E3731" t="s">
        <v>204</v>
      </c>
      <c r="F3731" t="e">
        <f>_xlfn.XLOOKUP(E3731,'Listado personal'!$C$2:$C$51,'Listado personal'!$B$2:$B$51)</f>
        <v>#N/A</v>
      </c>
      <c r="G3731" t="s">
        <v>5</v>
      </c>
      <c r="H3731" s="2">
        <v>44775</v>
      </c>
      <c r="I3731" s="3">
        <v>0.63322916666666995</v>
      </c>
    </row>
    <row r="3732" spans="1:9" hidden="1" x14ac:dyDescent="0.2">
      <c r="A3732" t="s">
        <v>0</v>
      </c>
      <c r="B3732" t="s">
        <v>1</v>
      </c>
      <c r="C3732" t="s">
        <v>2</v>
      </c>
      <c r="D3732" t="s">
        <v>3</v>
      </c>
      <c r="E3732" t="s">
        <v>204</v>
      </c>
      <c r="F3732" t="e">
        <f>_xlfn.XLOOKUP(E3732,'Listado personal'!$C$2:$C$51,'Listado personal'!$B$2:$B$51)</f>
        <v>#N/A</v>
      </c>
      <c r="G3732" t="s">
        <v>5</v>
      </c>
      <c r="H3732" s="2">
        <v>44775</v>
      </c>
      <c r="I3732" s="3">
        <v>0.7452662037037</v>
      </c>
    </row>
    <row r="3733" spans="1:9" hidden="1" x14ac:dyDescent="0.2">
      <c r="A3733" t="s">
        <v>0</v>
      </c>
      <c r="B3733" t="s">
        <v>1</v>
      </c>
      <c r="C3733" t="s">
        <v>2</v>
      </c>
      <c r="D3733" t="s">
        <v>3</v>
      </c>
      <c r="E3733" t="s">
        <v>204</v>
      </c>
      <c r="F3733" t="e">
        <f>_xlfn.XLOOKUP(E3733,'Listado personal'!$C$2:$C$51,'Listado personal'!$B$2:$B$51)</f>
        <v>#N/A</v>
      </c>
      <c r="G3733" t="s">
        <v>5</v>
      </c>
      <c r="H3733" s="2">
        <v>44775</v>
      </c>
      <c r="I3733" s="3">
        <v>0.84402777777778004</v>
      </c>
    </row>
    <row r="3734" spans="1:9" hidden="1" x14ac:dyDescent="0.2">
      <c r="A3734" t="s">
        <v>0</v>
      </c>
      <c r="B3734" t="s">
        <v>1</v>
      </c>
      <c r="C3734" t="s">
        <v>2</v>
      </c>
      <c r="D3734" t="s">
        <v>3</v>
      </c>
      <c r="E3734" t="s">
        <v>204</v>
      </c>
      <c r="F3734" t="e">
        <f>_xlfn.XLOOKUP(E3734,'Listado personal'!$C$2:$C$51,'Listado personal'!$B$2:$B$51)</f>
        <v>#N/A</v>
      </c>
      <c r="G3734" t="s">
        <v>5</v>
      </c>
      <c r="H3734" s="2">
        <v>44776</v>
      </c>
      <c r="I3734" s="3">
        <v>0.39126157407406997</v>
      </c>
    </row>
    <row r="3735" spans="1:9" hidden="1" x14ac:dyDescent="0.2">
      <c r="A3735" t="s">
        <v>0</v>
      </c>
      <c r="B3735" t="s">
        <v>1</v>
      </c>
      <c r="C3735" t="s">
        <v>2</v>
      </c>
      <c r="D3735" t="s">
        <v>3</v>
      </c>
      <c r="E3735" t="s">
        <v>204</v>
      </c>
      <c r="F3735" t="e">
        <f>_xlfn.XLOOKUP(E3735,'Listado personal'!$C$2:$C$51,'Listado personal'!$B$2:$B$51)</f>
        <v>#N/A</v>
      </c>
      <c r="G3735" t="s">
        <v>5</v>
      </c>
      <c r="H3735" s="2">
        <v>44776</v>
      </c>
      <c r="I3735" s="3">
        <v>0.6280787037037</v>
      </c>
    </row>
    <row r="3736" spans="1:9" hidden="1" x14ac:dyDescent="0.2">
      <c r="A3736" t="s">
        <v>0</v>
      </c>
      <c r="B3736" t="s">
        <v>1</v>
      </c>
      <c r="C3736" t="s">
        <v>2</v>
      </c>
      <c r="D3736" t="s">
        <v>3</v>
      </c>
      <c r="E3736" t="s">
        <v>204</v>
      </c>
      <c r="F3736" t="e">
        <f>_xlfn.XLOOKUP(E3736,'Listado personal'!$C$2:$C$51,'Listado personal'!$B$2:$B$51)</f>
        <v>#N/A</v>
      </c>
      <c r="G3736" t="s">
        <v>5</v>
      </c>
      <c r="H3736" s="2">
        <v>44776</v>
      </c>
      <c r="I3736" s="3">
        <v>0.74559027777777998</v>
      </c>
    </row>
    <row r="3737" spans="1:9" hidden="1" x14ac:dyDescent="0.2">
      <c r="A3737" t="s">
        <v>0</v>
      </c>
      <c r="B3737" t="s">
        <v>1</v>
      </c>
      <c r="C3737" t="s">
        <v>2</v>
      </c>
      <c r="D3737" t="s">
        <v>3</v>
      </c>
      <c r="E3737" t="s">
        <v>204</v>
      </c>
      <c r="F3737" t="e">
        <f>_xlfn.XLOOKUP(E3737,'Listado personal'!$C$2:$C$51,'Listado personal'!$B$2:$B$51)</f>
        <v>#N/A</v>
      </c>
      <c r="G3737" t="s">
        <v>5</v>
      </c>
      <c r="H3737" s="2">
        <v>44777</v>
      </c>
      <c r="I3737" s="3">
        <v>0.37853009259259002</v>
      </c>
    </row>
    <row r="3738" spans="1:9" hidden="1" x14ac:dyDescent="0.2">
      <c r="A3738" t="s">
        <v>0</v>
      </c>
      <c r="B3738" t="s">
        <v>1</v>
      </c>
      <c r="C3738" t="s">
        <v>2</v>
      </c>
      <c r="D3738" t="s">
        <v>3</v>
      </c>
      <c r="E3738" t="s">
        <v>204</v>
      </c>
      <c r="F3738" t="e">
        <f>_xlfn.XLOOKUP(E3738,'Listado personal'!$C$2:$C$51,'Listado personal'!$B$2:$B$51)</f>
        <v>#N/A</v>
      </c>
      <c r="G3738" t="s">
        <v>5</v>
      </c>
      <c r="H3738" s="2">
        <v>44777</v>
      </c>
      <c r="I3738" s="3">
        <v>0.63518518518518996</v>
      </c>
    </row>
    <row r="3739" spans="1:9" hidden="1" x14ac:dyDescent="0.2">
      <c r="A3739" t="s">
        <v>0</v>
      </c>
      <c r="B3739" t="s">
        <v>1</v>
      </c>
      <c r="C3739" t="s">
        <v>2</v>
      </c>
      <c r="D3739" t="s">
        <v>3</v>
      </c>
      <c r="E3739" t="s">
        <v>204</v>
      </c>
      <c r="F3739" t="e">
        <f>_xlfn.XLOOKUP(E3739,'Listado personal'!$C$2:$C$51,'Listado personal'!$B$2:$B$51)</f>
        <v>#N/A</v>
      </c>
      <c r="G3739" t="s">
        <v>5</v>
      </c>
      <c r="H3739" s="2">
        <v>44777</v>
      </c>
      <c r="I3739" s="3">
        <v>0.77653935185184997</v>
      </c>
    </row>
    <row r="3740" spans="1:9" hidden="1" x14ac:dyDescent="0.2">
      <c r="A3740" t="s">
        <v>0</v>
      </c>
      <c r="B3740" t="s">
        <v>1</v>
      </c>
      <c r="C3740" t="s">
        <v>2</v>
      </c>
      <c r="D3740" t="s">
        <v>3</v>
      </c>
      <c r="E3740" t="s">
        <v>204</v>
      </c>
      <c r="F3740" t="e">
        <f>_xlfn.XLOOKUP(E3740,'Listado personal'!$C$2:$C$51,'Listado personal'!$B$2:$B$51)</f>
        <v>#N/A</v>
      </c>
      <c r="G3740" t="s">
        <v>5</v>
      </c>
      <c r="H3740" s="2">
        <v>44777</v>
      </c>
      <c r="I3740" s="3">
        <v>0.87858796296296005</v>
      </c>
    </row>
    <row r="3741" spans="1:9" hidden="1" x14ac:dyDescent="0.2">
      <c r="A3741" t="s">
        <v>0</v>
      </c>
      <c r="B3741" t="s">
        <v>1</v>
      </c>
      <c r="C3741" t="s">
        <v>2</v>
      </c>
      <c r="D3741" t="s">
        <v>3</v>
      </c>
      <c r="E3741" t="s">
        <v>204</v>
      </c>
      <c r="F3741" t="e">
        <f>_xlfn.XLOOKUP(E3741,'Listado personal'!$C$2:$C$51,'Listado personal'!$B$2:$B$51)</f>
        <v>#N/A</v>
      </c>
      <c r="G3741" t="s">
        <v>5</v>
      </c>
      <c r="H3741" s="2">
        <v>44778</v>
      </c>
      <c r="I3741" s="3">
        <v>0.86429398148147996</v>
      </c>
    </row>
    <row r="3742" spans="1:9" hidden="1" x14ac:dyDescent="0.2">
      <c r="A3742" t="s">
        <v>0</v>
      </c>
      <c r="B3742" t="s">
        <v>1</v>
      </c>
      <c r="C3742" t="s">
        <v>2</v>
      </c>
      <c r="D3742" t="s">
        <v>3</v>
      </c>
      <c r="E3742" t="s">
        <v>204</v>
      </c>
      <c r="F3742" t="e">
        <f>_xlfn.XLOOKUP(E3742,'Listado personal'!$C$2:$C$51,'Listado personal'!$B$2:$B$51)</f>
        <v>#N/A</v>
      </c>
      <c r="G3742" t="s">
        <v>5</v>
      </c>
      <c r="H3742" s="2">
        <v>44778</v>
      </c>
      <c r="I3742" s="3">
        <v>0.75762731481481005</v>
      </c>
    </row>
    <row r="3743" spans="1:9" hidden="1" x14ac:dyDescent="0.2">
      <c r="A3743" t="s">
        <v>0</v>
      </c>
      <c r="B3743" t="s">
        <v>1</v>
      </c>
      <c r="C3743" t="s">
        <v>2</v>
      </c>
      <c r="D3743" t="s">
        <v>3</v>
      </c>
      <c r="E3743" t="s">
        <v>204</v>
      </c>
      <c r="F3743" t="e">
        <f>_xlfn.XLOOKUP(E3743,'Listado personal'!$C$2:$C$51,'Listado personal'!$B$2:$B$51)</f>
        <v>#N/A</v>
      </c>
      <c r="G3743" t="s">
        <v>5</v>
      </c>
      <c r="H3743" s="2">
        <v>44778</v>
      </c>
      <c r="I3743" s="3">
        <v>0.63170138888889005</v>
      </c>
    </row>
    <row r="3744" spans="1:9" hidden="1" x14ac:dyDescent="0.2">
      <c r="A3744" t="s">
        <v>0</v>
      </c>
      <c r="B3744" t="s">
        <v>1</v>
      </c>
      <c r="C3744" t="s">
        <v>2</v>
      </c>
      <c r="D3744" t="s">
        <v>3</v>
      </c>
      <c r="E3744" t="s">
        <v>204</v>
      </c>
      <c r="F3744" t="e">
        <f>_xlfn.XLOOKUP(E3744,'Listado personal'!$C$2:$C$51,'Listado personal'!$B$2:$B$51)</f>
        <v>#N/A</v>
      </c>
      <c r="G3744" t="s">
        <v>5</v>
      </c>
      <c r="H3744" s="2">
        <v>44778</v>
      </c>
      <c r="I3744" s="3">
        <v>0.54236111111110996</v>
      </c>
    </row>
    <row r="3745" spans="1:9" hidden="1" x14ac:dyDescent="0.2">
      <c r="A3745" t="s">
        <v>0</v>
      </c>
      <c r="B3745" t="s">
        <v>1</v>
      </c>
      <c r="C3745" t="s">
        <v>2</v>
      </c>
      <c r="D3745" t="s">
        <v>3</v>
      </c>
      <c r="E3745" t="s">
        <v>204</v>
      </c>
      <c r="F3745" t="e">
        <f>_xlfn.XLOOKUP(E3745,'Listado personal'!$C$2:$C$51,'Listado personal'!$B$2:$B$51)</f>
        <v>#N/A</v>
      </c>
      <c r="G3745" t="s">
        <v>5</v>
      </c>
      <c r="H3745" s="2">
        <v>44781</v>
      </c>
      <c r="I3745" s="3">
        <v>0.38975694444443998</v>
      </c>
    </row>
    <row r="3746" spans="1:9" hidden="1" x14ac:dyDescent="0.2">
      <c r="A3746" t="s">
        <v>0</v>
      </c>
      <c r="B3746" t="s">
        <v>1</v>
      </c>
      <c r="C3746" t="s">
        <v>2</v>
      </c>
      <c r="D3746" t="s">
        <v>3</v>
      </c>
      <c r="E3746" t="s">
        <v>204</v>
      </c>
      <c r="F3746" t="e">
        <f>_xlfn.XLOOKUP(E3746,'Listado personal'!$C$2:$C$51,'Listado personal'!$B$2:$B$51)</f>
        <v>#N/A</v>
      </c>
      <c r="G3746" t="s">
        <v>5</v>
      </c>
      <c r="H3746" s="2">
        <v>44781</v>
      </c>
      <c r="I3746" s="3">
        <v>0.64892361111110997</v>
      </c>
    </row>
    <row r="3747" spans="1:9" hidden="1" x14ac:dyDescent="0.2">
      <c r="A3747" t="s">
        <v>0</v>
      </c>
      <c r="B3747" t="s">
        <v>1</v>
      </c>
      <c r="C3747" t="s">
        <v>2</v>
      </c>
      <c r="D3747" t="s">
        <v>3</v>
      </c>
      <c r="E3747" t="s">
        <v>204</v>
      </c>
      <c r="F3747" t="e">
        <f>_xlfn.XLOOKUP(E3747,'Listado personal'!$C$2:$C$51,'Listado personal'!$B$2:$B$51)</f>
        <v>#N/A</v>
      </c>
      <c r="G3747" t="s">
        <v>5</v>
      </c>
      <c r="H3747" s="2">
        <v>44781</v>
      </c>
      <c r="I3747" s="3">
        <v>0.75097222222222004</v>
      </c>
    </row>
    <row r="3748" spans="1:9" hidden="1" x14ac:dyDescent="0.2">
      <c r="A3748" t="s">
        <v>0</v>
      </c>
      <c r="B3748" t="s">
        <v>1</v>
      </c>
      <c r="C3748" t="s">
        <v>2</v>
      </c>
      <c r="D3748" t="s">
        <v>3</v>
      </c>
      <c r="E3748" t="s">
        <v>204</v>
      </c>
      <c r="F3748" t="e">
        <f>_xlfn.XLOOKUP(E3748,'Listado personal'!$C$2:$C$51,'Listado personal'!$B$2:$B$51)</f>
        <v>#N/A</v>
      </c>
      <c r="G3748" t="s">
        <v>5</v>
      </c>
      <c r="H3748" s="2">
        <v>44782</v>
      </c>
      <c r="I3748" s="3">
        <v>0.37474537037036998</v>
      </c>
    </row>
    <row r="3749" spans="1:9" hidden="1" x14ac:dyDescent="0.2">
      <c r="A3749" t="s">
        <v>0</v>
      </c>
      <c r="B3749" t="s">
        <v>1</v>
      </c>
      <c r="C3749" t="s">
        <v>2</v>
      </c>
      <c r="D3749" t="s">
        <v>3</v>
      </c>
      <c r="E3749" t="s">
        <v>204</v>
      </c>
      <c r="F3749" t="e">
        <f>_xlfn.XLOOKUP(E3749,'Listado personal'!$C$2:$C$51,'Listado personal'!$B$2:$B$51)</f>
        <v>#N/A</v>
      </c>
      <c r="G3749" t="s">
        <v>5</v>
      </c>
      <c r="H3749" s="2">
        <v>44782</v>
      </c>
      <c r="I3749" s="3">
        <v>0.64259259259259005</v>
      </c>
    </row>
    <row r="3750" spans="1:9" hidden="1" x14ac:dyDescent="0.2">
      <c r="A3750" t="s">
        <v>0</v>
      </c>
      <c r="B3750" t="s">
        <v>1</v>
      </c>
      <c r="C3750" t="s">
        <v>2</v>
      </c>
      <c r="D3750" t="s">
        <v>3</v>
      </c>
      <c r="E3750" t="s">
        <v>204</v>
      </c>
      <c r="F3750" t="e">
        <f>_xlfn.XLOOKUP(E3750,'Listado personal'!$C$2:$C$51,'Listado personal'!$B$2:$B$51)</f>
        <v>#N/A</v>
      </c>
      <c r="G3750" t="s">
        <v>5</v>
      </c>
      <c r="H3750" s="2">
        <v>44782</v>
      </c>
      <c r="I3750" s="3">
        <v>0.75934027777778002</v>
      </c>
    </row>
    <row r="3751" spans="1:9" hidden="1" x14ac:dyDescent="0.2">
      <c r="A3751" t="s">
        <v>0</v>
      </c>
      <c r="B3751" t="s">
        <v>1</v>
      </c>
      <c r="C3751" t="s">
        <v>2</v>
      </c>
      <c r="D3751" t="s">
        <v>3</v>
      </c>
      <c r="E3751" t="s">
        <v>204</v>
      </c>
      <c r="F3751" t="e">
        <f>_xlfn.XLOOKUP(E3751,'Listado personal'!$C$2:$C$51,'Listado personal'!$B$2:$B$51)</f>
        <v>#N/A</v>
      </c>
      <c r="G3751" t="s">
        <v>5</v>
      </c>
      <c r="H3751" s="2">
        <v>44782</v>
      </c>
      <c r="I3751" s="3">
        <v>0.83973379629629996</v>
      </c>
    </row>
    <row r="3752" spans="1:9" hidden="1" x14ac:dyDescent="0.2">
      <c r="A3752" t="s">
        <v>0</v>
      </c>
      <c r="B3752" t="s">
        <v>1</v>
      </c>
      <c r="C3752" t="s">
        <v>2</v>
      </c>
      <c r="D3752" t="s">
        <v>3</v>
      </c>
      <c r="E3752" t="s">
        <v>204</v>
      </c>
      <c r="F3752" t="e">
        <f>_xlfn.XLOOKUP(E3752,'Listado personal'!$C$2:$C$51,'Listado personal'!$B$2:$B$51)</f>
        <v>#N/A</v>
      </c>
      <c r="G3752" t="s">
        <v>5</v>
      </c>
      <c r="H3752" s="2">
        <v>44783</v>
      </c>
      <c r="I3752" s="3">
        <v>0.37518518518519001</v>
      </c>
    </row>
    <row r="3753" spans="1:9" hidden="1" x14ac:dyDescent="0.2">
      <c r="A3753" t="s">
        <v>0</v>
      </c>
      <c r="B3753" t="s">
        <v>1</v>
      </c>
      <c r="C3753" t="s">
        <v>2</v>
      </c>
      <c r="D3753" t="s">
        <v>3</v>
      </c>
      <c r="E3753" t="s">
        <v>204</v>
      </c>
      <c r="F3753" t="e">
        <f>_xlfn.XLOOKUP(E3753,'Listado personal'!$C$2:$C$51,'Listado personal'!$B$2:$B$51)</f>
        <v>#N/A</v>
      </c>
      <c r="G3753" t="s">
        <v>5</v>
      </c>
      <c r="H3753" s="2">
        <v>44783</v>
      </c>
      <c r="I3753" s="3">
        <v>0.62608796296295999</v>
      </c>
    </row>
    <row r="3754" spans="1:9" hidden="1" x14ac:dyDescent="0.2">
      <c r="A3754" t="s">
        <v>0</v>
      </c>
      <c r="B3754" t="s">
        <v>1</v>
      </c>
      <c r="C3754" t="s">
        <v>2</v>
      </c>
      <c r="D3754" t="s">
        <v>3</v>
      </c>
      <c r="E3754" t="s">
        <v>204</v>
      </c>
      <c r="F3754" t="e">
        <f>_xlfn.XLOOKUP(E3754,'Listado personal'!$C$2:$C$51,'Listado personal'!$B$2:$B$51)</f>
        <v>#N/A</v>
      </c>
      <c r="G3754" t="s">
        <v>5</v>
      </c>
      <c r="H3754" s="2">
        <v>44783</v>
      </c>
      <c r="I3754" s="3">
        <v>0.77515046296295997</v>
      </c>
    </row>
    <row r="3755" spans="1:9" hidden="1" x14ac:dyDescent="0.2">
      <c r="A3755" t="s">
        <v>0</v>
      </c>
      <c r="B3755" t="s">
        <v>1</v>
      </c>
      <c r="C3755" t="s">
        <v>2</v>
      </c>
      <c r="D3755" t="s">
        <v>3</v>
      </c>
      <c r="E3755" t="s">
        <v>204</v>
      </c>
      <c r="F3755" t="e">
        <f>_xlfn.XLOOKUP(E3755,'Listado personal'!$C$2:$C$51,'Listado personal'!$B$2:$B$51)</f>
        <v>#N/A</v>
      </c>
      <c r="G3755" t="s">
        <v>5</v>
      </c>
      <c r="H3755" s="2">
        <v>44783</v>
      </c>
      <c r="I3755" s="3">
        <v>0.85839120370370003</v>
      </c>
    </row>
    <row r="3756" spans="1:9" hidden="1" x14ac:dyDescent="0.2">
      <c r="A3756" t="s">
        <v>0</v>
      </c>
      <c r="B3756" t="s">
        <v>1</v>
      </c>
      <c r="C3756" t="s">
        <v>2</v>
      </c>
      <c r="D3756" t="s">
        <v>3</v>
      </c>
      <c r="E3756" t="s">
        <v>204</v>
      </c>
      <c r="F3756" t="e">
        <f>_xlfn.XLOOKUP(E3756,'Listado personal'!$C$2:$C$51,'Listado personal'!$B$2:$B$51)</f>
        <v>#N/A</v>
      </c>
      <c r="G3756" t="s">
        <v>5</v>
      </c>
      <c r="H3756" s="2">
        <v>44784</v>
      </c>
      <c r="I3756" s="3">
        <v>0.38306712962963002</v>
      </c>
    </row>
    <row r="3757" spans="1:9" hidden="1" x14ac:dyDescent="0.2">
      <c r="A3757" t="s">
        <v>0</v>
      </c>
      <c r="B3757" t="s">
        <v>1</v>
      </c>
      <c r="C3757" t="s">
        <v>2</v>
      </c>
      <c r="D3757" t="s">
        <v>3</v>
      </c>
      <c r="E3757" t="s">
        <v>204</v>
      </c>
      <c r="F3757" t="e">
        <f>_xlfn.XLOOKUP(E3757,'Listado personal'!$C$2:$C$51,'Listado personal'!$B$2:$B$51)</f>
        <v>#N/A</v>
      </c>
      <c r="G3757" t="s">
        <v>5</v>
      </c>
      <c r="H3757" s="2">
        <v>44784</v>
      </c>
      <c r="I3757" s="3">
        <v>0.62778935185185003</v>
      </c>
    </row>
    <row r="3758" spans="1:9" hidden="1" x14ac:dyDescent="0.2">
      <c r="A3758" t="s">
        <v>0</v>
      </c>
      <c r="B3758" t="s">
        <v>1</v>
      </c>
      <c r="C3758" t="s">
        <v>2</v>
      </c>
      <c r="D3758" t="s">
        <v>3</v>
      </c>
      <c r="E3758" t="s">
        <v>204</v>
      </c>
      <c r="F3758" t="e">
        <f>_xlfn.XLOOKUP(E3758,'Listado personal'!$C$2:$C$51,'Listado personal'!$B$2:$B$51)</f>
        <v>#N/A</v>
      </c>
      <c r="G3758" t="s">
        <v>5</v>
      </c>
      <c r="H3758" s="2">
        <v>44784</v>
      </c>
      <c r="I3758" s="3">
        <v>0.76098379629629997</v>
      </c>
    </row>
    <row r="3759" spans="1:9" hidden="1" x14ac:dyDescent="0.2">
      <c r="A3759" t="s">
        <v>0</v>
      </c>
      <c r="B3759" t="s">
        <v>1</v>
      </c>
      <c r="C3759" t="s">
        <v>2</v>
      </c>
      <c r="D3759" t="s">
        <v>3</v>
      </c>
      <c r="E3759" t="s">
        <v>204</v>
      </c>
      <c r="F3759" t="e">
        <f>_xlfn.XLOOKUP(E3759,'Listado personal'!$C$2:$C$51,'Listado personal'!$B$2:$B$51)</f>
        <v>#N/A</v>
      </c>
      <c r="G3759" t="s">
        <v>5</v>
      </c>
      <c r="H3759" s="2">
        <v>44784</v>
      </c>
      <c r="I3759" s="3">
        <v>0.85449074074074005</v>
      </c>
    </row>
    <row r="3760" spans="1:9" hidden="1" x14ac:dyDescent="0.2">
      <c r="A3760" t="s">
        <v>0</v>
      </c>
      <c r="B3760" t="s">
        <v>1</v>
      </c>
      <c r="C3760" t="s">
        <v>2</v>
      </c>
      <c r="D3760" t="s">
        <v>3</v>
      </c>
      <c r="E3760" t="s">
        <v>204</v>
      </c>
      <c r="F3760" t="e">
        <f>_xlfn.XLOOKUP(E3760,'Listado personal'!$C$2:$C$51,'Listado personal'!$B$2:$B$51)</f>
        <v>#N/A</v>
      </c>
      <c r="G3760" t="s">
        <v>5</v>
      </c>
      <c r="H3760" s="2">
        <v>44785</v>
      </c>
      <c r="I3760" s="3">
        <v>0.37535879629629998</v>
      </c>
    </row>
    <row r="3761" spans="1:9" hidden="1" x14ac:dyDescent="0.2">
      <c r="A3761" t="s">
        <v>0</v>
      </c>
      <c r="B3761" t="s">
        <v>1</v>
      </c>
      <c r="C3761" t="s">
        <v>2</v>
      </c>
      <c r="D3761" t="s">
        <v>3</v>
      </c>
      <c r="E3761" t="s">
        <v>204</v>
      </c>
      <c r="F3761" t="e">
        <f>_xlfn.XLOOKUP(E3761,'Listado personal'!$C$2:$C$51,'Listado personal'!$B$2:$B$51)</f>
        <v>#N/A</v>
      </c>
      <c r="G3761" t="s">
        <v>5</v>
      </c>
      <c r="H3761" s="2">
        <v>44785</v>
      </c>
      <c r="I3761" s="3">
        <v>0.62592592592592999</v>
      </c>
    </row>
    <row r="3762" spans="1:9" hidden="1" x14ac:dyDescent="0.2">
      <c r="A3762" t="s">
        <v>0</v>
      </c>
      <c r="B3762" t="s">
        <v>1</v>
      </c>
      <c r="C3762" t="s">
        <v>2</v>
      </c>
      <c r="D3762" t="s">
        <v>3</v>
      </c>
      <c r="E3762" t="s">
        <v>204</v>
      </c>
      <c r="F3762" t="e">
        <f>_xlfn.XLOOKUP(E3762,'Listado personal'!$C$2:$C$51,'Listado personal'!$B$2:$B$51)</f>
        <v>#N/A</v>
      </c>
      <c r="G3762" t="s">
        <v>5</v>
      </c>
      <c r="H3762" s="2">
        <v>44785</v>
      </c>
      <c r="I3762" s="3">
        <v>0.75065972222221999</v>
      </c>
    </row>
    <row r="3763" spans="1:9" hidden="1" x14ac:dyDescent="0.2">
      <c r="A3763" t="s">
        <v>0</v>
      </c>
      <c r="B3763" t="s">
        <v>1</v>
      </c>
      <c r="C3763" t="s">
        <v>2</v>
      </c>
      <c r="D3763" t="s">
        <v>3</v>
      </c>
      <c r="E3763" t="s">
        <v>204</v>
      </c>
      <c r="F3763" t="e">
        <f>_xlfn.XLOOKUP(E3763,'Listado personal'!$C$2:$C$51,'Listado personal'!$B$2:$B$51)</f>
        <v>#N/A</v>
      </c>
      <c r="G3763" t="s">
        <v>5</v>
      </c>
      <c r="H3763" s="2">
        <v>44785</v>
      </c>
      <c r="I3763" s="3">
        <v>0.83561342592593002</v>
      </c>
    </row>
    <row r="3764" spans="1:9" hidden="1" x14ac:dyDescent="0.2">
      <c r="A3764" t="s">
        <v>0</v>
      </c>
      <c r="B3764" t="s">
        <v>1</v>
      </c>
      <c r="C3764" t="s">
        <v>2</v>
      </c>
      <c r="D3764" t="s">
        <v>3</v>
      </c>
      <c r="E3764" t="s">
        <v>205</v>
      </c>
      <c r="F3764" t="e">
        <f>_xlfn.XLOOKUP(E3764,'Listado personal'!$C$2:$C$51,'Listado personal'!$B$2:$B$51)</f>
        <v>#N/A</v>
      </c>
      <c r="G3764" t="s">
        <v>5</v>
      </c>
      <c r="H3764" s="2">
        <v>44776</v>
      </c>
      <c r="I3764" s="3">
        <v>0.41221064814815001</v>
      </c>
    </row>
    <row r="3765" spans="1:9" hidden="1" x14ac:dyDescent="0.2">
      <c r="A3765" t="s">
        <v>0</v>
      </c>
      <c r="B3765" t="s">
        <v>1</v>
      </c>
      <c r="C3765" t="s">
        <v>2</v>
      </c>
      <c r="D3765" t="s">
        <v>3</v>
      </c>
      <c r="E3765" t="s">
        <v>205</v>
      </c>
      <c r="F3765" t="e">
        <f>_xlfn.XLOOKUP(E3765,'Listado personal'!$C$2:$C$51,'Listado personal'!$B$2:$B$51)</f>
        <v>#N/A</v>
      </c>
      <c r="G3765" t="s">
        <v>5</v>
      </c>
      <c r="H3765" s="2">
        <v>44776</v>
      </c>
      <c r="I3765" s="3">
        <v>0.63872685185184996</v>
      </c>
    </row>
    <row r="3766" spans="1:9" hidden="1" x14ac:dyDescent="0.2">
      <c r="A3766" t="s">
        <v>0</v>
      </c>
      <c r="B3766" t="s">
        <v>1</v>
      </c>
      <c r="C3766" t="s">
        <v>2</v>
      </c>
      <c r="D3766" t="s">
        <v>3</v>
      </c>
      <c r="E3766" t="s">
        <v>205</v>
      </c>
      <c r="F3766" t="e">
        <f>_xlfn.XLOOKUP(E3766,'Listado personal'!$C$2:$C$51,'Listado personal'!$B$2:$B$51)</f>
        <v>#N/A</v>
      </c>
      <c r="G3766" t="s">
        <v>5</v>
      </c>
      <c r="H3766" s="2">
        <v>44776</v>
      </c>
      <c r="I3766" s="3">
        <v>0.66738425925926004</v>
      </c>
    </row>
    <row r="3767" spans="1:9" hidden="1" x14ac:dyDescent="0.2">
      <c r="A3767" t="s">
        <v>0</v>
      </c>
      <c r="B3767" t="s">
        <v>1</v>
      </c>
      <c r="C3767" t="s">
        <v>2</v>
      </c>
      <c r="D3767" t="s">
        <v>3</v>
      </c>
      <c r="E3767" t="s">
        <v>205</v>
      </c>
      <c r="F3767" t="e">
        <f>_xlfn.XLOOKUP(E3767,'Listado personal'!$C$2:$C$51,'Listado personal'!$B$2:$B$51)</f>
        <v>#N/A</v>
      </c>
      <c r="G3767" t="s">
        <v>5</v>
      </c>
      <c r="H3767" s="2">
        <v>44776</v>
      </c>
      <c r="I3767" s="3">
        <v>0.78771990740741005</v>
      </c>
    </row>
    <row r="3768" spans="1:9" hidden="1" x14ac:dyDescent="0.2">
      <c r="A3768" t="s">
        <v>0</v>
      </c>
      <c r="B3768" t="s">
        <v>1</v>
      </c>
      <c r="C3768" t="s">
        <v>2</v>
      </c>
      <c r="D3768" t="s">
        <v>3</v>
      </c>
      <c r="E3768" t="s">
        <v>205</v>
      </c>
      <c r="F3768" t="e">
        <f>_xlfn.XLOOKUP(E3768,'Listado personal'!$C$2:$C$51,'Listado personal'!$B$2:$B$51)</f>
        <v>#N/A</v>
      </c>
      <c r="G3768" t="s">
        <v>5</v>
      </c>
      <c r="H3768" s="2">
        <v>44777</v>
      </c>
      <c r="I3768" s="3">
        <v>0.40875</v>
      </c>
    </row>
    <row r="3769" spans="1:9" hidden="1" x14ac:dyDescent="0.2">
      <c r="A3769" t="s">
        <v>0</v>
      </c>
      <c r="B3769" t="s">
        <v>1</v>
      </c>
      <c r="C3769" t="s">
        <v>2</v>
      </c>
      <c r="D3769" t="s">
        <v>3</v>
      </c>
      <c r="E3769" t="s">
        <v>205</v>
      </c>
      <c r="F3769" t="e">
        <f>_xlfn.XLOOKUP(E3769,'Listado personal'!$C$2:$C$51,'Listado personal'!$B$2:$B$51)</f>
        <v>#N/A</v>
      </c>
      <c r="G3769" t="s">
        <v>5</v>
      </c>
      <c r="H3769" s="2">
        <v>44777</v>
      </c>
      <c r="I3769" s="3">
        <v>0.62422453703703995</v>
      </c>
    </row>
    <row r="3770" spans="1:9" hidden="1" x14ac:dyDescent="0.2">
      <c r="A3770" t="s">
        <v>0</v>
      </c>
      <c r="B3770" t="s">
        <v>1</v>
      </c>
      <c r="C3770" t="s">
        <v>2</v>
      </c>
      <c r="D3770" t="s">
        <v>3</v>
      </c>
      <c r="E3770" t="s">
        <v>205</v>
      </c>
      <c r="F3770" t="e">
        <f>_xlfn.XLOOKUP(E3770,'Listado personal'!$C$2:$C$51,'Listado personal'!$B$2:$B$51)</f>
        <v>#N/A</v>
      </c>
      <c r="G3770" t="s">
        <v>5</v>
      </c>
      <c r="H3770" s="2">
        <v>44777</v>
      </c>
      <c r="I3770" s="3">
        <v>0.66690972222222</v>
      </c>
    </row>
    <row r="3771" spans="1:9" hidden="1" x14ac:dyDescent="0.2">
      <c r="A3771" t="s">
        <v>0</v>
      </c>
      <c r="B3771" t="s">
        <v>1</v>
      </c>
      <c r="C3771" t="s">
        <v>2</v>
      </c>
      <c r="D3771" t="s">
        <v>3</v>
      </c>
      <c r="E3771" t="s">
        <v>205</v>
      </c>
      <c r="F3771" t="e">
        <f>_xlfn.XLOOKUP(E3771,'Listado personal'!$C$2:$C$51,'Listado personal'!$B$2:$B$51)</f>
        <v>#N/A</v>
      </c>
      <c r="G3771" t="s">
        <v>5</v>
      </c>
      <c r="H3771" s="2">
        <v>44777</v>
      </c>
      <c r="I3771" s="3">
        <v>0.79342592592592998</v>
      </c>
    </row>
    <row r="3772" spans="1:9" hidden="1" x14ac:dyDescent="0.2">
      <c r="A3772" t="s">
        <v>0</v>
      </c>
      <c r="B3772" t="s">
        <v>1</v>
      </c>
      <c r="C3772" t="s">
        <v>2</v>
      </c>
      <c r="D3772" t="s">
        <v>3</v>
      </c>
      <c r="E3772" t="s">
        <v>205</v>
      </c>
      <c r="F3772" t="e">
        <f>_xlfn.XLOOKUP(E3772,'Listado personal'!$C$2:$C$51,'Listado personal'!$B$2:$B$51)</f>
        <v>#N/A</v>
      </c>
      <c r="G3772" t="s">
        <v>5</v>
      </c>
      <c r="H3772" s="2">
        <v>44778</v>
      </c>
      <c r="I3772" s="3">
        <v>0.40888888888889002</v>
      </c>
    </row>
    <row r="3773" spans="1:9" hidden="1" x14ac:dyDescent="0.2">
      <c r="A3773" t="s">
        <v>0</v>
      </c>
      <c r="B3773" t="s">
        <v>1</v>
      </c>
      <c r="C3773" t="s">
        <v>2</v>
      </c>
      <c r="D3773" t="s">
        <v>3</v>
      </c>
      <c r="E3773" t="s">
        <v>205</v>
      </c>
      <c r="F3773" t="e">
        <f>_xlfn.XLOOKUP(E3773,'Listado personal'!$C$2:$C$51,'Listado personal'!$B$2:$B$51)</f>
        <v>#N/A</v>
      </c>
      <c r="G3773" t="s">
        <v>5</v>
      </c>
      <c r="H3773" s="2">
        <v>44778</v>
      </c>
      <c r="I3773" s="3">
        <v>0.63109953703704003</v>
      </c>
    </row>
    <row r="3774" spans="1:9" hidden="1" x14ac:dyDescent="0.2">
      <c r="A3774" t="s">
        <v>0</v>
      </c>
      <c r="B3774" t="s">
        <v>1</v>
      </c>
      <c r="C3774" t="s">
        <v>2</v>
      </c>
      <c r="D3774" t="s">
        <v>3</v>
      </c>
      <c r="E3774" t="s">
        <v>205</v>
      </c>
      <c r="F3774" t="e">
        <f>_xlfn.XLOOKUP(E3774,'Listado personal'!$C$2:$C$51,'Listado personal'!$B$2:$B$51)</f>
        <v>#N/A</v>
      </c>
      <c r="G3774" t="s">
        <v>5</v>
      </c>
      <c r="H3774" s="2">
        <v>44778</v>
      </c>
      <c r="I3774" s="3">
        <v>0.66122685185185004</v>
      </c>
    </row>
    <row r="3775" spans="1:9" hidden="1" x14ac:dyDescent="0.2">
      <c r="A3775" t="s">
        <v>0</v>
      </c>
      <c r="B3775" t="s">
        <v>1</v>
      </c>
      <c r="C3775" t="s">
        <v>2</v>
      </c>
      <c r="D3775" t="s">
        <v>3</v>
      </c>
      <c r="E3775" t="s">
        <v>205</v>
      </c>
      <c r="F3775" t="e">
        <f>_xlfn.XLOOKUP(E3775,'Listado personal'!$C$2:$C$51,'Listado personal'!$B$2:$B$51)</f>
        <v>#N/A</v>
      </c>
      <c r="G3775" t="s">
        <v>5</v>
      </c>
      <c r="H3775" s="2">
        <v>44778</v>
      </c>
      <c r="I3775" s="3">
        <v>0.80152777777777995</v>
      </c>
    </row>
    <row r="3776" spans="1:9" hidden="1" x14ac:dyDescent="0.2">
      <c r="A3776" t="s">
        <v>0</v>
      </c>
      <c r="B3776" t="s">
        <v>1</v>
      </c>
      <c r="C3776" t="s">
        <v>2</v>
      </c>
      <c r="D3776" t="s">
        <v>3</v>
      </c>
      <c r="E3776" t="s">
        <v>205</v>
      </c>
      <c r="F3776" t="e">
        <f>_xlfn.XLOOKUP(E3776,'Listado personal'!$C$2:$C$51,'Listado personal'!$B$2:$B$51)</f>
        <v>#N/A</v>
      </c>
      <c r="G3776" t="s">
        <v>5</v>
      </c>
      <c r="H3776" s="2">
        <v>44779</v>
      </c>
      <c r="I3776" s="3">
        <v>0.40902777777777999</v>
      </c>
    </row>
    <row r="3777" spans="1:9" hidden="1" x14ac:dyDescent="0.2">
      <c r="A3777" t="s">
        <v>0</v>
      </c>
      <c r="B3777" t="s">
        <v>1</v>
      </c>
      <c r="C3777" t="s">
        <v>2</v>
      </c>
      <c r="D3777" t="s">
        <v>3</v>
      </c>
      <c r="E3777" t="s">
        <v>205</v>
      </c>
      <c r="F3777" t="e">
        <f>_xlfn.XLOOKUP(E3777,'Listado personal'!$C$2:$C$51,'Listado personal'!$B$2:$B$51)</f>
        <v>#N/A</v>
      </c>
      <c r="G3777" t="s">
        <v>5</v>
      </c>
      <c r="H3777" s="2">
        <v>44779</v>
      </c>
      <c r="I3777" s="3">
        <v>0.76656250000000004</v>
      </c>
    </row>
    <row r="3778" spans="1:9" hidden="1" x14ac:dyDescent="0.2">
      <c r="A3778" t="s">
        <v>0</v>
      </c>
      <c r="B3778" t="s">
        <v>1</v>
      </c>
      <c r="C3778" t="s">
        <v>2</v>
      </c>
      <c r="D3778" t="s">
        <v>3</v>
      </c>
      <c r="E3778" t="s">
        <v>205</v>
      </c>
      <c r="F3778" t="e">
        <f>_xlfn.XLOOKUP(E3778,'Listado personal'!$C$2:$C$51,'Listado personal'!$B$2:$B$51)</f>
        <v>#N/A</v>
      </c>
      <c r="G3778" t="s">
        <v>5</v>
      </c>
      <c r="H3778" s="2">
        <v>44780</v>
      </c>
      <c r="I3778" s="3">
        <v>0.45396990740741</v>
      </c>
    </row>
    <row r="3779" spans="1:9" hidden="1" x14ac:dyDescent="0.2">
      <c r="A3779" t="s">
        <v>0</v>
      </c>
      <c r="B3779" t="s">
        <v>1</v>
      </c>
      <c r="C3779" t="s">
        <v>2</v>
      </c>
      <c r="D3779" t="s">
        <v>3</v>
      </c>
      <c r="E3779" t="s">
        <v>205</v>
      </c>
      <c r="F3779" t="e">
        <f>_xlfn.XLOOKUP(E3779,'Listado personal'!$C$2:$C$51,'Listado personal'!$B$2:$B$51)</f>
        <v>#N/A</v>
      </c>
      <c r="G3779" t="s">
        <v>5</v>
      </c>
      <c r="H3779" s="2">
        <v>44780</v>
      </c>
      <c r="I3779" s="3">
        <v>0.79210648148148</v>
      </c>
    </row>
    <row r="3780" spans="1:9" hidden="1" x14ac:dyDescent="0.2">
      <c r="A3780" t="s">
        <v>0</v>
      </c>
      <c r="B3780" t="s">
        <v>1</v>
      </c>
      <c r="C3780" t="s">
        <v>2</v>
      </c>
      <c r="D3780" t="s">
        <v>3</v>
      </c>
      <c r="E3780" t="s">
        <v>205</v>
      </c>
      <c r="F3780" t="e">
        <f>_xlfn.XLOOKUP(E3780,'Listado personal'!$C$2:$C$51,'Listado personal'!$B$2:$B$51)</f>
        <v>#N/A</v>
      </c>
      <c r="G3780" t="s">
        <v>5</v>
      </c>
      <c r="H3780" s="2">
        <v>44783</v>
      </c>
      <c r="I3780" s="3">
        <v>0.79758101851852004</v>
      </c>
    </row>
    <row r="3781" spans="1:9" hidden="1" x14ac:dyDescent="0.2">
      <c r="A3781" t="s">
        <v>0</v>
      </c>
      <c r="B3781" t="s">
        <v>1</v>
      </c>
      <c r="C3781" t="s">
        <v>2</v>
      </c>
      <c r="D3781" t="s">
        <v>3</v>
      </c>
      <c r="E3781" t="s">
        <v>205</v>
      </c>
      <c r="F3781" t="e">
        <f>_xlfn.XLOOKUP(E3781,'Listado personal'!$C$2:$C$51,'Listado personal'!$B$2:$B$51)</f>
        <v>#N/A</v>
      </c>
      <c r="G3781" t="s">
        <v>5</v>
      </c>
      <c r="H3781" s="2">
        <v>44783</v>
      </c>
      <c r="I3781" s="3">
        <v>0.71164351851852004</v>
      </c>
    </row>
    <row r="3782" spans="1:9" hidden="1" x14ac:dyDescent="0.2">
      <c r="A3782" t="s">
        <v>0</v>
      </c>
      <c r="B3782" t="s">
        <v>1</v>
      </c>
      <c r="C3782" t="s">
        <v>2</v>
      </c>
      <c r="D3782" t="s">
        <v>3</v>
      </c>
      <c r="E3782" t="s">
        <v>205</v>
      </c>
      <c r="F3782" t="e">
        <f>_xlfn.XLOOKUP(E3782,'Listado personal'!$C$2:$C$51,'Listado personal'!$B$2:$B$51)</f>
        <v>#N/A</v>
      </c>
      <c r="G3782" t="s">
        <v>5</v>
      </c>
      <c r="H3782" s="2">
        <v>44783</v>
      </c>
      <c r="I3782" s="3">
        <v>0.67072916666667004</v>
      </c>
    </row>
    <row r="3783" spans="1:9" hidden="1" x14ac:dyDescent="0.2">
      <c r="A3783" t="s">
        <v>0</v>
      </c>
      <c r="B3783" t="s">
        <v>1</v>
      </c>
      <c r="C3783" t="s">
        <v>2</v>
      </c>
      <c r="D3783" t="s">
        <v>3</v>
      </c>
      <c r="E3783" t="s">
        <v>205</v>
      </c>
      <c r="F3783" t="e">
        <f>_xlfn.XLOOKUP(E3783,'Listado personal'!$C$2:$C$51,'Listado personal'!$B$2:$B$51)</f>
        <v>#N/A</v>
      </c>
      <c r="G3783" t="s">
        <v>5</v>
      </c>
      <c r="H3783" s="2">
        <v>44783</v>
      </c>
      <c r="I3783" s="3">
        <v>0.41247685185185001</v>
      </c>
    </row>
    <row r="3784" spans="1:9" hidden="1" x14ac:dyDescent="0.2">
      <c r="A3784" t="s">
        <v>0</v>
      </c>
      <c r="B3784" t="s">
        <v>1</v>
      </c>
      <c r="C3784" t="s">
        <v>2</v>
      </c>
      <c r="D3784" t="s">
        <v>3</v>
      </c>
      <c r="E3784" t="s">
        <v>205</v>
      </c>
      <c r="F3784" t="e">
        <f>_xlfn.XLOOKUP(E3784,'Listado personal'!$C$2:$C$51,'Listado personal'!$B$2:$B$51)</f>
        <v>#N/A</v>
      </c>
      <c r="G3784" t="s">
        <v>5</v>
      </c>
      <c r="H3784" s="2">
        <v>44784</v>
      </c>
      <c r="I3784" s="3">
        <v>0.41222222222221999</v>
      </c>
    </row>
    <row r="3785" spans="1:9" hidden="1" x14ac:dyDescent="0.2">
      <c r="A3785" t="s">
        <v>0</v>
      </c>
      <c r="B3785" t="s">
        <v>1</v>
      </c>
      <c r="C3785" t="s">
        <v>2</v>
      </c>
      <c r="D3785" t="s">
        <v>3</v>
      </c>
      <c r="E3785" t="s">
        <v>205</v>
      </c>
      <c r="F3785" t="e">
        <f>_xlfn.XLOOKUP(E3785,'Listado personal'!$C$2:$C$51,'Listado personal'!$B$2:$B$51)</f>
        <v>#N/A</v>
      </c>
      <c r="G3785" t="s">
        <v>5</v>
      </c>
      <c r="H3785" s="2">
        <v>44784</v>
      </c>
      <c r="I3785" s="3">
        <v>0.63603009259259002</v>
      </c>
    </row>
    <row r="3786" spans="1:9" hidden="1" x14ac:dyDescent="0.2">
      <c r="A3786" t="s">
        <v>0</v>
      </c>
      <c r="B3786" t="s">
        <v>1</v>
      </c>
      <c r="C3786" t="s">
        <v>2</v>
      </c>
      <c r="D3786" t="s">
        <v>3</v>
      </c>
      <c r="E3786" t="s">
        <v>205</v>
      </c>
      <c r="F3786" t="e">
        <f>_xlfn.XLOOKUP(E3786,'Listado personal'!$C$2:$C$51,'Listado personal'!$B$2:$B$51)</f>
        <v>#N/A</v>
      </c>
      <c r="G3786" t="s">
        <v>5</v>
      </c>
      <c r="H3786" s="2">
        <v>44784</v>
      </c>
      <c r="I3786" s="3">
        <v>0.68490740740740996</v>
      </c>
    </row>
    <row r="3787" spans="1:9" hidden="1" x14ac:dyDescent="0.2">
      <c r="A3787" t="s">
        <v>0</v>
      </c>
      <c r="B3787" t="s">
        <v>1</v>
      </c>
      <c r="C3787" t="s">
        <v>2</v>
      </c>
      <c r="D3787" t="s">
        <v>3</v>
      </c>
      <c r="E3787" t="s">
        <v>205</v>
      </c>
      <c r="F3787" t="e">
        <f>_xlfn.XLOOKUP(E3787,'Listado personal'!$C$2:$C$51,'Listado personal'!$B$2:$B$51)</f>
        <v>#N/A</v>
      </c>
      <c r="G3787" t="s">
        <v>5</v>
      </c>
      <c r="H3787" s="2">
        <v>44785</v>
      </c>
      <c r="I3787" s="3">
        <v>0.41658564814815002</v>
      </c>
    </row>
    <row r="3788" spans="1:9" hidden="1" x14ac:dyDescent="0.2">
      <c r="A3788" t="s">
        <v>0</v>
      </c>
      <c r="B3788" t="s">
        <v>1</v>
      </c>
      <c r="C3788" t="s">
        <v>2</v>
      </c>
      <c r="D3788" t="s">
        <v>3</v>
      </c>
      <c r="E3788" t="s">
        <v>205</v>
      </c>
      <c r="F3788" t="e">
        <f>_xlfn.XLOOKUP(E3788,'Listado personal'!$C$2:$C$51,'Listado personal'!$B$2:$B$51)</f>
        <v>#N/A</v>
      </c>
      <c r="G3788" t="s">
        <v>5</v>
      </c>
      <c r="H3788" s="2">
        <v>44785</v>
      </c>
      <c r="I3788" s="3">
        <v>0.62343749999999998</v>
      </c>
    </row>
    <row r="3789" spans="1:9" hidden="1" x14ac:dyDescent="0.2">
      <c r="A3789" t="s">
        <v>0</v>
      </c>
      <c r="B3789" t="s">
        <v>1</v>
      </c>
      <c r="C3789" t="s">
        <v>2</v>
      </c>
      <c r="D3789" t="s">
        <v>3</v>
      </c>
      <c r="E3789" t="s">
        <v>205</v>
      </c>
      <c r="F3789" t="e">
        <f>_xlfn.XLOOKUP(E3789,'Listado personal'!$C$2:$C$51,'Listado personal'!$B$2:$B$51)</f>
        <v>#N/A</v>
      </c>
      <c r="G3789" t="s">
        <v>5</v>
      </c>
      <c r="H3789" s="2">
        <v>44785</v>
      </c>
      <c r="I3789" s="3">
        <v>0.66386574074074001</v>
      </c>
    </row>
    <row r="3790" spans="1:9" hidden="1" x14ac:dyDescent="0.2">
      <c r="A3790" t="s">
        <v>0</v>
      </c>
      <c r="B3790" t="s">
        <v>1</v>
      </c>
      <c r="C3790" t="s">
        <v>2</v>
      </c>
      <c r="D3790" t="s">
        <v>3</v>
      </c>
      <c r="E3790" t="s">
        <v>205</v>
      </c>
      <c r="F3790" t="e">
        <f>_xlfn.XLOOKUP(E3790,'Listado personal'!$C$2:$C$51,'Listado personal'!$B$2:$B$51)</f>
        <v>#N/A</v>
      </c>
      <c r="G3790" t="s">
        <v>5</v>
      </c>
      <c r="H3790" s="2">
        <v>44785</v>
      </c>
      <c r="I3790" s="3">
        <v>0.80149305555556005</v>
      </c>
    </row>
    <row r="3791" spans="1:9" hidden="1" x14ac:dyDescent="0.2">
      <c r="A3791" t="s">
        <v>0</v>
      </c>
      <c r="B3791" t="s">
        <v>1</v>
      </c>
      <c r="C3791" t="s">
        <v>2</v>
      </c>
      <c r="D3791" t="s">
        <v>3</v>
      </c>
      <c r="E3791" t="s">
        <v>205</v>
      </c>
      <c r="F3791" t="e">
        <f>_xlfn.XLOOKUP(E3791,'Listado personal'!$C$2:$C$51,'Listado personal'!$B$2:$B$51)</f>
        <v>#N/A</v>
      </c>
      <c r="G3791" t="s">
        <v>5</v>
      </c>
      <c r="H3791" s="2">
        <v>44786</v>
      </c>
      <c r="I3791" s="3">
        <v>0.76204861111111</v>
      </c>
    </row>
    <row r="3792" spans="1:9" hidden="1" x14ac:dyDescent="0.2">
      <c r="A3792" t="s">
        <v>0</v>
      </c>
      <c r="B3792" t="s">
        <v>1</v>
      </c>
      <c r="C3792" t="s">
        <v>2</v>
      </c>
      <c r="D3792" t="s">
        <v>3</v>
      </c>
      <c r="E3792" t="s">
        <v>205</v>
      </c>
      <c r="F3792" t="e">
        <f>_xlfn.XLOOKUP(E3792,'Listado personal'!$C$2:$C$51,'Listado personal'!$B$2:$B$51)</f>
        <v>#N/A</v>
      </c>
      <c r="G3792" t="s">
        <v>5</v>
      </c>
      <c r="H3792" s="2">
        <v>44786</v>
      </c>
      <c r="I3792" s="3">
        <v>0.41262731481481002</v>
      </c>
    </row>
    <row r="3793" spans="1:9" hidden="1" x14ac:dyDescent="0.2">
      <c r="A3793" t="s">
        <v>0</v>
      </c>
      <c r="B3793" t="s">
        <v>1</v>
      </c>
      <c r="C3793" t="s">
        <v>2</v>
      </c>
      <c r="D3793" t="s">
        <v>3</v>
      </c>
      <c r="E3793" t="s">
        <v>205</v>
      </c>
      <c r="F3793" t="e">
        <f>_xlfn.XLOOKUP(E3793,'Listado personal'!$C$2:$C$51,'Listado personal'!$B$2:$B$51)</f>
        <v>#N/A</v>
      </c>
      <c r="G3793" t="s">
        <v>5</v>
      </c>
      <c r="H3793" s="2">
        <v>44787</v>
      </c>
      <c r="I3793" s="3">
        <v>0.45391203703703997</v>
      </c>
    </row>
    <row r="3794" spans="1:9" hidden="1" x14ac:dyDescent="0.2">
      <c r="A3794" t="s">
        <v>0</v>
      </c>
      <c r="B3794" t="s">
        <v>1</v>
      </c>
      <c r="C3794" t="s">
        <v>2</v>
      </c>
      <c r="D3794" t="s">
        <v>3</v>
      </c>
      <c r="E3794" t="s">
        <v>205</v>
      </c>
      <c r="F3794" t="e">
        <f>_xlfn.XLOOKUP(E3794,'Listado personal'!$C$2:$C$51,'Listado personal'!$B$2:$B$51)</f>
        <v>#N/A</v>
      </c>
      <c r="G3794" t="s">
        <v>5</v>
      </c>
      <c r="H3794" s="2">
        <v>44787</v>
      </c>
      <c r="I3794" s="3">
        <v>0.79538194444443999</v>
      </c>
    </row>
    <row r="3795" spans="1:9" hidden="1" x14ac:dyDescent="0.2">
      <c r="A3795" t="s">
        <v>0</v>
      </c>
      <c r="B3795" t="s">
        <v>1</v>
      </c>
      <c r="C3795" t="s">
        <v>2</v>
      </c>
      <c r="D3795" t="s">
        <v>3</v>
      </c>
      <c r="E3795" t="s">
        <v>205</v>
      </c>
      <c r="F3795" t="e">
        <f>_xlfn.XLOOKUP(E3795,'Listado personal'!$C$2:$C$51,'Listado personal'!$B$2:$B$51)</f>
        <v>#N/A</v>
      </c>
      <c r="G3795" t="s">
        <v>5</v>
      </c>
      <c r="H3795" s="2">
        <v>44790</v>
      </c>
      <c r="I3795" s="3">
        <v>0.41224537037037001</v>
      </c>
    </row>
    <row r="3796" spans="1:9" hidden="1" x14ac:dyDescent="0.2">
      <c r="A3796" t="s">
        <v>0</v>
      </c>
      <c r="B3796" t="s">
        <v>1</v>
      </c>
      <c r="C3796" t="s">
        <v>2</v>
      </c>
      <c r="D3796" t="s">
        <v>3</v>
      </c>
      <c r="E3796" t="s">
        <v>205</v>
      </c>
      <c r="F3796" t="e">
        <f>_xlfn.XLOOKUP(E3796,'Listado personal'!$C$2:$C$51,'Listado personal'!$B$2:$B$51)</f>
        <v>#N/A</v>
      </c>
      <c r="G3796" t="s">
        <v>5</v>
      </c>
      <c r="H3796" s="2">
        <v>44790</v>
      </c>
      <c r="I3796" s="3">
        <v>0.75173611111111005</v>
      </c>
    </row>
    <row r="3797" spans="1:9" hidden="1" x14ac:dyDescent="0.2">
      <c r="A3797" t="s">
        <v>0</v>
      </c>
      <c r="B3797" t="s">
        <v>1</v>
      </c>
      <c r="C3797" t="s">
        <v>2</v>
      </c>
      <c r="D3797" t="s">
        <v>3</v>
      </c>
      <c r="E3797" t="s">
        <v>205</v>
      </c>
      <c r="F3797" t="e">
        <f>_xlfn.XLOOKUP(E3797,'Listado personal'!$C$2:$C$51,'Listado personal'!$B$2:$B$51)</f>
        <v>#N/A</v>
      </c>
      <c r="G3797" t="s">
        <v>5</v>
      </c>
      <c r="H3797" s="2">
        <v>44791</v>
      </c>
      <c r="I3797" s="3">
        <v>0.41211805555556003</v>
      </c>
    </row>
    <row r="3798" spans="1:9" hidden="1" x14ac:dyDescent="0.2">
      <c r="A3798" t="s">
        <v>0</v>
      </c>
      <c r="B3798" t="s">
        <v>1</v>
      </c>
      <c r="C3798" t="s">
        <v>2</v>
      </c>
      <c r="D3798" t="s">
        <v>3</v>
      </c>
      <c r="E3798" t="s">
        <v>205</v>
      </c>
      <c r="F3798" t="e">
        <f>_xlfn.XLOOKUP(E3798,'Listado personal'!$C$2:$C$51,'Listado personal'!$B$2:$B$51)</f>
        <v>#N/A</v>
      </c>
      <c r="G3798" t="s">
        <v>5</v>
      </c>
      <c r="H3798" s="2">
        <v>44791</v>
      </c>
      <c r="I3798" s="3">
        <v>0.76050925925926005</v>
      </c>
    </row>
    <row r="3799" spans="1:9" hidden="1" x14ac:dyDescent="0.2">
      <c r="A3799" t="s">
        <v>0</v>
      </c>
      <c r="B3799" t="s">
        <v>1</v>
      </c>
      <c r="C3799" t="s">
        <v>2</v>
      </c>
      <c r="D3799" t="s">
        <v>3</v>
      </c>
      <c r="E3799" t="s">
        <v>205</v>
      </c>
      <c r="F3799" t="e">
        <f>_xlfn.XLOOKUP(E3799,'Listado personal'!$C$2:$C$51,'Listado personal'!$B$2:$B$51)</f>
        <v>#N/A</v>
      </c>
      <c r="G3799" t="s">
        <v>5</v>
      </c>
      <c r="H3799" s="2">
        <v>44792</v>
      </c>
      <c r="I3799" s="3">
        <v>0.40480324074073998</v>
      </c>
    </row>
    <row r="3800" spans="1:9" hidden="1" x14ac:dyDescent="0.2">
      <c r="A3800" t="s">
        <v>0</v>
      </c>
      <c r="B3800" t="s">
        <v>1</v>
      </c>
      <c r="C3800" t="s">
        <v>2</v>
      </c>
      <c r="D3800" t="s">
        <v>3</v>
      </c>
      <c r="E3800" t="s">
        <v>205</v>
      </c>
      <c r="F3800" t="e">
        <f>_xlfn.XLOOKUP(E3800,'Listado personal'!$C$2:$C$51,'Listado personal'!$B$2:$B$51)</f>
        <v>#N/A</v>
      </c>
      <c r="G3800" t="s">
        <v>5</v>
      </c>
      <c r="H3800" s="2">
        <v>44792</v>
      </c>
      <c r="I3800" s="3">
        <v>0.75440972222222002</v>
      </c>
    </row>
    <row r="3801" spans="1:9" hidden="1" x14ac:dyDescent="0.2">
      <c r="A3801" t="s">
        <v>0</v>
      </c>
      <c r="B3801" t="s">
        <v>1</v>
      </c>
      <c r="C3801" t="s">
        <v>2</v>
      </c>
      <c r="D3801" t="s">
        <v>3</v>
      </c>
      <c r="E3801" t="s">
        <v>205</v>
      </c>
      <c r="F3801" t="e">
        <f>_xlfn.XLOOKUP(E3801,'Listado personal'!$C$2:$C$51,'Listado personal'!$B$2:$B$51)</f>
        <v>#N/A</v>
      </c>
      <c r="G3801" t="s">
        <v>5</v>
      </c>
      <c r="H3801" s="2">
        <v>44793</v>
      </c>
      <c r="I3801" s="3">
        <v>0.41259259259259001</v>
      </c>
    </row>
    <row r="3802" spans="1:9" hidden="1" x14ac:dyDescent="0.2">
      <c r="A3802" t="s">
        <v>0</v>
      </c>
      <c r="B3802" t="s">
        <v>1</v>
      </c>
      <c r="C3802" t="s">
        <v>2</v>
      </c>
      <c r="D3802" t="s">
        <v>3</v>
      </c>
      <c r="E3802" t="s">
        <v>205</v>
      </c>
      <c r="F3802" t="e">
        <f>_xlfn.XLOOKUP(E3802,'Listado personal'!$C$2:$C$51,'Listado personal'!$B$2:$B$51)</f>
        <v>#N/A</v>
      </c>
      <c r="G3802" t="s">
        <v>5</v>
      </c>
      <c r="H3802" s="2">
        <v>44793</v>
      </c>
      <c r="I3802" s="3">
        <v>0.77996527777778002</v>
      </c>
    </row>
    <row r="3803" spans="1:9" hidden="1" x14ac:dyDescent="0.2">
      <c r="A3803" t="s">
        <v>0</v>
      </c>
      <c r="B3803" t="s">
        <v>1</v>
      </c>
      <c r="C3803" t="s">
        <v>2</v>
      </c>
      <c r="D3803" t="s">
        <v>3</v>
      </c>
      <c r="E3803" t="s">
        <v>205</v>
      </c>
      <c r="F3803" t="e">
        <f>_xlfn.XLOOKUP(E3803,'Listado personal'!$C$2:$C$51,'Listado personal'!$B$2:$B$51)</f>
        <v>#N/A</v>
      </c>
      <c r="G3803" t="s">
        <v>5</v>
      </c>
      <c r="H3803" s="2">
        <v>44794</v>
      </c>
      <c r="I3803" s="3">
        <v>0.47870370370370002</v>
      </c>
    </row>
    <row r="3804" spans="1:9" hidden="1" x14ac:dyDescent="0.2">
      <c r="A3804" t="s">
        <v>0</v>
      </c>
      <c r="B3804" t="s">
        <v>1</v>
      </c>
      <c r="C3804" t="s">
        <v>2</v>
      </c>
      <c r="D3804" t="s">
        <v>3</v>
      </c>
      <c r="E3804" t="s">
        <v>206</v>
      </c>
      <c r="F3804" t="e">
        <f>_xlfn.XLOOKUP(E3804,'Listado personal'!$C$2:$C$51,'Listado personal'!$B$2:$B$51)</f>
        <v>#N/A</v>
      </c>
      <c r="G3804" t="s">
        <v>5</v>
      </c>
      <c r="H3804" s="2">
        <v>44774</v>
      </c>
      <c r="I3804" s="3">
        <v>0.42215277777777999</v>
      </c>
    </row>
    <row r="3805" spans="1:9" hidden="1" x14ac:dyDescent="0.2">
      <c r="A3805" t="s">
        <v>0</v>
      </c>
      <c r="B3805" t="s">
        <v>1</v>
      </c>
      <c r="C3805" t="s">
        <v>2</v>
      </c>
      <c r="D3805" t="s">
        <v>3</v>
      </c>
      <c r="E3805" t="s">
        <v>206</v>
      </c>
      <c r="F3805" t="e">
        <f>_xlfn.XLOOKUP(E3805,'Listado personal'!$C$2:$C$51,'Listado personal'!$B$2:$B$51)</f>
        <v>#N/A</v>
      </c>
      <c r="G3805" t="s">
        <v>5</v>
      </c>
      <c r="H3805" s="2">
        <v>44774</v>
      </c>
      <c r="I3805" s="3">
        <v>0.63835648148148005</v>
      </c>
    </row>
    <row r="3806" spans="1:9" hidden="1" x14ac:dyDescent="0.2">
      <c r="A3806" t="s">
        <v>0</v>
      </c>
      <c r="B3806" t="s">
        <v>1</v>
      </c>
      <c r="C3806" t="s">
        <v>2</v>
      </c>
      <c r="D3806" t="s">
        <v>3</v>
      </c>
      <c r="E3806" t="s">
        <v>206</v>
      </c>
      <c r="F3806" t="e">
        <f>_xlfn.XLOOKUP(E3806,'Listado personal'!$C$2:$C$51,'Listado personal'!$B$2:$B$51)</f>
        <v>#N/A</v>
      </c>
      <c r="G3806" t="s">
        <v>5</v>
      </c>
      <c r="H3806" s="2">
        <v>44774</v>
      </c>
      <c r="I3806" s="3">
        <v>0.73923611111110998</v>
      </c>
    </row>
    <row r="3807" spans="1:9" hidden="1" x14ac:dyDescent="0.2">
      <c r="A3807" t="s">
        <v>0</v>
      </c>
      <c r="B3807" t="s">
        <v>1</v>
      </c>
      <c r="C3807" t="s">
        <v>2</v>
      </c>
      <c r="D3807" t="s">
        <v>3</v>
      </c>
      <c r="E3807" t="s">
        <v>206</v>
      </c>
      <c r="F3807" t="e">
        <f>_xlfn.XLOOKUP(E3807,'Listado personal'!$C$2:$C$51,'Listado personal'!$B$2:$B$51)</f>
        <v>#N/A</v>
      </c>
      <c r="G3807" t="s">
        <v>5</v>
      </c>
      <c r="H3807" s="2">
        <v>44774</v>
      </c>
      <c r="I3807" s="3">
        <v>0.87629629629630001</v>
      </c>
    </row>
    <row r="3808" spans="1:9" hidden="1" x14ac:dyDescent="0.2">
      <c r="A3808" t="s">
        <v>0</v>
      </c>
      <c r="B3808" t="s">
        <v>1</v>
      </c>
      <c r="C3808" t="s">
        <v>2</v>
      </c>
      <c r="D3808" t="s">
        <v>3</v>
      </c>
      <c r="E3808" t="s">
        <v>206</v>
      </c>
      <c r="F3808" t="e">
        <f>_xlfn.XLOOKUP(E3808,'Listado personal'!$C$2:$C$51,'Listado personal'!$B$2:$B$51)</f>
        <v>#N/A</v>
      </c>
      <c r="G3808" t="s">
        <v>5</v>
      </c>
      <c r="H3808" s="2">
        <v>44775</v>
      </c>
      <c r="I3808" s="3">
        <v>0.41497685185185001</v>
      </c>
    </row>
    <row r="3809" spans="1:9" hidden="1" x14ac:dyDescent="0.2">
      <c r="A3809" t="s">
        <v>0</v>
      </c>
      <c r="B3809" t="s">
        <v>1</v>
      </c>
      <c r="C3809" t="s">
        <v>2</v>
      </c>
      <c r="D3809" t="s">
        <v>3</v>
      </c>
      <c r="E3809" t="s">
        <v>206</v>
      </c>
      <c r="F3809" t="e">
        <f>_xlfn.XLOOKUP(E3809,'Listado personal'!$C$2:$C$51,'Listado personal'!$B$2:$B$51)</f>
        <v>#N/A</v>
      </c>
      <c r="G3809" t="s">
        <v>5</v>
      </c>
      <c r="H3809" s="2">
        <v>44775</v>
      </c>
      <c r="I3809" s="3">
        <v>0.62449074074073996</v>
      </c>
    </row>
    <row r="3810" spans="1:9" hidden="1" x14ac:dyDescent="0.2">
      <c r="A3810" t="s">
        <v>0</v>
      </c>
      <c r="B3810" t="s">
        <v>1</v>
      </c>
      <c r="C3810" t="s">
        <v>2</v>
      </c>
      <c r="D3810" t="s">
        <v>3</v>
      </c>
      <c r="E3810" t="s">
        <v>206</v>
      </c>
      <c r="F3810" t="e">
        <f>_xlfn.XLOOKUP(E3810,'Listado personal'!$C$2:$C$51,'Listado personal'!$B$2:$B$51)</f>
        <v>#N/A</v>
      </c>
      <c r="G3810" t="s">
        <v>5</v>
      </c>
      <c r="H3810" s="2">
        <v>44775</v>
      </c>
      <c r="I3810" s="3">
        <v>0.73384259259258999</v>
      </c>
    </row>
    <row r="3811" spans="1:9" hidden="1" x14ac:dyDescent="0.2">
      <c r="A3811" t="s">
        <v>0</v>
      </c>
      <c r="B3811" t="s">
        <v>1</v>
      </c>
      <c r="C3811" t="s">
        <v>2</v>
      </c>
      <c r="D3811" t="s">
        <v>3</v>
      </c>
      <c r="E3811" t="s">
        <v>206</v>
      </c>
      <c r="F3811" t="e">
        <f>_xlfn.XLOOKUP(E3811,'Listado personal'!$C$2:$C$51,'Listado personal'!$B$2:$B$51)</f>
        <v>#N/A</v>
      </c>
      <c r="G3811" t="s">
        <v>5</v>
      </c>
      <c r="H3811" s="2">
        <v>44775</v>
      </c>
      <c r="I3811" s="3">
        <v>0.86024305555556002</v>
      </c>
    </row>
    <row r="3812" spans="1:9" hidden="1" x14ac:dyDescent="0.2">
      <c r="A3812" t="s">
        <v>0</v>
      </c>
      <c r="B3812" t="s">
        <v>1</v>
      </c>
      <c r="C3812" t="s">
        <v>2</v>
      </c>
      <c r="D3812" t="s">
        <v>3</v>
      </c>
      <c r="E3812" t="s">
        <v>206</v>
      </c>
      <c r="F3812" t="e">
        <f>_xlfn.XLOOKUP(E3812,'Listado personal'!$C$2:$C$51,'Listado personal'!$B$2:$B$51)</f>
        <v>#N/A</v>
      </c>
      <c r="G3812" t="s">
        <v>5</v>
      </c>
      <c r="H3812" s="2">
        <v>44776</v>
      </c>
      <c r="I3812" s="3">
        <v>0.41042824074074002</v>
      </c>
    </row>
    <row r="3813" spans="1:9" hidden="1" x14ac:dyDescent="0.2">
      <c r="A3813" t="s">
        <v>0</v>
      </c>
      <c r="B3813" t="s">
        <v>1</v>
      </c>
      <c r="C3813" t="s">
        <v>2</v>
      </c>
      <c r="D3813" t="s">
        <v>3</v>
      </c>
      <c r="E3813" t="s">
        <v>206</v>
      </c>
      <c r="F3813" t="e">
        <f>_xlfn.XLOOKUP(E3813,'Listado personal'!$C$2:$C$51,'Listado personal'!$B$2:$B$51)</f>
        <v>#N/A</v>
      </c>
      <c r="G3813" t="s">
        <v>5</v>
      </c>
      <c r="H3813" s="2">
        <v>44777</v>
      </c>
      <c r="I3813" s="3">
        <v>0.42206018518519001</v>
      </c>
    </row>
    <row r="3814" spans="1:9" hidden="1" x14ac:dyDescent="0.2">
      <c r="A3814" t="s">
        <v>0</v>
      </c>
      <c r="B3814" t="s">
        <v>1</v>
      </c>
      <c r="C3814" t="s">
        <v>2</v>
      </c>
      <c r="D3814" t="s">
        <v>3</v>
      </c>
      <c r="E3814" t="s">
        <v>206</v>
      </c>
      <c r="F3814" t="e">
        <f>_xlfn.XLOOKUP(E3814,'Listado personal'!$C$2:$C$51,'Listado personal'!$B$2:$B$51)</f>
        <v>#N/A</v>
      </c>
      <c r="G3814" t="s">
        <v>5</v>
      </c>
      <c r="H3814" s="2">
        <v>44777</v>
      </c>
      <c r="I3814" s="3">
        <v>0.62886574074073998</v>
      </c>
    </row>
    <row r="3815" spans="1:9" hidden="1" x14ac:dyDescent="0.2">
      <c r="A3815" t="s">
        <v>0</v>
      </c>
      <c r="B3815" t="s">
        <v>1</v>
      </c>
      <c r="C3815" t="s">
        <v>2</v>
      </c>
      <c r="D3815" t="s">
        <v>3</v>
      </c>
      <c r="E3815" t="s">
        <v>206</v>
      </c>
      <c r="F3815" t="e">
        <f>_xlfn.XLOOKUP(E3815,'Listado personal'!$C$2:$C$51,'Listado personal'!$B$2:$B$51)</f>
        <v>#N/A</v>
      </c>
      <c r="G3815" t="s">
        <v>5</v>
      </c>
      <c r="H3815" s="2">
        <v>44777</v>
      </c>
      <c r="I3815" s="3">
        <v>0.73839120370370004</v>
      </c>
    </row>
    <row r="3816" spans="1:9" hidden="1" x14ac:dyDescent="0.2">
      <c r="A3816" t="s">
        <v>0</v>
      </c>
      <c r="B3816" t="s">
        <v>1</v>
      </c>
      <c r="C3816" t="s">
        <v>2</v>
      </c>
      <c r="D3816" t="s">
        <v>3</v>
      </c>
      <c r="E3816" t="s">
        <v>206</v>
      </c>
      <c r="F3816" t="e">
        <f>_xlfn.XLOOKUP(E3816,'Listado personal'!$C$2:$C$51,'Listado personal'!$B$2:$B$51)</f>
        <v>#N/A</v>
      </c>
      <c r="G3816" t="s">
        <v>5</v>
      </c>
      <c r="H3816" s="2">
        <v>44777</v>
      </c>
      <c r="I3816" s="3">
        <v>0.86928240740741003</v>
      </c>
    </row>
    <row r="3817" spans="1:9" hidden="1" x14ac:dyDescent="0.2">
      <c r="A3817" t="s">
        <v>0</v>
      </c>
      <c r="B3817" t="s">
        <v>1</v>
      </c>
      <c r="C3817" t="s">
        <v>2</v>
      </c>
      <c r="D3817" t="s">
        <v>3</v>
      </c>
      <c r="E3817" t="s">
        <v>206</v>
      </c>
      <c r="F3817" t="e">
        <f>_xlfn.XLOOKUP(E3817,'Listado personal'!$C$2:$C$51,'Listado personal'!$B$2:$B$51)</f>
        <v>#N/A</v>
      </c>
      <c r="G3817" t="s">
        <v>5</v>
      </c>
      <c r="H3817" s="2">
        <v>44778</v>
      </c>
      <c r="I3817" s="3">
        <v>0.42031249999999998</v>
      </c>
    </row>
    <row r="3818" spans="1:9" hidden="1" x14ac:dyDescent="0.2">
      <c r="A3818" t="s">
        <v>0</v>
      </c>
      <c r="B3818" t="s">
        <v>1</v>
      </c>
      <c r="C3818" t="s">
        <v>2</v>
      </c>
      <c r="D3818" t="s">
        <v>3</v>
      </c>
      <c r="E3818" t="s">
        <v>206</v>
      </c>
      <c r="F3818" t="e">
        <f>_xlfn.XLOOKUP(E3818,'Listado personal'!$C$2:$C$51,'Listado personal'!$B$2:$B$51)</f>
        <v>#N/A</v>
      </c>
      <c r="G3818" t="s">
        <v>5</v>
      </c>
      <c r="H3818" s="2">
        <v>44778</v>
      </c>
      <c r="I3818" s="3">
        <v>0.62630787037036995</v>
      </c>
    </row>
    <row r="3819" spans="1:9" hidden="1" x14ac:dyDescent="0.2">
      <c r="A3819" t="s">
        <v>0</v>
      </c>
      <c r="B3819" t="s">
        <v>1</v>
      </c>
      <c r="C3819" t="s">
        <v>2</v>
      </c>
      <c r="D3819" t="s">
        <v>3</v>
      </c>
      <c r="E3819" t="s">
        <v>206</v>
      </c>
      <c r="F3819" t="e">
        <f>_xlfn.XLOOKUP(E3819,'Listado personal'!$C$2:$C$51,'Listado personal'!$B$2:$B$51)</f>
        <v>#N/A</v>
      </c>
      <c r="G3819" t="s">
        <v>5</v>
      </c>
      <c r="H3819" s="2">
        <v>44778</v>
      </c>
      <c r="I3819" s="3">
        <v>0.72121527777778005</v>
      </c>
    </row>
    <row r="3820" spans="1:9" hidden="1" x14ac:dyDescent="0.2">
      <c r="A3820" t="s">
        <v>0</v>
      </c>
      <c r="B3820" t="s">
        <v>1</v>
      </c>
      <c r="C3820" t="s">
        <v>2</v>
      </c>
      <c r="D3820" t="s">
        <v>3</v>
      </c>
      <c r="E3820" t="s">
        <v>206</v>
      </c>
      <c r="F3820" t="e">
        <f>_xlfn.XLOOKUP(E3820,'Listado personal'!$C$2:$C$51,'Listado personal'!$B$2:$B$51)</f>
        <v>#N/A</v>
      </c>
      <c r="G3820" t="s">
        <v>5</v>
      </c>
      <c r="H3820" s="2">
        <v>44778</v>
      </c>
      <c r="I3820" s="3">
        <v>0.85436342592592995</v>
      </c>
    </row>
    <row r="3821" spans="1:9" hidden="1" x14ac:dyDescent="0.2">
      <c r="A3821" t="s">
        <v>0</v>
      </c>
      <c r="B3821" t="s">
        <v>1</v>
      </c>
      <c r="C3821" t="s">
        <v>2</v>
      </c>
      <c r="D3821" t="s">
        <v>3</v>
      </c>
      <c r="E3821" t="s">
        <v>206</v>
      </c>
      <c r="F3821" t="e">
        <f>_xlfn.XLOOKUP(E3821,'Listado personal'!$C$2:$C$51,'Listado personal'!$B$2:$B$51)</f>
        <v>#N/A</v>
      </c>
      <c r="G3821" t="s">
        <v>5</v>
      </c>
      <c r="H3821" s="2">
        <v>44781</v>
      </c>
      <c r="I3821" s="3">
        <v>0.86728009259258998</v>
      </c>
    </row>
    <row r="3822" spans="1:9" hidden="1" x14ac:dyDescent="0.2">
      <c r="A3822" t="s">
        <v>0</v>
      </c>
      <c r="B3822" t="s">
        <v>1</v>
      </c>
      <c r="C3822" t="s">
        <v>2</v>
      </c>
      <c r="D3822" t="s">
        <v>3</v>
      </c>
      <c r="E3822" t="s">
        <v>206</v>
      </c>
      <c r="F3822" t="e">
        <f>_xlfn.XLOOKUP(E3822,'Listado personal'!$C$2:$C$51,'Listado personal'!$B$2:$B$51)</f>
        <v>#N/A</v>
      </c>
      <c r="G3822" t="s">
        <v>5</v>
      </c>
      <c r="H3822" s="2">
        <v>44781</v>
      </c>
      <c r="I3822" s="3">
        <v>0.73685185185184998</v>
      </c>
    </row>
    <row r="3823" spans="1:9" hidden="1" x14ac:dyDescent="0.2">
      <c r="A3823" t="s">
        <v>0</v>
      </c>
      <c r="B3823" t="s">
        <v>1</v>
      </c>
      <c r="C3823" t="s">
        <v>2</v>
      </c>
      <c r="D3823" t="s">
        <v>3</v>
      </c>
      <c r="E3823" t="s">
        <v>206</v>
      </c>
      <c r="F3823" t="e">
        <f>_xlfn.XLOOKUP(E3823,'Listado personal'!$C$2:$C$51,'Listado personal'!$B$2:$B$51)</f>
        <v>#N/A</v>
      </c>
      <c r="G3823" t="s">
        <v>5</v>
      </c>
      <c r="H3823" s="2">
        <v>44781</v>
      </c>
      <c r="I3823" s="3">
        <v>0.63317129629629998</v>
      </c>
    </row>
    <row r="3824" spans="1:9" hidden="1" x14ac:dyDescent="0.2">
      <c r="A3824" t="s">
        <v>0</v>
      </c>
      <c r="B3824" t="s">
        <v>1</v>
      </c>
      <c r="C3824" t="s">
        <v>2</v>
      </c>
      <c r="D3824" t="s">
        <v>3</v>
      </c>
      <c r="E3824" t="s">
        <v>206</v>
      </c>
      <c r="F3824" t="e">
        <f>_xlfn.XLOOKUP(E3824,'Listado personal'!$C$2:$C$51,'Listado personal'!$B$2:$B$51)</f>
        <v>#N/A</v>
      </c>
      <c r="G3824" t="s">
        <v>5</v>
      </c>
      <c r="H3824" s="2">
        <v>44781</v>
      </c>
      <c r="I3824" s="3">
        <v>0.42300925925925997</v>
      </c>
    </row>
    <row r="3825" spans="1:9" hidden="1" x14ac:dyDescent="0.2">
      <c r="A3825" t="s">
        <v>0</v>
      </c>
      <c r="B3825" t="s">
        <v>1</v>
      </c>
      <c r="C3825" t="s">
        <v>2</v>
      </c>
      <c r="D3825" t="s">
        <v>3</v>
      </c>
      <c r="E3825" t="s">
        <v>206</v>
      </c>
      <c r="F3825" t="e">
        <f>_xlfn.XLOOKUP(E3825,'Listado personal'!$C$2:$C$51,'Listado personal'!$B$2:$B$51)</f>
        <v>#N/A</v>
      </c>
      <c r="G3825" t="s">
        <v>5</v>
      </c>
      <c r="H3825" s="2">
        <v>44782</v>
      </c>
      <c r="I3825" s="3">
        <v>0.43578703703704003</v>
      </c>
    </row>
    <row r="3826" spans="1:9" hidden="1" x14ac:dyDescent="0.2">
      <c r="A3826" t="s">
        <v>0</v>
      </c>
      <c r="B3826" t="s">
        <v>1</v>
      </c>
      <c r="C3826" t="s">
        <v>2</v>
      </c>
      <c r="D3826" t="s">
        <v>3</v>
      </c>
      <c r="E3826" t="s">
        <v>206</v>
      </c>
      <c r="F3826" t="e">
        <f>_xlfn.XLOOKUP(E3826,'Listado personal'!$C$2:$C$51,'Listado personal'!$B$2:$B$51)</f>
        <v>#N/A</v>
      </c>
      <c r="G3826" t="s">
        <v>5</v>
      </c>
      <c r="H3826" s="2">
        <v>44782</v>
      </c>
      <c r="I3826" s="3">
        <v>0.63101851851851998</v>
      </c>
    </row>
    <row r="3827" spans="1:9" hidden="1" x14ac:dyDescent="0.2">
      <c r="A3827" t="s">
        <v>0</v>
      </c>
      <c r="B3827" t="s">
        <v>1</v>
      </c>
      <c r="C3827" t="s">
        <v>2</v>
      </c>
      <c r="D3827" t="s">
        <v>3</v>
      </c>
      <c r="E3827" t="s">
        <v>206</v>
      </c>
      <c r="F3827" t="e">
        <f>_xlfn.XLOOKUP(E3827,'Listado personal'!$C$2:$C$51,'Listado personal'!$B$2:$B$51)</f>
        <v>#N/A</v>
      </c>
      <c r="G3827" t="s">
        <v>5</v>
      </c>
      <c r="H3827" s="2">
        <v>44782</v>
      </c>
      <c r="I3827" s="3">
        <v>0.73584490740741004</v>
      </c>
    </row>
    <row r="3828" spans="1:9" hidden="1" x14ac:dyDescent="0.2">
      <c r="A3828" t="s">
        <v>0</v>
      </c>
      <c r="B3828" t="s">
        <v>1</v>
      </c>
      <c r="C3828" t="s">
        <v>2</v>
      </c>
      <c r="D3828" t="s">
        <v>3</v>
      </c>
      <c r="E3828" t="s">
        <v>206</v>
      </c>
      <c r="F3828" t="e">
        <f>_xlfn.XLOOKUP(E3828,'Listado personal'!$C$2:$C$51,'Listado personal'!$B$2:$B$51)</f>
        <v>#N/A</v>
      </c>
      <c r="G3828" t="s">
        <v>5</v>
      </c>
      <c r="H3828" s="2">
        <v>44782</v>
      </c>
      <c r="I3828" s="3">
        <v>0.87609953703704002</v>
      </c>
    </row>
    <row r="3829" spans="1:9" hidden="1" x14ac:dyDescent="0.2">
      <c r="A3829" t="s">
        <v>0</v>
      </c>
      <c r="B3829" t="s">
        <v>1</v>
      </c>
      <c r="C3829" t="s">
        <v>2</v>
      </c>
      <c r="D3829" t="s">
        <v>3</v>
      </c>
      <c r="E3829" t="s">
        <v>206</v>
      </c>
      <c r="F3829" t="e">
        <f>_xlfn.XLOOKUP(E3829,'Listado personal'!$C$2:$C$51,'Listado personal'!$B$2:$B$51)</f>
        <v>#N/A</v>
      </c>
      <c r="G3829" t="s">
        <v>5</v>
      </c>
      <c r="H3829" s="2">
        <v>44783</v>
      </c>
      <c r="I3829" s="3">
        <v>0.41513888888889</v>
      </c>
    </row>
    <row r="3830" spans="1:9" hidden="1" x14ac:dyDescent="0.2">
      <c r="A3830" t="s">
        <v>0</v>
      </c>
      <c r="B3830" t="s">
        <v>1</v>
      </c>
      <c r="C3830" t="s">
        <v>2</v>
      </c>
      <c r="D3830" t="s">
        <v>3</v>
      </c>
      <c r="E3830" t="s">
        <v>206</v>
      </c>
      <c r="F3830" t="e">
        <f>_xlfn.XLOOKUP(E3830,'Listado personal'!$C$2:$C$51,'Listado personal'!$B$2:$B$51)</f>
        <v>#N/A</v>
      </c>
      <c r="G3830" t="s">
        <v>5</v>
      </c>
      <c r="H3830" s="2">
        <v>44783</v>
      </c>
      <c r="I3830" s="3">
        <v>0.66130787037036998</v>
      </c>
    </row>
    <row r="3831" spans="1:9" hidden="1" x14ac:dyDescent="0.2">
      <c r="A3831" t="s">
        <v>0</v>
      </c>
      <c r="B3831" t="s">
        <v>1</v>
      </c>
      <c r="C3831" t="s">
        <v>2</v>
      </c>
      <c r="D3831" t="s">
        <v>3</v>
      </c>
      <c r="E3831" t="s">
        <v>206</v>
      </c>
      <c r="F3831" t="e">
        <f>_xlfn.XLOOKUP(E3831,'Listado personal'!$C$2:$C$51,'Listado personal'!$B$2:$B$51)</f>
        <v>#N/A</v>
      </c>
      <c r="G3831" t="s">
        <v>5</v>
      </c>
      <c r="H3831" s="2">
        <v>44783</v>
      </c>
      <c r="I3831" s="3">
        <v>0.73604166666667004</v>
      </c>
    </row>
    <row r="3832" spans="1:9" hidden="1" x14ac:dyDescent="0.2">
      <c r="A3832" t="s">
        <v>0</v>
      </c>
      <c r="B3832" t="s">
        <v>1</v>
      </c>
      <c r="C3832" t="s">
        <v>2</v>
      </c>
      <c r="D3832" t="s">
        <v>3</v>
      </c>
      <c r="E3832" t="s">
        <v>206</v>
      </c>
      <c r="F3832" t="e">
        <f>_xlfn.XLOOKUP(E3832,'Listado personal'!$C$2:$C$51,'Listado personal'!$B$2:$B$51)</f>
        <v>#N/A</v>
      </c>
      <c r="G3832" t="s">
        <v>5</v>
      </c>
      <c r="H3832" s="2">
        <v>44783</v>
      </c>
      <c r="I3832" s="3">
        <v>0.86206018518519001</v>
      </c>
    </row>
    <row r="3833" spans="1:9" hidden="1" x14ac:dyDescent="0.2">
      <c r="A3833" t="s">
        <v>0</v>
      </c>
      <c r="B3833" t="s">
        <v>1</v>
      </c>
      <c r="C3833" t="s">
        <v>2</v>
      </c>
      <c r="D3833" t="s">
        <v>3</v>
      </c>
      <c r="E3833" t="s">
        <v>206</v>
      </c>
      <c r="F3833" t="e">
        <f>_xlfn.XLOOKUP(E3833,'Listado personal'!$C$2:$C$51,'Listado personal'!$B$2:$B$51)</f>
        <v>#N/A</v>
      </c>
      <c r="G3833" t="s">
        <v>5</v>
      </c>
      <c r="H3833" s="2">
        <v>44784</v>
      </c>
      <c r="I3833" s="3">
        <v>0.40810185185184999</v>
      </c>
    </row>
    <row r="3834" spans="1:9" hidden="1" x14ac:dyDescent="0.2">
      <c r="A3834" t="s">
        <v>0</v>
      </c>
      <c r="B3834" t="s">
        <v>1</v>
      </c>
      <c r="C3834" t="s">
        <v>2</v>
      </c>
      <c r="D3834" t="s">
        <v>3</v>
      </c>
      <c r="E3834" t="s">
        <v>206</v>
      </c>
      <c r="F3834" t="e">
        <f>_xlfn.XLOOKUP(E3834,'Listado personal'!$C$2:$C$51,'Listado personal'!$B$2:$B$51)</f>
        <v>#N/A</v>
      </c>
      <c r="G3834" t="s">
        <v>5</v>
      </c>
      <c r="H3834" s="2">
        <v>44784</v>
      </c>
      <c r="I3834" s="3">
        <v>0.62015046296295995</v>
      </c>
    </row>
    <row r="3835" spans="1:9" hidden="1" x14ac:dyDescent="0.2">
      <c r="A3835" t="s">
        <v>0</v>
      </c>
      <c r="B3835" t="s">
        <v>1</v>
      </c>
      <c r="C3835" t="s">
        <v>2</v>
      </c>
      <c r="D3835" t="s">
        <v>3</v>
      </c>
      <c r="E3835" t="s">
        <v>206</v>
      </c>
      <c r="F3835" t="e">
        <f>_xlfn.XLOOKUP(E3835,'Listado personal'!$C$2:$C$51,'Listado personal'!$B$2:$B$51)</f>
        <v>#N/A</v>
      </c>
      <c r="G3835" t="s">
        <v>5</v>
      </c>
      <c r="H3835" s="2">
        <v>44784</v>
      </c>
      <c r="I3835" s="3">
        <v>0.72725694444444</v>
      </c>
    </row>
    <row r="3836" spans="1:9" hidden="1" x14ac:dyDescent="0.2">
      <c r="A3836" t="s">
        <v>0</v>
      </c>
      <c r="B3836" t="s">
        <v>1</v>
      </c>
      <c r="C3836" t="s">
        <v>2</v>
      </c>
      <c r="D3836" t="s">
        <v>3</v>
      </c>
      <c r="E3836" t="s">
        <v>206</v>
      </c>
      <c r="F3836" t="e">
        <f>_xlfn.XLOOKUP(E3836,'Listado personal'!$C$2:$C$51,'Listado personal'!$B$2:$B$51)</f>
        <v>#N/A</v>
      </c>
      <c r="G3836" t="s">
        <v>5</v>
      </c>
      <c r="H3836" s="2">
        <v>44784</v>
      </c>
      <c r="I3836" s="3">
        <v>0.87004629629630004</v>
      </c>
    </row>
    <row r="3837" spans="1:9" hidden="1" x14ac:dyDescent="0.2">
      <c r="A3837" t="s">
        <v>0</v>
      </c>
      <c r="B3837" t="s">
        <v>1</v>
      </c>
      <c r="C3837" t="s">
        <v>2</v>
      </c>
      <c r="D3837" t="s">
        <v>3</v>
      </c>
      <c r="E3837" t="s">
        <v>206</v>
      </c>
      <c r="F3837" t="e">
        <f>_xlfn.XLOOKUP(E3837,'Listado personal'!$C$2:$C$51,'Listado personal'!$B$2:$B$51)</f>
        <v>#N/A</v>
      </c>
      <c r="G3837" t="s">
        <v>5</v>
      </c>
      <c r="H3837" s="2">
        <v>44785</v>
      </c>
      <c r="I3837" s="3">
        <v>0.41866898148148002</v>
      </c>
    </row>
    <row r="3838" spans="1:9" hidden="1" x14ac:dyDescent="0.2">
      <c r="A3838" t="s">
        <v>0</v>
      </c>
      <c r="B3838" t="s">
        <v>1</v>
      </c>
      <c r="C3838" t="s">
        <v>2</v>
      </c>
      <c r="D3838" t="s">
        <v>3</v>
      </c>
      <c r="E3838" t="s">
        <v>206</v>
      </c>
      <c r="F3838" t="e">
        <f>_xlfn.XLOOKUP(E3838,'Listado personal'!$C$2:$C$51,'Listado personal'!$B$2:$B$51)</f>
        <v>#N/A</v>
      </c>
      <c r="G3838" t="s">
        <v>5</v>
      </c>
      <c r="H3838" s="2">
        <v>44785</v>
      </c>
      <c r="I3838" s="3">
        <v>0.64662037037037001</v>
      </c>
    </row>
    <row r="3839" spans="1:9" hidden="1" x14ac:dyDescent="0.2">
      <c r="A3839" t="s">
        <v>0</v>
      </c>
      <c r="B3839" t="s">
        <v>1</v>
      </c>
      <c r="C3839" t="s">
        <v>2</v>
      </c>
      <c r="D3839" t="s">
        <v>3</v>
      </c>
      <c r="E3839" t="s">
        <v>206</v>
      </c>
      <c r="F3839" t="e">
        <f>_xlfn.XLOOKUP(E3839,'Listado personal'!$C$2:$C$51,'Listado personal'!$B$2:$B$51)</f>
        <v>#N/A</v>
      </c>
      <c r="G3839" t="s">
        <v>5</v>
      </c>
      <c r="H3839" s="2">
        <v>44785</v>
      </c>
      <c r="I3839" s="3">
        <v>0.71504629629630001</v>
      </c>
    </row>
    <row r="3840" spans="1:9" hidden="1" x14ac:dyDescent="0.2">
      <c r="A3840" t="s">
        <v>0</v>
      </c>
      <c r="B3840" t="s">
        <v>1</v>
      </c>
      <c r="C3840" t="s">
        <v>2</v>
      </c>
      <c r="D3840" t="s">
        <v>3</v>
      </c>
      <c r="E3840" t="s">
        <v>207</v>
      </c>
      <c r="F3840" t="e">
        <f>_xlfn.XLOOKUP(E3840,'Listado personal'!$C$2:$C$51,'Listado personal'!$B$2:$B$51)</f>
        <v>#N/A</v>
      </c>
      <c r="G3840" t="s">
        <v>5</v>
      </c>
      <c r="H3840" s="2">
        <v>44774</v>
      </c>
      <c r="I3840" s="3">
        <v>0.37306712962963001</v>
      </c>
    </row>
    <row r="3841" spans="1:9" hidden="1" x14ac:dyDescent="0.2">
      <c r="A3841" t="s">
        <v>0</v>
      </c>
      <c r="B3841" t="s">
        <v>1</v>
      </c>
      <c r="C3841" t="s">
        <v>2</v>
      </c>
      <c r="D3841" t="s">
        <v>3</v>
      </c>
      <c r="E3841" t="s">
        <v>207</v>
      </c>
      <c r="F3841" t="e">
        <f>_xlfn.XLOOKUP(E3841,'Listado personal'!$C$2:$C$51,'Listado personal'!$B$2:$B$51)</f>
        <v>#N/A</v>
      </c>
      <c r="G3841" t="s">
        <v>5</v>
      </c>
      <c r="H3841" s="2">
        <v>44774</v>
      </c>
      <c r="I3841" s="3">
        <v>0.58694444444444005</v>
      </c>
    </row>
    <row r="3842" spans="1:9" hidden="1" x14ac:dyDescent="0.2">
      <c r="A3842" t="s">
        <v>0</v>
      </c>
      <c r="B3842" t="s">
        <v>1</v>
      </c>
      <c r="C3842" t="s">
        <v>2</v>
      </c>
      <c r="D3842" t="s">
        <v>3</v>
      </c>
      <c r="E3842" t="s">
        <v>207</v>
      </c>
      <c r="F3842" t="e">
        <f>_xlfn.XLOOKUP(E3842,'Listado personal'!$C$2:$C$51,'Listado personal'!$B$2:$B$51)</f>
        <v>#N/A</v>
      </c>
      <c r="G3842" t="s">
        <v>5</v>
      </c>
      <c r="H3842" s="2">
        <v>44774</v>
      </c>
      <c r="I3842" s="3">
        <v>0.72535879629629996</v>
      </c>
    </row>
    <row r="3843" spans="1:9" hidden="1" x14ac:dyDescent="0.2">
      <c r="A3843" t="s">
        <v>0</v>
      </c>
      <c r="B3843" t="s">
        <v>1</v>
      </c>
      <c r="C3843" t="s">
        <v>2</v>
      </c>
      <c r="D3843" t="s">
        <v>3</v>
      </c>
      <c r="E3843" t="s">
        <v>207</v>
      </c>
      <c r="F3843" t="e">
        <f>_xlfn.XLOOKUP(E3843,'Listado personal'!$C$2:$C$51,'Listado personal'!$B$2:$B$51)</f>
        <v>#N/A</v>
      </c>
      <c r="G3843" t="s">
        <v>5</v>
      </c>
      <c r="H3843" s="2">
        <v>44774</v>
      </c>
      <c r="I3843" s="3">
        <v>0.86499999999999999</v>
      </c>
    </row>
    <row r="3844" spans="1:9" hidden="1" x14ac:dyDescent="0.2">
      <c r="A3844" t="s">
        <v>0</v>
      </c>
      <c r="B3844" t="s">
        <v>1</v>
      </c>
      <c r="C3844" t="s">
        <v>2</v>
      </c>
      <c r="D3844" t="s">
        <v>3</v>
      </c>
      <c r="E3844" t="s">
        <v>207</v>
      </c>
      <c r="F3844" t="e">
        <f>_xlfn.XLOOKUP(E3844,'Listado personal'!$C$2:$C$51,'Listado personal'!$B$2:$B$51)</f>
        <v>#N/A</v>
      </c>
      <c r="G3844" t="s">
        <v>5</v>
      </c>
      <c r="H3844" s="2">
        <v>44777</v>
      </c>
      <c r="I3844" s="3">
        <v>0.37600694444443999</v>
      </c>
    </row>
    <row r="3845" spans="1:9" hidden="1" x14ac:dyDescent="0.2">
      <c r="A3845" t="s">
        <v>0</v>
      </c>
      <c r="B3845" t="s">
        <v>1</v>
      </c>
      <c r="C3845" t="s">
        <v>2</v>
      </c>
      <c r="D3845" t="s">
        <v>3</v>
      </c>
      <c r="E3845" t="s">
        <v>207</v>
      </c>
      <c r="F3845" t="e">
        <f>_xlfn.XLOOKUP(E3845,'Listado personal'!$C$2:$C$51,'Listado personal'!$B$2:$B$51)</f>
        <v>#N/A</v>
      </c>
      <c r="G3845" t="s">
        <v>5</v>
      </c>
      <c r="H3845" s="2">
        <v>44777</v>
      </c>
      <c r="I3845" s="3">
        <v>0.64645833333333003</v>
      </c>
    </row>
    <row r="3846" spans="1:9" hidden="1" x14ac:dyDescent="0.2">
      <c r="A3846" t="s">
        <v>0</v>
      </c>
      <c r="B3846" t="s">
        <v>1</v>
      </c>
      <c r="C3846" t="s">
        <v>2</v>
      </c>
      <c r="D3846" t="s">
        <v>3</v>
      </c>
      <c r="E3846" t="s">
        <v>207</v>
      </c>
      <c r="F3846" t="e">
        <f>_xlfn.XLOOKUP(E3846,'Listado personal'!$C$2:$C$51,'Listado personal'!$B$2:$B$51)</f>
        <v>#N/A</v>
      </c>
      <c r="G3846" t="s">
        <v>5</v>
      </c>
      <c r="H3846" s="2">
        <v>44777</v>
      </c>
      <c r="I3846" s="3">
        <v>0.81608796296296005</v>
      </c>
    </row>
    <row r="3847" spans="1:9" hidden="1" x14ac:dyDescent="0.2">
      <c r="A3847" t="s">
        <v>0</v>
      </c>
      <c r="B3847" t="s">
        <v>1</v>
      </c>
      <c r="C3847" t="s">
        <v>2</v>
      </c>
      <c r="D3847" t="s">
        <v>3</v>
      </c>
      <c r="E3847" t="s">
        <v>207</v>
      </c>
      <c r="F3847" t="e">
        <f>_xlfn.XLOOKUP(E3847,'Listado personal'!$C$2:$C$51,'Listado personal'!$B$2:$B$51)</f>
        <v>#N/A</v>
      </c>
      <c r="G3847" t="s">
        <v>5</v>
      </c>
      <c r="H3847" s="2">
        <v>44777</v>
      </c>
      <c r="I3847" s="3">
        <v>0.88012731481480999</v>
      </c>
    </row>
    <row r="3848" spans="1:9" hidden="1" x14ac:dyDescent="0.2">
      <c r="A3848" t="s">
        <v>0</v>
      </c>
      <c r="B3848" t="s">
        <v>1</v>
      </c>
      <c r="C3848" t="s">
        <v>2</v>
      </c>
      <c r="D3848" t="s">
        <v>3</v>
      </c>
      <c r="E3848" t="s">
        <v>207</v>
      </c>
      <c r="F3848" t="e">
        <f>_xlfn.XLOOKUP(E3848,'Listado personal'!$C$2:$C$51,'Listado personal'!$B$2:$B$51)</f>
        <v>#N/A</v>
      </c>
      <c r="G3848" t="s">
        <v>5</v>
      </c>
      <c r="H3848" s="2">
        <v>44778</v>
      </c>
      <c r="I3848" s="3">
        <v>0.85840277777777996</v>
      </c>
    </row>
    <row r="3849" spans="1:9" hidden="1" x14ac:dyDescent="0.2">
      <c r="A3849" t="s">
        <v>0</v>
      </c>
      <c r="B3849" t="s">
        <v>1</v>
      </c>
      <c r="C3849" t="s">
        <v>2</v>
      </c>
      <c r="D3849" t="s">
        <v>3</v>
      </c>
      <c r="E3849" t="s">
        <v>207</v>
      </c>
      <c r="F3849" t="e">
        <f>_xlfn.XLOOKUP(E3849,'Listado personal'!$C$2:$C$51,'Listado personal'!$B$2:$B$51)</f>
        <v>#N/A</v>
      </c>
      <c r="G3849" t="s">
        <v>5</v>
      </c>
      <c r="H3849" s="2">
        <v>44778</v>
      </c>
      <c r="I3849" s="3">
        <v>0.71589120370369996</v>
      </c>
    </row>
    <row r="3850" spans="1:9" hidden="1" x14ac:dyDescent="0.2">
      <c r="A3850" t="s">
        <v>0</v>
      </c>
      <c r="B3850" t="s">
        <v>1</v>
      </c>
      <c r="C3850" t="s">
        <v>2</v>
      </c>
      <c r="D3850" t="s">
        <v>3</v>
      </c>
      <c r="E3850" t="s">
        <v>207</v>
      </c>
      <c r="F3850" t="e">
        <f>_xlfn.XLOOKUP(E3850,'Listado personal'!$C$2:$C$51,'Listado personal'!$B$2:$B$51)</f>
        <v>#N/A</v>
      </c>
      <c r="G3850" t="s">
        <v>5</v>
      </c>
      <c r="H3850" s="2">
        <v>44778</v>
      </c>
      <c r="I3850" s="3">
        <v>0.58674768518519005</v>
      </c>
    </row>
    <row r="3851" spans="1:9" hidden="1" x14ac:dyDescent="0.2">
      <c r="A3851" t="s">
        <v>0</v>
      </c>
      <c r="B3851" t="s">
        <v>1</v>
      </c>
      <c r="C3851" t="s">
        <v>2</v>
      </c>
      <c r="D3851" t="s">
        <v>3</v>
      </c>
      <c r="E3851" t="s">
        <v>207</v>
      </c>
      <c r="F3851" t="e">
        <f>_xlfn.XLOOKUP(E3851,'Listado personal'!$C$2:$C$51,'Listado personal'!$B$2:$B$51)</f>
        <v>#N/A</v>
      </c>
      <c r="G3851" t="s">
        <v>5</v>
      </c>
      <c r="H3851" s="2">
        <v>44778</v>
      </c>
      <c r="I3851" s="3">
        <v>0.39408564814815</v>
      </c>
    </row>
    <row r="3852" spans="1:9" hidden="1" x14ac:dyDescent="0.2">
      <c r="A3852" t="s">
        <v>0</v>
      </c>
      <c r="B3852" t="s">
        <v>1</v>
      </c>
      <c r="C3852" t="s">
        <v>2</v>
      </c>
      <c r="D3852" t="s">
        <v>3</v>
      </c>
      <c r="E3852" t="s">
        <v>207</v>
      </c>
      <c r="F3852" t="e">
        <f>_xlfn.XLOOKUP(E3852,'Listado personal'!$C$2:$C$51,'Listado personal'!$B$2:$B$51)</f>
        <v>#N/A</v>
      </c>
      <c r="G3852" t="s">
        <v>5</v>
      </c>
      <c r="H3852" s="2">
        <v>44779</v>
      </c>
      <c r="I3852" s="3">
        <v>0.44030092592593001</v>
      </c>
    </row>
    <row r="3853" spans="1:9" hidden="1" x14ac:dyDescent="0.2">
      <c r="A3853" t="s">
        <v>0</v>
      </c>
      <c r="B3853" t="s">
        <v>1</v>
      </c>
      <c r="C3853" t="s">
        <v>2</v>
      </c>
      <c r="D3853" t="s">
        <v>3</v>
      </c>
      <c r="E3853" t="s">
        <v>207</v>
      </c>
      <c r="F3853" t="e">
        <f>_xlfn.XLOOKUP(E3853,'Listado personal'!$C$2:$C$51,'Listado personal'!$B$2:$B$51)</f>
        <v>#N/A</v>
      </c>
      <c r="G3853" t="s">
        <v>5</v>
      </c>
      <c r="H3853" s="2">
        <v>44779</v>
      </c>
      <c r="I3853" s="3">
        <v>0.62417824074074002</v>
      </c>
    </row>
    <row r="3854" spans="1:9" hidden="1" x14ac:dyDescent="0.2">
      <c r="A3854" t="s">
        <v>0</v>
      </c>
      <c r="B3854" t="s">
        <v>1</v>
      </c>
      <c r="C3854" t="s">
        <v>2</v>
      </c>
      <c r="D3854" t="s">
        <v>3</v>
      </c>
      <c r="E3854" t="s">
        <v>207</v>
      </c>
      <c r="F3854" t="e">
        <f>_xlfn.XLOOKUP(E3854,'Listado personal'!$C$2:$C$51,'Listado personal'!$B$2:$B$51)</f>
        <v>#N/A</v>
      </c>
      <c r="G3854" t="s">
        <v>5</v>
      </c>
      <c r="H3854" s="2">
        <v>44779</v>
      </c>
      <c r="I3854" s="3">
        <v>0.70502314814815004</v>
      </c>
    </row>
    <row r="3855" spans="1:9" hidden="1" x14ac:dyDescent="0.2">
      <c r="A3855" t="s">
        <v>0</v>
      </c>
      <c r="B3855" t="s">
        <v>1</v>
      </c>
      <c r="C3855" t="s">
        <v>2</v>
      </c>
      <c r="D3855" t="s">
        <v>3</v>
      </c>
      <c r="E3855" t="s">
        <v>207</v>
      </c>
      <c r="F3855" t="e">
        <f>_xlfn.XLOOKUP(E3855,'Listado personal'!$C$2:$C$51,'Listado personal'!$B$2:$B$51)</f>
        <v>#N/A</v>
      </c>
      <c r="G3855" t="s">
        <v>5</v>
      </c>
      <c r="H3855" s="2">
        <v>44779</v>
      </c>
      <c r="I3855" s="3">
        <v>0.86748842592593001</v>
      </c>
    </row>
    <row r="3856" spans="1:9" hidden="1" x14ac:dyDescent="0.2">
      <c r="A3856" t="s">
        <v>0</v>
      </c>
      <c r="B3856" t="s">
        <v>1</v>
      </c>
      <c r="C3856" t="s">
        <v>2</v>
      </c>
      <c r="D3856" t="s">
        <v>3</v>
      </c>
      <c r="E3856" t="s">
        <v>207</v>
      </c>
      <c r="F3856" t="e">
        <f>_xlfn.XLOOKUP(E3856,'Listado personal'!$C$2:$C$51,'Listado personal'!$B$2:$B$51)</f>
        <v>#N/A</v>
      </c>
      <c r="G3856" t="s">
        <v>5</v>
      </c>
      <c r="H3856" s="2">
        <v>44780</v>
      </c>
      <c r="I3856" s="3">
        <v>0.42782407407407003</v>
      </c>
    </row>
    <row r="3857" spans="1:9" hidden="1" x14ac:dyDescent="0.2">
      <c r="A3857" t="s">
        <v>0</v>
      </c>
      <c r="B3857" t="s">
        <v>1</v>
      </c>
      <c r="C3857" t="s">
        <v>2</v>
      </c>
      <c r="D3857" t="s">
        <v>3</v>
      </c>
      <c r="E3857" t="s">
        <v>207</v>
      </c>
      <c r="F3857" t="e">
        <f>_xlfn.XLOOKUP(E3857,'Listado personal'!$C$2:$C$51,'Listado personal'!$B$2:$B$51)</f>
        <v>#N/A</v>
      </c>
      <c r="G3857" t="s">
        <v>5</v>
      </c>
      <c r="H3857" s="2">
        <v>44780</v>
      </c>
      <c r="I3857" s="3">
        <v>0.77182870370370005</v>
      </c>
    </row>
    <row r="3858" spans="1:9" hidden="1" x14ac:dyDescent="0.2">
      <c r="A3858" t="s">
        <v>0</v>
      </c>
      <c r="B3858" t="s">
        <v>1</v>
      </c>
      <c r="C3858" t="s">
        <v>2</v>
      </c>
      <c r="D3858" t="s">
        <v>3</v>
      </c>
      <c r="E3858" t="s">
        <v>207</v>
      </c>
      <c r="F3858" t="e">
        <f>_xlfn.XLOOKUP(E3858,'Listado personal'!$C$2:$C$51,'Listado personal'!$B$2:$B$51)</f>
        <v>#N/A</v>
      </c>
      <c r="G3858" t="s">
        <v>5</v>
      </c>
      <c r="H3858" s="2">
        <v>44781</v>
      </c>
      <c r="I3858" s="3">
        <v>0.38983796296296003</v>
      </c>
    </row>
    <row r="3859" spans="1:9" hidden="1" x14ac:dyDescent="0.2">
      <c r="A3859" t="s">
        <v>0</v>
      </c>
      <c r="B3859" t="s">
        <v>1</v>
      </c>
      <c r="C3859" t="s">
        <v>2</v>
      </c>
      <c r="D3859" t="s">
        <v>3</v>
      </c>
      <c r="E3859" t="s">
        <v>207</v>
      </c>
      <c r="F3859" t="e">
        <f>_xlfn.XLOOKUP(E3859,'Listado personal'!$C$2:$C$51,'Listado personal'!$B$2:$B$51)</f>
        <v>#N/A</v>
      </c>
      <c r="G3859" t="s">
        <v>5</v>
      </c>
      <c r="H3859" s="2">
        <v>44781</v>
      </c>
      <c r="I3859" s="3">
        <v>0.60444444444444001</v>
      </c>
    </row>
    <row r="3860" spans="1:9" hidden="1" x14ac:dyDescent="0.2">
      <c r="A3860" t="s">
        <v>0</v>
      </c>
      <c r="B3860" t="s">
        <v>1</v>
      </c>
      <c r="C3860" t="s">
        <v>2</v>
      </c>
      <c r="D3860" t="s">
        <v>3</v>
      </c>
      <c r="E3860" t="s">
        <v>207</v>
      </c>
      <c r="F3860" t="e">
        <f>_xlfn.XLOOKUP(E3860,'Listado personal'!$C$2:$C$51,'Listado personal'!$B$2:$B$51)</f>
        <v>#N/A</v>
      </c>
      <c r="G3860" t="s">
        <v>5</v>
      </c>
      <c r="H3860" s="2">
        <v>44781</v>
      </c>
      <c r="I3860" s="3">
        <v>0.70696759259259001</v>
      </c>
    </row>
    <row r="3861" spans="1:9" hidden="1" x14ac:dyDescent="0.2">
      <c r="A3861" t="s">
        <v>0</v>
      </c>
      <c r="B3861" t="s">
        <v>1</v>
      </c>
      <c r="C3861" t="s">
        <v>2</v>
      </c>
      <c r="D3861" t="s">
        <v>3</v>
      </c>
      <c r="E3861" t="s">
        <v>207</v>
      </c>
      <c r="F3861" t="e">
        <f>_xlfn.XLOOKUP(E3861,'Listado personal'!$C$2:$C$51,'Listado personal'!$B$2:$B$51)</f>
        <v>#N/A</v>
      </c>
      <c r="G3861" t="s">
        <v>5</v>
      </c>
      <c r="H3861" s="2">
        <v>44784</v>
      </c>
      <c r="I3861" s="3">
        <v>0.85424768518519001</v>
      </c>
    </row>
    <row r="3862" spans="1:9" hidden="1" x14ac:dyDescent="0.2">
      <c r="A3862" t="s">
        <v>0</v>
      </c>
      <c r="B3862" t="s">
        <v>1</v>
      </c>
      <c r="C3862" t="s">
        <v>2</v>
      </c>
      <c r="D3862" t="s">
        <v>3</v>
      </c>
      <c r="E3862" t="s">
        <v>207</v>
      </c>
      <c r="F3862" t="e">
        <f>_xlfn.XLOOKUP(E3862,'Listado personal'!$C$2:$C$51,'Listado personal'!$B$2:$B$51)</f>
        <v>#N/A</v>
      </c>
      <c r="G3862" t="s">
        <v>5</v>
      </c>
      <c r="H3862" s="2">
        <v>44784</v>
      </c>
      <c r="I3862" s="3">
        <v>0.71825231481481</v>
      </c>
    </row>
    <row r="3863" spans="1:9" hidden="1" x14ac:dyDescent="0.2">
      <c r="A3863" t="s">
        <v>0</v>
      </c>
      <c r="B3863" t="s">
        <v>1</v>
      </c>
      <c r="C3863" t="s">
        <v>2</v>
      </c>
      <c r="D3863" t="s">
        <v>3</v>
      </c>
      <c r="E3863" t="s">
        <v>207</v>
      </c>
      <c r="F3863" t="e">
        <f>_xlfn.XLOOKUP(E3863,'Listado personal'!$C$2:$C$51,'Listado personal'!$B$2:$B$51)</f>
        <v>#N/A</v>
      </c>
      <c r="G3863" t="s">
        <v>5</v>
      </c>
      <c r="H3863" s="2">
        <v>44784</v>
      </c>
      <c r="I3863" s="3">
        <v>0.59640046296296001</v>
      </c>
    </row>
    <row r="3864" spans="1:9" hidden="1" x14ac:dyDescent="0.2">
      <c r="A3864" t="s">
        <v>0</v>
      </c>
      <c r="B3864" t="s">
        <v>1</v>
      </c>
      <c r="C3864" t="s">
        <v>2</v>
      </c>
      <c r="D3864" t="s">
        <v>3</v>
      </c>
      <c r="E3864" t="s">
        <v>207</v>
      </c>
      <c r="F3864" t="e">
        <f>_xlfn.XLOOKUP(E3864,'Listado personal'!$C$2:$C$51,'Listado personal'!$B$2:$B$51)</f>
        <v>#N/A</v>
      </c>
      <c r="G3864" t="s">
        <v>5</v>
      </c>
      <c r="H3864" s="2">
        <v>44784</v>
      </c>
      <c r="I3864" s="3">
        <v>0.37541666666667001</v>
      </c>
    </row>
    <row r="3865" spans="1:9" hidden="1" x14ac:dyDescent="0.2">
      <c r="A3865" t="s">
        <v>0</v>
      </c>
      <c r="B3865" t="s">
        <v>1</v>
      </c>
      <c r="C3865" t="s">
        <v>2</v>
      </c>
      <c r="D3865" t="s">
        <v>3</v>
      </c>
      <c r="E3865" t="s">
        <v>207</v>
      </c>
      <c r="F3865" t="e">
        <f>_xlfn.XLOOKUP(E3865,'Listado personal'!$C$2:$C$51,'Listado personal'!$B$2:$B$51)</f>
        <v>#N/A</v>
      </c>
      <c r="G3865" t="s">
        <v>5</v>
      </c>
      <c r="H3865" s="2">
        <v>44785</v>
      </c>
      <c r="I3865" s="3">
        <v>0.38405092592592999</v>
      </c>
    </row>
    <row r="3866" spans="1:9" hidden="1" x14ac:dyDescent="0.2">
      <c r="A3866" t="s">
        <v>0</v>
      </c>
      <c r="B3866" t="s">
        <v>1</v>
      </c>
      <c r="C3866" t="s">
        <v>2</v>
      </c>
      <c r="D3866" t="s">
        <v>3</v>
      </c>
      <c r="E3866" t="s">
        <v>207</v>
      </c>
      <c r="F3866" t="e">
        <f>_xlfn.XLOOKUP(E3866,'Listado personal'!$C$2:$C$51,'Listado personal'!$B$2:$B$51)</f>
        <v>#N/A</v>
      </c>
      <c r="G3866" t="s">
        <v>5</v>
      </c>
      <c r="H3866" s="2">
        <v>44785</v>
      </c>
      <c r="I3866" s="3">
        <v>0.59336805555556005</v>
      </c>
    </row>
    <row r="3867" spans="1:9" hidden="1" x14ac:dyDescent="0.2">
      <c r="A3867" t="s">
        <v>0</v>
      </c>
      <c r="B3867" t="s">
        <v>1</v>
      </c>
      <c r="C3867" t="s">
        <v>2</v>
      </c>
      <c r="D3867" t="s">
        <v>3</v>
      </c>
      <c r="E3867" t="s">
        <v>207</v>
      </c>
      <c r="F3867" t="e">
        <f>_xlfn.XLOOKUP(E3867,'Listado personal'!$C$2:$C$51,'Listado personal'!$B$2:$B$51)</f>
        <v>#N/A</v>
      </c>
      <c r="G3867" t="s">
        <v>5</v>
      </c>
      <c r="H3867" s="2">
        <v>44785</v>
      </c>
      <c r="I3867" s="3">
        <v>0.71533564814814998</v>
      </c>
    </row>
    <row r="3868" spans="1:9" hidden="1" x14ac:dyDescent="0.2">
      <c r="A3868" t="s">
        <v>0</v>
      </c>
      <c r="B3868" t="s">
        <v>1</v>
      </c>
      <c r="C3868" t="s">
        <v>2</v>
      </c>
      <c r="D3868" t="s">
        <v>3</v>
      </c>
      <c r="E3868" t="s">
        <v>207</v>
      </c>
      <c r="F3868" t="e">
        <f>_xlfn.XLOOKUP(E3868,'Listado personal'!$C$2:$C$51,'Listado personal'!$B$2:$B$51)</f>
        <v>#N/A</v>
      </c>
      <c r="G3868" t="s">
        <v>5</v>
      </c>
      <c r="H3868" s="2">
        <v>44785</v>
      </c>
      <c r="I3868" s="3">
        <v>0.86217592592592995</v>
      </c>
    </row>
    <row r="3869" spans="1:9" hidden="1" x14ac:dyDescent="0.2">
      <c r="A3869" t="s">
        <v>0</v>
      </c>
      <c r="B3869" t="s">
        <v>1</v>
      </c>
      <c r="C3869" t="s">
        <v>2</v>
      </c>
      <c r="D3869" t="s">
        <v>3</v>
      </c>
      <c r="E3869" t="s">
        <v>207</v>
      </c>
      <c r="F3869" t="e">
        <f>_xlfn.XLOOKUP(E3869,'Listado personal'!$C$2:$C$51,'Listado personal'!$B$2:$B$51)</f>
        <v>#N/A</v>
      </c>
      <c r="G3869" t="s">
        <v>5</v>
      </c>
      <c r="H3869" s="2">
        <v>44786</v>
      </c>
      <c r="I3869" s="3">
        <v>0.40143518518519</v>
      </c>
    </row>
    <row r="3870" spans="1:9" hidden="1" x14ac:dyDescent="0.2">
      <c r="A3870" t="s">
        <v>0</v>
      </c>
      <c r="B3870" t="s">
        <v>1</v>
      </c>
      <c r="C3870" t="s">
        <v>2</v>
      </c>
      <c r="D3870" t="s">
        <v>3</v>
      </c>
      <c r="E3870" t="s">
        <v>207</v>
      </c>
      <c r="F3870" t="e">
        <f>_xlfn.XLOOKUP(E3870,'Listado personal'!$C$2:$C$51,'Listado personal'!$B$2:$B$51)</f>
        <v>#N/A</v>
      </c>
      <c r="G3870" t="s">
        <v>5</v>
      </c>
      <c r="H3870" s="2">
        <v>44786</v>
      </c>
      <c r="I3870" s="3">
        <v>0.61141203703703995</v>
      </c>
    </row>
    <row r="3871" spans="1:9" hidden="1" x14ac:dyDescent="0.2">
      <c r="A3871" t="s">
        <v>0</v>
      </c>
      <c r="B3871" t="s">
        <v>1</v>
      </c>
      <c r="C3871" t="s">
        <v>2</v>
      </c>
      <c r="D3871" t="s">
        <v>3</v>
      </c>
      <c r="E3871" t="s">
        <v>207</v>
      </c>
      <c r="F3871" t="e">
        <f>_xlfn.XLOOKUP(E3871,'Listado personal'!$C$2:$C$51,'Listado personal'!$B$2:$B$51)</f>
        <v>#N/A</v>
      </c>
      <c r="G3871" t="s">
        <v>5</v>
      </c>
      <c r="H3871" s="2">
        <v>44787</v>
      </c>
      <c r="I3871" s="3">
        <v>0.41314814814814999</v>
      </c>
    </row>
    <row r="3872" spans="1:9" hidden="1" x14ac:dyDescent="0.2">
      <c r="A3872" t="s">
        <v>0</v>
      </c>
      <c r="B3872" t="s">
        <v>1</v>
      </c>
      <c r="C3872" t="s">
        <v>2</v>
      </c>
      <c r="D3872" t="s">
        <v>3</v>
      </c>
      <c r="E3872" t="s">
        <v>207</v>
      </c>
      <c r="F3872" t="e">
        <f>_xlfn.XLOOKUP(E3872,'Listado personal'!$C$2:$C$51,'Listado personal'!$B$2:$B$51)</f>
        <v>#N/A</v>
      </c>
      <c r="G3872" t="s">
        <v>5</v>
      </c>
      <c r="H3872" s="2">
        <v>44787</v>
      </c>
      <c r="I3872" s="3">
        <v>0.78534722222221998</v>
      </c>
    </row>
    <row r="3873" spans="1:9" hidden="1" x14ac:dyDescent="0.2">
      <c r="A3873" t="s">
        <v>0</v>
      </c>
      <c r="B3873" t="s">
        <v>1</v>
      </c>
      <c r="C3873" t="s">
        <v>2</v>
      </c>
      <c r="D3873" t="s">
        <v>3</v>
      </c>
      <c r="E3873" t="s">
        <v>207</v>
      </c>
      <c r="F3873" t="e">
        <f>_xlfn.XLOOKUP(E3873,'Listado personal'!$C$2:$C$51,'Listado personal'!$B$2:$B$51)</f>
        <v>#N/A</v>
      </c>
      <c r="G3873" t="s">
        <v>5</v>
      </c>
      <c r="H3873" s="2">
        <v>44788</v>
      </c>
      <c r="I3873" s="3">
        <v>0.77894675925926005</v>
      </c>
    </row>
    <row r="3874" spans="1:9" hidden="1" x14ac:dyDescent="0.2">
      <c r="A3874" t="s">
        <v>0</v>
      </c>
      <c r="B3874" t="s">
        <v>1</v>
      </c>
      <c r="C3874" t="s">
        <v>2</v>
      </c>
      <c r="D3874" t="s">
        <v>3</v>
      </c>
      <c r="E3874" t="s">
        <v>207</v>
      </c>
      <c r="F3874" t="e">
        <f>_xlfn.XLOOKUP(E3874,'Listado personal'!$C$2:$C$51,'Listado personal'!$B$2:$B$51)</f>
        <v>#N/A</v>
      </c>
      <c r="G3874" t="s">
        <v>5</v>
      </c>
      <c r="H3874" s="2">
        <v>44788</v>
      </c>
      <c r="I3874" s="3">
        <v>0.41087962962962998</v>
      </c>
    </row>
    <row r="3875" spans="1:9" hidden="1" x14ac:dyDescent="0.2">
      <c r="A3875" t="s">
        <v>0</v>
      </c>
      <c r="B3875" t="s">
        <v>1</v>
      </c>
      <c r="C3875" t="s">
        <v>2</v>
      </c>
      <c r="D3875" t="s">
        <v>3</v>
      </c>
      <c r="E3875" t="s">
        <v>207</v>
      </c>
      <c r="F3875" t="e">
        <f>_xlfn.XLOOKUP(E3875,'Listado personal'!$C$2:$C$51,'Listado personal'!$B$2:$B$51)</f>
        <v>#N/A</v>
      </c>
      <c r="G3875" t="s">
        <v>5</v>
      </c>
      <c r="H3875" s="2">
        <v>44791</v>
      </c>
      <c r="I3875" s="3">
        <v>0.37523148148148</v>
      </c>
    </row>
    <row r="3876" spans="1:9" hidden="1" x14ac:dyDescent="0.2">
      <c r="A3876" t="s">
        <v>0</v>
      </c>
      <c r="B3876" t="s">
        <v>1</v>
      </c>
      <c r="C3876" t="s">
        <v>2</v>
      </c>
      <c r="D3876" t="s">
        <v>3</v>
      </c>
      <c r="E3876" t="s">
        <v>207</v>
      </c>
      <c r="F3876" t="e">
        <f>_xlfn.XLOOKUP(E3876,'Listado personal'!$C$2:$C$51,'Listado personal'!$B$2:$B$51)</f>
        <v>#N/A</v>
      </c>
      <c r="G3876" t="s">
        <v>5</v>
      </c>
      <c r="H3876" s="2">
        <v>44791</v>
      </c>
      <c r="I3876" s="3">
        <v>0.58282407407407</v>
      </c>
    </row>
    <row r="3877" spans="1:9" hidden="1" x14ac:dyDescent="0.2">
      <c r="A3877" t="s">
        <v>0</v>
      </c>
      <c r="B3877" t="s">
        <v>1</v>
      </c>
      <c r="C3877" t="s">
        <v>2</v>
      </c>
      <c r="D3877" t="s">
        <v>3</v>
      </c>
      <c r="E3877" t="s">
        <v>207</v>
      </c>
      <c r="F3877" t="e">
        <f>_xlfn.XLOOKUP(E3877,'Listado personal'!$C$2:$C$51,'Listado personal'!$B$2:$B$51)</f>
        <v>#N/A</v>
      </c>
      <c r="G3877" t="s">
        <v>5</v>
      </c>
      <c r="H3877" s="2">
        <v>44791</v>
      </c>
      <c r="I3877" s="3">
        <v>0.75939814814814999</v>
      </c>
    </row>
    <row r="3878" spans="1:9" hidden="1" x14ac:dyDescent="0.2">
      <c r="A3878" t="s">
        <v>0</v>
      </c>
      <c r="B3878" t="s">
        <v>1</v>
      </c>
      <c r="C3878" t="s">
        <v>2</v>
      </c>
      <c r="D3878" t="s">
        <v>3</v>
      </c>
      <c r="E3878" t="s">
        <v>207</v>
      </c>
      <c r="F3878" t="e">
        <f>_xlfn.XLOOKUP(E3878,'Listado personal'!$C$2:$C$51,'Listado personal'!$B$2:$B$51)</f>
        <v>#N/A</v>
      </c>
      <c r="G3878" t="s">
        <v>5</v>
      </c>
      <c r="H3878" s="2">
        <v>44793</v>
      </c>
      <c r="I3878" s="3">
        <v>0.42680555555555999</v>
      </c>
    </row>
    <row r="3879" spans="1:9" hidden="1" x14ac:dyDescent="0.2">
      <c r="A3879" t="s">
        <v>0</v>
      </c>
      <c r="B3879" t="s">
        <v>1</v>
      </c>
      <c r="C3879" t="s">
        <v>2</v>
      </c>
      <c r="D3879" t="s">
        <v>3</v>
      </c>
      <c r="E3879" t="s">
        <v>207</v>
      </c>
      <c r="F3879" t="e">
        <f>_xlfn.XLOOKUP(E3879,'Listado personal'!$C$2:$C$51,'Listado personal'!$B$2:$B$51)</f>
        <v>#N/A</v>
      </c>
      <c r="G3879" t="s">
        <v>5</v>
      </c>
      <c r="H3879" s="2">
        <v>44793</v>
      </c>
      <c r="I3879" s="3">
        <v>0.66886574074074001</v>
      </c>
    </row>
    <row r="3880" spans="1:9" hidden="1" x14ac:dyDescent="0.2">
      <c r="A3880" t="s">
        <v>0</v>
      </c>
      <c r="B3880" t="s">
        <v>1</v>
      </c>
      <c r="C3880" t="s">
        <v>2</v>
      </c>
      <c r="D3880" t="s">
        <v>3</v>
      </c>
      <c r="E3880" t="s">
        <v>207</v>
      </c>
      <c r="F3880" t="e">
        <f>_xlfn.XLOOKUP(E3880,'Listado personal'!$C$2:$C$51,'Listado personal'!$B$2:$B$51)</f>
        <v>#N/A</v>
      </c>
      <c r="G3880" t="s">
        <v>5</v>
      </c>
      <c r="H3880" s="2">
        <v>44793</v>
      </c>
      <c r="I3880" s="3">
        <v>0.74456018518518996</v>
      </c>
    </row>
    <row r="3881" spans="1:9" hidden="1" x14ac:dyDescent="0.2">
      <c r="A3881" t="s">
        <v>0</v>
      </c>
      <c r="B3881" t="s">
        <v>1</v>
      </c>
      <c r="C3881" t="s">
        <v>2</v>
      </c>
      <c r="D3881" t="s">
        <v>3</v>
      </c>
      <c r="E3881" t="s">
        <v>207</v>
      </c>
      <c r="F3881" t="e">
        <f>_xlfn.XLOOKUP(E3881,'Listado personal'!$C$2:$C$51,'Listado personal'!$B$2:$B$51)</f>
        <v>#N/A</v>
      </c>
      <c r="G3881" t="s">
        <v>5</v>
      </c>
      <c r="H3881" s="2">
        <v>44793</v>
      </c>
      <c r="I3881" s="3">
        <v>0.86115740740740998</v>
      </c>
    </row>
    <row r="3882" spans="1:9" hidden="1" x14ac:dyDescent="0.2">
      <c r="A3882" t="s">
        <v>0</v>
      </c>
      <c r="B3882" t="s">
        <v>1</v>
      </c>
      <c r="C3882" t="s">
        <v>2</v>
      </c>
      <c r="D3882" t="s">
        <v>3</v>
      </c>
      <c r="E3882" t="s">
        <v>207</v>
      </c>
      <c r="F3882" t="e">
        <f>_xlfn.XLOOKUP(E3882,'Listado personal'!$C$2:$C$51,'Listado personal'!$B$2:$B$51)</f>
        <v>#N/A</v>
      </c>
      <c r="G3882" t="s">
        <v>5</v>
      </c>
      <c r="H3882" s="2">
        <v>44794</v>
      </c>
      <c r="I3882" s="3">
        <v>0.41953703703703998</v>
      </c>
    </row>
    <row r="3883" spans="1:9" hidden="1" x14ac:dyDescent="0.2">
      <c r="A3883" t="s">
        <v>0</v>
      </c>
      <c r="B3883" t="s">
        <v>1</v>
      </c>
      <c r="C3883" t="s">
        <v>2</v>
      </c>
      <c r="D3883" t="s">
        <v>3</v>
      </c>
      <c r="E3883" t="s">
        <v>207</v>
      </c>
      <c r="F3883" t="e">
        <f>_xlfn.XLOOKUP(E3883,'Listado personal'!$C$2:$C$51,'Listado personal'!$B$2:$B$51)</f>
        <v>#N/A</v>
      </c>
      <c r="G3883" t="s">
        <v>5</v>
      </c>
      <c r="H3883" s="2">
        <v>44794</v>
      </c>
      <c r="I3883" s="3">
        <v>0.78807870370370003</v>
      </c>
    </row>
    <row r="3884" spans="1:9" hidden="1" x14ac:dyDescent="0.2">
      <c r="A3884" t="s">
        <v>0</v>
      </c>
      <c r="B3884" t="s">
        <v>1</v>
      </c>
      <c r="C3884" t="s">
        <v>2</v>
      </c>
      <c r="D3884" t="s">
        <v>3</v>
      </c>
      <c r="E3884" t="s">
        <v>207</v>
      </c>
      <c r="F3884" t="e">
        <f>_xlfn.XLOOKUP(E3884,'Listado personal'!$C$2:$C$51,'Listado personal'!$B$2:$B$51)</f>
        <v>#N/A</v>
      </c>
      <c r="G3884" t="s">
        <v>5</v>
      </c>
      <c r="H3884" s="2">
        <v>44795</v>
      </c>
      <c r="I3884" s="3">
        <v>0.38833333333332998</v>
      </c>
    </row>
    <row r="3885" spans="1:9" hidden="1" x14ac:dyDescent="0.2">
      <c r="A3885" t="s">
        <v>0</v>
      </c>
      <c r="B3885" t="s">
        <v>1</v>
      </c>
      <c r="C3885" t="s">
        <v>2</v>
      </c>
      <c r="D3885" t="s">
        <v>3</v>
      </c>
      <c r="E3885" t="s">
        <v>207</v>
      </c>
      <c r="F3885" t="e">
        <f>_xlfn.XLOOKUP(E3885,'Listado personal'!$C$2:$C$51,'Listado personal'!$B$2:$B$51)</f>
        <v>#N/A</v>
      </c>
      <c r="G3885" t="s">
        <v>5</v>
      </c>
      <c r="H3885" s="2">
        <v>44795</v>
      </c>
      <c r="I3885" s="3">
        <v>0.60515046296296005</v>
      </c>
    </row>
    <row r="3886" spans="1:9" hidden="1" x14ac:dyDescent="0.2">
      <c r="A3886" t="s">
        <v>0</v>
      </c>
      <c r="B3886" t="s">
        <v>1</v>
      </c>
      <c r="C3886" t="s">
        <v>2</v>
      </c>
      <c r="D3886" t="s">
        <v>3</v>
      </c>
      <c r="E3886" t="s">
        <v>208</v>
      </c>
      <c r="F3886" t="e">
        <f>_xlfn.XLOOKUP(E3886,'Listado personal'!$C$2:$C$51,'Listado personal'!$B$2:$B$51)</f>
        <v>#N/A</v>
      </c>
      <c r="G3886" t="s">
        <v>5</v>
      </c>
      <c r="H3886" s="2">
        <v>44776</v>
      </c>
      <c r="I3886" s="3">
        <v>0.40076388888888997</v>
      </c>
    </row>
    <row r="3887" spans="1:9" hidden="1" x14ac:dyDescent="0.2">
      <c r="A3887" t="s">
        <v>0</v>
      </c>
      <c r="B3887" t="s">
        <v>1</v>
      </c>
      <c r="C3887" t="s">
        <v>2</v>
      </c>
      <c r="D3887" t="s">
        <v>3</v>
      </c>
      <c r="E3887" t="s">
        <v>208</v>
      </c>
      <c r="F3887" t="e">
        <f>_xlfn.XLOOKUP(E3887,'Listado personal'!$C$2:$C$51,'Listado personal'!$B$2:$B$51)</f>
        <v>#N/A</v>
      </c>
      <c r="G3887" t="s">
        <v>5</v>
      </c>
      <c r="H3887" s="2">
        <v>44776</v>
      </c>
      <c r="I3887" s="3">
        <v>0.61299768518519004</v>
      </c>
    </row>
    <row r="3888" spans="1:9" hidden="1" x14ac:dyDescent="0.2">
      <c r="A3888" t="s">
        <v>0</v>
      </c>
      <c r="B3888" t="s">
        <v>1</v>
      </c>
      <c r="C3888" t="s">
        <v>2</v>
      </c>
      <c r="D3888" t="s">
        <v>3</v>
      </c>
      <c r="E3888" t="s">
        <v>208</v>
      </c>
      <c r="F3888" t="e">
        <f>_xlfn.XLOOKUP(E3888,'Listado personal'!$C$2:$C$51,'Listado personal'!$B$2:$B$51)</f>
        <v>#N/A</v>
      </c>
      <c r="G3888" t="s">
        <v>5</v>
      </c>
      <c r="H3888" s="2">
        <v>44776</v>
      </c>
      <c r="I3888" s="3">
        <v>0.73640046296296002</v>
      </c>
    </row>
    <row r="3889" spans="1:9" hidden="1" x14ac:dyDescent="0.2">
      <c r="A3889" t="s">
        <v>0</v>
      </c>
      <c r="B3889" t="s">
        <v>1</v>
      </c>
      <c r="C3889" t="s">
        <v>2</v>
      </c>
      <c r="D3889" t="s">
        <v>3</v>
      </c>
      <c r="E3889" t="s">
        <v>208</v>
      </c>
      <c r="F3889" t="e">
        <f>_xlfn.XLOOKUP(E3889,'Listado personal'!$C$2:$C$51,'Listado personal'!$B$2:$B$51)</f>
        <v>#N/A</v>
      </c>
      <c r="G3889" t="s">
        <v>5</v>
      </c>
      <c r="H3889" s="2">
        <v>44776</v>
      </c>
      <c r="I3889" s="3">
        <v>0.87034722222222005</v>
      </c>
    </row>
    <row r="3890" spans="1:9" hidden="1" x14ac:dyDescent="0.2">
      <c r="A3890" t="s">
        <v>0</v>
      </c>
      <c r="B3890" t="s">
        <v>1</v>
      </c>
      <c r="C3890" t="s">
        <v>2</v>
      </c>
      <c r="D3890" t="s">
        <v>3</v>
      </c>
      <c r="E3890" t="s">
        <v>208</v>
      </c>
      <c r="F3890" t="e">
        <f>_xlfn.XLOOKUP(E3890,'Listado personal'!$C$2:$C$51,'Listado personal'!$B$2:$B$51)</f>
        <v>#N/A</v>
      </c>
      <c r="G3890" t="s">
        <v>5</v>
      </c>
      <c r="H3890" s="2">
        <v>44777</v>
      </c>
      <c r="I3890" s="3">
        <v>0.40770833333333001</v>
      </c>
    </row>
    <row r="3891" spans="1:9" hidden="1" x14ac:dyDescent="0.2">
      <c r="A3891" t="s">
        <v>0</v>
      </c>
      <c r="B3891" t="s">
        <v>1</v>
      </c>
      <c r="C3891" t="s">
        <v>2</v>
      </c>
      <c r="D3891" t="s">
        <v>3</v>
      </c>
      <c r="E3891" t="s">
        <v>208</v>
      </c>
      <c r="F3891" t="e">
        <f>_xlfn.XLOOKUP(E3891,'Listado personal'!$C$2:$C$51,'Listado personal'!$B$2:$B$51)</f>
        <v>#N/A</v>
      </c>
      <c r="G3891" t="s">
        <v>5</v>
      </c>
      <c r="H3891" s="2">
        <v>44777</v>
      </c>
      <c r="I3891" s="3">
        <v>0.66422453703703999</v>
      </c>
    </row>
    <row r="3892" spans="1:9" hidden="1" x14ac:dyDescent="0.2">
      <c r="A3892" t="s">
        <v>0</v>
      </c>
      <c r="B3892" t="s">
        <v>1</v>
      </c>
      <c r="C3892" t="s">
        <v>2</v>
      </c>
      <c r="D3892" t="s">
        <v>3</v>
      </c>
      <c r="E3892" t="s">
        <v>208</v>
      </c>
      <c r="F3892" t="e">
        <f>_xlfn.XLOOKUP(E3892,'Listado personal'!$C$2:$C$51,'Listado personal'!$B$2:$B$51)</f>
        <v>#N/A</v>
      </c>
      <c r="G3892" t="s">
        <v>5</v>
      </c>
      <c r="H3892" s="2">
        <v>44777</v>
      </c>
      <c r="I3892" s="3">
        <v>0.77175925925926003</v>
      </c>
    </row>
    <row r="3893" spans="1:9" hidden="1" x14ac:dyDescent="0.2">
      <c r="A3893" t="s">
        <v>0</v>
      </c>
      <c r="B3893" t="s">
        <v>1</v>
      </c>
      <c r="C3893" t="s">
        <v>2</v>
      </c>
      <c r="D3893" t="s">
        <v>3</v>
      </c>
      <c r="E3893" t="s">
        <v>208</v>
      </c>
      <c r="F3893" t="e">
        <f>_xlfn.XLOOKUP(E3893,'Listado personal'!$C$2:$C$51,'Listado personal'!$B$2:$B$51)</f>
        <v>#N/A</v>
      </c>
      <c r="G3893" t="s">
        <v>5</v>
      </c>
      <c r="H3893" s="2">
        <v>44777</v>
      </c>
      <c r="I3893" s="3">
        <v>0.87237268518518996</v>
      </c>
    </row>
    <row r="3894" spans="1:9" hidden="1" x14ac:dyDescent="0.2">
      <c r="A3894" t="s">
        <v>0</v>
      </c>
      <c r="B3894" t="s">
        <v>1</v>
      </c>
      <c r="C3894" t="s">
        <v>2</v>
      </c>
      <c r="D3894" t="s">
        <v>3</v>
      </c>
      <c r="E3894" t="s">
        <v>208</v>
      </c>
      <c r="F3894" t="e">
        <f>_xlfn.XLOOKUP(E3894,'Listado personal'!$C$2:$C$51,'Listado personal'!$B$2:$B$51)</f>
        <v>#N/A</v>
      </c>
      <c r="G3894" t="s">
        <v>5</v>
      </c>
      <c r="H3894" s="2">
        <v>44778</v>
      </c>
      <c r="I3894" s="3">
        <v>0.41777777777778002</v>
      </c>
    </row>
    <row r="3895" spans="1:9" hidden="1" x14ac:dyDescent="0.2">
      <c r="A3895" t="s">
        <v>0</v>
      </c>
      <c r="B3895" t="s">
        <v>1</v>
      </c>
      <c r="C3895" t="s">
        <v>2</v>
      </c>
      <c r="D3895" t="s">
        <v>3</v>
      </c>
      <c r="E3895" t="s">
        <v>208</v>
      </c>
      <c r="F3895" t="e">
        <f>_xlfn.XLOOKUP(E3895,'Listado personal'!$C$2:$C$51,'Listado personal'!$B$2:$B$51)</f>
        <v>#N/A</v>
      </c>
      <c r="G3895" t="s">
        <v>5</v>
      </c>
      <c r="H3895" s="2">
        <v>44778</v>
      </c>
      <c r="I3895" s="3">
        <v>0.63082175925925998</v>
      </c>
    </row>
    <row r="3896" spans="1:9" hidden="1" x14ac:dyDescent="0.2">
      <c r="A3896" t="s">
        <v>0</v>
      </c>
      <c r="B3896" t="s">
        <v>1</v>
      </c>
      <c r="C3896" t="s">
        <v>2</v>
      </c>
      <c r="D3896" t="s">
        <v>3</v>
      </c>
      <c r="E3896" t="s">
        <v>208</v>
      </c>
      <c r="F3896" t="e">
        <f>_xlfn.XLOOKUP(E3896,'Listado personal'!$C$2:$C$51,'Listado personal'!$B$2:$B$51)</f>
        <v>#N/A</v>
      </c>
      <c r="G3896" t="s">
        <v>5</v>
      </c>
      <c r="H3896" s="2">
        <v>44778</v>
      </c>
      <c r="I3896" s="3">
        <v>0.76844907407407004</v>
      </c>
    </row>
    <row r="3897" spans="1:9" hidden="1" x14ac:dyDescent="0.2">
      <c r="A3897" t="s">
        <v>0</v>
      </c>
      <c r="B3897" t="s">
        <v>1</v>
      </c>
      <c r="C3897" t="s">
        <v>2</v>
      </c>
      <c r="D3897" t="s">
        <v>3</v>
      </c>
      <c r="E3897" t="s">
        <v>208</v>
      </c>
      <c r="F3897" t="e">
        <f>_xlfn.XLOOKUP(E3897,'Listado personal'!$C$2:$C$51,'Listado personal'!$B$2:$B$51)</f>
        <v>#N/A</v>
      </c>
      <c r="G3897" t="s">
        <v>5</v>
      </c>
      <c r="H3897" s="2">
        <v>44779</v>
      </c>
      <c r="I3897" s="3">
        <v>0.90915509259258998</v>
      </c>
    </row>
    <row r="3898" spans="1:9" hidden="1" x14ac:dyDescent="0.2">
      <c r="A3898" t="s">
        <v>0</v>
      </c>
      <c r="B3898" t="s">
        <v>1</v>
      </c>
      <c r="C3898" t="s">
        <v>2</v>
      </c>
      <c r="D3898" t="s">
        <v>3</v>
      </c>
      <c r="E3898" t="s">
        <v>208</v>
      </c>
      <c r="F3898" t="e">
        <f>_xlfn.XLOOKUP(E3898,'Listado personal'!$C$2:$C$51,'Listado personal'!$B$2:$B$51)</f>
        <v>#N/A</v>
      </c>
      <c r="G3898" t="s">
        <v>5</v>
      </c>
      <c r="H3898" s="2">
        <v>44779</v>
      </c>
      <c r="I3898" s="3">
        <v>0.78075231481481</v>
      </c>
    </row>
    <row r="3899" spans="1:9" hidden="1" x14ac:dyDescent="0.2">
      <c r="A3899" t="s">
        <v>0</v>
      </c>
      <c r="B3899" t="s">
        <v>1</v>
      </c>
      <c r="C3899" t="s">
        <v>2</v>
      </c>
      <c r="D3899" t="s">
        <v>3</v>
      </c>
      <c r="E3899" t="s">
        <v>208</v>
      </c>
      <c r="F3899" t="e">
        <f>_xlfn.XLOOKUP(E3899,'Listado personal'!$C$2:$C$51,'Listado personal'!$B$2:$B$51)</f>
        <v>#N/A</v>
      </c>
      <c r="G3899" t="s">
        <v>5</v>
      </c>
      <c r="H3899" s="2">
        <v>44779</v>
      </c>
      <c r="I3899" s="3">
        <v>0.65135416666667001</v>
      </c>
    </row>
    <row r="3900" spans="1:9" hidden="1" x14ac:dyDescent="0.2">
      <c r="A3900" t="s">
        <v>0</v>
      </c>
      <c r="B3900" t="s">
        <v>1</v>
      </c>
      <c r="C3900" t="s">
        <v>2</v>
      </c>
      <c r="D3900" t="s">
        <v>3</v>
      </c>
      <c r="E3900" t="s">
        <v>208</v>
      </c>
      <c r="F3900" t="e">
        <f>_xlfn.XLOOKUP(E3900,'Listado personal'!$C$2:$C$51,'Listado personal'!$B$2:$B$51)</f>
        <v>#N/A</v>
      </c>
      <c r="G3900" t="s">
        <v>5</v>
      </c>
      <c r="H3900" s="2">
        <v>44779</v>
      </c>
      <c r="I3900" s="3">
        <v>0.43978009259258999</v>
      </c>
    </row>
    <row r="3901" spans="1:9" hidden="1" x14ac:dyDescent="0.2">
      <c r="A3901" t="s">
        <v>0</v>
      </c>
      <c r="B3901" t="s">
        <v>1</v>
      </c>
      <c r="C3901" t="s">
        <v>2</v>
      </c>
      <c r="D3901" t="s">
        <v>3</v>
      </c>
      <c r="E3901" t="s">
        <v>208</v>
      </c>
      <c r="F3901" t="e">
        <f>_xlfn.XLOOKUP(E3901,'Listado personal'!$C$2:$C$51,'Listado personal'!$B$2:$B$51)</f>
        <v>#N/A</v>
      </c>
      <c r="G3901" t="s">
        <v>5</v>
      </c>
      <c r="H3901" s="2">
        <v>44780</v>
      </c>
      <c r="I3901" s="3">
        <v>0.45292824074074001</v>
      </c>
    </row>
    <row r="3902" spans="1:9" hidden="1" x14ac:dyDescent="0.2">
      <c r="A3902" t="s">
        <v>0</v>
      </c>
      <c r="B3902" t="s">
        <v>1</v>
      </c>
      <c r="C3902" t="s">
        <v>2</v>
      </c>
      <c r="D3902" t="s">
        <v>3</v>
      </c>
      <c r="E3902" t="s">
        <v>208</v>
      </c>
      <c r="F3902" t="e">
        <f>_xlfn.XLOOKUP(E3902,'Listado personal'!$C$2:$C$51,'Listado personal'!$B$2:$B$51)</f>
        <v>#N/A</v>
      </c>
      <c r="G3902" t="s">
        <v>5</v>
      </c>
      <c r="H3902" s="2">
        <v>44780</v>
      </c>
      <c r="I3902" s="3">
        <v>0.66716435185184997</v>
      </c>
    </row>
    <row r="3903" spans="1:9" hidden="1" x14ac:dyDescent="0.2">
      <c r="A3903" t="s">
        <v>0</v>
      </c>
      <c r="B3903" t="s">
        <v>1</v>
      </c>
      <c r="C3903" t="s">
        <v>2</v>
      </c>
      <c r="D3903" t="s">
        <v>3</v>
      </c>
      <c r="E3903" t="s">
        <v>208</v>
      </c>
      <c r="F3903" t="e">
        <f>_xlfn.XLOOKUP(E3903,'Listado personal'!$C$2:$C$51,'Listado personal'!$B$2:$B$51)</f>
        <v>#N/A</v>
      </c>
      <c r="G3903" t="s">
        <v>5</v>
      </c>
      <c r="H3903" s="2">
        <v>44780</v>
      </c>
      <c r="I3903" s="3">
        <v>0.73203703703704004</v>
      </c>
    </row>
    <row r="3904" spans="1:9" hidden="1" x14ac:dyDescent="0.2">
      <c r="A3904" t="s">
        <v>0</v>
      </c>
      <c r="B3904" t="s">
        <v>1</v>
      </c>
      <c r="C3904" t="s">
        <v>2</v>
      </c>
      <c r="D3904" t="s">
        <v>3</v>
      </c>
      <c r="E3904" t="s">
        <v>208</v>
      </c>
      <c r="F3904" t="e">
        <f>_xlfn.XLOOKUP(E3904,'Listado personal'!$C$2:$C$51,'Listado personal'!$B$2:$B$51)</f>
        <v>#N/A</v>
      </c>
      <c r="G3904" t="s">
        <v>5</v>
      </c>
      <c r="H3904" s="2">
        <v>44783</v>
      </c>
      <c r="I3904" s="3">
        <v>0.42467592592593001</v>
      </c>
    </row>
    <row r="3905" spans="1:9" hidden="1" x14ac:dyDescent="0.2">
      <c r="A3905" t="s">
        <v>0</v>
      </c>
      <c r="B3905" t="s">
        <v>1</v>
      </c>
      <c r="C3905" t="s">
        <v>2</v>
      </c>
      <c r="D3905" t="s">
        <v>3</v>
      </c>
      <c r="E3905" t="s">
        <v>208</v>
      </c>
      <c r="F3905" t="e">
        <f>_xlfn.XLOOKUP(E3905,'Listado personal'!$C$2:$C$51,'Listado personal'!$B$2:$B$51)</f>
        <v>#N/A</v>
      </c>
      <c r="G3905" t="s">
        <v>5</v>
      </c>
      <c r="H3905" s="2">
        <v>44783</v>
      </c>
      <c r="I3905" s="3">
        <v>0.62508101851852005</v>
      </c>
    </row>
    <row r="3906" spans="1:9" hidden="1" x14ac:dyDescent="0.2">
      <c r="A3906" t="s">
        <v>0</v>
      </c>
      <c r="B3906" t="s">
        <v>1</v>
      </c>
      <c r="C3906" t="s">
        <v>2</v>
      </c>
      <c r="D3906" t="s">
        <v>3</v>
      </c>
      <c r="E3906" t="s">
        <v>208</v>
      </c>
      <c r="F3906" t="e">
        <f>_xlfn.XLOOKUP(E3906,'Listado personal'!$C$2:$C$51,'Listado personal'!$B$2:$B$51)</f>
        <v>#N/A</v>
      </c>
      <c r="G3906" t="s">
        <v>5</v>
      </c>
      <c r="H3906" s="2">
        <v>44783</v>
      </c>
      <c r="I3906" s="3">
        <v>0.73060185185185</v>
      </c>
    </row>
    <row r="3907" spans="1:9" hidden="1" x14ac:dyDescent="0.2">
      <c r="A3907" t="s">
        <v>0</v>
      </c>
      <c r="B3907" t="s">
        <v>1</v>
      </c>
      <c r="C3907" t="s">
        <v>2</v>
      </c>
      <c r="D3907" t="s">
        <v>3</v>
      </c>
      <c r="E3907" t="s">
        <v>208</v>
      </c>
      <c r="F3907" t="e">
        <f>_xlfn.XLOOKUP(E3907,'Listado personal'!$C$2:$C$51,'Listado personal'!$B$2:$B$51)</f>
        <v>#N/A</v>
      </c>
      <c r="G3907" t="s">
        <v>5</v>
      </c>
      <c r="H3907" s="2">
        <v>44783</v>
      </c>
      <c r="I3907" s="3">
        <v>0.88408564814815005</v>
      </c>
    </row>
    <row r="3908" spans="1:9" hidden="1" x14ac:dyDescent="0.2">
      <c r="A3908" t="s">
        <v>0</v>
      </c>
      <c r="B3908" t="s">
        <v>1</v>
      </c>
      <c r="C3908" t="s">
        <v>2</v>
      </c>
      <c r="D3908" t="s">
        <v>3</v>
      </c>
      <c r="E3908" t="s">
        <v>208</v>
      </c>
      <c r="F3908" t="e">
        <f>_xlfn.XLOOKUP(E3908,'Listado personal'!$C$2:$C$51,'Listado personal'!$B$2:$B$51)</f>
        <v>#N/A</v>
      </c>
      <c r="G3908" t="s">
        <v>5</v>
      </c>
      <c r="H3908" s="2">
        <v>44784</v>
      </c>
      <c r="I3908" s="3">
        <v>0.41349537037036999</v>
      </c>
    </row>
    <row r="3909" spans="1:9" hidden="1" x14ac:dyDescent="0.2">
      <c r="A3909" t="s">
        <v>0</v>
      </c>
      <c r="B3909" t="s">
        <v>1</v>
      </c>
      <c r="C3909" t="s">
        <v>2</v>
      </c>
      <c r="D3909" t="s">
        <v>3</v>
      </c>
      <c r="E3909" t="s">
        <v>208</v>
      </c>
      <c r="F3909" t="e">
        <f>_xlfn.XLOOKUP(E3909,'Listado personal'!$C$2:$C$51,'Listado personal'!$B$2:$B$51)</f>
        <v>#N/A</v>
      </c>
      <c r="G3909" t="s">
        <v>5</v>
      </c>
      <c r="H3909" s="2">
        <v>44784</v>
      </c>
      <c r="I3909" s="3">
        <v>0.60805555555556001</v>
      </c>
    </row>
    <row r="3910" spans="1:9" hidden="1" x14ac:dyDescent="0.2">
      <c r="A3910" t="s">
        <v>0</v>
      </c>
      <c r="B3910" t="s">
        <v>1</v>
      </c>
      <c r="C3910" t="s">
        <v>2</v>
      </c>
      <c r="D3910" t="s">
        <v>3</v>
      </c>
      <c r="E3910" t="s">
        <v>208</v>
      </c>
      <c r="F3910" t="e">
        <f>_xlfn.XLOOKUP(E3910,'Listado personal'!$C$2:$C$51,'Listado personal'!$B$2:$B$51)</f>
        <v>#N/A</v>
      </c>
      <c r="G3910" t="s">
        <v>5</v>
      </c>
      <c r="H3910" s="2">
        <v>44784</v>
      </c>
      <c r="I3910" s="3">
        <v>0.71040509259258999</v>
      </c>
    </row>
    <row r="3911" spans="1:9" hidden="1" x14ac:dyDescent="0.2">
      <c r="A3911" t="s">
        <v>0</v>
      </c>
      <c r="B3911" t="s">
        <v>1</v>
      </c>
      <c r="C3911" t="s">
        <v>2</v>
      </c>
      <c r="D3911" t="s">
        <v>3</v>
      </c>
      <c r="E3911" t="s">
        <v>208</v>
      </c>
      <c r="F3911" t="e">
        <f>_xlfn.XLOOKUP(E3911,'Listado personal'!$C$2:$C$51,'Listado personal'!$B$2:$B$51)</f>
        <v>#N/A</v>
      </c>
      <c r="G3911" t="s">
        <v>5</v>
      </c>
      <c r="H3911" s="2">
        <v>44784</v>
      </c>
      <c r="I3911" s="3">
        <v>0.88836805555555998</v>
      </c>
    </row>
    <row r="3912" spans="1:9" hidden="1" x14ac:dyDescent="0.2">
      <c r="A3912" t="s">
        <v>0</v>
      </c>
      <c r="B3912" t="s">
        <v>1</v>
      </c>
      <c r="C3912" t="s">
        <v>2</v>
      </c>
      <c r="D3912" t="s">
        <v>3</v>
      </c>
      <c r="E3912" t="s">
        <v>208</v>
      </c>
      <c r="F3912" t="e">
        <f>_xlfn.XLOOKUP(E3912,'Listado personal'!$C$2:$C$51,'Listado personal'!$B$2:$B$51)</f>
        <v>#N/A</v>
      </c>
      <c r="G3912" t="s">
        <v>5</v>
      </c>
      <c r="H3912" s="2">
        <v>44785</v>
      </c>
      <c r="I3912" s="3">
        <v>0.90208333333333002</v>
      </c>
    </row>
    <row r="3913" spans="1:9" hidden="1" x14ac:dyDescent="0.2">
      <c r="A3913" t="s">
        <v>0</v>
      </c>
      <c r="B3913" t="s">
        <v>1</v>
      </c>
      <c r="C3913" t="s">
        <v>2</v>
      </c>
      <c r="D3913" t="s">
        <v>3</v>
      </c>
      <c r="E3913" t="s">
        <v>208</v>
      </c>
      <c r="F3913" t="e">
        <f>_xlfn.XLOOKUP(E3913,'Listado personal'!$C$2:$C$51,'Listado personal'!$B$2:$B$51)</f>
        <v>#N/A</v>
      </c>
      <c r="G3913" t="s">
        <v>5</v>
      </c>
      <c r="H3913" s="2">
        <v>44785</v>
      </c>
      <c r="I3913" s="3">
        <v>0.76333333333332998</v>
      </c>
    </row>
    <row r="3914" spans="1:9" hidden="1" x14ac:dyDescent="0.2">
      <c r="A3914" t="s">
        <v>0</v>
      </c>
      <c r="B3914" t="s">
        <v>1</v>
      </c>
      <c r="C3914" t="s">
        <v>2</v>
      </c>
      <c r="D3914" t="s">
        <v>3</v>
      </c>
      <c r="E3914" t="s">
        <v>208</v>
      </c>
      <c r="F3914" t="e">
        <f>_xlfn.XLOOKUP(E3914,'Listado personal'!$C$2:$C$51,'Listado personal'!$B$2:$B$51)</f>
        <v>#N/A</v>
      </c>
      <c r="G3914" t="s">
        <v>5</v>
      </c>
      <c r="H3914" s="2">
        <v>44785</v>
      </c>
      <c r="I3914" s="3">
        <v>0.63593750000000004</v>
      </c>
    </row>
    <row r="3915" spans="1:9" hidden="1" x14ac:dyDescent="0.2">
      <c r="A3915" t="s">
        <v>0</v>
      </c>
      <c r="B3915" t="s">
        <v>1</v>
      </c>
      <c r="C3915" t="s">
        <v>2</v>
      </c>
      <c r="D3915" t="s">
        <v>3</v>
      </c>
      <c r="E3915" t="s">
        <v>208</v>
      </c>
      <c r="F3915" t="e">
        <f>_xlfn.XLOOKUP(E3915,'Listado personal'!$C$2:$C$51,'Listado personal'!$B$2:$B$51)</f>
        <v>#N/A</v>
      </c>
      <c r="G3915" t="s">
        <v>5</v>
      </c>
      <c r="H3915" s="2">
        <v>44785</v>
      </c>
      <c r="I3915" s="3">
        <v>0.41590277777778001</v>
      </c>
    </row>
    <row r="3916" spans="1:9" hidden="1" x14ac:dyDescent="0.2">
      <c r="A3916" t="s">
        <v>0</v>
      </c>
      <c r="B3916" t="s">
        <v>1</v>
      </c>
      <c r="C3916" t="s">
        <v>2</v>
      </c>
      <c r="D3916" t="s">
        <v>3</v>
      </c>
      <c r="E3916" t="s">
        <v>208</v>
      </c>
      <c r="F3916" t="e">
        <f>_xlfn.XLOOKUP(E3916,'Listado personal'!$C$2:$C$51,'Listado personal'!$B$2:$B$51)</f>
        <v>#N/A</v>
      </c>
      <c r="G3916" t="s">
        <v>5</v>
      </c>
      <c r="H3916" s="2">
        <v>44786</v>
      </c>
      <c r="I3916" s="3">
        <v>0.43528935185185003</v>
      </c>
    </row>
    <row r="3917" spans="1:9" hidden="1" x14ac:dyDescent="0.2">
      <c r="A3917" t="s">
        <v>0</v>
      </c>
      <c r="B3917" t="s">
        <v>1</v>
      </c>
      <c r="C3917" t="s">
        <v>2</v>
      </c>
      <c r="D3917" t="s">
        <v>3</v>
      </c>
      <c r="E3917" t="s">
        <v>208</v>
      </c>
      <c r="F3917" t="e">
        <f>_xlfn.XLOOKUP(E3917,'Listado personal'!$C$2:$C$51,'Listado personal'!$B$2:$B$51)</f>
        <v>#N/A</v>
      </c>
      <c r="G3917" t="s">
        <v>5</v>
      </c>
      <c r="H3917" s="2">
        <v>44786</v>
      </c>
      <c r="I3917" s="3">
        <v>0.67409722222222002</v>
      </c>
    </row>
    <row r="3918" spans="1:9" hidden="1" x14ac:dyDescent="0.2">
      <c r="A3918" t="s">
        <v>0</v>
      </c>
      <c r="B3918" t="s">
        <v>1</v>
      </c>
      <c r="C3918" t="s">
        <v>2</v>
      </c>
      <c r="D3918" t="s">
        <v>3</v>
      </c>
      <c r="E3918" t="s">
        <v>208</v>
      </c>
      <c r="F3918" t="e">
        <f>_xlfn.XLOOKUP(E3918,'Listado personal'!$C$2:$C$51,'Listado personal'!$B$2:$B$51)</f>
        <v>#N/A</v>
      </c>
      <c r="G3918" t="s">
        <v>5</v>
      </c>
      <c r="H3918" s="2">
        <v>44786</v>
      </c>
      <c r="I3918" s="3">
        <v>0.92531249999999998</v>
      </c>
    </row>
    <row r="3919" spans="1:9" hidden="1" x14ac:dyDescent="0.2">
      <c r="A3919" t="s">
        <v>0</v>
      </c>
      <c r="B3919" t="s">
        <v>1</v>
      </c>
      <c r="C3919" t="s">
        <v>2</v>
      </c>
      <c r="D3919" t="s">
        <v>3</v>
      </c>
      <c r="E3919" t="s">
        <v>208</v>
      </c>
      <c r="F3919" t="e">
        <f>_xlfn.XLOOKUP(E3919,'Listado personal'!$C$2:$C$51,'Listado personal'!$B$2:$B$51)</f>
        <v>#N/A</v>
      </c>
      <c r="G3919" t="s">
        <v>5</v>
      </c>
      <c r="H3919" s="2">
        <v>44786</v>
      </c>
      <c r="I3919" s="3">
        <v>0.92601851851852002</v>
      </c>
    </row>
    <row r="3920" spans="1:9" hidden="1" x14ac:dyDescent="0.2">
      <c r="A3920" t="s">
        <v>0</v>
      </c>
      <c r="B3920" t="s">
        <v>1</v>
      </c>
      <c r="C3920" t="s">
        <v>2</v>
      </c>
      <c r="D3920" t="s">
        <v>3</v>
      </c>
      <c r="E3920" t="s">
        <v>208</v>
      </c>
      <c r="F3920" t="e">
        <f>_xlfn.XLOOKUP(E3920,'Listado personal'!$C$2:$C$51,'Listado personal'!$B$2:$B$51)</f>
        <v>#N/A</v>
      </c>
      <c r="G3920" t="s">
        <v>5</v>
      </c>
      <c r="H3920" s="2">
        <v>44787</v>
      </c>
      <c r="I3920" s="3">
        <v>0.44396990740740999</v>
      </c>
    </row>
    <row r="3921" spans="1:9" hidden="1" x14ac:dyDescent="0.2">
      <c r="A3921" t="s">
        <v>0</v>
      </c>
      <c r="B3921" t="s">
        <v>1</v>
      </c>
      <c r="C3921" t="s">
        <v>2</v>
      </c>
      <c r="D3921" t="s">
        <v>3</v>
      </c>
      <c r="E3921" t="s">
        <v>208</v>
      </c>
      <c r="F3921" t="e">
        <f>_xlfn.XLOOKUP(E3921,'Listado personal'!$C$2:$C$51,'Listado personal'!$B$2:$B$51)</f>
        <v>#N/A</v>
      </c>
      <c r="G3921" t="s">
        <v>5</v>
      </c>
      <c r="H3921" s="2">
        <v>44787</v>
      </c>
      <c r="I3921" s="3">
        <v>0.63912037037036995</v>
      </c>
    </row>
    <row r="3922" spans="1:9" hidden="1" x14ac:dyDescent="0.2">
      <c r="A3922" t="s">
        <v>0</v>
      </c>
      <c r="B3922" t="s">
        <v>1</v>
      </c>
      <c r="C3922" t="s">
        <v>2</v>
      </c>
      <c r="D3922" t="s">
        <v>3</v>
      </c>
      <c r="E3922" t="s">
        <v>208</v>
      </c>
      <c r="F3922" t="e">
        <f>_xlfn.XLOOKUP(E3922,'Listado personal'!$C$2:$C$51,'Listado personal'!$B$2:$B$51)</f>
        <v>#N/A</v>
      </c>
      <c r="G3922" t="s">
        <v>5</v>
      </c>
      <c r="H3922" s="2">
        <v>44787</v>
      </c>
      <c r="I3922" s="3">
        <v>0.73494212962963001</v>
      </c>
    </row>
    <row r="3923" spans="1:9" hidden="1" x14ac:dyDescent="0.2">
      <c r="A3923" t="s">
        <v>0</v>
      </c>
      <c r="B3923" t="s">
        <v>1</v>
      </c>
      <c r="C3923" t="s">
        <v>2</v>
      </c>
      <c r="D3923" t="s">
        <v>3</v>
      </c>
      <c r="E3923" t="s">
        <v>208</v>
      </c>
      <c r="F3923" t="e">
        <f>_xlfn.XLOOKUP(E3923,'Listado personal'!$C$2:$C$51,'Listado personal'!$B$2:$B$51)</f>
        <v>#N/A</v>
      </c>
      <c r="G3923" t="s">
        <v>5</v>
      </c>
      <c r="H3923" s="2">
        <v>44787</v>
      </c>
      <c r="I3923" s="3">
        <v>0.90556712962963004</v>
      </c>
    </row>
    <row r="3924" spans="1:9" hidden="1" x14ac:dyDescent="0.2">
      <c r="A3924" t="s">
        <v>0</v>
      </c>
      <c r="B3924" t="s">
        <v>1</v>
      </c>
      <c r="C3924" t="s">
        <v>2</v>
      </c>
      <c r="D3924" t="s">
        <v>3</v>
      </c>
      <c r="E3924" t="s">
        <v>208</v>
      </c>
      <c r="F3924" t="e">
        <f>_xlfn.XLOOKUP(E3924,'Listado personal'!$C$2:$C$51,'Listado personal'!$B$2:$B$51)</f>
        <v>#N/A</v>
      </c>
      <c r="G3924" t="s">
        <v>5</v>
      </c>
      <c r="H3924" s="2">
        <v>44788</v>
      </c>
      <c r="I3924" s="3">
        <v>0.43284722222222</v>
      </c>
    </row>
    <row r="3925" spans="1:9" hidden="1" x14ac:dyDescent="0.2">
      <c r="A3925" t="s">
        <v>0</v>
      </c>
      <c r="B3925" t="s">
        <v>1</v>
      </c>
      <c r="C3925" t="s">
        <v>2</v>
      </c>
      <c r="D3925" t="s">
        <v>3</v>
      </c>
      <c r="E3925" t="s">
        <v>208</v>
      </c>
      <c r="F3925" t="e">
        <f>_xlfn.XLOOKUP(E3925,'Listado personal'!$C$2:$C$51,'Listado personal'!$B$2:$B$51)</f>
        <v>#N/A</v>
      </c>
      <c r="G3925" t="s">
        <v>5</v>
      </c>
      <c r="H3925" s="2">
        <v>44788</v>
      </c>
      <c r="I3925" s="3">
        <v>0.69628472222222004</v>
      </c>
    </row>
    <row r="3926" spans="1:9" hidden="1" x14ac:dyDescent="0.2">
      <c r="A3926" t="s">
        <v>0</v>
      </c>
      <c r="B3926" t="s">
        <v>1</v>
      </c>
      <c r="C3926" t="s">
        <v>2</v>
      </c>
      <c r="D3926" t="s">
        <v>3</v>
      </c>
      <c r="E3926" t="s">
        <v>208</v>
      </c>
      <c r="F3926" t="e">
        <f>_xlfn.XLOOKUP(E3926,'Listado personal'!$C$2:$C$51,'Listado personal'!$B$2:$B$51)</f>
        <v>#N/A</v>
      </c>
      <c r="G3926" t="s">
        <v>5</v>
      </c>
      <c r="H3926" s="2">
        <v>44788</v>
      </c>
      <c r="I3926" s="3">
        <v>0.80008101851851998</v>
      </c>
    </row>
    <row r="3927" spans="1:9" hidden="1" x14ac:dyDescent="0.2">
      <c r="A3927" t="s">
        <v>0</v>
      </c>
      <c r="B3927" t="s">
        <v>1</v>
      </c>
      <c r="C3927" t="s">
        <v>2</v>
      </c>
      <c r="D3927" t="s">
        <v>3</v>
      </c>
      <c r="E3927" t="s">
        <v>208</v>
      </c>
      <c r="F3927" t="e">
        <f>_xlfn.XLOOKUP(E3927,'Listado personal'!$C$2:$C$51,'Listado personal'!$B$2:$B$51)</f>
        <v>#N/A</v>
      </c>
      <c r="G3927" t="s">
        <v>5</v>
      </c>
      <c r="H3927" s="2">
        <v>44788</v>
      </c>
      <c r="I3927" s="3">
        <v>0.86795138888889001</v>
      </c>
    </row>
    <row r="3928" spans="1:9" hidden="1" x14ac:dyDescent="0.2">
      <c r="A3928" t="s">
        <v>0</v>
      </c>
      <c r="B3928" t="s">
        <v>1</v>
      </c>
      <c r="C3928" t="s">
        <v>2</v>
      </c>
      <c r="D3928" t="s">
        <v>3</v>
      </c>
      <c r="E3928" t="s">
        <v>208</v>
      </c>
      <c r="F3928" t="e">
        <f>_xlfn.XLOOKUP(E3928,'Listado personal'!$C$2:$C$51,'Listado personal'!$B$2:$B$51)</f>
        <v>#N/A</v>
      </c>
      <c r="G3928" t="s">
        <v>5</v>
      </c>
      <c r="H3928" s="2">
        <v>44791</v>
      </c>
      <c r="I3928" s="3">
        <v>0.91305555555555995</v>
      </c>
    </row>
    <row r="3929" spans="1:9" hidden="1" x14ac:dyDescent="0.2">
      <c r="A3929" t="s">
        <v>0</v>
      </c>
      <c r="B3929" t="s">
        <v>1</v>
      </c>
      <c r="C3929" t="s">
        <v>2</v>
      </c>
      <c r="D3929" t="s">
        <v>3</v>
      </c>
      <c r="E3929" t="s">
        <v>208</v>
      </c>
      <c r="F3929" t="e">
        <f>_xlfn.XLOOKUP(E3929,'Listado personal'!$C$2:$C$51,'Listado personal'!$B$2:$B$51)</f>
        <v>#N/A</v>
      </c>
      <c r="G3929" t="s">
        <v>5</v>
      </c>
      <c r="H3929" s="2">
        <v>44791</v>
      </c>
      <c r="I3929" s="3">
        <v>0.79722222222221995</v>
      </c>
    </row>
    <row r="3930" spans="1:9" hidden="1" x14ac:dyDescent="0.2">
      <c r="A3930" t="s">
        <v>0</v>
      </c>
      <c r="B3930" t="s">
        <v>1</v>
      </c>
      <c r="C3930" t="s">
        <v>2</v>
      </c>
      <c r="D3930" t="s">
        <v>3</v>
      </c>
      <c r="E3930" t="s">
        <v>208</v>
      </c>
      <c r="F3930" t="e">
        <f>_xlfn.XLOOKUP(E3930,'Listado personal'!$C$2:$C$51,'Listado personal'!$B$2:$B$51)</f>
        <v>#N/A</v>
      </c>
      <c r="G3930" t="s">
        <v>5</v>
      </c>
      <c r="H3930" s="2">
        <v>44791</v>
      </c>
      <c r="I3930" s="3">
        <v>0.64822916666666996</v>
      </c>
    </row>
    <row r="3931" spans="1:9" hidden="1" x14ac:dyDescent="0.2">
      <c r="A3931" t="s">
        <v>0</v>
      </c>
      <c r="B3931" t="s">
        <v>1</v>
      </c>
      <c r="C3931" t="s">
        <v>2</v>
      </c>
      <c r="D3931" t="s">
        <v>3</v>
      </c>
      <c r="E3931" t="s">
        <v>208</v>
      </c>
      <c r="F3931" t="e">
        <f>_xlfn.XLOOKUP(E3931,'Listado personal'!$C$2:$C$51,'Listado personal'!$B$2:$B$51)</f>
        <v>#N/A</v>
      </c>
      <c r="G3931" t="s">
        <v>5</v>
      </c>
      <c r="H3931" s="2">
        <v>44791</v>
      </c>
      <c r="I3931" s="3">
        <v>0.42482638888889002</v>
      </c>
    </row>
    <row r="3932" spans="1:9" hidden="1" x14ac:dyDescent="0.2">
      <c r="A3932" t="s">
        <v>0</v>
      </c>
      <c r="B3932" t="s">
        <v>1</v>
      </c>
      <c r="C3932" t="s">
        <v>2</v>
      </c>
      <c r="D3932" t="s">
        <v>3</v>
      </c>
      <c r="E3932" t="s">
        <v>208</v>
      </c>
      <c r="F3932" t="e">
        <f>_xlfn.XLOOKUP(E3932,'Listado personal'!$C$2:$C$51,'Listado personal'!$B$2:$B$51)</f>
        <v>#N/A</v>
      </c>
      <c r="G3932" t="s">
        <v>5</v>
      </c>
      <c r="H3932" s="2">
        <v>44792</v>
      </c>
      <c r="I3932" s="3">
        <v>0.43344907407407002</v>
      </c>
    </row>
    <row r="3933" spans="1:9" hidden="1" x14ac:dyDescent="0.2">
      <c r="A3933" t="s">
        <v>0</v>
      </c>
      <c r="B3933" t="s">
        <v>1</v>
      </c>
      <c r="C3933" t="s">
        <v>2</v>
      </c>
      <c r="D3933" t="s">
        <v>3</v>
      </c>
      <c r="E3933" t="s">
        <v>208</v>
      </c>
      <c r="F3933" t="e">
        <f>_xlfn.XLOOKUP(E3933,'Listado personal'!$C$2:$C$51,'Listado personal'!$B$2:$B$51)</f>
        <v>#N/A</v>
      </c>
      <c r="G3933" t="s">
        <v>5</v>
      </c>
      <c r="H3933" s="2">
        <v>44792</v>
      </c>
      <c r="I3933" s="3">
        <v>0.62476851851852</v>
      </c>
    </row>
    <row r="3934" spans="1:9" hidden="1" x14ac:dyDescent="0.2">
      <c r="A3934" t="s">
        <v>0</v>
      </c>
      <c r="B3934" t="s">
        <v>1</v>
      </c>
      <c r="C3934" t="s">
        <v>2</v>
      </c>
      <c r="D3934" t="s">
        <v>3</v>
      </c>
      <c r="E3934" t="s">
        <v>208</v>
      </c>
      <c r="F3934" t="e">
        <f>_xlfn.XLOOKUP(E3934,'Listado personal'!$C$2:$C$51,'Listado personal'!$B$2:$B$51)</f>
        <v>#N/A</v>
      </c>
      <c r="G3934" t="s">
        <v>5</v>
      </c>
      <c r="H3934" s="2">
        <v>44792</v>
      </c>
      <c r="I3934" s="3">
        <v>0.76035879629629999</v>
      </c>
    </row>
    <row r="3935" spans="1:9" hidden="1" x14ac:dyDescent="0.2">
      <c r="A3935" t="s">
        <v>0</v>
      </c>
      <c r="B3935" t="s">
        <v>1</v>
      </c>
      <c r="C3935" t="s">
        <v>2</v>
      </c>
      <c r="D3935" t="s">
        <v>3</v>
      </c>
      <c r="E3935" t="s">
        <v>208</v>
      </c>
      <c r="F3935" t="e">
        <f>_xlfn.XLOOKUP(E3935,'Listado personal'!$C$2:$C$51,'Listado personal'!$B$2:$B$51)</f>
        <v>#N/A</v>
      </c>
      <c r="G3935" t="s">
        <v>5</v>
      </c>
      <c r="H3935" s="2">
        <v>44792</v>
      </c>
      <c r="I3935" s="3">
        <v>0.91041666666666998</v>
      </c>
    </row>
    <row r="3936" spans="1:9" hidden="1" x14ac:dyDescent="0.2">
      <c r="A3936" t="s">
        <v>0</v>
      </c>
      <c r="B3936" t="s">
        <v>1</v>
      </c>
      <c r="C3936" t="s">
        <v>2</v>
      </c>
      <c r="D3936" t="s">
        <v>3</v>
      </c>
      <c r="E3936" t="s">
        <v>208</v>
      </c>
      <c r="F3936" t="e">
        <f>_xlfn.XLOOKUP(E3936,'Listado personal'!$C$2:$C$51,'Listado personal'!$B$2:$B$51)</f>
        <v>#N/A</v>
      </c>
      <c r="G3936" t="s">
        <v>5</v>
      </c>
      <c r="H3936" s="2">
        <v>44793</v>
      </c>
      <c r="I3936" s="3">
        <v>0.45122685185185002</v>
      </c>
    </row>
    <row r="3937" spans="1:9" hidden="1" x14ac:dyDescent="0.2">
      <c r="A3937" t="s">
        <v>0</v>
      </c>
      <c r="B3937" t="s">
        <v>1</v>
      </c>
      <c r="C3937" t="s">
        <v>2</v>
      </c>
      <c r="D3937" t="s">
        <v>3</v>
      </c>
      <c r="E3937" t="s">
        <v>208</v>
      </c>
      <c r="F3937" t="e">
        <f>_xlfn.XLOOKUP(E3937,'Listado personal'!$C$2:$C$51,'Listado personal'!$B$2:$B$51)</f>
        <v>#N/A</v>
      </c>
      <c r="G3937" t="s">
        <v>5</v>
      </c>
      <c r="H3937" s="2">
        <v>44793</v>
      </c>
      <c r="I3937" s="3">
        <v>0.68502314814815002</v>
      </c>
    </row>
    <row r="3938" spans="1:9" hidden="1" x14ac:dyDescent="0.2">
      <c r="A3938" t="s">
        <v>0</v>
      </c>
      <c r="B3938" t="s">
        <v>1</v>
      </c>
      <c r="C3938" t="s">
        <v>2</v>
      </c>
      <c r="D3938" t="s">
        <v>3</v>
      </c>
      <c r="E3938" t="s">
        <v>208</v>
      </c>
      <c r="F3938" t="e">
        <f>_xlfn.XLOOKUP(E3938,'Listado personal'!$C$2:$C$51,'Listado personal'!$B$2:$B$51)</f>
        <v>#N/A</v>
      </c>
      <c r="G3938" t="s">
        <v>5</v>
      </c>
      <c r="H3938" s="2">
        <v>44793</v>
      </c>
      <c r="I3938" s="3">
        <v>0.77239583333332995</v>
      </c>
    </row>
    <row r="3939" spans="1:9" hidden="1" x14ac:dyDescent="0.2">
      <c r="A3939" t="s">
        <v>0</v>
      </c>
      <c r="B3939" t="s">
        <v>1</v>
      </c>
      <c r="C3939" t="s">
        <v>2</v>
      </c>
      <c r="D3939" t="s">
        <v>3</v>
      </c>
      <c r="E3939" t="s">
        <v>208</v>
      </c>
      <c r="F3939" t="e">
        <f>_xlfn.XLOOKUP(E3939,'Listado personal'!$C$2:$C$51,'Listado personal'!$B$2:$B$51)</f>
        <v>#N/A</v>
      </c>
      <c r="G3939" t="s">
        <v>5</v>
      </c>
      <c r="H3939" s="2">
        <v>44793</v>
      </c>
      <c r="I3939" s="3">
        <v>0.90686342592592994</v>
      </c>
    </row>
    <row r="3940" spans="1:9" hidden="1" x14ac:dyDescent="0.2">
      <c r="A3940" t="s">
        <v>0</v>
      </c>
      <c r="B3940" t="s">
        <v>1</v>
      </c>
      <c r="C3940" t="s">
        <v>2</v>
      </c>
      <c r="D3940" t="s">
        <v>3</v>
      </c>
      <c r="E3940" t="s">
        <v>208</v>
      </c>
      <c r="F3940" t="e">
        <f>_xlfn.XLOOKUP(E3940,'Listado personal'!$C$2:$C$51,'Listado personal'!$B$2:$B$51)</f>
        <v>#N/A</v>
      </c>
      <c r="G3940" t="s">
        <v>5</v>
      </c>
      <c r="H3940" s="2">
        <v>44794</v>
      </c>
      <c r="I3940" s="3">
        <v>0.44174768518518998</v>
      </c>
    </row>
    <row r="3941" spans="1:9" hidden="1" x14ac:dyDescent="0.2">
      <c r="A3941" t="s">
        <v>0</v>
      </c>
      <c r="B3941" t="s">
        <v>1</v>
      </c>
      <c r="C3941" t="s">
        <v>2</v>
      </c>
      <c r="D3941" t="s">
        <v>3</v>
      </c>
      <c r="E3941" t="s">
        <v>208</v>
      </c>
      <c r="F3941" t="e">
        <f>_xlfn.XLOOKUP(E3941,'Listado personal'!$C$2:$C$51,'Listado personal'!$B$2:$B$51)</f>
        <v>#N/A</v>
      </c>
      <c r="G3941" t="s">
        <v>5</v>
      </c>
      <c r="H3941" s="2">
        <v>44794</v>
      </c>
      <c r="I3941" s="3">
        <v>0.63960648148148003</v>
      </c>
    </row>
    <row r="3942" spans="1:9" hidden="1" x14ac:dyDescent="0.2">
      <c r="A3942" t="s">
        <v>0</v>
      </c>
      <c r="B3942" t="s">
        <v>1</v>
      </c>
      <c r="C3942" t="s">
        <v>2</v>
      </c>
      <c r="D3942" t="s">
        <v>3</v>
      </c>
      <c r="E3942" t="s">
        <v>208</v>
      </c>
      <c r="F3942" t="e">
        <f>_xlfn.XLOOKUP(E3942,'Listado personal'!$C$2:$C$51,'Listado personal'!$B$2:$B$51)</f>
        <v>#N/A</v>
      </c>
      <c r="G3942" t="s">
        <v>5</v>
      </c>
      <c r="H3942" s="2">
        <v>44794</v>
      </c>
      <c r="I3942" s="3">
        <v>0.76763888888888998</v>
      </c>
    </row>
    <row r="3943" spans="1:9" hidden="1" x14ac:dyDescent="0.2">
      <c r="A3943" t="s">
        <v>0</v>
      </c>
      <c r="B3943" t="s">
        <v>1</v>
      </c>
      <c r="C3943" t="s">
        <v>2</v>
      </c>
      <c r="D3943" t="s">
        <v>3</v>
      </c>
      <c r="E3943" t="s">
        <v>208</v>
      </c>
      <c r="F3943" t="e">
        <f>_xlfn.XLOOKUP(E3943,'Listado personal'!$C$2:$C$51,'Listado personal'!$B$2:$B$51)</f>
        <v>#N/A</v>
      </c>
      <c r="G3943" t="s">
        <v>5</v>
      </c>
      <c r="H3943" s="2">
        <v>44794</v>
      </c>
      <c r="I3943" s="3">
        <v>0.90175925925926004</v>
      </c>
    </row>
    <row r="3944" spans="1:9" hidden="1" x14ac:dyDescent="0.2">
      <c r="A3944" t="s">
        <v>0</v>
      </c>
      <c r="B3944" t="s">
        <v>1</v>
      </c>
      <c r="C3944" t="s">
        <v>2</v>
      </c>
      <c r="D3944" t="s">
        <v>3</v>
      </c>
      <c r="E3944" t="s">
        <v>209</v>
      </c>
      <c r="F3944" t="e">
        <f>_xlfn.XLOOKUP(E3944,'Listado personal'!$C$2:$C$51,'Listado personal'!$B$2:$B$51)</f>
        <v>#N/A</v>
      </c>
      <c r="G3944" t="s">
        <v>7</v>
      </c>
      <c r="H3944" s="2"/>
      <c r="I3944" s="3">
        <v>0</v>
      </c>
    </row>
    <row r="3945" spans="1:9" hidden="1" x14ac:dyDescent="0.2">
      <c r="A3945" t="s">
        <v>0</v>
      </c>
      <c r="B3945" t="s">
        <v>1</v>
      </c>
      <c r="C3945" t="s">
        <v>2</v>
      </c>
      <c r="D3945" t="s">
        <v>3</v>
      </c>
      <c r="E3945" t="s">
        <v>210</v>
      </c>
      <c r="F3945" t="e">
        <f>_xlfn.XLOOKUP(E3945,'Listado personal'!$C$2:$C$51,'Listado personal'!$B$2:$B$51)</f>
        <v>#N/A</v>
      </c>
      <c r="G3945" t="s">
        <v>5</v>
      </c>
      <c r="H3945" s="2">
        <v>44775</v>
      </c>
      <c r="I3945" s="3">
        <v>0.37526620370370001</v>
      </c>
    </row>
    <row r="3946" spans="1:9" hidden="1" x14ac:dyDescent="0.2">
      <c r="A3946" t="s">
        <v>0</v>
      </c>
      <c r="B3946" t="s">
        <v>1</v>
      </c>
      <c r="C3946" t="s">
        <v>2</v>
      </c>
      <c r="D3946" t="s">
        <v>3</v>
      </c>
      <c r="E3946" t="s">
        <v>210</v>
      </c>
      <c r="F3946" t="e">
        <f>_xlfn.XLOOKUP(E3946,'Listado personal'!$C$2:$C$51,'Listado personal'!$B$2:$B$51)</f>
        <v>#N/A</v>
      </c>
      <c r="G3946" t="s">
        <v>5</v>
      </c>
      <c r="H3946" s="2">
        <v>44775</v>
      </c>
      <c r="I3946" s="3">
        <v>0.59097222222222001</v>
      </c>
    </row>
    <row r="3947" spans="1:9" hidden="1" x14ac:dyDescent="0.2">
      <c r="A3947" t="s">
        <v>0</v>
      </c>
      <c r="B3947" t="s">
        <v>1</v>
      </c>
      <c r="C3947" t="s">
        <v>2</v>
      </c>
      <c r="D3947" t="s">
        <v>3</v>
      </c>
      <c r="E3947" t="s">
        <v>210</v>
      </c>
      <c r="F3947" t="e">
        <f>_xlfn.XLOOKUP(E3947,'Listado personal'!$C$2:$C$51,'Listado personal'!$B$2:$B$51)</f>
        <v>#N/A</v>
      </c>
      <c r="G3947" t="s">
        <v>5</v>
      </c>
      <c r="H3947" s="2">
        <v>44775</v>
      </c>
      <c r="I3947" s="3">
        <v>0.62567129629630003</v>
      </c>
    </row>
    <row r="3948" spans="1:9" hidden="1" x14ac:dyDescent="0.2">
      <c r="A3948" t="s">
        <v>0</v>
      </c>
      <c r="B3948" t="s">
        <v>1</v>
      </c>
      <c r="C3948" t="s">
        <v>2</v>
      </c>
      <c r="D3948" t="s">
        <v>3</v>
      </c>
      <c r="E3948" t="s">
        <v>210</v>
      </c>
      <c r="F3948" t="e">
        <f>_xlfn.XLOOKUP(E3948,'Listado personal'!$C$2:$C$51,'Listado personal'!$B$2:$B$51)</f>
        <v>#N/A</v>
      </c>
      <c r="G3948" t="s">
        <v>5</v>
      </c>
      <c r="H3948" s="2">
        <v>44775</v>
      </c>
      <c r="I3948" s="3">
        <v>0.75057870370369995</v>
      </c>
    </row>
    <row r="3949" spans="1:9" hidden="1" x14ac:dyDescent="0.2">
      <c r="A3949" t="s">
        <v>0</v>
      </c>
      <c r="B3949" t="s">
        <v>1</v>
      </c>
      <c r="C3949" t="s">
        <v>2</v>
      </c>
      <c r="D3949" t="s">
        <v>3</v>
      </c>
      <c r="E3949" t="s">
        <v>210</v>
      </c>
      <c r="F3949" t="e">
        <f>_xlfn.XLOOKUP(E3949,'Listado personal'!$C$2:$C$51,'Listado personal'!$B$2:$B$51)</f>
        <v>#N/A</v>
      </c>
      <c r="G3949" t="s">
        <v>5</v>
      </c>
      <c r="H3949" s="2">
        <v>44776</v>
      </c>
      <c r="I3949" s="3">
        <v>0.37564814814815001</v>
      </c>
    </row>
    <row r="3950" spans="1:9" hidden="1" x14ac:dyDescent="0.2">
      <c r="A3950" t="s">
        <v>0</v>
      </c>
      <c r="B3950" t="s">
        <v>1</v>
      </c>
      <c r="C3950" t="s">
        <v>2</v>
      </c>
      <c r="D3950" t="s">
        <v>3</v>
      </c>
      <c r="E3950" t="s">
        <v>210</v>
      </c>
      <c r="F3950" t="e">
        <f>_xlfn.XLOOKUP(E3950,'Listado personal'!$C$2:$C$51,'Listado personal'!$B$2:$B$51)</f>
        <v>#N/A</v>
      </c>
      <c r="G3950" t="s">
        <v>5</v>
      </c>
      <c r="H3950" s="2">
        <v>44776</v>
      </c>
      <c r="I3950" s="3">
        <v>0.58396990740740995</v>
      </c>
    </row>
    <row r="3951" spans="1:9" hidden="1" x14ac:dyDescent="0.2">
      <c r="A3951" t="s">
        <v>0</v>
      </c>
      <c r="B3951" t="s">
        <v>1</v>
      </c>
      <c r="C3951" t="s">
        <v>2</v>
      </c>
      <c r="D3951" t="s">
        <v>3</v>
      </c>
      <c r="E3951" t="s">
        <v>210</v>
      </c>
      <c r="F3951" t="e">
        <f>_xlfn.XLOOKUP(E3951,'Listado personal'!$C$2:$C$51,'Listado personal'!$B$2:$B$51)</f>
        <v>#N/A</v>
      </c>
      <c r="G3951" t="s">
        <v>5</v>
      </c>
      <c r="H3951" s="2">
        <v>44776</v>
      </c>
      <c r="I3951" s="3">
        <v>0.62679398148148002</v>
      </c>
    </row>
    <row r="3952" spans="1:9" hidden="1" x14ac:dyDescent="0.2">
      <c r="A3952" t="s">
        <v>0</v>
      </c>
      <c r="B3952" t="s">
        <v>1</v>
      </c>
      <c r="C3952" t="s">
        <v>2</v>
      </c>
      <c r="D3952" t="s">
        <v>3</v>
      </c>
      <c r="E3952" t="s">
        <v>210</v>
      </c>
      <c r="F3952" t="e">
        <f>_xlfn.XLOOKUP(E3952,'Listado personal'!$C$2:$C$51,'Listado personal'!$B$2:$B$51)</f>
        <v>#N/A</v>
      </c>
      <c r="G3952" t="s">
        <v>5</v>
      </c>
      <c r="H3952" s="2">
        <v>44776</v>
      </c>
      <c r="I3952" s="3">
        <v>0.75747685185184999</v>
      </c>
    </row>
    <row r="3953" spans="1:9" hidden="1" x14ac:dyDescent="0.2">
      <c r="A3953" t="s">
        <v>0</v>
      </c>
      <c r="B3953" t="s">
        <v>1</v>
      </c>
      <c r="C3953" t="s">
        <v>2</v>
      </c>
      <c r="D3953" t="s">
        <v>3</v>
      </c>
      <c r="E3953" t="s">
        <v>210</v>
      </c>
      <c r="F3953" t="e">
        <f>_xlfn.XLOOKUP(E3953,'Listado personal'!$C$2:$C$51,'Listado personal'!$B$2:$B$51)</f>
        <v>#N/A</v>
      </c>
      <c r="G3953" t="s">
        <v>5</v>
      </c>
      <c r="H3953" s="2">
        <v>44777</v>
      </c>
      <c r="I3953" s="3">
        <v>0.37539351851851999</v>
      </c>
    </row>
    <row r="3954" spans="1:9" hidden="1" x14ac:dyDescent="0.2">
      <c r="A3954" t="s">
        <v>0</v>
      </c>
      <c r="B3954" t="s">
        <v>1</v>
      </c>
      <c r="C3954" t="s">
        <v>2</v>
      </c>
      <c r="D3954" t="s">
        <v>3</v>
      </c>
      <c r="E3954" t="s">
        <v>210</v>
      </c>
      <c r="F3954" t="e">
        <f>_xlfn.XLOOKUP(E3954,'Listado personal'!$C$2:$C$51,'Listado personal'!$B$2:$B$51)</f>
        <v>#N/A</v>
      </c>
      <c r="G3954" t="s">
        <v>5</v>
      </c>
      <c r="H3954" s="2">
        <v>44777</v>
      </c>
      <c r="I3954" s="3">
        <v>0.58361111111110997</v>
      </c>
    </row>
    <row r="3955" spans="1:9" hidden="1" x14ac:dyDescent="0.2">
      <c r="A3955" t="s">
        <v>0</v>
      </c>
      <c r="B3955" t="s">
        <v>1</v>
      </c>
      <c r="C3955" t="s">
        <v>2</v>
      </c>
      <c r="D3955" t="s">
        <v>3</v>
      </c>
      <c r="E3955" t="s">
        <v>210</v>
      </c>
      <c r="F3955" t="e">
        <f>_xlfn.XLOOKUP(E3955,'Listado personal'!$C$2:$C$51,'Listado personal'!$B$2:$B$51)</f>
        <v>#N/A</v>
      </c>
      <c r="G3955" t="s">
        <v>5</v>
      </c>
      <c r="H3955" s="2">
        <v>44777</v>
      </c>
      <c r="I3955" s="3">
        <v>0.62546296296296</v>
      </c>
    </row>
    <row r="3956" spans="1:9" hidden="1" x14ac:dyDescent="0.2">
      <c r="A3956" t="s">
        <v>0</v>
      </c>
      <c r="B3956" t="s">
        <v>1</v>
      </c>
      <c r="C3956" t="s">
        <v>2</v>
      </c>
      <c r="D3956" t="s">
        <v>3</v>
      </c>
      <c r="E3956" t="s">
        <v>210</v>
      </c>
      <c r="F3956" t="e">
        <f>_xlfn.XLOOKUP(E3956,'Listado personal'!$C$2:$C$51,'Listado personal'!$B$2:$B$51)</f>
        <v>#N/A</v>
      </c>
      <c r="G3956" t="s">
        <v>5</v>
      </c>
      <c r="H3956" s="2">
        <v>44777</v>
      </c>
      <c r="I3956" s="3">
        <v>0.75043981481481004</v>
      </c>
    </row>
    <row r="3957" spans="1:9" hidden="1" x14ac:dyDescent="0.2">
      <c r="A3957" t="s">
        <v>0</v>
      </c>
      <c r="B3957" t="s">
        <v>1</v>
      </c>
      <c r="C3957" t="s">
        <v>2</v>
      </c>
      <c r="D3957" t="s">
        <v>3</v>
      </c>
      <c r="E3957" t="s">
        <v>210</v>
      </c>
      <c r="F3957" t="e">
        <f>_xlfn.XLOOKUP(E3957,'Listado personal'!$C$2:$C$51,'Listado personal'!$B$2:$B$51)</f>
        <v>#N/A</v>
      </c>
      <c r="G3957" t="s">
        <v>5</v>
      </c>
      <c r="H3957" s="2">
        <v>44778</v>
      </c>
      <c r="I3957" s="3">
        <v>0.75163194444444004</v>
      </c>
    </row>
    <row r="3958" spans="1:9" hidden="1" x14ac:dyDescent="0.2">
      <c r="A3958" t="s">
        <v>0</v>
      </c>
      <c r="B3958" t="s">
        <v>1</v>
      </c>
      <c r="C3958" t="s">
        <v>2</v>
      </c>
      <c r="D3958" t="s">
        <v>3</v>
      </c>
      <c r="E3958" t="s">
        <v>210</v>
      </c>
      <c r="F3958" t="e">
        <f>_xlfn.XLOOKUP(E3958,'Listado personal'!$C$2:$C$51,'Listado personal'!$B$2:$B$51)</f>
        <v>#N/A</v>
      </c>
      <c r="G3958" t="s">
        <v>5</v>
      </c>
      <c r="H3958" s="2">
        <v>44778</v>
      </c>
      <c r="I3958" s="3">
        <v>0.62547453703704003</v>
      </c>
    </row>
    <row r="3959" spans="1:9" hidden="1" x14ac:dyDescent="0.2">
      <c r="A3959" t="s">
        <v>0</v>
      </c>
      <c r="B3959" t="s">
        <v>1</v>
      </c>
      <c r="C3959" t="s">
        <v>2</v>
      </c>
      <c r="D3959" t="s">
        <v>3</v>
      </c>
      <c r="E3959" t="s">
        <v>210</v>
      </c>
      <c r="F3959" t="e">
        <f>_xlfn.XLOOKUP(E3959,'Listado personal'!$C$2:$C$51,'Listado personal'!$B$2:$B$51)</f>
        <v>#N/A</v>
      </c>
      <c r="G3959" t="s">
        <v>5</v>
      </c>
      <c r="H3959" s="2">
        <v>44778</v>
      </c>
      <c r="I3959" s="3">
        <v>0.58497685185185</v>
      </c>
    </row>
    <row r="3960" spans="1:9" hidden="1" x14ac:dyDescent="0.2">
      <c r="A3960" t="s">
        <v>0</v>
      </c>
      <c r="B3960" t="s">
        <v>1</v>
      </c>
      <c r="C3960" t="s">
        <v>2</v>
      </c>
      <c r="D3960" t="s">
        <v>3</v>
      </c>
      <c r="E3960" t="s">
        <v>210</v>
      </c>
      <c r="F3960" t="e">
        <f>_xlfn.XLOOKUP(E3960,'Listado personal'!$C$2:$C$51,'Listado personal'!$B$2:$B$51)</f>
        <v>#N/A</v>
      </c>
      <c r="G3960" t="s">
        <v>5</v>
      </c>
      <c r="H3960" s="2">
        <v>44778</v>
      </c>
      <c r="I3960" s="3">
        <v>0.37599537037037001</v>
      </c>
    </row>
    <row r="3961" spans="1:9" hidden="1" x14ac:dyDescent="0.2">
      <c r="A3961" t="s">
        <v>0</v>
      </c>
      <c r="B3961" t="s">
        <v>1</v>
      </c>
      <c r="C3961" t="s">
        <v>2</v>
      </c>
      <c r="D3961" t="s">
        <v>3</v>
      </c>
      <c r="E3961" t="s">
        <v>210</v>
      </c>
      <c r="F3961" t="e">
        <f>_xlfn.XLOOKUP(E3961,'Listado personal'!$C$2:$C$51,'Listado personal'!$B$2:$B$51)</f>
        <v>#N/A</v>
      </c>
      <c r="G3961" t="s">
        <v>5</v>
      </c>
      <c r="H3961" s="2">
        <v>44778</v>
      </c>
      <c r="I3961" s="3">
        <v>0.37579861111111001</v>
      </c>
    </row>
    <row r="3962" spans="1:9" hidden="1" x14ac:dyDescent="0.2">
      <c r="A3962" t="s">
        <v>0</v>
      </c>
      <c r="B3962" t="s">
        <v>1</v>
      </c>
      <c r="C3962" t="s">
        <v>2</v>
      </c>
      <c r="D3962" t="s">
        <v>3</v>
      </c>
      <c r="E3962" t="s">
        <v>210</v>
      </c>
      <c r="F3962" t="e">
        <f>_xlfn.XLOOKUP(E3962,'Listado personal'!$C$2:$C$51,'Listado personal'!$B$2:$B$51)</f>
        <v>#N/A</v>
      </c>
      <c r="G3962" t="s">
        <v>5</v>
      </c>
      <c r="H3962" s="2">
        <v>44778</v>
      </c>
      <c r="I3962" s="3">
        <v>0.37565972222221999</v>
      </c>
    </row>
    <row r="3963" spans="1:9" hidden="1" x14ac:dyDescent="0.2">
      <c r="A3963" t="s">
        <v>0</v>
      </c>
      <c r="B3963" t="s">
        <v>1</v>
      </c>
      <c r="C3963" t="s">
        <v>2</v>
      </c>
      <c r="D3963" t="s">
        <v>3</v>
      </c>
      <c r="E3963" t="s">
        <v>210</v>
      </c>
      <c r="F3963" t="e">
        <f>_xlfn.XLOOKUP(E3963,'Listado personal'!$C$2:$C$51,'Listado personal'!$B$2:$B$51)</f>
        <v>#N/A</v>
      </c>
      <c r="G3963" t="s">
        <v>5</v>
      </c>
      <c r="H3963" s="2">
        <v>44779</v>
      </c>
      <c r="I3963" s="3">
        <v>0.37538194444444001</v>
      </c>
    </row>
    <row r="3964" spans="1:9" hidden="1" x14ac:dyDescent="0.2">
      <c r="A3964" t="s">
        <v>0</v>
      </c>
      <c r="B3964" t="s">
        <v>1</v>
      </c>
      <c r="C3964" t="s">
        <v>2</v>
      </c>
      <c r="D3964" t="s">
        <v>3</v>
      </c>
      <c r="E3964" t="s">
        <v>210</v>
      </c>
      <c r="F3964" t="e">
        <f>_xlfn.XLOOKUP(E3964,'Listado personal'!$C$2:$C$51,'Listado personal'!$B$2:$B$51)</f>
        <v>#N/A</v>
      </c>
      <c r="G3964" t="s">
        <v>5</v>
      </c>
      <c r="H3964" s="2">
        <v>44779</v>
      </c>
      <c r="I3964" s="3">
        <v>0.58462962962963005</v>
      </c>
    </row>
    <row r="3965" spans="1:9" hidden="1" x14ac:dyDescent="0.2">
      <c r="A3965" t="s">
        <v>0</v>
      </c>
      <c r="B3965" t="s">
        <v>1</v>
      </c>
      <c r="C3965" t="s">
        <v>2</v>
      </c>
      <c r="D3965" t="s">
        <v>3</v>
      </c>
      <c r="E3965" t="s">
        <v>210</v>
      </c>
      <c r="F3965" t="e">
        <f>_xlfn.XLOOKUP(E3965,'Listado personal'!$C$2:$C$51,'Listado personal'!$B$2:$B$51)</f>
        <v>#N/A</v>
      </c>
      <c r="G3965" t="s">
        <v>5</v>
      </c>
      <c r="H3965" s="2">
        <v>44779</v>
      </c>
      <c r="I3965" s="3">
        <v>0.62575231481480997</v>
      </c>
    </row>
    <row r="3966" spans="1:9" hidden="1" x14ac:dyDescent="0.2">
      <c r="A3966" t="s">
        <v>0</v>
      </c>
      <c r="B3966" t="s">
        <v>1</v>
      </c>
      <c r="C3966" t="s">
        <v>2</v>
      </c>
      <c r="D3966" t="s">
        <v>3</v>
      </c>
      <c r="E3966" t="s">
        <v>210</v>
      </c>
      <c r="F3966" t="e">
        <f>_xlfn.XLOOKUP(E3966,'Listado personal'!$C$2:$C$51,'Listado personal'!$B$2:$B$51)</f>
        <v>#N/A</v>
      </c>
      <c r="G3966" t="s">
        <v>5</v>
      </c>
      <c r="H3966" s="2">
        <v>44779</v>
      </c>
      <c r="I3966" s="3">
        <v>0.75042824074073999</v>
      </c>
    </row>
    <row r="3967" spans="1:9" hidden="1" x14ac:dyDescent="0.2">
      <c r="A3967" t="s">
        <v>0</v>
      </c>
      <c r="B3967" t="s">
        <v>1</v>
      </c>
      <c r="C3967" t="s">
        <v>2</v>
      </c>
      <c r="D3967" t="s">
        <v>3</v>
      </c>
      <c r="E3967" t="s">
        <v>210</v>
      </c>
      <c r="F3967" t="e">
        <f>_xlfn.XLOOKUP(E3967,'Listado personal'!$C$2:$C$51,'Listado personal'!$B$2:$B$51)</f>
        <v>#N/A</v>
      </c>
      <c r="G3967" t="s">
        <v>5</v>
      </c>
      <c r="H3967" s="2">
        <v>44782</v>
      </c>
      <c r="I3967" s="3">
        <v>0.37561342592593</v>
      </c>
    </row>
    <row r="3968" spans="1:9" hidden="1" x14ac:dyDescent="0.2">
      <c r="A3968" t="s">
        <v>0</v>
      </c>
      <c r="B3968" t="s">
        <v>1</v>
      </c>
      <c r="C3968" t="s">
        <v>2</v>
      </c>
      <c r="D3968" t="s">
        <v>3</v>
      </c>
      <c r="E3968" t="s">
        <v>210</v>
      </c>
      <c r="F3968" t="e">
        <f>_xlfn.XLOOKUP(E3968,'Listado personal'!$C$2:$C$51,'Listado personal'!$B$2:$B$51)</f>
        <v>#N/A</v>
      </c>
      <c r="G3968" t="s">
        <v>5</v>
      </c>
      <c r="H3968" s="2">
        <v>44782</v>
      </c>
      <c r="I3968" s="3">
        <v>0.58570601851852</v>
      </c>
    </row>
    <row r="3969" spans="1:9" hidden="1" x14ac:dyDescent="0.2">
      <c r="A3969" t="s">
        <v>0</v>
      </c>
      <c r="B3969" t="s">
        <v>1</v>
      </c>
      <c r="C3969" t="s">
        <v>2</v>
      </c>
      <c r="D3969" t="s">
        <v>3</v>
      </c>
      <c r="E3969" t="s">
        <v>210</v>
      </c>
      <c r="F3969" t="e">
        <f>_xlfn.XLOOKUP(E3969,'Listado personal'!$C$2:$C$51,'Listado personal'!$B$2:$B$51)</f>
        <v>#N/A</v>
      </c>
      <c r="G3969" t="s">
        <v>5</v>
      </c>
      <c r="H3969" s="2">
        <v>44782</v>
      </c>
      <c r="I3969" s="3">
        <v>0.62562499999999999</v>
      </c>
    </row>
    <row r="3970" spans="1:9" hidden="1" x14ac:dyDescent="0.2">
      <c r="A3970" t="s">
        <v>0</v>
      </c>
      <c r="B3970" t="s">
        <v>1</v>
      </c>
      <c r="C3970" t="s">
        <v>2</v>
      </c>
      <c r="D3970" t="s">
        <v>3</v>
      </c>
      <c r="E3970" t="s">
        <v>210</v>
      </c>
      <c r="F3970" t="e">
        <f>_xlfn.XLOOKUP(E3970,'Listado personal'!$C$2:$C$51,'Listado personal'!$B$2:$B$51)</f>
        <v>#N/A</v>
      </c>
      <c r="G3970" t="s">
        <v>5</v>
      </c>
      <c r="H3970" s="2">
        <v>44782</v>
      </c>
      <c r="I3970" s="3">
        <v>0.75064814814814995</v>
      </c>
    </row>
    <row r="3971" spans="1:9" hidden="1" x14ac:dyDescent="0.2">
      <c r="A3971" t="s">
        <v>0</v>
      </c>
      <c r="B3971" t="s">
        <v>1</v>
      </c>
      <c r="C3971" t="s">
        <v>2</v>
      </c>
      <c r="D3971" t="s">
        <v>3</v>
      </c>
      <c r="E3971" t="s">
        <v>210</v>
      </c>
      <c r="F3971" t="e">
        <f>_xlfn.XLOOKUP(E3971,'Listado personal'!$C$2:$C$51,'Listado personal'!$B$2:$B$51)</f>
        <v>#N/A</v>
      </c>
      <c r="G3971" t="s">
        <v>5</v>
      </c>
      <c r="H3971" s="2">
        <v>44783</v>
      </c>
      <c r="I3971" s="3">
        <v>0.76355324074074005</v>
      </c>
    </row>
    <row r="3972" spans="1:9" hidden="1" x14ac:dyDescent="0.2">
      <c r="A3972" t="s">
        <v>0</v>
      </c>
      <c r="B3972" t="s">
        <v>1</v>
      </c>
      <c r="C3972" t="s">
        <v>2</v>
      </c>
      <c r="D3972" t="s">
        <v>3</v>
      </c>
      <c r="E3972" t="s">
        <v>210</v>
      </c>
      <c r="F3972" t="e">
        <f>_xlfn.XLOOKUP(E3972,'Listado personal'!$C$2:$C$51,'Listado personal'!$B$2:$B$51)</f>
        <v>#N/A</v>
      </c>
      <c r="G3972" t="s">
        <v>5</v>
      </c>
      <c r="H3972" s="2">
        <v>44783</v>
      </c>
      <c r="I3972" s="3">
        <v>0.62715277777778</v>
      </c>
    </row>
    <row r="3973" spans="1:9" hidden="1" x14ac:dyDescent="0.2">
      <c r="A3973" t="s">
        <v>0</v>
      </c>
      <c r="B3973" t="s">
        <v>1</v>
      </c>
      <c r="C3973" t="s">
        <v>2</v>
      </c>
      <c r="D3973" t="s">
        <v>3</v>
      </c>
      <c r="E3973" t="s">
        <v>210</v>
      </c>
      <c r="F3973" t="e">
        <f>_xlfn.XLOOKUP(E3973,'Listado personal'!$C$2:$C$51,'Listado personal'!$B$2:$B$51)</f>
        <v>#N/A</v>
      </c>
      <c r="G3973" t="s">
        <v>5</v>
      </c>
      <c r="H3973" s="2">
        <v>44783</v>
      </c>
      <c r="I3973" s="3">
        <v>0.58403935185184996</v>
      </c>
    </row>
    <row r="3974" spans="1:9" hidden="1" x14ac:dyDescent="0.2">
      <c r="A3974" t="s">
        <v>0</v>
      </c>
      <c r="B3974" t="s">
        <v>1</v>
      </c>
      <c r="C3974" t="s">
        <v>2</v>
      </c>
      <c r="D3974" t="s">
        <v>3</v>
      </c>
      <c r="E3974" t="s">
        <v>210</v>
      </c>
      <c r="F3974" t="e">
        <f>_xlfn.XLOOKUP(E3974,'Listado personal'!$C$2:$C$51,'Listado personal'!$B$2:$B$51)</f>
        <v>#N/A</v>
      </c>
      <c r="G3974" t="s">
        <v>5</v>
      </c>
      <c r="H3974" s="2">
        <v>44783</v>
      </c>
      <c r="I3974" s="3">
        <v>0.37552083333332997</v>
      </c>
    </row>
    <row r="3975" spans="1:9" hidden="1" x14ac:dyDescent="0.2">
      <c r="A3975" t="s">
        <v>0</v>
      </c>
      <c r="B3975" t="s">
        <v>1</v>
      </c>
      <c r="C3975" t="s">
        <v>2</v>
      </c>
      <c r="D3975" t="s">
        <v>3</v>
      </c>
      <c r="E3975" t="s">
        <v>210</v>
      </c>
      <c r="F3975" t="e">
        <f>_xlfn.XLOOKUP(E3975,'Listado personal'!$C$2:$C$51,'Listado personal'!$B$2:$B$51)</f>
        <v>#N/A</v>
      </c>
      <c r="G3975" t="s">
        <v>5</v>
      </c>
      <c r="H3975" s="2">
        <v>44784</v>
      </c>
      <c r="I3975" s="3">
        <v>0.37554398148147999</v>
      </c>
    </row>
    <row r="3976" spans="1:9" hidden="1" x14ac:dyDescent="0.2">
      <c r="A3976" t="s">
        <v>0</v>
      </c>
      <c r="B3976" t="s">
        <v>1</v>
      </c>
      <c r="C3976" t="s">
        <v>2</v>
      </c>
      <c r="D3976" t="s">
        <v>3</v>
      </c>
      <c r="E3976" t="s">
        <v>210</v>
      </c>
      <c r="F3976" t="e">
        <f>_xlfn.XLOOKUP(E3976,'Listado personal'!$C$2:$C$51,'Listado personal'!$B$2:$B$51)</f>
        <v>#N/A</v>
      </c>
      <c r="G3976" t="s">
        <v>5</v>
      </c>
      <c r="H3976" s="2">
        <v>44784</v>
      </c>
      <c r="I3976" s="3">
        <v>0.58434027777777997</v>
      </c>
    </row>
    <row r="3977" spans="1:9" hidden="1" x14ac:dyDescent="0.2">
      <c r="A3977" t="s">
        <v>0</v>
      </c>
      <c r="B3977" t="s">
        <v>1</v>
      </c>
      <c r="C3977" t="s">
        <v>2</v>
      </c>
      <c r="D3977" t="s">
        <v>3</v>
      </c>
      <c r="E3977" t="s">
        <v>210</v>
      </c>
      <c r="F3977" t="e">
        <f>_xlfn.XLOOKUP(E3977,'Listado personal'!$C$2:$C$51,'Listado personal'!$B$2:$B$51)</f>
        <v>#N/A</v>
      </c>
      <c r="G3977" t="s">
        <v>5</v>
      </c>
      <c r="H3977" s="2">
        <v>44784</v>
      </c>
      <c r="I3977" s="3">
        <v>0.62555555555555997</v>
      </c>
    </row>
    <row r="3978" spans="1:9" hidden="1" x14ac:dyDescent="0.2">
      <c r="A3978" t="s">
        <v>0</v>
      </c>
      <c r="B3978" t="s">
        <v>1</v>
      </c>
      <c r="C3978" t="s">
        <v>2</v>
      </c>
      <c r="D3978" t="s">
        <v>3</v>
      </c>
      <c r="E3978" t="s">
        <v>210</v>
      </c>
      <c r="F3978" t="e">
        <f>_xlfn.XLOOKUP(E3978,'Listado personal'!$C$2:$C$51,'Listado personal'!$B$2:$B$51)</f>
        <v>#N/A</v>
      </c>
      <c r="G3978" t="s">
        <v>5</v>
      </c>
      <c r="H3978" s="2">
        <v>44784</v>
      </c>
      <c r="I3978" s="3">
        <v>0.75075231481480997</v>
      </c>
    </row>
    <row r="3979" spans="1:9" hidden="1" x14ac:dyDescent="0.2">
      <c r="A3979" t="s">
        <v>0</v>
      </c>
      <c r="B3979" t="s">
        <v>1</v>
      </c>
      <c r="C3979" t="s">
        <v>2</v>
      </c>
      <c r="D3979" t="s">
        <v>3</v>
      </c>
      <c r="E3979" t="s">
        <v>210</v>
      </c>
      <c r="F3979" t="e">
        <f>_xlfn.XLOOKUP(E3979,'Listado personal'!$C$2:$C$51,'Listado personal'!$B$2:$B$51)</f>
        <v>#N/A</v>
      </c>
      <c r="G3979" t="s">
        <v>5</v>
      </c>
      <c r="H3979" s="2">
        <v>44785</v>
      </c>
      <c r="I3979" s="3">
        <v>0.37582175925925998</v>
      </c>
    </row>
    <row r="3980" spans="1:9" hidden="1" x14ac:dyDescent="0.2">
      <c r="A3980" t="s">
        <v>0</v>
      </c>
      <c r="B3980" t="s">
        <v>1</v>
      </c>
      <c r="C3980" t="s">
        <v>2</v>
      </c>
      <c r="D3980" t="s">
        <v>3</v>
      </c>
      <c r="E3980" t="s">
        <v>210</v>
      </c>
      <c r="F3980" t="e">
        <f>_xlfn.XLOOKUP(E3980,'Listado personal'!$C$2:$C$51,'Listado personal'!$B$2:$B$51)</f>
        <v>#N/A</v>
      </c>
      <c r="G3980" t="s">
        <v>5</v>
      </c>
      <c r="H3980" s="2">
        <v>44785</v>
      </c>
      <c r="I3980" s="3">
        <v>0.58373842592592995</v>
      </c>
    </row>
    <row r="3981" spans="1:9" hidden="1" x14ac:dyDescent="0.2">
      <c r="A3981" t="s">
        <v>0</v>
      </c>
      <c r="B3981" t="s">
        <v>1</v>
      </c>
      <c r="C3981" t="s">
        <v>2</v>
      </c>
      <c r="D3981" t="s">
        <v>3</v>
      </c>
      <c r="E3981" t="s">
        <v>210</v>
      </c>
      <c r="F3981" t="e">
        <f>_xlfn.XLOOKUP(E3981,'Listado personal'!$C$2:$C$51,'Listado personal'!$B$2:$B$51)</f>
        <v>#N/A</v>
      </c>
      <c r="G3981" t="s">
        <v>5</v>
      </c>
      <c r="H3981" s="2">
        <v>44785</v>
      </c>
      <c r="I3981" s="3">
        <v>0.62575231481480997</v>
      </c>
    </row>
    <row r="3982" spans="1:9" hidden="1" x14ac:dyDescent="0.2">
      <c r="A3982" t="s">
        <v>0</v>
      </c>
      <c r="B3982" t="s">
        <v>1</v>
      </c>
      <c r="C3982" t="s">
        <v>2</v>
      </c>
      <c r="D3982" t="s">
        <v>3</v>
      </c>
      <c r="E3982" t="s">
        <v>210</v>
      </c>
      <c r="F3982" t="e">
        <f>_xlfn.XLOOKUP(E3982,'Listado personal'!$C$2:$C$51,'Listado personal'!$B$2:$B$51)</f>
        <v>#N/A</v>
      </c>
      <c r="G3982" t="s">
        <v>5</v>
      </c>
      <c r="H3982" s="2">
        <v>44785</v>
      </c>
      <c r="I3982" s="3">
        <v>0.75071759259258997</v>
      </c>
    </row>
    <row r="3983" spans="1:9" hidden="1" x14ac:dyDescent="0.2">
      <c r="A3983" t="s">
        <v>0</v>
      </c>
      <c r="B3983" t="s">
        <v>1</v>
      </c>
      <c r="C3983" t="s">
        <v>2</v>
      </c>
      <c r="D3983" t="s">
        <v>3</v>
      </c>
      <c r="E3983" t="s">
        <v>210</v>
      </c>
      <c r="F3983" t="e">
        <f>_xlfn.XLOOKUP(E3983,'Listado personal'!$C$2:$C$51,'Listado personal'!$B$2:$B$51)</f>
        <v>#N/A</v>
      </c>
      <c r="G3983" t="s">
        <v>5</v>
      </c>
      <c r="H3983" s="2">
        <v>44786</v>
      </c>
      <c r="I3983" s="3">
        <v>0.44118055555556002</v>
      </c>
    </row>
    <row r="3984" spans="1:9" hidden="1" x14ac:dyDescent="0.2">
      <c r="A3984" t="s">
        <v>0</v>
      </c>
      <c r="B3984" t="s">
        <v>1</v>
      </c>
      <c r="C3984" t="s">
        <v>2</v>
      </c>
      <c r="D3984" t="s">
        <v>3</v>
      </c>
      <c r="E3984" t="s">
        <v>210</v>
      </c>
      <c r="F3984" t="e">
        <f>_xlfn.XLOOKUP(E3984,'Listado personal'!$C$2:$C$51,'Listado personal'!$B$2:$B$51)</f>
        <v>#N/A</v>
      </c>
      <c r="G3984" t="s">
        <v>5</v>
      </c>
      <c r="H3984" s="2">
        <v>44789</v>
      </c>
      <c r="I3984" s="3">
        <v>0.75174768518518997</v>
      </c>
    </row>
    <row r="3985" spans="1:9" hidden="1" x14ac:dyDescent="0.2">
      <c r="A3985" t="s">
        <v>0</v>
      </c>
      <c r="B3985" t="s">
        <v>1</v>
      </c>
      <c r="C3985" t="s">
        <v>2</v>
      </c>
      <c r="D3985" t="s">
        <v>3</v>
      </c>
      <c r="E3985" t="s">
        <v>210</v>
      </c>
      <c r="F3985" t="e">
        <f>_xlfn.XLOOKUP(E3985,'Listado personal'!$C$2:$C$51,'Listado personal'!$B$2:$B$51)</f>
        <v>#N/A</v>
      </c>
      <c r="G3985" t="s">
        <v>5</v>
      </c>
      <c r="H3985" s="2">
        <v>44789</v>
      </c>
      <c r="I3985" s="3">
        <v>0.62638888888888999</v>
      </c>
    </row>
    <row r="3986" spans="1:9" hidden="1" x14ac:dyDescent="0.2">
      <c r="A3986" t="s">
        <v>0</v>
      </c>
      <c r="B3986" t="s">
        <v>1</v>
      </c>
      <c r="C3986" t="s">
        <v>2</v>
      </c>
      <c r="D3986" t="s">
        <v>3</v>
      </c>
      <c r="E3986" t="s">
        <v>210</v>
      </c>
      <c r="F3986" t="e">
        <f>_xlfn.XLOOKUP(E3986,'Listado personal'!$C$2:$C$51,'Listado personal'!$B$2:$B$51)</f>
        <v>#N/A</v>
      </c>
      <c r="G3986" t="s">
        <v>5</v>
      </c>
      <c r="H3986" s="2">
        <v>44789</v>
      </c>
      <c r="I3986" s="3">
        <v>0.58572916666666996</v>
      </c>
    </row>
    <row r="3987" spans="1:9" hidden="1" x14ac:dyDescent="0.2">
      <c r="A3987" t="s">
        <v>0</v>
      </c>
      <c r="B3987" t="s">
        <v>1</v>
      </c>
      <c r="C3987" t="s">
        <v>2</v>
      </c>
      <c r="D3987" t="s">
        <v>3</v>
      </c>
      <c r="E3987" t="s">
        <v>210</v>
      </c>
      <c r="F3987" t="e">
        <f>_xlfn.XLOOKUP(E3987,'Listado personal'!$C$2:$C$51,'Listado personal'!$B$2:$B$51)</f>
        <v>#N/A</v>
      </c>
      <c r="G3987" t="s">
        <v>5</v>
      </c>
      <c r="H3987" s="2">
        <v>44789</v>
      </c>
      <c r="I3987" s="3">
        <v>0.37546296296296</v>
      </c>
    </row>
    <row r="3988" spans="1:9" hidden="1" x14ac:dyDescent="0.2">
      <c r="A3988" t="s">
        <v>0</v>
      </c>
      <c r="B3988" t="s">
        <v>1</v>
      </c>
      <c r="C3988" t="s">
        <v>2</v>
      </c>
      <c r="D3988" t="s">
        <v>3</v>
      </c>
      <c r="E3988" t="s">
        <v>210</v>
      </c>
      <c r="F3988" t="e">
        <f>_xlfn.XLOOKUP(E3988,'Listado personal'!$C$2:$C$51,'Listado personal'!$B$2:$B$51)</f>
        <v>#N/A</v>
      </c>
      <c r="G3988" t="s">
        <v>5</v>
      </c>
      <c r="H3988" s="2">
        <v>44790</v>
      </c>
      <c r="I3988" s="3">
        <v>0.37564814814815001</v>
      </c>
    </row>
    <row r="3989" spans="1:9" hidden="1" x14ac:dyDescent="0.2">
      <c r="A3989" t="s">
        <v>0</v>
      </c>
      <c r="B3989" t="s">
        <v>1</v>
      </c>
      <c r="C3989" t="s">
        <v>2</v>
      </c>
      <c r="D3989" t="s">
        <v>3</v>
      </c>
      <c r="E3989" t="s">
        <v>210</v>
      </c>
      <c r="F3989" t="e">
        <f>_xlfn.XLOOKUP(E3989,'Listado personal'!$C$2:$C$51,'Listado personal'!$B$2:$B$51)</f>
        <v>#N/A</v>
      </c>
      <c r="G3989" t="s">
        <v>5</v>
      </c>
      <c r="H3989" s="2">
        <v>44790</v>
      </c>
      <c r="I3989" s="3">
        <v>0.58597222222222001</v>
      </c>
    </row>
    <row r="3990" spans="1:9" hidden="1" x14ac:dyDescent="0.2">
      <c r="A3990" t="s">
        <v>0</v>
      </c>
      <c r="B3990" t="s">
        <v>1</v>
      </c>
      <c r="C3990" t="s">
        <v>2</v>
      </c>
      <c r="D3990" t="s">
        <v>3</v>
      </c>
      <c r="E3990" t="s">
        <v>210</v>
      </c>
      <c r="F3990" t="e">
        <f>_xlfn.XLOOKUP(E3990,'Listado personal'!$C$2:$C$51,'Listado personal'!$B$2:$B$51)</f>
        <v>#N/A</v>
      </c>
      <c r="G3990" t="s">
        <v>5</v>
      </c>
      <c r="H3990" s="2">
        <v>44790</v>
      </c>
      <c r="I3990" s="3">
        <v>0.62581018518519005</v>
      </c>
    </row>
    <row r="3991" spans="1:9" hidden="1" x14ac:dyDescent="0.2">
      <c r="A3991" t="s">
        <v>0</v>
      </c>
      <c r="B3991" t="s">
        <v>1</v>
      </c>
      <c r="C3991" t="s">
        <v>2</v>
      </c>
      <c r="D3991" t="s">
        <v>3</v>
      </c>
      <c r="E3991" t="s">
        <v>210</v>
      </c>
      <c r="F3991" t="e">
        <f>_xlfn.XLOOKUP(E3991,'Listado personal'!$C$2:$C$51,'Listado personal'!$B$2:$B$51)</f>
        <v>#N/A</v>
      </c>
      <c r="G3991" t="s">
        <v>5</v>
      </c>
      <c r="H3991" s="2">
        <v>44790</v>
      </c>
      <c r="I3991" s="3">
        <v>0.75046296296296</v>
      </c>
    </row>
    <row r="3992" spans="1:9" hidden="1" x14ac:dyDescent="0.2">
      <c r="A3992" t="s">
        <v>0</v>
      </c>
      <c r="B3992" t="s">
        <v>1</v>
      </c>
      <c r="C3992" t="s">
        <v>2</v>
      </c>
      <c r="D3992" t="s">
        <v>3</v>
      </c>
      <c r="E3992" t="s">
        <v>210</v>
      </c>
      <c r="F3992" t="e">
        <f>_xlfn.XLOOKUP(E3992,'Listado personal'!$C$2:$C$51,'Listado personal'!$B$2:$B$51)</f>
        <v>#N/A</v>
      </c>
      <c r="G3992" t="s">
        <v>5</v>
      </c>
      <c r="H3992" s="2">
        <v>44791</v>
      </c>
      <c r="I3992" s="3">
        <v>0.37436342592593003</v>
      </c>
    </row>
    <row r="3993" spans="1:9" hidden="1" x14ac:dyDescent="0.2">
      <c r="A3993" t="s">
        <v>0</v>
      </c>
      <c r="B3993" t="s">
        <v>1</v>
      </c>
      <c r="C3993" t="s">
        <v>2</v>
      </c>
      <c r="D3993" t="s">
        <v>3</v>
      </c>
      <c r="E3993" t="s">
        <v>210</v>
      </c>
      <c r="F3993" t="e">
        <f>_xlfn.XLOOKUP(E3993,'Listado personal'!$C$2:$C$51,'Listado personal'!$B$2:$B$51)</f>
        <v>#N/A</v>
      </c>
      <c r="G3993" t="s">
        <v>5</v>
      </c>
      <c r="H3993" s="2">
        <v>44791</v>
      </c>
      <c r="I3993" s="3">
        <v>0.58424768518518999</v>
      </c>
    </row>
    <row r="3994" spans="1:9" hidden="1" x14ac:dyDescent="0.2">
      <c r="A3994" t="s">
        <v>0</v>
      </c>
      <c r="B3994" t="s">
        <v>1</v>
      </c>
      <c r="C3994" t="s">
        <v>2</v>
      </c>
      <c r="D3994" t="s">
        <v>3</v>
      </c>
      <c r="E3994" t="s">
        <v>210</v>
      </c>
      <c r="F3994" t="e">
        <f>_xlfn.XLOOKUP(E3994,'Listado personal'!$C$2:$C$51,'Listado personal'!$B$2:$B$51)</f>
        <v>#N/A</v>
      </c>
      <c r="G3994" t="s">
        <v>5</v>
      </c>
      <c r="H3994" s="2">
        <v>44791</v>
      </c>
      <c r="I3994" s="3">
        <v>0.62556712962963001</v>
      </c>
    </row>
    <row r="3995" spans="1:9" hidden="1" x14ac:dyDescent="0.2">
      <c r="A3995" t="s">
        <v>0</v>
      </c>
      <c r="B3995" t="s">
        <v>1</v>
      </c>
      <c r="C3995" t="s">
        <v>2</v>
      </c>
      <c r="D3995" t="s">
        <v>3</v>
      </c>
      <c r="E3995" t="s">
        <v>210</v>
      </c>
      <c r="F3995" t="e">
        <f>_xlfn.XLOOKUP(E3995,'Listado personal'!$C$2:$C$51,'Listado personal'!$B$2:$B$51)</f>
        <v>#N/A</v>
      </c>
      <c r="G3995" t="s">
        <v>5</v>
      </c>
      <c r="H3995" s="2">
        <v>44791</v>
      </c>
      <c r="I3995" s="3">
        <v>0.75049768518519</v>
      </c>
    </row>
    <row r="3996" spans="1:9" hidden="1" x14ac:dyDescent="0.2">
      <c r="A3996" t="s">
        <v>0</v>
      </c>
      <c r="B3996" t="s">
        <v>1</v>
      </c>
      <c r="C3996" t="s">
        <v>2</v>
      </c>
      <c r="D3996" t="s">
        <v>3</v>
      </c>
      <c r="E3996" t="s">
        <v>210</v>
      </c>
      <c r="F3996" t="e">
        <f>_xlfn.XLOOKUP(E3996,'Listado personal'!$C$2:$C$51,'Listado personal'!$B$2:$B$51)</f>
        <v>#N/A</v>
      </c>
      <c r="G3996" t="s">
        <v>5</v>
      </c>
      <c r="H3996" s="2">
        <v>44792</v>
      </c>
      <c r="I3996" s="3">
        <v>0.37555555555555997</v>
      </c>
    </row>
    <row r="3997" spans="1:9" hidden="1" x14ac:dyDescent="0.2">
      <c r="A3997" t="s">
        <v>0</v>
      </c>
      <c r="B3997" t="s">
        <v>1</v>
      </c>
      <c r="C3997" t="s">
        <v>2</v>
      </c>
      <c r="D3997" t="s">
        <v>3</v>
      </c>
      <c r="E3997" t="s">
        <v>210</v>
      </c>
      <c r="F3997" t="e">
        <f>_xlfn.XLOOKUP(E3997,'Listado personal'!$C$2:$C$51,'Listado personal'!$B$2:$B$51)</f>
        <v>#N/A</v>
      </c>
      <c r="G3997" t="s">
        <v>5</v>
      </c>
      <c r="H3997" s="2">
        <v>44792</v>
      </c>
      <c r="I3997" s="3">
        <v>0.58410879629629997</v>
      </c>
    </row>
    <row r="3998" spans="1:9" hidden="1" x14ac:dyDescent="0.2">
      <c r="A3998" t="s">
        <v>0</v>
      </c>
      <c r="B3998" t="s">
        <v>1</v>
      </c>
      <c r="C3998" t="s">
        <v>2</v>
      </c>
      <c r="D3998" t="s">
        <v>3</v>
      </c>
      <c r="E3998" t="s">
        <v>210</v>
      </c>
      <c r="F3998" t="e">
        <f>_xlfn.XLOOKUP(E3998,'Listado personal'!$C$2:$C$51,'Listado personal'!$B$2:$B$51)</f>
        <v>#N/A</v>
      </c>
      <c r="G3998" t="s">
        <v>5</v>
      </c>
      <c r="H3998" s="2">
        <v>44792</v>
      </c>
      <c r="I3998" s="3">
        <v>0.65734953703704002</v>
      </c>
    </row>
    <row r="3999" spans="1:9" hidden="1" x14ac:dyDescent="0.2">
      <c r="A3999" t="s">
        <v>0</v>
      </c>
      <c r="B3999" t="s">
        <v>1</v>
      </c>
      <c r="C3999" t="s">
        <v>2</v>
      </c>
      <c r="D3999" t="s">
        <v>3</v>
      </c>
      <c r="E3999" t="s">
        <v>210</v>
      </c>
      <c r="F3999" t="e">
        <f>_xlfn.XLOOKUP(E3999,'Listado personal'!$C$2:$C$51,'Listado personal'!$B$2:$B$51)</f>
        <v>#N/A</v>
      </c>
      <c r="G3999" t="s">
        <v>5</v>
      </c>
      <c r="H3999" s="2">
        <v>44793</v>
      </c>
      <c r="I3999" s="3">
        <v>0.37541666666667001</v>
      </c>
    </row>
    <row r="4000" spans="1:9" hidden="1" x14ac:dyDescent="0.2">
      <c r="A4000" t="s">
        <v>0</v>
      </c>
      <c r="B4000" t="s">
        <v>1</v>
      </c>
      <c r="C4000" t="s">
        <v>2</v>
      </c>
      <c r="D4000" t="s">
        <v>3</v>
      </c>
      <c r="E4000" t="s">
        <v>211</v>
      </c>
      <c r="F4000" t="e">
        <f>_xlfn.XLOOKUP(E4000,'Listado personal'!$C$2:$C$51,'Listado personal'!$B$2:$B$51)</f>
        <v>#N/A</v>
      </c>
      <c r="G4000" t="s">
        <v>7</v>
      </c>
      <c r="H4000" s="2"/>
      <c r="I4000" s="3">
        <v>0</v>
      </c>
    </row>
    <row r="4001" spans="1:9" hidden="1" x14ac:dyDescent="0.2">
      <c r="A4001" t="s">
        <v>0</v>
      </c>
      <c r="B4001" t="s">
        <v>1</v>
      </c>
      <c r="C4001" t="s">
        <v>2</v>
      </c>
      <c r="D4001" t="s">
        <v>3</v>
      </c>
      <c r="E4001" t="s">
        <v>212</v>
      </c>
      <c r="F4001" t="e">
        <f>_xlfn.XLOOKUP(E4001,'Listado personal'!$C$2:$C$51,'Listado personal'!$B$2:$B$51)</f>
        <v>#N/A</v>
      </c>
      <c r="G4001" t="s">
        <v>5</v>
      </c>
      <c r="H4001" s="2">
        <v>44776</v>
      </c>
      <c r="I4001" s="3">
        <v>0.37322916666667</v>
      </c>
    </row>
    <row r="4002" spans="1:9" hidden="1" x14ac:dyDescent="0.2">
      <c r="A4002" t="s">
        <v>0</v>
      </c>
      <c r="B4002" t="s">
        <v>1</v>
      </c>
      <c r="C4002" t="s">
        <v>2</v>
      </c>
      <c r="D4002" t="s">
        <v>3</v>
      </c>
      <c r="E4002" t="s">
        <v>212</v>
      </c>
      <c r="F4002" t="e">
        <f>_xlfn.XLOOKUP(E4002,'Listado personal'!$C$2:$C$51,'Listado personal'!$B$2:$B$51)</f>
        <v>#N/A</v>
      </c>
      <c r="G4002" t="s">
        <v>5</v>
      </c>
      <c r="H4002" s="2">
        <v>44777</v>
      </c>
      <c r="I4002" s="3">
        <v>0.37520833333332998</v>
      </c>
    </row>
    <row r="4003" spans="1:9" hidden="1" x14ac:dyDescent="0.2">
      <c r="A4003" t="s">
        <v>0</v>
      </c>
      <c r="B4003" t="s">
        <v>1</v>
      </c>
      <c r="C4003" t="s">
        <v>2</v>
      </c>
      <c r="D4003" t="s">
        <v>3</v>
      </c>
      <c r="E4003" t="s">
        <v>212</v>
      </c>
      <c r="F4003" t="e">
        <f>_xlfn.XLOOKUP(E4003,'Listado personal'!$C$2:$C$51,'Listado personal'!$B$2:$B$51)</f>
        <v>#N/A</v>
      </c>
      <c r="G4003" t="s">
        <v>5</v>
      </c>
      <c r="H4003" s="2">
        <v>44778</v>
      </c>
      <c r="I4003" s="3">
        <v>0.37181712962962998</v>
      </c>
    </row>
    <row r="4004" spans="1:9" hidden="1" x14ac:dyDescent="0.2">
      <c r="A4004" t="s">
        <v>0</v>
      </c>
      <c r="B4004" t="s">
        <v>1</v>
      </c>
      <c r="C4004" t="s">
        <v>2</v>
      </c>
      <c r="D4004" t="s">
        <v>3</v>
      </c>
      <c r="E4004" t="s">
        <v>212</v>
      </c>
      <c r="F4004" t="e">
        <f>_xlfn.XLOOKUP(E4004,'Listado personal'!$C$2:$C$51,'Listado personal'!$B$2:$B$51)</f>
        <v>#N/A</v>
      </c>
      <c r="G4004" t="s">
        <v>5</v>
      </c>
      <c r="H4004" s="2">
        <v>44779</v>
      </c>
      <c r="I4004" s="3">
        <v>0.37458333333332999</v>
      </c>
    </row>
    <row r="4005" spans="1:9" hidden="1" x14ac:dyDescent="0.2">
      <c r="A4005" t="s">
        <v>0</v>
      </c>
      <c r="B4005" t="s">
        <v>1</v>
      </c>
      <c r="C4005" t="s">
        <v>2</v>
      </c>
      <c r="D4005" t="s">
        <v>3</v>
      </c>
      <c r="E4005" t="s">
        <v>212</v>
      </c>
      <c r="F4005" t="e">
        <f>_xlfn.XLOOKUP(E4005,'Listado personal'!$C$2:$C$51,'Listado personal'!$B$2:$B$51)</f>
        <v>#N/A</v>
      </c>
      <c r="G4005" t="s">
        <v>5</v>
      </c>
      <c r="H4005" s="2">
        <v>44779</v>
      </c>
      <c r="I4005" s="3">
        <v>0.66587962962962999</v>
      </c>
    </row>
    <row r="4006" spans="1:9" hidden="1" x14ac:dyDescent="0.2">
      <c r="A4006" t="s">
        <v>0</v>
      </c>
      <c r="B4006" t="s">
        <v>1</v>
      </c>
      <c r="C4006" t="s">
        <v>2</v>
      </c>
      <c r="D4006" t="s">
        <v>3</v>
      </c>
      <c r="E4006" t="s">
        <v>212</v>
      </c>
      <c r="F4006" t="e">
        <f>_xlfn.XLOOKUP(E4006,'Listado personal'!$C$2:$C$51,'Listado personal'!$B$2:$B$51)</f>
        <v>#N/A</v>
      </c>
      <c r="G4006" t="s">
        <v>5</v>
      </c>
      <c r="H4006" s="2">
        <v>44779</v>
      </c>
      <c r="I4006" s="3">
        <v>0.69027777777777999</v>
      </c>
    </row>
    <row r="4007" spans="1:9" hidden="1" x14ac:dyDescent="0.2">
      <c r="A4007" t="s">
        <v>0</v>
      </c>
      <c r="B4007" t="s">
        <v>1</v>
      </c>
      <c r="C4007" t="s">
        <v>2</v>
      </c>
      <c r="D4007" t="s">
        <v>3</v>
      </c>
      <c r="E4007" t="s">
        <v>212</v>
      </c>
      <c r="F4007" t="e">
        <f>_xlfn.XLOOKUP(E4007,'Listado personal'!$C$2:$C$51,'Listado personal'!$B$2:$B$51)</f>
        <v>#N/A</v>
      </c>
      <c r="G4007" t="s">
        <v>5</v>
      </c>
      <c r="H4007" s="2">
        <v>44780</v>
      </c>
      <c r="I4007" s="3">
        <v>0.79395833333332999</v>
      </c>
    </row>
    <row r="4008" spans="1:9" hidden="1" x14ac:dyDescent="0.2">
      <c r="A4008" t="s">
        <v>0</v>
      </c>
      <c r="B4008" t="s">
        <v>1</v>
      </c>
      <c r="C4008" t="s">
        <v>2</v>
      </c>
      <c r="D4008" t="s">
        <v>3</v>
      </c>
      <c r="E4008" t="s">
        <v>212</v>
      </c>
      <c r="F4008" t="e">
        <f>_xlfn.XLOOKUP(E4008,'Listado personal'!$C$2:$C$51,'Listado personal'!$B$2:$B$51)</f>
        <v>#N/A</v>
      </c>
      <c r="G4008" t="s">
        <v>5</v>
      </c>
      <c r="H4008" s="2">
        <v>44783</v>
      </c>
      <c r="I4008" s="3">
        <v>0.38670138888889</v>
      </c>
    </row>
    <row r="4009" spans="1:9" hidden="1" x14ac:dyDescent="0.2">
      <c r="A4009" t="s">
        <v>0</v>
      </c>
      <c r="B4009" t="s">
        <v>1</v>
      </c>
      <c r="C4009" t="s">
        <v>2</v>
      </c>
      <c r="D4009" t="s">
        <v>3</v>
      </c>
      <c r="E4009" t="s">
        <v>212</v>
      </c>
      <c r="F4009" t="e">
        <f>_xlfn.XLOOKUP(E4009,'Listado personal'!$C$2:$C$51,'Listado personal'!$B$2:$B$51)</f>
        <v>#N/A</v>
      </c>
      <c r="G4009" t="s">
        <v>5</v>
      </c>
      <c r="H4009" s="2">
        <v>44784</v>
      </c>
      <c r="I4009" s="3">
        <v>0.37608796296295999</v>
      </c>
    </row>
    <row r="4010" spans="1:9" hidden="1" x14ac:dyDescent="0.2">
      <c r="A4010" t="s">
        <v>0</v>
      </c>
      <c r="B4010" t="s">
        <v>1</v>
      </c>
      <c r="C4010" t="s">
        <v>2</v>
      </c>
      <c r="D4010" t="s">
        <v>3</v>
      </c>
      <c r="E4010" t="s">
        <v>212</v>
      </c>
      <c r="F4010" t="e">
        <f>_xlfn.XLOOKUP(E4010,'Listado personal'!$C$2:$C$51,'Listado personal'!$B$2:$B$51)</f>
        <v>#N/A</v>
      </c>
      <c r="G4010" t="s">
        <v>5</v>
      </c>
      <c r="H4010" s="2">
        <v>44785</v>
      </c>
      <c r="I4010" s="3">
        <v>0.37606481481481002</v>
      </c>
    </row>
    <row r="4011" spans="1:9" hidden="1" x14ac:dyDescent="0.2">
      <c r="A4011" t="s">
        <v>0</v>
      </c>
      <c r="B4011" t="s">
        <v>1</v>
      </c>
      <c r="C4011" t="s">
        <v>2</v>
      </c>
      <c r="D4011" t="s">
        <v>3</v>
      </c>
      <c r="E4011" t="s">
        <v>212</v>
      </c>
      <c r="F4011" t="e">
        <f>_xlfn.XLOOKUP(E4011,'Listado personal'!$C$2:$C$51,'Listado personal'!$B$2:$B$51)</f>
        <v>#N/A</v>
      </c>
      <c r="G4011" t="s">
        <v>5</v>
      </c>
      <c r="H4011" s="2">
        <v>44786</v>
      </c>
      <c r="I4011" s="3">
        <v>0.48363425925926001</v>
      </c>
    </row>
    <row r="4012" spans="1:9" hidden="1" x14ac:dyDescent="0.2">
      <c r="A4012" t="s">
        <v>0</v>
      </c>
      <c r="B4012" t="s">
        <v>1</v>
      </c>
      <c r="C4012" t="s">
        <v>2</v>
      </c>
      <c r="D4012" t="s">
        <v>3</v>
      </c>
      <c r="E4012" t="s">
        <v>212</v>
      </c>
      <c r="F4012" t="e">
        <f>_xlfn.XLOOKUP(E4012,'Listado personal'!$C$2:$C$51,'Listado personal'!$B$2:$B$51)</f>
        <v>#N/A</v>
      </c>
      <c r="G4012" t="s">
        <v>5</v>
      </c>
      <c r="H4012" s="2">
        <v>44787</v>
      </c>
      <c r="I4012" s="3">
        <v>0.45170138888889</v>
      </c>
    </row>
    <row r="4013" spans="1:9" hidden="1" x14ac:dyDescent="0.2">
      <c r="A4013" t="s">
        <v>0</v>
      </c>
      <c r="B4013" t="s">
        <v>1</v>
      </c>
      <c r="C4013" t="s">
        <v>2</v>
      </c>
      <c r="D4013" t="s">
        <v>3</v>
      </c>
      <c r="E4013" t="s">
        <v>212</v>
      </c>
      <c r="F4013" t="e">
        <f>_xlfn.XLOOKUP(E4013,'Listado personal'!$C$2:$C$51,'Listado personal'!$B$2:$B$51)</f>
        <v>#N/A</v>
      </c>
      <c r="G4013" t="s">
        <v>5</v>
      </c>
      <c r="H4013" s="2">
        <v>44788</v>
      </c>
      <c r="I4013" s="3">
        <v>0.41462962962963001</v>
      </c>
    </row>
    <row r="4014" spans="1:9" hidden="1" x14ac:dyDescent="0.2">
      <c r="A4014" t="s">
        <v>0</v>
      </c>
      <c r="B4014" t="s">
        <v>1</v>
      </c>
      <c r="C4014" t="s">
        <v>2</v>
      </c>
      <c r="D4014" t="s">
        <v>3</v>
      </c>
      <c r="E4014" t="s">
        <v>212</v>
      </c>
      <c r="F4014" t="e">
        <f>_xlfn.XLOOKUP(E4014,'Listado personal'!$C$2:$C$51,'Listado personal'!$B$2:$B$51)</f>
        <v>#N/A</v>
      </c>
      <c r="G4014" t="s">
        <v>5</v>
      </c>
      <c r="H4014" s="2">
        <v>44791</v>
      </c>
      <c r="I4014" s="3">
        <v>0.68244212962963002</v>
      </c>
    </row>
    <row r="4015" spans="1:9" hidden="1" x14ac:dyDescent="0.2">
      <c r="A4015" t="s">
        <v>0</v>
      </c>
      <c r="B4015" t="s">
        <v>1</v>
      </c>
      <c r="C4015" t="s">
        <v>2</v>
      </c>
      <c r="D4015" t="s">
        <v>3</v>
      </c>
      <c r="E4015" t="s">
        <v>212</v>
      </c>
      <c r="F4015" t="e">
        <f>_xlfn.XLOOKUP(E4015,'Listado personal'!$C$2:$C$51,'Listado personal'!$B$2:$B$51)</f>
        <v>#N/A</v>
      </c>
      <c r="G4015" t="s">
        <v>5</v>
      </c>
      <c r="H4015" s="2">
        <v>44793</v>
      </c>
      <c r="I4015" s="3">
        <v>0.37862268518518999</v>
      </c>
    </row>
    <row r="4016" spans="1:9" hidden="1" x14ac:dyDescent="0.2">
      <c r="A4016" t="s">
        <v>0</v>
      </c>
      <c r="B4016" t="s">
        <v>1</v>
      </c>
      <c r="C4016" t="s">
        <v>2</v>
      </c>
      <c r="D4016" t="s">
        <v>3</v>
      </c>
      <c r="E4016" t="s">
        <v>212</v>
      </c>
      <c r="F4016" t="e">
        <f>_xlfn.XLOOKUP(E4016,'Listado personal'!$C$2:$C$51,'Listado personal'!$B$2:$B$51)</f>
        <v>#N/A</v>
      </c>
      <c r="G4016" t="s">
        <v>5</v>
      </c>
      <c r="H4016" s="2">
        <v>44794</v>
      </c>
      <c r="I4016" s="3">
        <v>0.41444444444444001</v>
      </c>
    </row>
    <row r="4017" spans="1:9" hidden="1" x14ac:dyDescent="0.2">
      <c r="A4017" t="s">
        <v>0</v>
      </c>
      <c r="B4017" t="s">
        <v>1</v>
      </c>
      <c r="C4017" t="s">
        <v>2</v>
      </c>
      <c r="D4017" t="s">
        <v>3</v>
      </c>
      <c r="E4017" t="s">
        <v>213</v>
      </c>
      <c r="F4017" t="e">
        <f>_xlfn.XLOOKUP(E4017,'Listado personal'!$C$2:$C$51,'Listado personal'!$B$2:$B$51)</f>
        <v>#N/A</v>
      </c>
      <c r="G4017" t="s">
        <v>5</v>
      </c>
      <c r="H4017" s="2">
        <v>44790</v>
      </c>
      <c r="I4017" s="3">
        <v>0.37824074074073999</v>
      </c>
    </row>
    <row r="4018" spans="1:9" hidden="1" x14ac:dyDescent="0.2">
      <c r="A4018" t="s">
        <v>0</v>
      </c>
      <c r="B4018" t="s">
        <v>1</v>
      </c>
      <c r="C4018" t="s">
        <v>2</v>
      </c>
      <c r="D4018" t="s">
        <v>3</v>
      </c>
      <c r="E4018" t="s">
        <v>213</v>
      </c>
      <c r="F4018" t="e">
        <f>_xlfn.XLOOKUP(E4018,'Listado personal'!$C$2:$C$51,'Listado personal'!$B$2:$B$51)</f>
        <v>#N/A</v>
      </c>
      <c r="G4018" t="s">
        <v>5</v>
      </c>
      <c r="H4018" s="2">
        <v>44790</v>
      </c>
      <c r="I4018" s="3">
        <v>0.62141203703703995</v>
      </c>
    </row>
    <row r="4019" spans="1:9" hidden="1" x14ac:dyDescent="0.2">
      <c r="A4019" t="s">
        <v>0</v>
      </c>
      <c r="B4019" t="s">
        <v>1</v>
      </c>
      <c r="C4019" t="s">
        <v>2</v>
      </c>
      <c r="D4019" t="s">
        <v>3</v>
      </c>
      <c r="E4019" t="s">
        <v>213</v>
      </c>
      <c r="F4019" t="e">
        <f>_xlfn.XLOOKUP(E4019,'Listado personal'!$C$2:$C$51,'Listado personal'!$B$2:$B$51)</f>
        <v>#N/A</v>
      </c>
      <c r="G4019" t="s">
        <v>5</v>
      </c>
      <c r="H4019" s="2">
        <v>44790</v>
      </c>
      <c r="I4019" s="3">
        <v>0.71122685185184997</v>
      </c>
    </row>
    <row r="4020" spans="1:9" hidden="1" x14ac:dyDescent="0.2">
      <c r="A4020" t="s">
        <v>0</v>
      </c>
      <c r="B4020" t="s">
        <v>1</v>
      </c>
      <c r="C4020" t="s">
        <v>2</v>
      </c>
      <c r="D4020" t="s">
        <v>3</v>
      </c>
      <c r="E4020" t="s">
        <v>213</v>
      </c>
      <c r="F4020" t="e">
        <f>_xlfn.XLOOKUP(E4020,'Listado personal'!$C$2:$C$51,'Listado personal'!$B$2:$B$51)</f>
        <v>#N/A</v>
      </c>
      <c r="G4020" t="s">
        <v>5</v>
      </c>
      <c r="H4020" s="2">
        <v>44790</v>
      </c>
      <c r="I4020" s="3">
        <v>0.81281250000000005</v>
      </c>
    </row>
    <row r="4021" spans="1:9" hidden="1" x14ac:dyDescent="0.2">
      <c r="A4021" t="s">
        <v>0</v>
      </c>
      <c r="B4021" t="s">
        <v>1</v>
      </c>
      <c r="C4021" t="s">
        <v>2</v>
      </c>
      <c r="D4021" t="s">
        <v>3</v>
      </c>
      <c r="E4021" t="s">
        <v>213</v>
      </c>
      <c r="F4021" t="e">
        <f>_xlfn.XLOOKUP(E4021,'Listado personal'!$C$2:$C$51,'Listado personal'!$B$2:$B$51)</f>
        <v>#N/A</v>
      </c>
      <c r="G4021" t="s">
        <v>5</v>
      </c>
      <c r="H4021" s="2">
        <v>44791</v>
      </c>
      <c r="I4021" s="3">
        <v>0.37525462962963002</v>
      </c>
    </row>
    <row r="4022" spans="1:9" hidden="1" x14ac:dyDescent="0.2">
      <c r="A4022" t="s">
        <v>0</v>
      </c>
      <c r="B4022" t="s">
        <v>1</v>
      </c>
      <c r="C4022" t="s">
        <v>2</v>
      </c>
      <c r="D4022" t="s">
        <v>3</v>
      </c>
      <c r="E4022" t="s">
        <v>213</v>
      </c>
      <c r="F4022" t="e">
        <f>_xlfn.XLOOKUP(E4022,'Listado personal'!$C$2:$C$51,'Listado personal'!$B$2:$B$51)</f>
        <v>#N/A</v>
      </c>
      <c r="G4022" t="s">
        <v>5</v>
      </c>
      <c r="H4022" s="2">
        <v>44791</v>
      </c>
      <c r="I4022" s="3">
        <v>0.62619212962963</v>
      </c>
    </row>
    <row r="4023" spans="1:9" hidden="1" x14ac:dyDescent="0.2">
      <c r="A4023" t="s">
        <v>0</v>
      </c>
      <c r="B4023" t="s">
        <v>1</v>
      </c>
      <c r="C4023" t="s">
        <v>2</v>
      </c>
      <c r="D4023" t="s">
        <v>3</v>
      </c>
      <c r="E4023" t="s">
        <v>213</v>
      </c>
      <c r="F4023" t="e">
        <f>_xlfn.XLOOKUP(E4023,'Listado personal'!$C$2:$C$51,'Listado personal'!$B$2:$B$51)</f>
        <v>#N/A</v>
      </c>
      <c r="G4023" t="s">
        <v>5</v>
      </c>
      <c r="H4023" s="2">
        <v>44791</v>
      </c>
      <c r="I4023" s="3">
        <v>0.70864583333332998</v>
      </c>
    </row>
    <row r="4024" spans="1:9" hidden="1" x14ac:dyDescent="0.2">
      <c r="A4024" t="s">
        <v>0</v>
      </c>
      <c r="B4024" t="s">
        <v>1</v>
      </c>
      <c r="C4024" t="s">
        <v>2</v>
      </c>
      <c r="D4024" t="s">
        <v>3</v>
      </c>
      <c r="E4024" t="s">
        <v>213</v>
      </c>
      <c r="F4024" t="e">
        <f>_xlfn.XLOOKUP(E4024,'Listado personal'!$C$2:$C$51,'Listado personal'!$B$2:$B$51)</f>
        <v>#N/A</v>
      </c>
      <c r="G4024" t="s">
        <v>5</v>
      </c>
      <c r="H4024" s="2">
        <v>44791</v>
      </c>
      <c r="I4024" s="3">
        <v>0.81334490740740994</v>
      </c>
    </row>
    <row r="4025" spans="1:9" hidden="1" x14ac:dyDescent="0.2">
      <c r="A4025" t="s">
        <v>0</v>
      </c>
      <c r="B4025" t="s">
        <v>1</v>
      </c>
      <c r="C4025" t="s">
        <v>2</v>
      </c>
      <c r="D4025" t="s">
        <v>3</v>
      </c>
      <c r="E4025" t="s">
        <v>213</v>
      </c>
      <c r="F4025" t="e">
        <f>_xlfn.XLOOKUP(E4025,'Listado personal'!$C$2:$C$51,'Listado personal'!$B$2:$B$51)</f>
        <v>#N/A</v>
      </c>
      <c r="G4025" t="s">
        <v>5</v>
      </c>
      <c r="H4025" s="2">
        <v>44792</v>
      </c>
      <c r="I4025" s="3">
        <v>0.37314814814815001</v>
      </c>
    </row>
    <row r="4026" spans="1:9" hidden="1" x14ac:dyDescent="0.2">
      <c r="A4026" t="s">
        <v>0</v>
      </c>
      <c r="B4026" t="s">
        <v>1</v>
      </c>
      <c r="C4026" t="s">
        <v>2</v>
      </c>
      <c r="D4026" t="s">
        <v>3</v>
      </c>
      <c r="E4026" t="s">
        <v>213</v>
      </c>
      <c r="F4026" t="e">
        <f>_xlfn.XLOOKUP(E4026,'Listado personal'!$C$2:$C$51,'Listado personal'!$B$2:$B$51)</f>
        <v>#N/A</v>
      </c>
      <c r="G4026" t="s">
        <v>5</v>
      </c>
      <c r="H4026" s="2">
        <v>44792</v>
      </c>
      <c r="I4026" s="3">
        <v>0.62649305555556001</v>
      </c>
    </row>
    <row r="4027" spans="1:9" hidden="1" x14ac:dyDescent="0.2">
      <c r="A4027" t="s">
        <v>0</v>
      </c>
      <c r="B4027" t="s">
        <v>1</v>
      </c>
      <c r="C4027" t="s">
        <v>2</v>
      </c>
      <c r="D4027" t="s">
        <v>3</v>
      </c>
      <c r="E4027" t="s">
        <v>213</v>
      </c>
      <c r="F4027" t="e">
        <f>_xlfn.XLOOKUP(E4027,'Listado personal'!$C$2:$C$51,'Listado personal'!$B$2:$B$51)</f>
        <v>#N/A</v>
      </c>
      <c r="G4027" t="s">
        <v>5</v>
      </c>
      <c r="H4027" s="2">
        <v>44792</v>
      </c>
      <c r="I4027" s="3">
        <v>0.71726851851852003</v>
      </c>
    </row>
    <row r="4028" spans="1:9" hidden="1" x14ac:dyDescent="0.2">
      <c r="A4028" t="s">
        <v>0</v>
      </c>
      <c r="B4028" t="s">
        <v>1</v>
      </c>
      <c r="C4028" t="s">
        <v>2</v>
      </c>
      <c r="D4028" t="s">
        <v>3</v>
      </c>
      <c r="E4028" t="s">
        <v>213</v>
      </c>
      <c r="F4028" t="e">
        <f>_xlfn.XLOOKUP(E4028,'Listado personal'!$C$2:$C$51,'Listado personal'!$B$2:$B$51)</f>
        <v>#N/A</v>
      </c>
      <c r="G4028" t="s">
        <v>5</v>
      </c>
      <c r="H4028" s="2">
        <v>44795</v>
      </c>
      <c r="I4028" s="3">
        <v>0.35682870370370001</v>
      </c>
    </row>
    <row r="4029" spans="1:9" hidden="1" x14ac:dyDescent="0.2">
      <c r="A4029" t="s">
        <v>0</v>
      </c>
      <c r="B4029" t="s">
        <v>1</v>
      </c>
      <c r="C4029" t="s">
        <v>2</v>
      </c>
      <c r="D4029" t="s">
        <v>3</v>
      </c>
      <c r="E4029" t="s">
        <v>213</v>
      </c>
      <c r="F4029" t="e">
        <f>_xlfn.XLOOKUP(E4029,'Listado personal'!$C$2:$C$51,'Listado personal'!$B$2:$B$51)</f>
        <v>#N/A</v>
      </c>
      <c r="G4029" t="s">
        <v>5</v>
      </c>
      <c r="H4029" s="2">
        <v>44795</v>
      </c>
      <c r="I4029" s="3">
        <v>0.69253472222222001</v>
      </c>
    </row>
    <row r="4030" spans="1:9" hidden="1" x14ac:dyDescent="0.2">
      <c r="A4030" t="s">
        <v>0</v>
      </c>
      <c r="B4030" t="s">
        <v>1</v>
      </c>
      <c r="C4030" t="s">
        <v>2</v>
      </c>
      <c r="D4030" t="s">
        <v>3</v>
      </c>
      <c r="E4030" t="s">
        <v>213</v>
      </c>
      <c r="F4030" t="e">
        <f>_xlfn.XLOOKUP(E4030,'Listado personal'!$C$2:$C$51,'Listado personal'!$B$2:$B$51)</f>
        <v>#N/A</v>
      </c>
      <c r="G4030" t="s">
        <v>5</v>
      </c>
      <c r="H4030" s="2">
        <v>44795</v>
      </c>
      <c r="I4030" s="3">
        <v>0.72901620370370002</v>
      </c>
    </row>
    <row r="4031" spans="1:9" hidden="1" x14ac:dyDescent="0.2">
      <c r="A4031" t="s">
        <v>0</v>
      </c>
      <c r="B4031" t="s">
        <v>1</v>
      </c>
      <c r="C4031" t="s">
        <v>2</v>
      </c>
      <c r="D4031" t="s">
        <v>3</v>
      </c>
      <c r="E4031" t="s">
        <v>214</v>
      </c>
      <c r="F4031" t="e">
        <f>_xlfn.XLOOKUP(E4031,'Listado personal'!$C$2:$C$51,'Listado personal'!$B$2:$B$51)</f>
        <v>#N/A</v>
      </c>
      <c r="G4031" t="s">
        <v>5</v>
      </c>
      <c r="H4031" s="2">
        <v>44775</v>
      </c>
      <c r="I4031" s="3">
        <v>0.37241898148148</v>
      </c>
    </row>
    <row r="4032" spans="1:9" hidden="1" x14ac:dyDescent="0.2">
      <c r="A4032" t="s">
        <v>0</v>
      </c>
      <c r="B4032" t="s">
        <v>1</v>
      </c>
      <c r="C4032" t="s">
        <v>2</v>
      </c>
      <c r="D4032" t="s">
        <v>3</v>
      </c>
      <c r="E4032" t="s">
        <v>214</v>
      </c>
      <c r="F4032" t="e">
        <f>_xlfn.XLOOKUP(E4032,'Listado personal'!$C$2:$C$51,'Listado personal'!$B$2:$B$51)</f>
        <v>#N/A</v>
      </c>
      <c r="G4032" t="s">
        <v>5</v>
      </c>
      <c r="H4032" s="2">
        <v>44775</v>
      </c>
      <c r="I4032" s="3">
        <v>0.59508101851852002</v>
      </c>
    </row>
    <row r="4033" spans="1:9" hidden="1" x14ac:dyDescent="0.2">
      <c r="A4033" t="s">
        <v>0</v>
      </c>
      <c r="B4033" t="s">
        <v>1</v>
      </c>
      <c r="C4033" t="s">
        <v>2</v>
      </c>
      <c r="D4033" t="s">
        <v>3</v>
      </c>
      <c r="E4033" t="s">
        <v>214</v>
      </c>
      <c r="F4033" t="e">
        <f>_xlfn.XLOOKUP(E4033,'Listado personal'!$C$2:$C$51,'Listado personal'!$B$2:$B$51)</f>
        <v>#N/A</v>
      </c>
      <c r="G4033" t="s">
        <v>5</v>
      </c>
      <c r="H4033" s="2">
        <v>44775</v>
      </c>
      <c r="I4033" s="3">
        <v>0.83891203703703998</v>
      </c>
    </row>
    <row r="4034" spans="1:9" hidden="1" x14ac:dyDescent="0.2">
      <c r="A4034" t="s">
        <v>0</v>
      </c>
      <c r="B4034" t="s">
        <v>1</v>
      </c>
      <c r="C4034" t="s">
        <v>2</v>
      </c>
      <c r="D4034" t="s">
        <v>3</v>
      </c>
      <c r="E4034" t="s">
        <v>214</v>
      </c>
      <c r="F4034" t="e">
        <f>_xlfn.XLOOKUP(E4034,'Listado personal'!$C$2:$C$51,'Listado personal'!$B$2:$B$51)</f>
        <v>#N/A</v>
      </c>
      <c r="G4034" t="s">
        <v>5</v>
      </c>
      <c r="H4034" s="2">
        <v>44775</v>
      </c>
      <c r="I4034" s="3">
        <v>0.97141203703704004</v>
      </c>
    </row>
    <row r="4035" spans="1:9" hidden="1" x14ac:dyDescent="0.2">
      <c r="A4035" t="s">
        <v>0</v>
      </c>
      <c r="B4035" t="s">
        <v>1</v>
      </c>
      <c r="C4035" t="s">
        <v>2</v>
      </c>
      <c r="D4035" t="s">
        <v>3</v>
      </c>
      <c r="E4035" t="s">
        <v>214</v>
      </c>
      <c r="F4035" t="e">
        <f>_xlfn.XLOOKUP(E4035,'Listado personal'!$C$2:$C$51,'Listado personal'!$B$2:$B$51)</f>
        <v>#N/A</v>
      </c>
      <c r="G4035" t="s">
        <v>5</v>
      </c>
      <c r="H4035" s="2">
        <v>44776</v>
      </c>
      <c r="I4035" s="3">
        <v>0.47744212962963001</v>
      </c>
    </row>
    <row r="4036" spans="1:9" hidden="1" x14ac:dyDescent="0.2">
      <c r="A4036" t="s">
        <v>0</v>
      </c>
      <c r="B4036" t="s">
        <v>1</v>
      </c>
      <c r="C4036" t="s">
        <v>2</v>
      </c>
      <c r="D4036" t="s">
        <v>3</v>
      </c>
      <c r="E4036" t="s">
        <v>214</v>
      </c>
      <c r="F4036" t="e">
        <f>_xlfn.XLOOKUP(E4036,'Listado personal'!$C$2:$C$51,'Listado personal'!$B$2:$B$51)</f>
        <v>#N/A</v>
      </c>
      <c r="G4036" t="s">
        <v>5</v>
      </c>
      <c r="H4036" s="2">
        <v>44776</v>
      </c>
      <c r="I4036" s="3">
        <v>0.65951388888888995</v>
      </c>
    </row>
    <row r="4037" spans="1:9" hidden="1" x14ac:dyDescent="0.2">
      <c r="A4037" t="s">
        <v>0</v>
      </c>
      <c r="B4037" t="s">
        <v>1</v>
      </c>
      <c r="C4037" t="s">
        <v>2</v>
      </c>
      <c r="D4037" t="s">
        <v>3</v>
      </c>
      <c r="E4037" t="s">
        <v>214</v>
      </c>
      <c r="F4037" t="e">
        <f>_xlfn.XLOOKUP(E4037,'Listado personal'!$C$2:$C$51,'Listado personal'!$B$2:$B$51)</f>
        <v>#N/A</v>
      </c>
      <c r="G4037" t="s">
        <v>5</v>
      </c>
      <c r="H4037" s="2">
        <v>44776</v>
      </c>
      <c r="I4037" s="3">
        <v>0.70195601851851996</v>
      </c>
    </row>
    <row r="4038" spans="1:9" hidden="1" x14ac:dyDescent="0.2">
      <c r="A4038" t="s">
        <v>0</v>
      </c>
      <c r="B4038" t="s">
        <v>1</v>
      </c>
      <c r="C4038" t="s">
        <v>2</v>
      </c>
      <c r="D4038" t="s">
        <v>3</v>
      </c>
      <c r="E4038" t="s">
        <v>214</v>
      </c>
      <c r="F4038" t="e">
        <f>_xlfn.XLOOKUP(E4038,'Listado personal'!$C$2:$C$51,'Listado personal'!$B$2:$B$51)</f>
        <v>#N/A</v>
      </c>
      <c r="G4038" t="s">
        <v>5</v>
      </c>
      <c r="H4038" s="2">
        <v>44776</v>
      </c>
      <c r="I4038" s="3">
        <v>0.85568287037037005</v>
      </c>
    </row>
    <row r="4039" spans="1:9" hidden="1" x14ac:dyDescent="0.2">
      <c r="A4039" t="s">
        <v>0</v>
      </c>
      <c r="B4039" t="s">
        <v>1</v>
      </c>
      <c r="C4039" t="s">
        <v>2</v>
      </c>
      <c r="D4039" t="s">
        <v>3</v>
      </c>
      <c r="E4039" t="s">
        <v>214</v>
      </c>
      <c r="F4039" t="e">
        <f>_xlfn.XLOOKUP(E4039,'Listado personal'!$C$2:$C$51,'Listado personal'!$B$2:$B$51)</f>
        <v>#N/A</v>
      </c>
      <c r="G4039" t="s">
        <v>5</v>
      </c>
      <c r="H4039" s="2">
        <v>44777</v>
      </c>
      <c r="I4039" s="3">
        <v>0.37201388888888998</v>
      </c>
    </row>
    <row r="4040" spans="1:9" hidden="1" x14ac:dyDescent="0.2">
      <c r="A4040" t="s">
        <v>0</v>
      </c>
      <c r="B4040" t="s">
        <v>1</v>
      </c>
      <c r="C4040" t="s">
        <v>2</v>
      </c>
      <c r="D4040" t="s">
        <v>3</v>
      </c>
      <c r="E4040" t="s">
        <v>214</v>
      </c>
      <c r="F4040" t="e">
        <f>_xlfn.XLOOKUP(E4040,'Listado personal'!$C$2:$C$51,'Listado personal'!$B$2:$B$51)</f>
        <v>#N/A</v>
      </c>
      <c r="G4040" t="s">
        <v>5</v>
      </c>
      <c r="H4040" s="2">
        <v>44777</v>
      </c>
      <c r="I4040" s="3">
        <v>0.60638888888888998</v>
      </c>
    </row>
    <row r="4041" spans="1:9" hidden="1" x14ac:dyDescent="0.2">
      <c r="A4041" t="s">
        <v>0</v>
      </c>
      <c r="B4041" t="s">
        <v>1</v>
      </c>
      <c r="C4041" t="s">
        <v>2</v>
      </c>
      <c r="D4041" t="s">
        <v>3</v>
      </c>
      <c r="E4041" t="s">
        <v>214</v>
      </c>
      <c r="F4041" t="e">
        <f>_xlfn.XLOOKUP(E4041,'Listado personal'!$C$2:$C$51,'Listado personal'!$B$2:$B$51)</f>
        <v>#N/A</v>
      </c>
      <c r="G4041" t="s">
        <v>5</v>
      </c>
      <c r="H4041" s="2">
        <v>44777</v>
      </c>
      <c r="I4041" s="3">
        <v>0.70246527777778001</v>
      </c>
    </row>
    <row r="4042" spans="1:9" hidden="1" x14ac:dyDescent="0.2">
      <c r="A4042" t="s">
        <v>0</v>
      </c>
      <c r="B4042" t="s">
        <v>1</v>
      </c>
      <c r="C4042" t="s">
        <v>2</v>
      </c>
      <c r="D4042" t="s">
        <v>3</v>
      </c>
      <c r="E4042" t="s">
        <v>214</v>
      </c>
      <c r="F4042" t="e">
        <f>_xlfn.XLOOKUP(E4042,'Listado personal'!$C$2:$C$51,'Listado personal'!$B$2:$B$51)</f>
        <v>#N/A</v>
      </c>
      <c r="G4042" t="s">
        <v>5</v>
      </c>
      <c r="H4042" s="2">
        <v>44778</v>
      </c>
      <c r="I4042" s="3">
        <v>0.36590277777778002</v>
      </c>
    </row>
    <row r="4043" spans="1:9" hidden="1" x14ac:dyDescent="0.2">
      <c r="A4043" t="s">
        <v>0</v>
      </c>
      <c r="B4043" t="s">
        <v>1</v>
      </c>
      <c r="C4043" t="s">
        <v>2</v>
      </c>
      <c r="D4043" t="s">
        <v>3</v>
      </c>
      <c r="E4043" t="s">
        <v>214</v>
      </c>
      <c r="F4043" t="e">
        <f>_xlfn.XLOOKUP(E4043,'Listado personal'!$C$2:$C$51,'Listado personal'!$B$2:$B$51)</f>
        <v>#N/A</v>
      </c>
      <c r="G4043" t="s">
        <v>5</v>
      </c>
      <c r="H4043" s="2">
        <v>44778</v>
      </c>
      <c r="I4043" s="3">
        <v>0.70166666666666999</v>
      </c>
    </row>
    <row r="4044" spans="1:9" hidden="1" x14ac:dyDescent="0.2">
      <c r="A4044" t="s">
        <v>0</v>
      </c>
      <c r="B4044" t="s">
        <v>1</v>
      </c>
      <c r="C4044" t="s">
        <v>2</v>
      </c>
      <c r="D4044" t="s">
        <v>3</v>
      </c>
      <c r="E4044" t="s">
        <v>214</v>
      </c>
      <c r="F4044" t="e">
        <f>_xlfn.XLOOKUP(E4044,'Listado personal'!$C$2:$C$51,'Listado personal'!$B$2:$B$51)</f>
        <v>#N/A</v>
      </c>
      <c r="G4044" t="s">
        <v>5</v>
      </c>
      <c r="H4044" s="2">
        <v>44778</v>
      </c>
      <c r="I4044" s="3">
        <v>0.70186342592592998</v>
      </c>
    </row>
    <row r="4045" spans="1:9" hidden="1" x14ac:dyDescent="0.2">
      <c r="A4045" t="s">
        <v>0</v>
      </c>
      <c r="B4045" t="s">
        <v>1</v>
      </c>
      <c r="C4045" t="s">
        <v>2</v>
      </c>
      <c r="D4045" t="s">
        <v>3</v>
      </c>
      <c r="E4045" t="s">
        <v>214</v>
      </c>
      <c r="F4045" t="e">
        <f>_xlfn.XLOOKUP(E4045,'Listado personal'!$C$2:$C$51,'Listado personal'!$B$2:$B$51)</f>
        <v>#N/A</v>
      </c>
      <c r="G4045" t="s">
        <v>5</v>
      </c>
      <c r="H4045" s="2">
        <v>44779</v>
      </c>
      <c r="I4045" s="3">
        <v>0.88399305555555996</v>
      </c>
    </row>
    <row r="4046" spans="1:9" hidden="1" x14ac:dyDescent="0.2">
      <c r="A4046" t="s">
        <v>0</v>
      </c>
      <c r="B4046" t="s">
        <v>1</v>
      </c>
      <c r="C4046" t="s">
        <v>2</v>
      </c>
      <c r="D4046" t="s">
        <v>3</v>
      </c>
      <c r="E4046" t="s">
        <v>214</v>
      </c>
      <c r="F4046" t="e">
        <f>_xlfn.XLOOKUP(E4046,'Listado personal'!$C$2:$C$51,'Listado personal'!$B$2:$B$51)</f>
        <v>#N/A</v>
      </c>
      <c r="G4046" t="s">
        <v>5</v>
      </c>
      <c r="H4046" s="2">
        <v>44779</v>
      </c>
      <c r="I4046" s="3">
        <v>0.70806712962963003</v>
      </c>
    </row>
    <row r="4047" spans="1:9" hidden="1" x14ac:dyDescent="0.2">
      <c r="A4047" t="s">
        <v>0</v>
      </c>
      <c r="B4047" t="s">
        <v>1</v>
      </c>
      <c r="C4047" t="s">
        <v>2</v>
      </c>
      <c r="D4047" t="s">
        <v>3</v>
      </c>
      <c r="E4047" t="s">
        <v>214</v>
      </c>
      <c r="F4047" t="e">
        <f>_xlfn.XLOOKUP(E4047,'Listado personal'!$C$2:$C$51,'Listado personal'!$B$2:$B$51)</f>
        <v>#N/A</v>
      </c>
      <c r="G4047" t="s">
        <v>5</v>
      </c>
      <c r="H4047" s="2">
        <v>44779</v>
      </c>
      <c r="I4047" s="3">
        <v>0.60252314814815</v>
      </c>
    </row>
    <row r="4048" spans="1:9" hidden="1" x14ac:dyDescent="0.2">
      <c r="A4048" t="s">
        <v>0</v>
      </c>
      <c r="B4048" t="s">
        <v>1</v>
      </c>
      <c r="C4048" t="s">
        <v>2</v>
      </c>
      <c r="D4048" t="s">
        <v>3</v>
      </c>
      <c r="E4048" t="s">
        <v>214</v>
      </c>
      <c r="F4048" t="e">
        <f>_xlfn.XLOOKUP(E4048,'Listado personal'!$C$2:$C$51,'Listado personal'!$B$2:$B$51)</f>
        <v>#N/A</v>
      </c>
      <c r="G4048" t="s">
        <v>5</v>
      </c>
      <c r="H4048" s="2">
        <v>44779</v>
      </c>
      <c r="I4048" s="3">
        <v>0.44305555555555998</v>
      </c>
    </row>
    <row r="4049" spans="1:9" hidden="1" x14ac:dyDescent="0.2">
      <c r="A4049" t="s">
        <v>0</v>
      </c>
      <c r="B4049" t="s">
        <v>1</v>
      </c>
      <c r="C4049" t="s">
        <v>2</v>
      </c>
      <c r="D4049" t="s">
        <v>3</v>
      </c>
      <c r="E4049" t="s">
        <v>214</v>
      </c>
      <c r="F4049" t="e">
        <f>_xlfn.XLOOKUP(E4049,'Listado personal'!$C$2:$C$51,'Listado personal'!$B$2:$B$51)</f>
        <v>#N/A</v>
      </c>
      <c r="G4049" t="s">
        <v>5</v>
      </c>
      <c r="H4049" s="2">
        <v>44782</v>
      </c>
      <c r="I4049" s="3">
        <v>0.36906250000000002</v>
      </c>
    </row>
    <row r="4050" spans="1:9" hidden="1" x14ac:dyDescent="0.2">
      <c r="A4050" t="s">
        <v>0</v>
      </c>
      <c r="B4050" t="s">
        <v>1</v>
      </c>
      <c r="C4050" t="s">
        <v>2</v>
      </c>
      <c r="D4050" t="s">
        <v>3</v>
      </c>
      <c r="E4050" t="s">
        <v>214</v>
      </c>
      <c r="F4050" t="e">
        <f>_xlfn.XLOOKUP(E4050,'Listado personal'!$C$2:$C$51,'Listado personal'!$B$2:$B$51)</f>
        <v>#N/A</v>
      </c>
      <c r="G4050" t="s">
        <v>5</v>
      </c>
      <c r="H4050" s="2">
        <v>44782</v>
      </c>
      <c r="I4050" s="3">
        <v>0.58671296296296005</v>
      </c>
    </row>
    <row r="4051" spans="1:9" hidden="1" x14ac:dyDescent="0.2">
      <c r="A4051" t="s">
        <v>0</v>
      </c>
      <c r="B4051" t="s">
        <v>1</v>
      </c>
      <c r="C4051" t="s">
        <v>2</v>
      </c>
      <c r="D4051" t="s">
        <v>3</v>
      </c>
      <c r="E4051" t="s">
        <v>214</v>
      </c>
      <c r="F4051" t="e">
        <f>_xlfn.XLOOKUP(E4051,'Listado personal'!$C$2:$C$51,'Listado personal'!$B$2:$B$51)</f>
        <v>#N/A</v>
      </c>
      <c r="G4051" t="s">
        <v>5</v>
      </c>
      <c r="H4051" s="2">
        <v>44782</v>
      </c>
      <c r="I4051" s="3">
        <v>0.70811342592592996</v>
      </c>
    </row>
    <row r="4052" spans="1:9" hidden="1" x14ac:dyDescent="0.2">
      <c r="A4052" t="s">
        <v>0</v>
      </c>
      <c r="B4052" t="s">
        <v>1</v>
      </c>
      <c r="C4052" t="s">
        <v>2</v>
      </c>
      <c r="D4052" t="s">
        <v>3</v>
      </c>
      <c r="E4052" t="s">
        <v>214</v>
      </c>
      <c r="F4052" t="e">
        <f>_xlfn.XLOOKUP(E4052,'Listado personal'!$C$2:$C$51,'Listado personal'!$B$2:$B$51)</f>
        <v>#N/A</v>
      </c>
      <c r="G4052" t="s">
        <v>5</v>
      </c>
      <c r="H4052" s="2">
        <v>44782</v>
      </c>
      <c r="I4052" s="3">
        <v>0.83703703703704002</v>
      </c>
    </row>
    <row r="4053" spans="1:9" hidden="1" x14ac:dyDescent="0.2">
      <c r="A4053" t="s">
        <v>0</v>
      </c>
      <c r="B4053" t="s">
        <v>1</v>
      </c>
      <c r="C4053" t="s">
        <v>2</v>
      </c>
      <c r="D4053" t="s">
        <v>3</v>
      </c>
      <c r="E4053" t="s">
        <v>214</v>
      </c>
      <c r="F4053" t="e">
        <f>_xlfn.XLOOKUP(E4053,'Listado personal'!$C$2:$C$51,'Listado personal'!$B$2:$B$51)</f>
        <v>#N/A</v>
      </c>
      <c r="G4053" t="s">
        <v>5</v>
      </c>
      <c r="H4053" s="2">
        <v>44783</v>
      </c>
      <c r="I4053" s="3">
        <v>0.36134259259259</v>
      </c>
    </row>
    <row r="4054" spans="1:9" hidden="1" x14ac:dyDescent="0.2">
      <c r="A4054" t="s">
        <v>0</v>
      </c>
      <c r="B4054" t="s">
        <v>1</v>
      </c>
      <c r="C4054" t="s">
        <v>2</v>
      </c>
      <c r="D4054" t="s">
        <v>3</v>
      </c>
      <c r="E4054" t="s">
        <v>214</v>
      </c>
      <c r="F4054" t="e">
        <f>_xlfn.XLOOKUP(E4054,'Listado personal'!$C$2:$C$51,'Listado personal'!$B$2:$B$51)</f>
        <v>#N/A</v>
      </c>
      <c r="G4054" t="s">
        <v>5</v>
      </c>
      <c r="H4054" s="2">
        <v>44783</v>
      </c>
      <c r="I4054" s="3">
        <v>0.59236111111111001</v>
      </c>
    </row>
    <row r="4055" spans="1:9" hidden="1" x14ac:dyDescent="0.2">
      <c r="A4055" t="s">
        <v>0</v>
      </c>
      <c r="B4055" t="s">
        <v>1</v>
      </c>
      <c r="C4055" t="s">
        <v>2</v>
      </c>
      <c r="D4055" t="s">
        <v>3</v>
      </c>
      <c r="E4055" t="s">
        <v>214</v>
      </c>
      <c r="F4055" t="e">
        <f>_xlfn.XLOOKUP(E4055,'Listado personal'!$C$2:$C$51,'Listado personal'!$B$2:$B$51)</f>
        <v>#N/A</v>
      </c>
      <c r="G4055" t="s">
        <v>5</v>
      </c>
      <c r="H4055" s="2">
        <v>44783</v>
      </c>
      <c r="I4055" s="3">
        <v>0.70524305555555999</v>
      </c>
    </row>
    <row r="4056" spans="1:9" hidden="1" x14ac:dyDescent="0.2">
      <c r="A4056" t="s">
        <v>0</v>
      </c>
      <c r="B4056" t="s">
        <v>1</v>
      </c>
      <c r="C4056" t="s">
        <v>2</v>
      </c>
      <c r="D4056" t="s">
        <v>3</v>
      </c>
      <c r="E4056" t="s">
        <v>214</v>
      </c>
      <c r="F4056" t="e">
        <f>_xlfn.XLOOKUP(E4056,'Listado personal'!$C$2:$C$51,'Listado personal'!$B$2:$B$51)</f>
        <v>#N/A</v>
      </c>
      <c r="G4056" t="s">
        <v>5</v>
      </c>
      <c r="H4056" s="2">
        <v>44783</v>
      </c>
      <c r="I4056" s="3">
        <v>0.84407407407406998</v>
      </c>
    </row>
    <row r="4057" spans="1:9" hidden="1" x14ac:dyDescent="0.2">
      <c r="A4057" t="s">
        <v>0</v>
      </c>
      <c r="B4057" t="s">
        <v>1</v>
      </c>
      <c r="C4057" t="s">
        <v>2</v>
      </c>
      <c r="D4057" t="s">
        <v>3</v>
      </c>
      <c r="E4057" t="s">
        <v>214</v>
      </c>
      <c r="F4057" t="e">
        <f>_xlfn.XLOOKUP(E4057,'Listado personal'!$C$2:$C$51,'Listado personal'!$B$2:$B$51)</f>
        <v>#N/A</v>
      </c>
      <c r="G4057" t="s">
        <v>5</v>
      </c>
      <c r="H4057" s="2">
        <v>44784</v>
      </c>
      <c r="I4057" s="3">
        <v>0.36741898148148</v>
      </c>
    </row>
    <row r="4058" spans="1:9" hidden="1" x14ac:dyDescent="0.2">
      <c r="A4058" t="s">
        <v>0</v>
      </c>
      <c r="B4058" t="s">
        <v>1</v>
      </c>
      <c r="C4058" t="s">
        <v>2</v>
      </c>
      <c r="D4058" t="s">
        <v>3</v>
      </c>
      <c r="E4058" t="s">
        <v>214</v>
      </c>
      <c r="F4058" t="e">
        <f>_xlfn.XLOOKUP(E4058,'Listado personal'!$C$2:$C$51,'Listado personal'!$B$2:$B$51)</f>
        <v>#N/A</v>
      </c>
      <c r="G4058" t="s">
        <v>5</v>
      </c>
      <c r="H4058" s="2">
        <v>44784</v>
      </c>
      <c r="I4058" s="3">
        <v>0.58937499999999998</v>
      </c>
    </row>
    <row r="4059" spans="1:9" hidden="1" x14ac:dyDescent="0.2">
      <c r="A4059" t="s">
        <v>0</v>
      </c>
      <c r="B4059" t="s">
        <v>1</v>
      </c>
      <c r="C4059" t="s">
        <v>2</v>
      </c>
      <c r="D4059" t="s">
        <v>3</v>
      </c>
      <c r="E4059" t="s">
        <v>214</v>
      </c>
      <c r="F4059" t="e">
        <f>_xlfn.XLOOKUP(E4059,'Listado personal'!$C$2:$C$51,'Listado personal'!$B$2:$B$51)</f>
        <v>#N/A</v>
      </c>
      <c r="G4059" t="s">
        <v>5</v>
      </c>
      <c r="H4059" s="2">
        <v>44784</v>
      </c>
      <c r="I4059" s="3">
        <v>0.71309027777778</v>
      </c>
    </row>
    <row r="4060" spans="1:9" hidden="1" x14ac:dyDescent="0.2">
      <c r="A4060" t="s">
        <v>0</v>
      </c>
      <c r="B4060" t="s">
        <v>1</v>
      </c>
      <c r="C4060" t="s">
        <v>2</v>
      </c>
      <c r="D4060" t="s">
        <v>3</v>
      </c>
      <c r="E4060" t="s">
        <v>214</v>
      </c>
      <c r="F4060" t="e">
        <f>_xlfn.XLOOKUP(E4060,'Listado personal'!$C$2:$C$51,'Listado personal'!$B$2:$B$51)</f>
        <v>#N/A</v>
      </c>
      <c r="G4060" t="s">
        <v>5</v>
      </c>
      <c r="H4060" s="2">
        <v>44785</v>
      </c>
      <c r="I4060" s="3">
        <v>0.36899305555556</v>
      </c>
    </row>
    <row r="4061" spans="1:9" hidden="1" x14ac:dyDescent="0.2">
      <c r="A4061" t="s">
        <v>0</v>
      </c>
      <c r="B4061" t="s">
        <v>1</v>
      </c>
      <c r="C4061" t="s">
        <v>2</v>
      </c>
      <c r="D4061" t="s">
        <v>3</v>
      </c>
      <c r="E4061" t="s">
        <v>214</v>
      </c>
      <c r="F4061" t="e">
        <f>_xlfn.XLOOKUP(E4061,'Listado personal'!$C$2:$C$51,'Listado personal'!$B$2:$B$51)</f>
        <v>#N/A</v>
      </c>
      <c r="G4061" t="s">
        <v>5</v>
      </c>
      <c r="H4061" s="2">
        <v>44785</v>
      </c>
      <c r="I4061" s="3">
        <v>0.59759259259259001</v>
      </c>
    </row>
    <row r="4062" spans="1:9" hidden="1" x14ac:dyDescent="0.2">
      <c r="A4062" t="s">
        <v>0</v>
      </c>
      <c r="B4062" t="s">
        <v>1</v>
      </c>
      <c r="C4062" t="s">
        <v>2</v>
      </c>
      <c r="D4062" t="s">
        <v>3</v>
      </c>
      <c r="E4062" t="s">
        <v>214</v>
      </c>
      <c r="F4062" t="e">
        <f>_xlfn.XLOOKUP(E4062,'Listado personal'!$C$2:$C$51,'Listado personal'!$B$2:$B$51)</f>
        <v>#N/A</v>
      </c>
      <c r="G4062" t="s">
        <v>5</v>
      </c>
      <c r="H4062" s="2">
        <v>44785</v>
      </c>
      <c r="I4062" s="3">
        <v>0.71684027777778003</v>
      </c>
    </row>
    <row r="4063" spans="1:9" hidden="1" x14ac:dyDescent="0.2">
      <c r="A4063" t="s">
        <v>0</v>
      </c>
      <c r="B4063" t="s">
        <v>1</v>
      </c>
      <c r="C4063" t="s">
        <v>2</v>
      </c>
      <c r="D4063" t="s">
        <v>3</v>
      </c>
      <c r="E4063" t="s">
        <v>214</v>
      </c>
      <c r="F4063" t="e">
        <f>_xlfn.XLOOKUP(E4063,'Listado personal'!$C$2:$C$51,'Listado personal'!$B$2:$B$51)</f>
        <v>#N/A</v>
      </c>
      <c r="G4063" t="s">
        <v>5</v>
      </c>
      <c r="H4063" s="2">
        <v>44785</v>
      </c>
      <c r="I4063" s="3">
        <v>0.84043981481481</v>
      </c>
    </row>
    <row r="4064" spans="1:9" hidden="1" x14ac:dyDescent="0.2">
      <c r="A4064" t="s">
        <v>0</v>
      </c>
      <c r="B4064" t="s">
        <v>1</v>
      </c>
      <c r="C4064" t="s">
        <v>2</v>
      </c>
      <c r="D4064" t="s">
        <v>3</v>
      </c>
      <c r="E4064" t="s">
        <v>214</v>
      </c>
      <c r="F4064" t="e">
        <f>_xlfn.XLOOKUP(E4064,'Listado personal'!$C$2:$C$51,'Listado personal'!$B$2:$B$51)</f>
        <v>#N/A</v>
      </c>
      <c r="G4064" t="s">
        <v>5</v>
      </c>
      <c r="H4064" s="2">
        <v>44786</v>
      </c>
      <c r="I4064" s="3">
        <v>0.43049768518518999</v>
      </c>
    </row>
    <row r="4065" spans="1:9" hidden="1" x14ac:dyDescent="0.2">
      <c r="A4065" t="s">
        <v>0</v>
      </c>
      <c r="B4065" t="s">
        <v>1</v>
      </c>
      <c r="C4065" t="s">
        <v>2</v>
      </c>
      <c r="D4065" t="s">
        <v>3</v>
      </c>
      <c r="E4065" t="s">
        <v>214</v>
      </c>
      <c r="F4065" t="e">
        <f>_xlfn.XLOOKUP(E4065,'Listado personal'!$C$2:$C$51,'Listado personal'!$B$2:$B$51)</f>
        <v>#N/A</v>
      </c>
      <c r="G4065" t="s">
        <v>5</v>
      </c>
      <c r="H4065" s="2">
        <v>44786</v>
      </c>
      <c r="I4065" s="3">
        <v>0.60826388888889005</v>
      </c>
    </row>
    <row r="4066" spans="1:9" hidden="1" x14ac:dyDescent="0.2">
      <c r="A4066" t="s">
        <v>0</v>
      </c>
      <c r="B4066" t="s">
        <v>1</v>
      </c>
      <c r="C4066" t="s">
        <v>2</v>
      </c>
      <c r="D4066" t="s">
        <v>3</v>
      </c>
      <c r="E4066" t="s">
        <v>215</v>
      </c>
      <c r="F4066" t="e">
        <f>_xlfn.XLOOKUP(E4066,'Listado personal'!$C$2:$C$51,'Listado personal'!$B$2:$B$51)</f>
        <v>#N/A</v>
      </c>
      <c r="G4066" t="s">
        <v>7</v>
      </c>
      <c r="H4066" s="2"/>
      <c r="I4066" s="3">
        <v>0</v>
      </c>
    </row>
    <row r="4067" spans="1:9" hidden="1" x14ac:dyDescent="0.2">
      <c r="A4067" t="s">
        <v>0</v>
      </c>
      <c r="B4067" t="s">
        <v>1</v>
      </c>
      <c r="C4067" t="s">
        <v>2</v>
      </c>
      <c r="D4067" t="s">
        <v>3</v>
      </c>
      <c r="E4067" t="s">
        <v>216</v>
      </c>
      <c r="F4067" t="e">
        <f>_xlfn.XLOOKUP(E4067,'Listado personal'!$C$2:$C$51,'Listado personal'!$B$2:$B$51)</f>
        <v>#N/A</v>
      </c>
      <c r="G4067" t="s">
        <v>5</v>
      </c>
      <c r="H4067" s="2">
        <v>44774</v>
      </c>
      <c r="I4067" s="3">
        <v>0.37539351851851999</v>
      </c>
    </row>
    <row r="4068" spans="1:9" hidden="1" x14ac:dyDescent="0.2">
      <c r="A4068" t="s">
        <v>0</v>
      </c>
      <c r="B4068" t="s">
        <v>1</v>
      </c>
      <c r="C4068" t="s">
        <v>2</v>
      </c>
      <c r="D4068" t="s">
        <v>3</v>
      </c>
      <c r="E4068" t="s">
        <v>216</v>
      </c>
      <c r="F4068" t="e">
        <f>_xlfn.XLOOKUP(E4068,'Listado personal'!$C$2:$C$51,'Listado personal'!$B$2:$B$51)</f>
        <v>#N/A</v>
      </c>
      <c r="G4068" t="s">
        <v>5</v>
      </c>
      <c r="H4068" s="2">
        <v>44774</v>
      </c>
      <c r="I4068" s="3">
        <v>0.58767361111111005</v>
      </c>
    </row>
    <row r="4069" spans="1:9" hidden="1" x14ac:dyDescent="0.2">
      <c r="A4069" t="s">
        <v>0</v>
      </c>
      <c r="B4069" t="s">
        <v>1</v>
      </c>
      <c r="C4069" t="s">
        <v>2</v>
      </c>
      <c r="D4069" t="s">
        <v>3</v>
      </c>
      <c r="E4069" t="s">
        <v>216</v>
      </c>
      <c r="F4069" t="e">
        <f>_xlfn.XLOOKUP(E4069,'Listado personal'!$C$2:$C$51,'Listado personal'!$B$2:$B$51)</f>
        <v>#N/A</v>
      </c>
      <c r="G4069" t="s">
        <v>5</v>
      </c>
      <c r="H4069" s="2">
        <v>44774</v>
      </c>
      <c r="I4069" s="3">
        <v>0.70855324074074</v>
      </c>
    </row>
    <row r="4070" spans="1:9" hidden="1" x14ac:dyDescent="0.2">
      <c r="A4070" t="s">
        <v>0</v>
      </c>
      <c r="B4070" t="s">
        <v>1</v>
      </c>
      <c r="C4070" t="s">
        <v>2</v>
      </c>
      <c r="D4070" t="s">
        <v>3</v>
      </c>
      <c r="E4070" t="s">
        <v>216</v>
      </c>
      <c r="F4070" t="e">
        <f>_xlfn.XLOOKUP(E4070,'Listado personal'!$C$2:$C$51,'Listado personal'!$B$2:$B$51)</f>
        <v>#N/A</v>
      </c>
      <c r="G4070" t="s">
        <v>5</v>
      </c>
      <c r="H4070" s="2">
        <v>44774</v>
      </c>
      <c r="I4070" s="3">
        <v>0.83355324074074</v>
      </c>
    </row>
    <row r="4071" spans="1:9" hidden="1" x14ac:dyDescent="0.2">
      <c r="A4071" t="s">
        <v>0</v>
      </c>
      <c r="B4071" t="s">
        <v>1</v>
      </c>
      <c r="C4071" t="s">
        <v>2</v>
      </c>
      <c r="D4071" t="s">
        <v>3</v>
      </c>
      <c r="E4071" t="s">
        <v>216</v>
      </c>
      <c r="F4071" t="e">
        <f>_xlfn.XLOOKUP(E4071,'Listado personal'!$C$2:$C$51,'Listado personal'!$B$2:$B$51)</f>
        <v>#N/A</v>
      </c>
      <c r="G4071" t="s">
        <v>5</v>
      </c>
      <c r="H4071" s="2">
        <v>44775</v>
      </c>
      <c r="I4071" s="3">
        <v>0.37568287037037001</v>
      </c>
    </row>
    <row r="4072" spans="1:9" hidden="1" x14ac:dyDescent="0.2">
      <c r="A4072" t="s">
        <v>0</v>
      </c>
      <c r="B4072" t="s">
        <v>1</v>
      </c>
      <c r="C4072" t="s">
        <v>2</v>
      </c>
      <c r="D4072" t="s">
        <v>3</v>
      </c>
      <c r="E4072" t="s">
        <v>216</v>
      </c>
      <c r="F4072" t="e">
        <f>_xlfn.XLOOKUP(E4072,'Listado personal'!$C$2:$C$51,'Listado personal'!$B$2:$B$51)</f>
        <v>#N/A</v>
      </c>
      <c r="G4072" t="s">
        <v>5</v>
      </c>
      <c r="H4072" s="2">
        <v>44775</v>
      </c>
      <c r="I4072" s="3">
        <v>0.58369212962963002</v>
      </c>
    </row>
    <row r="4073" spans="1:9" hidden="1" x14ac:dyDescent="0.2">
      <c r="A4073" t="s">
        <v>0</v>
      </c>
      <c r="B4073" t="s">
        <v>1</v>
      </c>
      <c r="C4073" t="s">
        <v>2</v>
      </c>
      <c r="D4073" t="s">
        <v>3</v>
      </c>
      <c r="E4073" t="s">
        <v>216</v>
      </c>
      <c r="F4073" t="e">
        <f>_xlfn.XLOOKUP(E4073,'Listado personal'!$C$2:$C$51,'Listado personal'!$B$2:$B$51)</f>
        <v>#N/A</v>
      </c>
      <c r="G4073" t="s">
        <v>5</v>
      </c>
      <c r="H4073" s="2">
        <v>44775</v>
      </c>
      <c r="I4073" s="3">
        <v>0.83373842592592995</v>
      </c>
    </row>
    <row r="4074" spans="1:9" hidden="1" x14ac:dyDescent="0.2">
      <c r="A4074" t="s">
        <v>0</v>
      </c>
      <c r="B4074" t="s">
        <v>1</v>
      </c>
      <c r="C4074" t="s">
        <v>2</v>
      </c>
      <c r="D4074" t="s">
        <v>3</v>
      </c>
      <c r="E4074" t="s">
        <v>216</v>
      </c>
      <c r="F4074" t="e">
        <f>_xlfn.XLOOKUP(E4074,'Listado personal'!$C$2:$C$51,'Listado personal'!$B$2:$B$51)</f>
        <v>#N/A</v>
      </c>
      <c r="G4074" t="s">
        <v>5</v>
      </c>
      <c r="H4074" s="2">
        <v>44777</v>
      </c>
      <c r="I4074" s="3">
        <v>0.37585648148147999</v>
      </c>
    </row>
    <row r="4075" spans="1:9" hidden="1" x14ac:dyDescent="0.2">
      <c r="A4075" t="s">
        <v>0</v>
      </c>
      <c r="B4075" t="s">
        <v>1</v>
      </c>
      <c r="C4075" t="s">
        <v>2</v>
      </c>
      <c r="D4075" t="s">
        <v>3</v>
      </c>
      <c r="E4075" t="s">
        <v>216</v>
      </c>
      <c r="F4075" t="e">
        <f>_xlfn.XLOOKUP(E4075,'Listado personal'!$C$2:$C$51,'Listado personal'!$B$2:$B$51)</f>
        <v>#N/A</v>
      </c>
      <c r="G4075" t="s">
        <v>5</v>
      </c>
      <c r="H4075" s="2">
        <v>44777</v>
      </c>
      <c r="I4075" s="3">
        <v>0.58355324074074</v>
      </c>
    </row>
    <row r="4076" spans="1:9" hidden="1" x14ac:dyDescent="0.2">
      <c r="A4076" t="s">
        <v>0</v>
      </c>
      <c r="B4076" t="s">
        <v>1</v>
      </c>
      <c r="C4076" t="s">
        <v>2</v>
      </c>
      <c r="D4076" t="s">
        <v>3</v>
      </c>
      <c r="E4076" t="s">
        <v>216</v>
      </c>
      <c r="F4076" t="e">
        <f>_xlfn.XLOOKUP(E4076,'Listado personal'!$C$2:$C$51,'Listado personal'!$B$2:$B$51)</f>
        <v>#N/A</v>
      </c>
      <c r="G4076" t="s">
        <v>5</v>
      </c>
      <c r="H4076" s="2">
        <v>44777</v>
      </c>
      <c r="I4076" s="3">
        <v>0.70857638888888996</v>
      </c>
    </row>
    <row r="4077" spans="1:9" hidden="1" x14ac:dyDescent="0.2">
      <c r="A4077" t="s">
        <v>0</v>
      </c>
      <c r="B4077" t="s">
        <v>1</v>
      </c>
      <c r="C4077" t="s">
        <v>2</v>
      </c>
      <c r="D4077" t="s">
        <v>3</v>
      </c>
      <c r="E4077" t="s">
        <v>216</v>
      </c>
      <c r="F4077" t="e">
        <f>_xlfn.XLOOKUP(E4077,'Listado personal'!$C$2:$C$51,'Listado personal'!$B$2:$B$51)</f>
        <v>#N/A</v>
      </c>
      <c r="G4077" t="s">
        <v>5</v>
      </c>
      <c r="H4077" s="2">
        <v>44777</v>
      </c>
      <c r="I4077" s="3">
        <v>0.83350694444443996</v>
      </c>
    </row>
    <row r="4078" spans="1:9" hidden="1" x14ac:dyDescent="0.2">
      <c r="A4078" t="s">
        <v>0</v>
      </c>
      <c r="B4078" t="s">
        <v>1</v>
      </c>
      <c r="C4078" t="s">
        <v>2</v>
      </c>
      <c r="D4078" t="s">
        <v>3</v>
      </c>
      <c r="E4078" t="s">
        <v>216</v>
      </c>
      <c r="F4078" t="e">
        <f>_xlfn.XLOOKUP(E4078,'Listado personal'!$C$2:$C$51,'Listado personal'!$B$2:$B$51)</f>
        <v>#N/A</v>
      </c>
      <c r="G4078" t="s">
        <v>5</v>
      </c>
      <c r="H4078" s="2">
        <v>44778</v>
      </c>
      <c r="I4078" s="3">
        <v>0.58377314814814996</v>
      </c>
    </row>
    <row r="4079" spans="1:9" hidden="1" x14ac:dyDescent="0.2">
      <c r="A4079" t="s">
        <v>0</v>
      </c>
      <c r="B4079" t="s">
        <v>1</v>
      </c>
      <c r="C4079" t="s">
        <v>2</v>
      </c>
      <c r="D4079" t="s">
        <v>3</v>
      </c>
      <c r="E4079" t="s">
        <v>216</v>
      </c>
      <c r="F4079" t="e">
        <f>_xlfn.XLOOKUP(E4079,'Listado personal'!$C$2:$C$51,'Listado personal'!$B$2:$B$51)</f>
        <v>#N/A</v>
      </c>
      <c r="G4079" t="s">
        <v>5</v>
      </c>
      <c r="H4079" s="2">
        <v>44778</v>
      </c>
      <c r="I4079" s="3">
        <v>0.37363425925926003</v>
      </c>
    </row>
    <row r="4080" spans="1:9" hidden="1" x14ac:dyDescent="0.2">
      <c r="A4080" t="s">
        <v>0</v>
      </c>
      <c r="B4080" t="s">
        <v>1</v>
      </c>
      <c r="C4080" t="s">
        <v>2</v>
      </c>
      <c r="D4080" t="s">
        <v>3</v>
      </c>
      <c r="E4080" t="s">
        <v>216</v>
      </c>
      <c r="F4080" t="e">
        <f>_xlfn.XLOOKUP(E4080,'Listado personal'!$C$2:$C$51,'Listado personal'!$B$2:$B$51)</f>
        <v>#N/A</v>
      </c>
      <c r="G4080" t="s">
        <v>5</v>
      </c>
      <c r="H4080" s="2">
        <v>44781</v>
      </c>
      <c r="I4080" s="3">
        <v>0.37539351851851999</v>
      </c>
    </row>
    <row r="4081" spans="1:9" hidden="1" x14ac:dyDescent="0.2">
      <c r="A4081" t="s">
        <v>0</v>
      </c>
      <c r="B4081" t="s">
        <v>1</v>
      </c>
      <c r="C4081" t="s">
        <v>2</v>
      </c>
      <c r="D4081" t="s">
        <v>3</v>
      </c>
      <c r="E4081" t="s">
        <v>216</v>
      </c>
      <c r="F4081" t="e">
        <f>_xlfn.XLOOKUP(E4081,'Listado personal'!$C$2:$C$51,'Listado personal'!$B$2:$B$51)</f>
        <v>#N/A</v>
      </c>
      <c r="G4081" t="s">
        <v>5</v>
      </c>
      <c r="H4081" s="2">
        <v>44781</v>
      </c>
      <c r="I4081" s="3">
        <v>0.58350694444443996</v>
      </c>
    </row>
    <row r="4082" spans="1:9" hidden="1" x14ac:dyDescent="0.2">
      <c r="A4082" t="s">
        <v>0</v>
      </c>
      <c r="B4082" t="s">
        <v>1</v>
      </c>
      <c r="C4082" t="s">
        <v>2</v>
      </c>
      <c r="D4082" t="s">
        <v>3</v>
      </c>
      <c r="E4082" t="s">
        <v>216</v>
      </c>
      <c r="F4082" t="e">
        <f>_xlfn.XLOOKUP(E4082,'Listado personal'!$C$2:$C$51,'Listado personal'!$B$2:$B$51)</f>
        <v>#N/A</v>
      </c>
      <c r="G4082" t="s">
        <v>5</v>
      </c>
      <c r="H4082" s="2">
        <v>44781</v>
      </c>
      <c r="I4082" s="3">
        <v>0.70850694444443996</v>
      </c>
    </row>
    <row r="4083" spans="1:9" hidden="1" x14ac:dyDescent="0.2">
      <c r="A4083" t="s">
        <v>0</v>
      </c>
      <c r="B4083" t="s">
        <v>1</v>
      </c>
      <c r="C4083" t="s">
        <v>2</v>
      </c>
      <c r="D4083" t="s">
        <v>3</v>
      </c>
      <c r="E4083" t="s">
        <v>216</v>
      </c>
      <c r="F4083" t="e">
        <f>_xlfn.XLOOKUP(E4083,'Listado personal'!$C$2:$C$51,'Listado personal'!$B$2:$B$51)</f>
        <v>#N/A</v>
      </c>
      <c r="G4083" t="s">
        <v>5</v>
      </c>
      <c r="H4083" s="2">
        <v>44781</v>
      </c>
      <c r="I4083" s="3">
        <v>0.83350694444443996</v>
      </c>
    </row>
    <row r="4084" spans="1:9" hidden="1" x14ac:dyDescent="0.2">
      <c r="A4084" t="s">
        <v>0</v>
      </c>
      <c r="B4084" t="s">
        <v>1</v>
      </c>
      <c r="C4084" t="s">
        <v>2</v>
      </c>
      <c r="D4084" t="s">
        <v>3</v>
      </c>
      <c r="E4084" t="s">
        <v>216</v>
      </c>
      <c r="F4084" t="e">
        <f>_xlfn.XLOOKUP(E4084,'Listado personal'!$C$2:$C$51,'Listado personal'!$B$2:$B$51)</f>
        <v>#N/A</v>
      </c>
      <c r="G4084" t="s">
        <v>5</v>
      </c>
      <c r="H4084" s="2">
        <v>44782</v>
      </c>
      <c r="I4084" s="3">
        <v>0.37520833333332998</v>
      </c>
    </row>
    <row r="4085" spans="1:9" hidden="1" x14ac:dyDescent="0.2">
      <c r="A4085" t="s">
        <v>0</v>
      </c>
      <c r="B4085" t="s">
        <v>1</v>
      </c>
      <c r="C4085" t="s">
        <v>2</v>
      </c>
      <c r="D4085" t="s">
        <v>3</v>
      </c>
      <c r="E4085" t="s">
        <v>216</v>
      </c>
      <c r="F4085" t="e">
        <f>_xlfn.XLOOKUP(E4085,'Listado personal'!$C$2:$C$51,'Listado personal'!$B$2:$B$51)</f>
        <v>#N/A</v>
      </c>
      <c r="G4085" t="s">
        <v>5</v>
      </c>
      <c r="H4085" s="2">
        <v>44782</v>
      </c>
      <c r="I4085" s="3">
        <v>0.58364583333332998</v>
      </c>
    </row>
    <row r="4086" spans="1:9" hidden="1" x14ac:dyDescent="0.2">
      <c r="A4086" t="s">
        <v>0</v>
      </c>
      <c r="B4086" t="s">
        <v>1</v>
      </c>
      <c r="C4086" t="s">
        <v>2</v>
      </c>
      <c r="D4086" t="s">
        <v>3</v>
      </c>
      <c r="E4086" t="s">
        <v>216</v>
      </c>
      <c r="F4086" t="e">
        <f>_xlfn.XLOOKUP(E4086,'Listado personal'!$C$2:$C$51,'Listado personal'!$B$2:$B$51)</f>
        <v>#N/A</v>
      </c>
      <c r="G4086" t="s">
        <v>5</v>
      </c>
      <c r="H4086" s="2">
        <v>44782</v>
      </c>
      <c r="I4086" s="3">
        <v>0.58377314814814996</v>
      </c>
    </row>
    <row r="4087" spans="1:9" hidden="1" x14ac:dyDescent="0.2">
      <c r="A4087" t="s">
        <v>0</v>
      </c>
      <c r="B4087" t="s">
        <v>1</v>
      </c>
      <c r="C4087" t="s">
        <v>2</v>
      </c>
      <c r="D4087" t="s">
        <v>3</v>
      </c>
      <c r="E4087" t="s">
        <v>216</v>
      </c>
      <c r="F4087" t="e">
        <f>_xlfn.XLOOKUP(E4087,'Listado personal'!$C$2:$C$51,'Listado personal'!$B$2:$B$51)</f>
        <v>#N/A</v>
      </c>
      <c r="G4087" t="s">
        <v>5</v>
      </c>
      <c r="H4087" s="2">
        <v>44782</v>
      </c>
      <c r="I4087" s="3">
        <v>0.58439814814815005</v>
      </c>
    </row>
    <row r="4088" spans="1:9" hidden="1" x14ac:dyDescent="0.2">
      <c r="A4088" t="s">
        <v>0</v>
      </c>
      <c r="B4088" t="s">
        <v>1</v>
      </c>
      <c r="C4088" t="s">
        <v>2</v>
      </c>
      <c r="D4088" t="s">
        <v>3</v>
      </c>
      <c r="E4088" t="s">
        <v>216</v>
      </c>
      <c r="F4088" t="e">
        <f>_xlfn.XLOOKUP(E4088,'Listado personal'!$C$2:$C$51,'Listado personal'!$B$2:$B$51)</f>
        <v>#N/A</v>
      </c>
      <c r="G4088" t="s">
        <v>5</v>
      </c>
      <c r="H4088" s="2">
        <v>44783</v>
      </c>
      <c r="I4088" s="3">
        <v>0.83486111111111005</v>
      </c>
    </row>
    <row r="4089" spans="1:9" hidden="1" x14ac:dyDescent="0.2">
      <c r="A4089" t="s">
        <v>0</v>
      </c>
      <c r="B4089" t="s">
        <v>1</v>
      </c>
      <c r="C4089" t="s">
        <v>2</v>
      </c>
      <c r="D4089" t="s">
        <v>3</v>
      </c>
      <c r="E4089" t="s">
        <v>216</v>
      </c>
      <c r="F4089" t="e">
        <f>_xlfn.XLOOKUP(E4089,'Listado personal'!$C$2:$C$51,'Listado personal'!$B$2:$B$51)</f>
        <v>#N/A</v>
      </c>
      <c r="G4089" t="s">
        <v>5</v>
      </c>
      <c r="H4089" s="2">
        <v>44783</v>
      </c>
      <c r="I4089" s="3">
        <v>0.70854166666666996</v>
      </c>
    </row>
    <row r="4090" spans="1:9" hidden="1" x14ac:dyDescent="0.2">
      <c r="A4090" t="s">
        <v>0</v>
      </c>
      <c r="B4090" t="s">
        <v>1</v>
      </c>
      <c r="C4090" t="s">
        <v>2</v>
      </c>
      <c r="D4090" t="s">
        <v>3</v>
      </c>
      <c r="E4090" t="s">
        <v>216</v>
      </c>
      <c r="F4090" t="e">
        <f>_xlfn.XLOOKUP(E4090,'Listado personal'!$C$2:$C$51,'Listado personal'!$B$2:$B$51)</f>
        <v>#N/A</v>
      </c>
      <c r="G4090" t="s">
        <v>5</v>
      </c>
      <c r="H4090" s="2">
        <v>44783</v>
      </c>
      <c r="I4090" s="3">
        <v>0.58349537037037003</v>
      </c>
    </row>
    <row r="4091" spans="1:9" hidden="1" x14ac:dyDescent="0.2">
      <c r="A4091" t="s">
        <v>0</v>
      </c>
      <c r="B4091" t="s">
        <v>1</v>
      </c>
      <c r="C4091" t="s">
        <v>2</v>
      </c>
      <c r="D4091" t="s">
        <v>3</v>
      </c>
      <c r="E4091" t="s">
        <v>216</v>
      </c>
      <c r="F4091" t="e">
        <f>_xlfn.XLOOKUP(E4091,'Listado personal'!$C$2:$C$51,'Listado personal'!$B$2:$B$51)</f>
        <v>#N/A</v>
      </c>
      <c r="G4091" t="s">
        <v>5</v>
      </c>
      <c r="H4091" s="2">
        <v>44783</v>
      </c>
      <c r="I4091" s="3">
        <v>0.37523148148148</v>
      </c>
    </row>
    <row r="4092" spans="1:9" hidden="1" x14ac:dyDescent="0.2">
      <c r="A4092" t="s">
        <v>0</v>
      </c>
      <c r="B4092" t="s">
        <v>1</v>
      </c>
      <c r="C4092" t="s">
        <v>2</v>
      </c>
      <c r="D4092" t="s">
        <v>3</v>
      </c>
      <c r="E4092" t="s">
        <v>216</v>
      </c>
      <c r="F4092" t="e">
        <f>_xlfn.XLOOKUP(E4092,'Listado personal'!$C$2:$C$51,'Listado personal'!$B$2:$B$51)</f>
        <v>#N/A</v>
      </c>
      <c r="G4092" t="s">
        <v>5</v>
      </c>
      <c r="H4092" s="2">
        <v>44784</v>
      </c>
      <c r="I4092" s="3">
        <v>0.37521990740741001</v>
      </c>
    </row>
    <row r="4093" spans="1:9" hidden="1" x14ac:dyDescent="0.2">
      <c r="A4093" t="s">
        <v>0</v>
      </c>
      <c r="B4093" t="s">
        <v>1</v>
      </c>
      <c r="C4093" t="s">
        <v>2</v>
      </c>
      <c r="D4093" t="s">
        <v>3</v>
      </c>
      <c r="E4093" t="s">
        <v>216</v>
      </c>
      <c r="F4093" t="e">
        <f>_xlfn.XLOOKUP(E4093,'Listado personal'!$C$2:$C$51,'Listado personal'!$B$2:$B$51)</f>
        <v>#N/A</v>
      </c>
      <c r="G4093" t="s">
        <v>5</v>
      </c>
      <c r="H4093" s="2">
        <v>44784</v>
      </c>
      <c r="I4093" s="3">
        <v>0.58354166666666996</v>
      </c>
    </row>
    <row r="4094" spans="1:9" hidden="1" x14ac:dyDescent="0.2">
      <c r="A4094" t="s">
        <v>0</v>
      </c>
      <c r="B4094" t="s">
        <v>1</v>
      </c>
      <c r="C4094" t="s">
        <v>2</v>
      </c>
      <c r="D4094" t="s">
        <v>3</v>
      </c>
      <c r="E4094" t="s">
        <v>216</v>
      </c>
      <c r="F4094" t="e">
        <f>_xlfn.XLOOKUP(E4094,'Listado personal'!$C$2:$C$51,'Listado personal'!$B$2:$B$51)</f>
        <v>#N/A</v>
      </c>
      <c r="G4094" t="s">
        <v>5</v>
      </c>
      <c r="H4094" s="2">
        <v>44784</v>
      </c>
      <c r="I4094" s="3">
        <v>0.70856481481481004</v>
      </c>
    </row>
    <row r="4095" spans="1:9" hidden="1" x14ac:dyDescent="0.2">
      <c r="A4095" t="s">
        <v>0</v>
      </c>
      <c r="B4095" t="s">
        <v>1</v>
      </c>
      <c r="C4095" t="s">
        <v>2</v>
      </c>
      <c r="D4095" t="s">
        <v>3</v>
      </c>
      <c r="E4095" t="s">
        <v>216</v>
      </c>
      <c r="F4095" t="e">
        <f>_xlfn.XLOOKUP(E4095,'Listado personal'!$C$2:$C$51,'Listado personal'!$B$2:$B$51)</f>
        <v>#N/A</v>
      </c>
      <c r="G4095" t="s">
        <v>5</v>
      </c>
      <c r="H4095" s="2">
        <v>44784</v>
      </c>
      <c r="I4095" s="3">
        <v>0.83357638888888996</v>
      </c>
    </row>
    <row r="4096" spans="1:9" hidden="1" x14ac:dyDescent="0.2">
      <c r="A4096" t="s">
        <v>0</v>
      </c>
      <c r="B4096" t="s">
        <v>1</v>
      </c>
      <c r="C4096" t="s">
        <v>2</v>
      </c>
      <c r="D4096" t="s">
        <v>3</v>
      </c>
      <c r="E4096" t="s">
        <v>216</v>
      </c>
      <c r="F4096" t="e">
        <f>_xlfn.XLOOKUP(E4096,'Listado personal'!$C$2:$C$51,'Listado personal'!$B$2:$B$51)</f>
        <v>#N/A</v>
      </c>
      <c r="G4096" t="s">
        <v>5</v>
      </c>
      <c r="H4096" s="2">
        <v>44785</v>
      </c>
      <c r="I4096" s="3">
        <v>0.38003472222222001</v>
      </c>
    </row>
    <row r="4097" spans="1:9" hidden="1" x14ac:dyDescent="0.2">
      <c r="A4097" t="s">
        <v>0</v>
      </c>
      <c r="B4097" t="s">
        <v>1</v>
      </c>
      <c r="C4097" t="s">
        <v>2</v>
      </c>
      <c r="D4097" t="s">
        <v>3</v>
      </c>
      <c r="E4097" t="s">
        <v>216</v>
      </c>
      <c r="F4097" t="e">
        <f>_xlfn.XLOOKUP(E4097,'Listado personal'!$C$2:$C$51,'Listado personal'!$B$2:$B$51)</f>
        <v>#N/A</v>
      </c>
      <c r="G4097" t="s">
        <v>5</v>
      </c>
      <c r="H4097" s="2">
        <v>44785</v>
      </c>
      <c r="I4097" s="3">
        <v>0.58349537037037003</v>
      </c>
    </row>
    <row r="4098" spans="1:9" hidden="1" x14ac:dyDescent="0.2">
      <c r="A4098" t="s">
        <v>0</v>
      </c>
      <c r="B4098" t="s">
        <v>1</v>
      </c>
      <c r="C4098" t="s">
        <v>2</v>
      </c>
      <c r="D4098" t="s">
        <v>3</v>
      </c>
      <c r="E4098" t="s">
        <v>216</v>
      </c>
      <c r="F4098" t="e">
        <f>_xlfn.XLOOKUP(E4098,'Listado personal'!$C$2:$C$51,'Listado personal'!$B$2:$B$51)</f>
        <v>#N/A</v>
      </c>
      <c r="G4098" t="s">
        <v>5</v>
      </c>
      <c r="H4098" s="2">
        <v>44785</v>
      </c>
      <c r="I4098" s="3">
        <v>0.83358796296296001</v>
      </c>
    </row>
    <row r="4099" spans="1:9" hidden="1" x14ac:dyDescent="0.2">
      <c r="A4099" t="s">
        <v>0</v>
      </c>
      <c r="B4099" t="s">
        <v>1</v>
      </c>
      <c r="C4099" t="s">
        <v>2</v>
      </c>
      <c r="D4099" t="s">
        <v>3</v>
      </c>
      <c r="E4099" t="s">
        <v>216</v>
      </c>
      <c r="F4099" t="e">
        <f>_xlfn.XLOOKUP(E4099,'Listado personal'!$C$2:$C$51,'Listado personal'!$B$2:$B$51)</f>
        <v>#N/A</v>
      </c>
      <c r="G4099" t="s">
        <v>5</v>
      </c>
      <c r="H4099" s="2">
        <v>44790</v>
      </c>
      <c r="I4099" s="3">
        <v>0.83351851851851999</v>
      </c>
    </row>
    <row r="4100" spans="1:9" hidden="1" x14ac:dyDescent="0.2">
      <c r="A4100" t="s">
        <v>0</v>
      </c>
      <c r="B4100" t="s">
        <v>1</v>
      </c>
      <c r="C4100" t="s">
        <v>2</v>
      </c>
      <c r="D4100" t="s">
        <v>3</v>
      </c>
      <c r="E4100" t="s">
        <v>216</v>
      </c>
      <c r="F4100" t="e">
        <f>_xlfn.XLOOKUP(E4100,'Listado personal'!$C$2:$C$51,'Listado personal'!$B$2:$B$51)</f>
        <v>#N/A</v>
      </c>
      <c r="G4100" t="s">
        <v>5</v>
      </c>
      <c r="H4100" s="2">
        <v>44790</v>
      </c>
      <c r="I4100" s="3">
        <v>0.70891203703703998</v>
      </c>
    </row>
    <row r="4101" spans="1:9" hidden="1" x14ac:dyDescent="0.2">
      <c r="A4101" t="s">
        <v>0</v>
      </c>
      <c r="B4101" t="s">
        <v>1</v>
      </c>
      <c r="C4101" t="s">
        <v>2</v>
      </c>
      <c r="D4101" t="s">
        <v>3</v>
      </c>
      <c r="E4101" t="s">
        <v>216</v>
      </c>
      <c r="F4101" t="e">
        <f>_xlfn.XLOOKUP(E4101,'Listado personal'!$C$2:$C$51,'Listado personal'!$B$2:$B$51)</f>
        <v>#N/A</v>
      </c>
      <c r="G4101" t="s">
        <v>5</v>
      </c>
      <c r="H4101" s="2">
        <v>44790</v>
      </c>
      <c r="I4101" s="3">
        <v>0.58372685185185003</v>
      </c>
    </row>
    <row r="4102" spans="1:9" hidden="1" x14ac:dyDescent="0.2">
      <c r="A4102" t="s">
        <v>0</v>
      </c>
      <c r="B4102" t="s">
        <v>1</v>
      </c>
      <c r="C4102" t="s">
        <v>2</v>
      </c>
      <c r="D4102" t="s">
        <v>3</v>
      </c>
      <c r="E4102" t="s">
        <v>216</v>
      </c>
      <c r="F4102" t="e">
        <f>_xlfn.XLOOKUP(E4102,'Listado personal'!$C$2:$C$51,'Listado personal'!$B$2:$B$51)</f>
        <v>#N/A</v>
      </c>
      <c r="G4102" t="s">
        <v>5</v>
      </c>
      <c r="H4102" s="2">
        <v>44790</v>
      </c>
      <c r="I4102" s="3">
        <v>0.37540509259258997</v>
      </c>
    </row>
    <row r="4103" spans="1:9" hidden="1" x14ac:dyDescent="0.2">
      <c r="A4103" t="s">
        <v>0</v>
      </c>
      <c r="B4103" t="s">
        <v>1</v>
      </c>
      <c r="C4103" t="s">
        <v>2</v>
      </c>
      <c r="D4103" t="s">
        <v>3</v>
      </c>
      <c r="E4103" t="s">
        <v>216</v>
      </c>
      <c r="F4103" t="e">
        <f>_xlfn.XLOOKUP(E4103,'Listado personal'!$C$2:$C$51,'Listado personal'!$B$2:$B$51)</f>
        <v>#N/A</v>
      </c>
      <c r="G4103" t="s">
        <v>5</v>
      </c>
      <c r="H4103" s="2">
        <v>44791</v>
      </c>
      <c r="I4103" s="3">
        <v>0.37553240740741001</v>
      </c>
    </row>
    <row r="4104" spans="1:9" hidden="1" x14ac:dyDescent="0.2">
      <c r="A4104" t="s">
        <v>0</v>
      </c>
      <c r="B4104" t="s">
        <v>1</v>
      </c>
      <c r="C4104" t="s">
        <v>2</v>
      </c>
      <c r="D4104" t="s">
        <v>3</v>
      </c>
      <c r="E4104" t="s">
        <v>216</v>
      </c>
      <c r="F4104" t="e">
        <f>_xlfn.XLOOKUP(E4104,'Listado personal'!$C$2:$C$51,'Listado personal'!$B$2:$B$51)</f>
        <v>#N/A</v>
      </c>
      <c r="G4104" t="s">
        <v>5</v>
      </c>
      <c r="H4104" s="2">
        <v>44791</v>
      </c>
      <c r="I4104" s="3">
        <v>0.58391203703703998</v>
      </c>
    </row>
    <row r="4105" spans="1:9" hidden="1" x14ac:dyDescent="0.2">
      <c r="A4105" t="s">
        <v>0</v>
      </c>
      <c r="B4105" t="s">
        <v>1</v>
      </c>
      <c r="C4105" t="s">
        <v>2</v>
      </c>
      <c r="D4105" t="s">
        <v>3</v>
      </c>
      <c r="E4105" t="s">
        <v>216</v>
      </c>
      <c r="F4105" t="e">
        <f>_xlfn.XLOOKUP(E4105,'Listado personal'!$C$2:$C$51,'Listado personal'!$B$2:$B$51)</f>
        <v>#N/A</v>
      </c>
      <c r="G4105" t="s">
        <v>5</v>
      </c>
      <c r="H4105" s="2">
        <v>44791</v>
      </c>
      <c r="I4105" s="3">
        <v>0.70855324074074</v>
      </c>
    </row>
    <row r="4106" spans="1:9" hidden="1" x14ac:dyDescent="0.2">
      <c r="A4106" t="s">
        <v>0</v>
      </c>
      <c r="B4106" t="s">
        <v>1</v>
      </c>
      <c r="C4106" t="s">
        <v>2</v>
      </c>
      <c r="D4106" t="s">
        <v>3</v>
      </c>
      <c r="E4106" t="s">
        <v>216</v>
      </c>
      <c r="F4106" t="e">
        <f>_xlfn.XLOOKUP(E4106,'Listado personal'!$C$2:$C$51,'Listado personal'!$B$2:$B$51)</f>
        <v>#N/A</v>
      </c>
      <c r="G4106" t="s">
        <v>5</v>
      </c>
      <c r="H4106" s="2">
        <v>44791</v>
      </c>
      <c r="I4106" s="3">
        <v>0.83497685185185</v>
      </c>
    </row>
    <row r="4107" spans="1:9" hidden="1" x14ac:dyDescent="0.2">
      <c r="A4107" t="s">
        <v>0</v>
      </c>
      <c r="B4107" t="s">
        <v>1</v>
      </c>
      <c r="C4107" t="s">
        <v>2</v>
      </c>
      <c r="D4107" t="s">
        <v>3</v>
      </c>
      <c r="E4107" t="s">
        <v>216</v>
      </c>
      <c r="F4107" t="e">
        <f>_xlfn.XLOOKUP(E4107,'Listado personal'!$C$2:$C$51,'Listado personal'!$B$2:$B$51)</f>
        <v>#N/A</v>
      </c>
      <c r="G4107" t="s">
        <v>5</v>
      </c>
      <c r="H4107" s="2">
        <v>44792</v>
      </c>
      <c r="I4107" s="3">
        <v>0.37543981481480998</v>
      </c>
    </row>
    <row r="4108" spans="1:9" hidden="1" x14ac:dyDescent="0.2">
      <c r="A4108" t="s">
        <v>0</v>
      </c>
      <c r="B4108" t="s">
        <v>1</v>
      </c>
      <c r="C4108" t="s">
        <v>2</v>
      </c>
      <c r="D4108" t="s">
        <v>3</v>
      </c>
      <c r="E4108" t="s">
        <v>216</v>
      </c>
      <c r="F4108" t="e">
        <f>_xlfn.XLOOKUP(E4108,'Listado personal'!$C$2:$C$51,'Listado personal'!$B$2:$B$51)</f>
        <v>#N/A</v>
      </c>
      <c r="G4108" t="s">
        <v>5</v>
      </c>
      <c r="H4108" s="2">
        <v>44792</v>
      </c>
      <c r="I4108" s="3">
        <v>0.37590277777777997</v>
      </c>
    </row>
    <row r="4109" spans="1:9" hidden="1" x14ac:dyDescent="0.2">
      <c r="A4109" t="s">
        <v>0</v>
      </c>
      <c r="B4109" t="s">
        <v>1</v>
      </c>
      <c r="C4109" t="s">
        <v>2</v>
      </c>
      <c r="D4109" t="s">
        <v>3</v>
      </c>
      <c r="E4109" t="s">
        <v>216</v>
      </c>
      <c r="F4109" t="e">
        <f>_xlfn.XLOOKUP(E4109,'Listado personal'!$C$2:$C$51,'Listado personal'!$B$2:$B$51)</f>
        <v>#N/A</v>
      </c>
      <c r="G4109" t="s">
        <v>5</v>
      </c>
      <c r="H4109" s="2">
        <v>44792</v>
      </c>
      <c r="I4109" s="3">
        <v>0.37622685185185001</v>
      </c>
    </row>
    <row r="4110" spans="1:9" hidden="1" x14ac:dyDescent="0.2">
      <c r="A4110" t="s">
        <v>0</v>
      </c>
      <c r="B4110" t="s">
        <v>1</v>
      </c>
      <c r="C4110" t="s">
        <v>2</v>
      </c>
      <c r="D4110" t="s">
        <v>3</v>
      </c>
      <c r="E4110" t="s">
        <v>216</v>
      </c>
      <c r="F4110" t="e">
        <f>_xlfn.XLOOKUP(E4110,'Listado personal'!$C$2:$C$51,'Listado personal'!$B$2:$B$51)</f>
        <v>#N/A</v>
      </c>
      <c r="G4110" t="s">
        <v>5</v>
      </c>
      <c r="H4110" s="2">
        <v>44795</v>
      </c>
      <c r="I4110" s="3">
        <v>0.3755787037037</v>
      </c>
    </row>
    <row r="4111" spans="1:9" hidden="1" x14ac:dyDescent="0.2">
      <c r="A4111" t="s">
        <v>0</v>
      </c>
      <c r="B4111" t="s">
        <v>1</v>
      </c>
      <c r="C4111" t="s">
        <v>2</v>
      </c>
      <c r="D4111" t="s">
        <v>3</v>
      </c>
      <c r="E4111" t="s">
        <v>216</v>
      </c>
      <c r="F4111" t="e">
        <f>_xlfn.XLOOKUP(E4111,'Listado personal'!$C$2:$C$51,'Listado personal'!$B$2:$B$51)</f>
        <v>#N/A</v>
      </c>
      <c r="G4111" t="s">
        <v>5</v>
      </c>
      <c r="H4111" s="2">
        <v>44795</v>
      </c>
      <c r="I4111" s="3">
        <v>0.58344907407406998</v>
      </c>
    </row>
    <row r="4112" spans="1:9" hidden="1" x14ac:dyDescent="0.2">
      <c r="A4112" t="s">
        <v>0</v>
      </c>
      <c r="B4112" t="s">
        <v>1</v>
      </c>
      <c r="C4112" t="s">
        <v>2</v>
      </c>
      <c r="D4112" t="s">
        <v>3</v>
      </c>
      <c r="E4112" t="s">
        <v>216</v>
      </c>
      <c r="F4112" t="e">
        <f>_xlfn.XLOOKUP(E4112,'Listado personal'!$C$2:$C$51,'Listado personal'!$B$2:$B$51)</f>
        <v>#N/A</v>
      </c>
      <c r="G4112" t="s">
        <v>5</v>
      </c>
      <c r="H4112" s="2">
        <v>44795</v>
      </c>
      <c r="I4112" s="3">
        <v>0.70864583333332998</v>
      </c>
    </row>
    <row r="4113" spans="1:9" hidden="1" x14ac:dyDescent="0.2">
      <c r="A4113" t="s">
        <v>0</v>
      </c>
      <c r="B4113" t="s">
        <v>1</v>
      </c>
      <c r="C4113" t="s">
        <v>2</v>
      </c>
      <c r="D4113" t="s">
        <v>3</v>
      </c>
      <c r="E4113" t="s">
        <v>216</v>
      </c>
      <c r="F4113" t="e">
        <f>_xlfn.XLOOKUP(E4113,'Listado personal'!$C$2:$C$51,'Listado personal'!$B$2:$B$51)</f>
        <v>#N/A</v>
      </c>
      <c r="G4113" t="s">
        <v>5</v>
      </c>
      <c r="H4113" s="2">
        <v>44795</v>
      </c>
      <c r="I4113" s="3">
        <v>0.83349537037037003</v>
      </c>
    </row>
    <row r="4114" spans="1:9" hidden="1" x14ac:dyDescent="0.2">
      <c r="A4114" t="s">
        <v>0</v>
      </c>
      <c r="B4114" t="s">
        <v>1</v>
      </c>
      <c r="C4114" t="s">
        <v>2</v>
      </c>
      <c r="D4114" t="s">
        <v>3</v>
      </c>
      <c r="E4114" t="s">
        <v>217</v>
      </c>
      <c r="F4114" t="e">
        <f>_xlfn.XLOOKUP(E4114,'Listado personal'!$C$2:$C$51,'Listado personal'!$B$2:$B$51)</f>
        <v>#N/A</v>
      </c>
      <c r="G4114" t="s">
        <v>5</v>
      </c>
      <c r="H4114" s="2">
        <v>44775</v>
      </c>
      <c r="I4114" s="3">
        <v>0.35722222222222</v>
      </c>
    </row>
    <row r="4115" spans="1:9" hidden="1" x14ac:dyDescent="0.2">
      <c r="A4115" t="s">
        <v>0</v>
      </c>
      <c r="B4115" t="s">
        <v>1</v>
      </c>
      <c r="C4115" t="s">
        <v>2</v>
      </c>
      <c r="D4115" t="s">
        <v>3</v>
      </c>
      <c r="E4115" t="s">
        <v>217</v>
      </c>
      <c r="F4115" t="e">
        <f>_xlfn.XLOOKUP(E4115,'Listado personal'!$C$2:$C$51,'Listado personal'!$B$2:$B$51)</f>
        <v>#N/A</v>
      </c>
      <c r="G4115" t="s">
        <v>5</v>
      </c>
      <c r="H4115" s="2">
        <v>44776</v>
      </c>
      <c r="I4115" s="3">
        <v>0.35866898148148002</v>
      </c>
    </row>
    <row r="4116" spans="1:9" hidden="1" x14ac:dyDescent="0.2">
      <c r="A4116" t="s">
        <v>0</v>
      </c>
      <c r="B4116" t="s">
        <v>1</v>
      </c>
      <c r="C4116" t="s">
        <v>2</v>
      </c>
      <c r="D4116" t="s">
        <v>3</v>
      </c>
      <c r="E4116" t="s">
        <v>217</v>
      </c>
      <c r="F4116" t="e">
        <f>_xlfn.XLOOKUP(E4116,'Listado personal'!$C$2:$C$51,'Listado personal'!$B$2:$B$51)</f>
        <v>#N/A</v>
      </c>
      <c r="G4116" t="s">
        <v>5</v>
      </c>
      <c r="H4116" s="2">
        <v>44777</v>
      </c>
      <c r="I4116" s="3">
        <v>0.35528935185185001</v>
      </c>
    </row>
    <row r="4117" spans="1:9" hidden="1" x14ac:dyDescent="0.2">
      <c r="A4117" t="s">
        <v>0</v>
      </c>
      <c r="B4117" t="s">
        <v>1</v>
      </c>
      <c r="C4117" t="s">
        <v>2</v>
      </c>
      <c r="D4117" t="s">
        <v>3</v>
      </c>
      <c r="E4117" t="s">
        <v>217</v>
      </c>
      <c r="F4117" t="e">
        <f>_xlfn.XLOOKUP(E4117,'Listado personal'!$C$2:$C$51,'Listado personal'!$B$2:$B$51)</f>
        <v>#N/A</v>
      </c>
      <c r="G4117" t="s">
        <v>5</v>
      </c>
      <c r="H4117" s="2">
        <v>44778</v>
      </c>
      <c r="I4117" s="3">
        <v>0.35453703703703998</v>
      </c>
    </row>
    <row r="4118" spans="1:9" hidden="1" x14ac:dyDescent="0.2">
      <c r="A4118" t="s">
        <v>0</v>
      </c>
      <c r="B4118" t="s">
        <v>1</v>
      </c>
      <c r="C4118" t="s">
        <v>2</v>
      </c>
      <c r="D4118" t="s">
        <v>3</v>
      </c>
      <c r="E4118" t="s">
        <v>217</v>
      </c>
      <c r="F4118" t="e">
        <f>_xlfn.XLOOKUP(E4118,'Listado personal'!$C$2:$C$51,'Listado personal'!$B$2:$B$51)</f>
        <v>#N/A</v>
      </c>
      <c r="G4118" t="s">
        <v>5</v>
      </c>
      <c r="H4118" s="2">
        <v>44778</v>
      </c>
      <c r="I4118" s="3">
        <v>0.60449074074074005</v>
      </c>
    </row>
    <row r="4119" spans="1:9" hidden="1" x14ac:dyDescent="0.2">
      <c r="A4119" t="s">
        <v>0</v>
      </c>
      <c r="B4119" t="s">
        <v>1</v>
      </c>
      <c r="C4119" t="s">
        <v>2</v>
      </c>
      <c r="D4119" t="s">
        <v>3</v>
      </c>
      <c r="E4119" t="s">
        <v>217</v>
      </c>
      <c r="F4119" t="e">
        <f>_xlfn.XLOOKUP(E4119,'Listado personal'!$C$2:$C$51,'Listado personal'!$B$2:$B$51)</f>
        <v>#N/A</v>
      </c>
      <c r="G4119" t="s">
        <v>5</v>
      </c>
      <c r="H4119" s="2">
        <v>44779</v>
      </c>
      <c r="I4119" s="3">
        <v>0.37892361111111</v>
      </c>
    </row>
    <row r="4120" spans="1:9" hidden="1" x14ac:dyDescent="0.2">
      <c r="A4120" t="s">
        <v>0</v>
      </c>
      <c r="B4120" t="s">
        <v>1</v>
      </c>
      <c r="C4120" t="s">
        <v>2</v>
      </c>
      <c r="D4120" t="s">
        <v>3</v>
      </c>
      <c r="E4120" t="s">
        <v>217</v>
      </c>
      <c r="F4120" t="e">
        <f>_xlfn.XLOOKUP(E4120,'Listado personal'!$C$2:$C$51,'Listado personal'!$B$2:$B$51)</f>
        <v>#N/A</v>
      </c>
      <c r="G4120" t="s">
        <v>5</v>
      </c>
      <c r="H4120" s="2">
        <v>44782</v>
      </c>
      <c r="I4120" s="3">
        <v>0.35778935185185001</v>
      </c>
    </row>
    <row r="4121" spans="1:9" hidden="1" x14ac:dyDescent="0.2">
      <c r="A4121" t="s">
        <v>0</v>
      </c>
      <c r="B4121" t="s">
        <v>1</v>
      </c>
      <c r="C4121" t="s">
        <v>2</v>
      </c>
      <c r="D4121" t="s">
        <v>3</v>
      </c>
      <c r="E4121" t="s">
        <v>217</v>
      </c>
      <c r="F4121" t="e">
        <f>_xlfn.XLOOKUP(E4121,'Listado personal'!$C$2:$C$51,'Listado personal'!$B$2:$B$51)</f>
        <v>#N/A</v>
      </c>
      <c r="G4121" t="s">
        <v>5</v>
      </c>
      <c r="H4121" s="2">
        <v>44783</v>
      </c>
      <c r="I4121" s="3">
        <v>0.35516203703704002</v>
      </c>
    </row>
    <row r="4122" spans="1:9" hidden="1" x14ac:dyDescent="0.2">
      <c r="A4122" t="s">
        <v>0</v>
      </c>
      <c r="B4122" t="s">
        <v>1</v>
      </c>
      <c r="C4122" t="s">
        <v>2</v>
      </c>
      <c r="D4122" t="s">
        <v>3</v>
      </c>
      <c r="E4122" t="s">
        <v>217</v>
      </c>
      <c r="F4122" t="e">
        <f>_xlfn.XLOOKUP(E4122,'Listado personal'!$C$2:$C$51,'Listado personal'!$B$2:$B$51)</f>
        <v>#N/A</v>
      </c>
      <c r="G4122" t="s">
        <v>5</v>
      </c>
      <c r="H4122" s="2">
        <v>44784</v>
      </c>
      <c r="I4122" s="3">
        <v>0.35643518518519002</v>
      </c>
    </row>
    <row r="4123" spans="1:9" hidden="1" x14ac:dyDescent="0.2">
      <c r="A4123" t="s">
        <v>0</v>
      </c>
      <c r="B4123" t="s">
        <v>1</v>
      </c>
      <c r="C4123" t="s">
        <v>2</v>
      </c>
      <c r="D4123" t="s">
        <v>3</v>
      </c>
      <c r="E4123" t="s">
        <v>217</v>
      </c>
      <c r="F4123" t="e">
        <f>_xlfn.XLOOKUP(E4123,'Listado personal'!$C$2:$C$51,'Listado personal'!$B$2:$B$51)</f>
        <v>#N/A</v>
      </c>
      <c r="G4123" t="s">
        <v>5</v>
      </c>
      <c r="H4123" s="2">
        <v>44785</v>
      </c>
      <c r="I4123" s="3">
        <v>0.35685185185184998</v>
      </c>
    </row>
    <row r="4124" spans="1:9" hidden="1" x14ac:dyDescent="0.2">
      <c r="A4124" t="s">
        <v>0</v>
      </c>
      <c r="B4124" t="s">
        <v>1</v>
      </c>
      <c r="C4124" t="s">
        <v>2</v>
      </c>
      <c r="D4124" t="s">
        <v>3</v>
      </c>
      <c r="E4124" t="s">
        <v>217</v>
      </c>
      <c r="F4124" t="e">
        <f>_xlfn.XLOOKUP(E4124,'Listado personal'!$C$2:$C$51,'Listado personal'!$B$2:$B$51)</f>
        <v>#N/A</v>
      </c>
      <c r="G4124" t="s">
        <v>5</v>
      </c>
      <c r="H4124" s="2">
        <v>44791</v>
      </c>
      <c r="I4124" s="3">
        <v>0.35430555555555998</v>
      </c>
    </row>
    <row r="4125" spans="1:9" hidden="1" x14ac:dyDescent="0.2">
      <c r="A4125" t="s">
        <v>0</v>
      </c>
      <c r="B4125" t="s">
        <v>1</v>
      </c>
      <c r="C4125" t="s">
        <v>2</v>
      </c>
      <c r="D4125" t="s">
        <v>3</v>
      </c>
      <c r="E4125" t="s">
        <v>217</v>
      </c>
      <c r="F4125" t="e">
        <f>_xlfn.XLOOKUP(E4125,'Listado personal'!$C$2:$C$51,'Listado personal'!$B$2:$B$51)</f>
        <v>#N/A</v>
      </c>
      <c r="G4125" t="s">
        <v>5</v>
      </c>
      <c r="H4125" s="2">
        <v>44792</v>
      </c>
      <c r="I4125" s="3">
        <v>0.35405092592593002</v>
      </c>
    </row>
    <row r="4126" spans="1:9" hidden="1" x14ac:dyDescent="0.2">
      <c r="A4126" t="s">
        <v>0</v>
      </c>
      <c r="B4126" t="s">
        <v>1</v>
      </c>
      <c r="C4126" t="s">
        <v>2</v>
      </c>
      <c r="D4126" t="s">
        <v>3</v>
      </c>
      <c r="E4126" t="s">
        <v>217</v>
      </c>
      <c r="F4126" t="e">
        <f>_xlfn.XLOOKUP(E4126,'Listado personal'!$C$2:$C$51,'Listado personal'!$B$2:$B$51)</f>
        <v>#N/A</v>
      </c>
      <c r="G4126" t="s">
        <v>5</v>
      </c>
      <c r="H4126" s="2">
        <v>44793</v>
      </c>
      <c r="I4126" s="3">
        <v>0.37680555555556</v>
      </c>
    </row>
    <row r="4127" spans="1:9" hidden="1" x14ac:dyDescent="0.2">
      <c r="A4127" t="s">
        <v>0</v>
      </c>
      <c r="B4127" t="s">
        <v>1</v>
      </c>
      <c r="C4127" t="s">
        <v>2</v>
      </c>
      <c r="D4127" t="s">
        <v>3</v>
      </c>
      <c r="E4127" t="s">
        <v>218</v>
      </c>
      <c r="F4127" t="e">
        <f>_xlfn.XLOOKUP(E4127,'Listado personal'!$C$2:$C$51,'Listado personal'!$B$2:$B$51)</f>
        <v>#N/A</v>
      </c>
      <c r="G4127" t="s">
        <v>7</v>
      </c>
      <c r="H4127" s="2"/>
      <c r="I4127" s="3">
        <v>0</v>
      </c>
    </row>
    <row r="4128" spans="1:9" hidden="1" x14ac:dyDescent="0.2">
      <c r="A4128" t="s">
        <v>0</v>
      </c>
      <c r="B4128" t="s">
        <v>1</v>
      </c>
      <c r="C4128" t="s">
        <v>2</v>
      </c>
      <c r="D4128" t="s">
        <v>3</v>
      </c>
      <c r="E4128" t="s">
        <v>219</v>
      </c>
      <c r="F4128" t="e">
        <f>_xlfn.XLOOKUP(E4128,'Listado personal'!$C$2:$C$51,'Listado personal'!$B$2:$B$51)</f>
        <v>#N/A</v>
      </c>
      <c r="G4128" t="s">
        <v>5</v>
      </c>
      <c r="H4128" s="2">
        <v>44774</v>
      </c>
      <c r="I4128" s="3">
        <v>0.35432870370370001</v>
      </c>
    </row>
    <row r="4129" spans="1:9" hidden="1" x14ac:dyDescent="0.2">
      <c r="A4129" t="s">
        <v>0</v>
      </c>
      <c r="B4129" t="s">
        <v>1</v>
      </c>
      <c r="C4129" t="s">
        <v>2</v>
      </c>
      <c r="D4129" t="s">
        <v>3</v>
      </c>
      <c r="E4129" t="s">
        <v>219</v>
      </c>
      <c r="F4129" t="e">
        <f>_xlfn.XLOOKUP(E4129,'Listado personal'!$C$2:$C$51,'Listado personal'!$B$2:$B$51)</f>
        <v>#N/A</v>
      </c>
      <c r="G4129" t="s">
        <v>5</v>
      </c>
      <c r="H4129" s="2">
        <v>44774</v>
      </c>
      <c r="I4129" s="3">
        <v>0.54224537037037002</v>
      </c>
    </row>
    <row r="4130" spans="1:9" hidden="1" x14ac:dyDescent="0.2">
      <c r="A4130" t="s">
        <v>0</v>
      </c>
      <c r="B4130" t="s">
        <v>1</v>
      </c>
      <c r="C4130" t="s">
        <v>2</v>
      </c>
      <c r="D4130" t="s">
        <v>3</v>
      </c>
      <c r="E4130" t="s">
        <v>219</v>
      </c>
      <c r="F4130" t="e">
        <f>_xlfn.XLOOKUP(E4130,'Listado personal'!$C$2:$C$51,'Listado personal'!$B$2:$B$51)</f>
        <v>#N/A</v>
      </c>
      <c r="G4130" t="s">
        <v>5</v>
      </c>
      <c r="H4130" s="2">
        <v>44774</v>
      </c>
      <c r="I4130" s="3">
        <v>0.66684027777777999</v>
      </c>
    </row>
    <row r="4131" spans="1:9" hidden="1" x14ac:dyDescent="0.2">
      <c r="A4131" t="s">
        <v>0</v>
      </c>
      <c r="B4131" t="s">
        <v>1</v>
      </c>
      <c r="C4131" t="s">
        <v>2</v>
      </c>
      <c r="D4131" t="s">
        <v>3</v>
      </c>
      <c r="E4131" t="s">
        <v>219</v>
      </c>
      <c r="F4131" t="e">
        <f>_xlfn.XLOOKUP(E4131,'Listado personal'!$C$2:$C$51,'Listado personal'!$B$2:$B$51)</f>
        <v>#N/A</v>
      </c>
      <c r="G4131" t="s">
        <v>5</v>
      </c>
      <c r="H4131" s="2">
        <v>44774</v>
      </c>
      <c r="I4131" s="3">
        <v>0.84607638888889003</v>
      </c>
    </row>
    <row r="4132" spans="1:9" hidden="1" x14ac:dyDescent="0.2">
      <c r="A4132" t="s">
        <v>0</v>
      </c>
      <c r="B4132" t="s">
        <v>1</v>
      </c>
      <c r="C4132" t="s">
        <v>2</v>
      </c>
      <c r="D4132" t="s">
        <v>3</v>
      </c>
      <c r="E4132" t="s">
        <v>219</v>
      </c>
      <c r="F4132" t="e">
        <f>_xlfn.XLOOKUP(E4132,'Listado personal'!$C$2:$C$51,'Listado personal'!$B$2:$B$51)</f>
        <v>#N/A</v>
      </c>
      <c r="G4132" t="s">
        <v>5</v>
      </c>
      <c r="H4132" s="2">
        <v>44777</v>
      </c>
      <c r="I4132" s="3">
        <v>0.35418981481480999</v>
      </c>
    </row>
    <row r="4133" spans="1:9" hidden="1" x14ac:dyDescent="0.2">
      <c r="A4133" t="s">
        <v>0</v>
      </c>
      <c r="B4133" t="s">
        <v>1</v>
      </c>
      <c r="C4133" t="s">
        <v>2</v>
      </c>
      <c r="D4133" t="s">
        <v>3</v>
      </c>
      <c r="E4133" t="s">
        <v>219</v>
      </c>
      <c r="F4133" t="e">
        <f>_xlfn.XLOOKUP(E4133,'Listado personal'!$C$2:$C$51,'Listado personal'!$B$2:$B$51)</f>
        <v>#N/A</v>
      </c>
      <c r="G4133" t="s">
        <v>5</v>
      </c>
      <c r="H4133" s="2">
        <v>44777</v>
      </c>
      <c r="I4133" s="3">
        <v>0.64714120370369999</v>
      </c>
    </row>
    <row r="4134" spans="1:9" hidden="1" x14ac:dyDescent="0.2">
      <c r="A4134" t="s">
        <v>0</v>
      </c>
      <c r="B4134" t="s">
        <v>1</v>
      </c>
      <c r="C4134" t="s">
        <v>2</v>
      </c>
      <c r="D4134" t="s">
        <v>3</v>
      </c>
      <c r="E4134" t="s">
        <v>219</v>
      </c>
      <c r="F4134" t="e">
        <f>_xlfn.XLOOKUP(E4134,'Listado personal'!$C$2:$C$51,'Listado personal'!$B$2:$B$51)</f>
        <v>#N/A</v>
      </c>
      <c r="G4134" t="s">
        <v>5</v>
      </c>
      <c r="H4134" s="2">
        <v>44777</v>
      </c>
      <c r="I4134" s="3">
        <v>0.83319444444444002</v>
      </c>
    </row>
    <row r="4135" spans="1:9" hidden="1" x14ac:dyDescent="0.2">
      <c r="A4135" t="s">
        <v>0</v>
      </c>
      <c r="B4135" t="s">
        <v>1</v>
      </c>
      <c r="C4135" t="s">
        <v>2</v>
      </c>
      <c r="D4135" t="s">
        <v>3</v>
      </c>
      <c r="E4135" t="s">
        <v>219</v>
      </c>
      <c r="F4135" t="e">
        <f>_xlfn.XLOOKUP(E4135,'Listado personal'!$C$2:$C$51,'Listado personal'!$B$2:$B$51)</f>
        <v>#N/A</v>
      </c>
      <c r="G4135" t="s">
        <v>5</v>
      </c>
      <c r="H4135" s="2">
        <v>44778</v>
      </c>
      <c r="I4135" s="3">
        <v>0.37408564814814999</v>
      </c>
    </row>
    <row r="4136" spans="1:9" hidden="1" x14ac:dyDescent="0.2">
      <c r="A4136" t="s">
        <v>0</v>
      </c>
      <c r="B4136" t="s">
        <v>1</v>
      </c>
      <c r="C4136" t="s">
        <v>2</v>
      </c>
      <c r="D4136" t="s">
        <v>3</v>
      </c>
      <c r="E4136" t="s">
        <v>219</v>
      </c>
      <c r="F4136" t="e">
        <f>_xlfn.XLOOKUP(E4136,'Listado personal'!$C$2:$C$51,'Listado personal'!$B$2:$B$51)</f>
        <v>#N/A</v>
      </c>
      <c r="G4136" t="s">
        <v>5</v>
      </c>
      <c r="H4136" s="2">
        <v>44778</v>
      </c>
      <c r="I4136" s="3">
        <v>0.54284722222222004</v>
      </c>
    </row>
    <row r="4137" spans="1:9" hidden="1" x14ac:dyDescent="0.2">
      <c r="A4137" t="s">
        <v>0</v>
      </c>
      <c r="B4137" t="s">
        <v>1</v>
      </c>
      <c r="C4137" t="s">
        <v>2</v>
      </c>
      <c r="D4137" t="s">
        <v>3</v>
      </c>
      <c r="E4137" t="s">
        <v>219</v>
      </c>
      <c r="F4137" t="e">
        <f>_xlfn.XLOOKUP(E4137,'Listado personal'!$C$2:$C$51,'Listado personal'!$B$2:$B$51)</f>
        <v>#N/A</v>
      </c>
      <c r="G4137" t="s">
        <v>5</v>
      </c>
      <c r="H4137" s="2">
        <v>44778</v>
      </c>
      <c r="I4137" s="3">
        <v>0.64668981481481003</v>
      </c>
    </row>
    <row r="4138" spans="1:9" hidden="1" x14ac:dyDescent="0.2">
      <c r="A4138" t="s">
        <v>0</v>
      </c>
      <c r="B4138" t="s">
        <v>1</v>
      </c>
      <c r="C4138" t="s">
        <v>2</v>
      </c>
      <c r="D4138" t="s">
        <v>3</v>
      </c>
      <c r="E4138" t="s">
        <v>219</v>
      </c>
      <c r="F4138" t="e">
        <f>_xlfn.XLOOKUP(E4138,'Listado personal'!$C$2:$C$51,'Listado personal'!$B$2:$B$51)</f>
        <v>#N/A</v>
      </c>
      <c r="G4138" t="s">
        <v>5</v>
      </c>
      <c r="H4138" s="2">
        <v>44778</v>
      </c>
      <c r="I4138" s="3">
        <v>0.83310185185185004</v>
      </c>
    </row>
    <row r="4139" spans="1:9" hidden="1" x14ac:dyDescent="0.2">
      <c r="A4139" t="s">
        <v>0</v>
      </c>
      <c r="B4139" t="s">
        <v>1</v>
      </c>
      <c r="C4139" t="s">
        <v>2</v>
      </c>
      <c r="D4139" t="s">
        <v>3</v>
      </c>
      <c r="E4139" t="s">
        <v>219</v>
      </c>
      <c r="F4139" t="e">
        <f>_xlfn.XLOOKUP(E4139,'Listado personal'!$C$2:$C$51,'Listado personal'!$B$2:$B$51)</f>
        <v>#N/A</v>
      </c>
      <c r="G4139" t="s">
        <v>5</v>
      </c>
      <c r="H4139" s="2">
        <v>44779</v>
      </c>
      <c r="I4139" s="3">
        <v>0.83369212962963002</v>
      </c>
    </row>
    <row r="4140" spans="1:9" hidden="1" x14ac:dyDescent="0.2">
      <c r="A4140" t="s">
        <v>0</v>
      </c>
      <c r="B4140" t="s">
        <v>1</v>
      </c>
      <c r="C4140" t="s">
        <v>2</v>
      </c>
      <c r="D4140" t="s">
        <v>3</v>
      </c>
      <c r="E4140" t="s">
        <v>219</v>
      </c>
      <c r="F4140" t="e">
        <f>_xlfn.XLOOKUP(E4140,'Listado personal'!$C$2:$C$51,'Listado personal'!$B$2:$B$51)</f>
        <v>#N/A</v>
      </c>
      <c r="G4140" t="s">
        <v>5</v>
      </c>
      <c r="H4140" s="2">
        <v>44779</v>
      </c>
      <c r="I4140" s="3">
        <v>0.64680555555555996</v>
      </c>
    </row>
    <row r="4141" spans="1:9" hidden="1" x14ac:dyDescent="0.2">
      <c r="A4141" t="s">
        <v>0</v>
      </c>
      <c r="B4141" t="s">
        <v>1</v>
      </c>
      <c r="C4141" t="s">
        <v>2</v>
      </c>
      <c r="D4141" t="s">
        <v>3</v>
      </c>
      <c r="E4141" t="s">
        <v>219</v>
      </c>
      <c r="F4141" t="e">
        <f>_xlfn.XLOOKUP(E4141,'Listado personal'!$C$2:$C$51,'Listado personal'!$B$2:$B$51)</f>
        <v>#N/A</v>
      </c>
      <c r="G4141" t="s">
        <v>5</v>
      </c>
      <c r="H4141" s="2">
        <v>44779</v>
      </c>
      <c r="I4141" s="3">
        <v>0.64641203703703998</v>
      </c>
    </row>
    <row r="4142" spans="1:9" hidden="1" x14ac:dyDescent="0.2">
      <c r="A4142" t="s">
        <v>0</v>
      </c>
      <c r="B4142" t="s">
        <v>1</v>
      </c>
      <c r="C4142" t="s">
        <v>2</v>
      </c>
      <c r="D4142" t="s">
        <v>3</v>
      </c>
      <c r="E4142" t="s">
        <v>219</v>
      </c>
      <c r="F4142" t="e">
        <f>_xlfn.XLOOKUP(E4142,'Listado personal'!$C$2:$C$51,'Listado personal'!$B$2:$B$51)</f>
        <v>#N/A</v>
      </c>
      <c r="G4142" t="s">
        <v>5</v>
      </c>
      <c r="H4142" s="2">
        <v>44779</v>
      </c>
      <c r="I4142" s="3">
        <v>0.54171296296296001</v>
      </c>
    </row>
    <row r="4143" spans="1:9" hidden="1" x14ac:dyDescent="0.2">
      <c r="A4143" t="s">
        <v>0</v>
      </c>
      <c r="B4143" t="s">
        <v>1</v>
      </c>
      <c r="C4143" t="s">
        <v>2</v>
      </c>
      <c r="D4143" t="s">
        <v>3</v>
      </c>
      <c r="E4143" t="s">
        <v>219</v>
      </c>
      <c r="F4143" t="e">
        <f>_xlfn.XLOOKUP(E4143,'Listado personal'!$C$2:$C$51,'Listado personal'!$B$2:$B$51)</f>
        <v>#N/A</v>
      </c>
      <c r="G4143" t="s">
        <v>5</v>
      </c>
      <c r="H4143" s="2">
        <v>44779</v>
      </c>
      <c r="I4143" s="3">
        <v>0.35420138888889002</v>
      </c>
    </row>
    <row r="4144" spans="1:9" hidden="1" x14ac:dyDescent="0.2">
      <c r="A4144" t="s">
        <v>0</v>
      </c>
      <c r="B4144" t="s">
        <v>1</v>
      </c>
      <c r="C4144" t="s">
        <v>2</v>
      </c>
      <c r="D4144" t="s">
        <v>3</v>
      </c>
      <c r="E4144" t="s">
        <v>219</v>
      </c>
      <c r="F4144" t="e">
        <f>_xlfn.XLOOKUP(E4144,'Listado personal'!$C$2:$C$51,'Listado personal'!$B$2:$B$51)</f>
        <v>#N/A</v>
      </c>
      <c r="G4144" t="s">
        <v>5</v>
      </c>
      <c r="H4144" s="2">
        <v>44780</v>
      </c>
      <c r="I4144" s="3">
        <v>0.49763888888889002</v>
      </c>
    </row>
    <row r="4145" spans="1:9" hidden="1" x14ac:dyDescent="0.2">
      <c r="A4145" t="s">
        <v>0</v>
      </c>
      <c r="B4145" t="s">
        <v>1</v>
      </c>
      <c r="C4145" t="s">
        <v>2</v>
      </c>
      <c r="D4145" t="s">
        <v>3</v>
      </c>
      <c r="E4145" t="s">
        <v>219</v>
      </c>
      <c r="F4145" t="e">
        <f>_xlfn.XLOOKUP(E4145,'Listado personal'!$C$2:$C$51,'Listado personal'!$B$2:$B$51)</f>
        <v>#N/A</v>
      </c>
      <c r="G4145" t="s">
        <v>5</v>
      </c>
      <c r="H4145" s="2">
        <v>44780</v>
      </c>
      <c r="I4145" s="3">
        <v>0.83344907407406998</v>
      </c>
    </row>
    <row r="4146" spans="1:9" hidden="1" x14ac:dyDescent="0.2">
      <c r="A4146" t="s">
        <v>0</v>
      </c>
      <c r="B4146" t="s">
        <v>1</v>
      </c>
      <c r="C4146" t="s">
        <v>2</v>
      </c>
      <c r="D4146" t="s">
        <v>3</v>
      </c>
      <c r="E4146" t="s">
        <v>219</v>
      </c>
      <c r="F4146" t="e">
        <f>_xlfn.XLOOKUP(E4146,'Listado personal'!$C$2:$C$51,'Listado personal'!$B$2:$B$51)</f>
        <v>#N/A</v>
      </c>
      <c r="G4146" t="s">
        <v>5</v>
      </c>
      <c r="H4146" s="2">
        <v>44781</v>
      </c>
      <c r="I4146" s="3">
        <v>0.35431712962963002</v>
      </c>
    </row>
    <row r="4147" spans="1:9" hidden="1" x14ac:dyDescent="0.2">
      <c r="A4147" t="s">
        <v>0</v>
      </c>
      <c r="B4147" t="s">
        <v>1</v>
      </c>
      <c r="C4147" t="s">
        <v>2</v>
      </c>
      <c r="D4147" t="s">
        <v>3</v>
      </c>
      <c r="E4147" t="s">
        <v>219</v>
      </c>
      <c r="F4147" t="e">
        <f>_xlfn.XLOOKUP(E4147,'Listado personal'!$C$2:$C$51,'Listado personal'!$B$2:$B$51)</f>
        <v>#N/A</v>
      </c>
      <c r="G4147" t="s">
        <v>5</v>
      </c>
      <c r="H4147" s="2">
        <v>44781</v>
      </c>
      <c r="I4147" s="3">
        <v>0.64586805555556004</v>
      </c>
    </row>
    <row r="4148" spans="1:9" hidden="1" x14ac:dyDescent="0.2">
      <c r="A4148" t="s">
        <v>0</v>
      </c>
      <c r="B4148" t="s">
        <v>1</v>
      </c>
      <c r="C4148" t="s">
        <v>2</v>
      </c>
      <c r="D4148" t="s">
        <v>3</v>
      </c>
      <c r="E4148" t="s">
        <v>219</v>
      </c>
      <c r="F4148" t="e">
        <f>_xlfn.XLOOKUP(E4148,'Listado personal'!$C$2:$C$51,'Listado personal'!$B$2:$B$51)</f>
        <v>#N/A</v>
      </c>
      <c r="G4148" t="s">
        <v>5</v>
      </c>
      <c r="H4148" s="2">
        <v>44781</v>
      </c>
      <c r="I4148" s="3">
        <v>0.64728009259259001</v>
      </c>
    </row>
    <row r="4149" spans="1:9" hidden="1" x14ac:dyDescent="0.2">
      <c r="A4149" t="s">
        <v>0</v>
      </c>
      <c r="B4149" t="s">
        <v>1</v>
      </c>
      <c r="C4149" t="s">
        <v>2</v>
      </c>
      <c r="D4149" t="s">
        <v>3</v>
      </c>
      <c r="E4149" t="s">
        <v>219</v>
      </c>
      <c r="F4149" t="e">
        <f>_xlfn.XLOOKUP(E4149,'Listado personal'!$C$2:$C$51,'Listado personal'!$B$2:$B$51)</f>
        <v>#N/A</v>
      </c>
      <c r="G4149" t="s">
        <v>5</v>
      </c>
      <c r="H4149" s="2">
        <v>44784</v>
      </c>
      <c r="I4149" s="3">
        <v>0.35420138888889002</v>
      </c>
    </row>
    <row r="4150" spans="1:9" hidden="1" x14ac:dyDescent="0.2">
      <c r="A4150" t="s">
        <v>0</v>
      </c>
      <c r="B4150" t="s">
        <v>1</v>
      </c>
      <c r="C4150" t="s">
        <v>2</v>
      </c>
      <c r="D4150" t="s">
        <v>3</v>
      </c>
      <c r="E4150" t="s">
        <v>219</v>
      </c>
      <c r="F4150" t="e">
        <f>_xlfn.XLOOKUP(E4150,'Listado personal'!$C$2:$C$51,'Listado personal'!$B$2:$B$51)</f>
        <v>#N/A</v>
      </c>
      <c r="G4150" t="s">
        <v>5</v>
      </c>
      <c r="H4150" s="2">
        <v>44784</v>
      </c>
      <c r="I4150" s="3">
        <v>0.54386574074074001</v>
      </c>
    </row>
    <row r="4151" spans="1:9" hidden="1" x14ac:dyDescent="0.2">
      <c r="A4151" t="s">
        <v>0</v>
      </c>
      <c r="B4151" t="s">
        <v>1</v>
      </c>
      <c r="C4151" t="s">
        <v>2</v>
      </c>
      <c r="D4151" t="s">
        <v>3</v>
      </c>
      <c r="E4151" t="s">
        <v>219</v>
      </c>
      <c r="F4151" t="e">
        <f>_xlfn.XLOOKUP(E4151,'Listado personal'!$C$2:$C$51,'Listado personal'!$B$2:$B$51)</f>
        <v>#N/A</v>
      </c>
      <c r="G4151" t="s">
        <v>5</v>
      </c>
      <c r="H4151" s="2">
        <v>44784</v>
      </c>
      <c r="I4151" s="3">
        <v>0.66709490740740995</v>
      </c>
    </row>
    <row r="4152" spans="1:9" hidden="1" x14ac:dyDescent="0.2">
      <c r="A4152" t="s">
        <v>0</v>
      </c>
      <c r="B4152" t="s">
        <v>1</v>
      </c>
      <c r="C4152" t="s">
        <v>2</v>
      </c>
      <c r="D4152" t="s">
        <v>3</v>
      </c>
      <c r="E4152" t="s">
        <v>219</v>
      </c>
      <c r="F4152" t="e">
        <f>_xlfn.XLOOKUP(E4152,'Listado personal'!$C$2:$C$51,'Listado personal'!$B$2:$B$51)</f>
        <v>#N/A</v>
      </c>
      <c r="G4152" t="s">
        <v>5</v>
      </c>
      <c r="H4152" s="2">
        <v>44784</v>
      </c>
      <c r="I4152" s="3">
        <v>0.83319444444444002</v>
      </c>
    </row>
    <row r="4153" spans="1:9" hidden="1" x14ac:dyDescent="0.2">
      <c r="A4153" t="s">
        <v>0</v>
      </c>
      <c r="B4153" t="s">
        <v>1</v>
      </c>
      <c r="C4153" t="s">
        <v>2</v>
      </c>
      <c r="D4153" t="s">
        <v>3</v>
      </c>
      <c r="E4153" t="s">
        <v>219</v>
      </c>
      <c r="F4153" t="e">
        <f>_xlfn.XLOOKUP(E4153,'Listado personal'!$C$2:$C$51,'Listado personal'!$B$2:$B$51)</f>
        <v>#N/A</v>
      </c>
      <c r="G4153" t="s">
        <v>5</v>
      </c>
      <c r="H4153" s="2">
        <v>44785</v>
      </c>
      <c r="I4153" s="3">
        <v>0.83337962962962997</v>
      </c>
    </row>
    <row r="4154" spans="1:9" hidden="1" x14ac:dyDescent="0.2">
      <c r="A4154" t="s">
        <v>0</v>
      </c>
      <c r="B4154" t="s">
        <v>1</v>
      </c>
      <c r="C4154" t="s">
        <v>2</v>
      </c>
      <c r="D4154" t="s">
        <v>3</v>
      </c>
      <c r="E4154" t="s">
        <v>219</v>
      </c>
      <c r="F4154" t="e">
        <f>_xlfn.XLOOKUP(E4154,'Listado personal'!$C$2:$C$51,'Listado personal'!$B$2:$B$51)</f>
        <v>#N/A</v>
      </c>
      <c r="G4154" t="s">
        <v>5</v>
      </c>
      <c r="H4154" s="2">
        <v>44785</v>
      </c>
      <c r="I4154" s="3">
        <v>0.64619212962963002</v>
      </c>
    </row>
    <row r="4155" spans="1:9" hidden="1" x14ac:dyDescent="0.2">
      <c r="A4155" t="s">
        <v>0</v>
      </c>
      <c r="B4155" t="s">
        <v>1</v>
      </c>
      <c r="C4155" t="s">
        <v>2</v>
      </c>
      <c r="D4155" t="s">
        <v>3</v>
      </c>
      <c r="E4155" t="s">
        <v>219</v>
      </c>
      <c r="F4155" t="e">
        <f>_xlfn.XLOOKUP(E4155,'Listado personal'!$C$2:$C$51,'Listado personal'!$B$2:$B$51)</f>
        <v>#N/A</v>
      </c>
      <c r="G4155" t="s">
        <v>5</v>
      </c>
      <c r="H4155" s="2">
        <v>44785</v>
      </c>
      <c r="I4155" s="3">
        <v>0.54168981481481004</v>
      </c>
    </row>
    <row r="4156" spans="1:9" hidden="1" x14ac:dyDescent="0.2">
      <c r="A4156" t="s">
        <v>0</v>
      </c>
      <c r="B4156" t="s">
        <v>1</v>
      </c>
      <c r="C4156" t="s">
        <v>2</v>
      </c>
      <c r="D4156" t="s">
        <v>3</v>
      </c>
      <c r="E4156" t="s">
        <v>219</v>
      </c>
      <c r="F4156" t="e">
        <f>_xlfn.XLOOKUP(E4156,'Listado personal'!$C$2:$C$51,'Listado personal'!$B$2:$B$51)</f>
        <v>#N/A</v>
      </c>
      <c r="G4156" t="s">
        <v>5</v>
      </c>
      <c r="H4156" s="2">
        <v>44785</v>
      </c>
      <c r="I4156" s="3">
        <v>0.35479166666667</v>
      </c>
    </row>
    <row r="4157" spans="1:9" hidden="1" x14ac:dyDescent="0.2">
      <c r="A4157" t="s">
        <v>0</v>
      </c>
      <c r="B4157" t="s">
        <v>1</v>
      </c>
      <c r="C4157" t="s">
        <v>2</v>
      </c>
      <c r="D4157" t="s">
        <v>3</v>
      </c>
      <c r="E4157" t="s">
        <v>219</v>
      </c>
      <c r="F4157" t="e">
        <f>_xlfn.XLOOKUP(E4157,'Listado personal'!$C$2:$C$51,'Listado personal'!$B$2:$B$51)</f>
        <v>#N/A</v>
      </c>
      <c r="G4157" t="s">
        <v>5</v>
      </c>
      <c r="H4157" s="2">
        <v>44786</v>
      </c>
      <c r="I4157" s="3">
        <v>0.39869212962963002</v>
      </c>
    </row>
    <row r="4158" spans="1:9" hidden="1" x14ac:dyDescent="0.2">
      <c r="A4158" t="s">
        <v>0</v>
      </c>
      <c r="B4158" t="s">
        <v>1</v>
      </c>
      <c r="C4158" t="s">
        <v>2</v>
      </c>
      <c r="D4158" t="s">
        <v>3</v>
      </c>
      <c r="E4158" t="s">
        <v>219</v>
      </c>
      <c r="F4158" t="e">
        <f>_xlfn.XLOOKUP(E4158,'Listado personal'!$C$2:$C$51,'Listado personal'!$B$2:$B$51)</f>
        <v>#N/A</v>
      </c>
      <c r="G4158" t="s">
        <v>5</v>
      </c>
      <c r="H4158" s="2">
        <v>44786</v>
      </c>
      <c r="I4158" s="3">
        <v>0.61238425925925999</v>
      </c>
    </row>
    <row r="4159" spans="1:9" hidden="1" x14ac:dyDescent="0.2">
      <c r="A4159" t="s">
        <v>0</v>
      </c>
      <c r="B4159" t="s">
        <v>1</v>
      </c>
      <c r="C4159" t="s">
        <v>2</v>
      </c>
      <c r="D4159" t="s">
        <v>3</v>
      </c>
      <c r="E4159" t="s">
        <v>219</v>
      </c>
      <c r="F4159" t="e">
        <f>_xlfn.XLOOKUP(E4159,'Listado personal'!$C$2:$C$51,'Listado personal'!$B$2:$B$51)</f>
        <v>#N/A</v>
      </c>
      <c r="G4159" t="s">
        <v>5</v>
      </c>
      <c r="H4159" s="2">
        <v>44786</v>
      </c>
      <c r="I4159" s="3">
        <v>0.66729166666666995</v>
      </c>
    </row>
    <row r="4160" spans="1:9" hidden="1" x14ac:dyDescent="0.2">
      <c r="A4160" t="s">
        <v>0</v>
      </c>
      <c r="B4160" t="s">
        <v>1</v>
      </c>
      <c r="C4160" t="s">
        <v>2</v>
      </c>
      <c r="D4160" t="s">
        <v>3</v>
      </c>
      <c r="E4160" t="s">
        <v>219</v>
      </c>
      <c r="F4160" t="e">
        <f>_xlfn.XLOOKUP(E4160,'Listado personal'!$C$2:$C$51,'Listado personal'!$B$2:$B$51)</f>
        <v>#N/A</v>
      </c>
      <c r="G4160" t="s">
        <v>5</v>
      </c>
      <c r="H4160" s="2">
        <v>44787</v>
      </c>
      <c r="I4160" s="3">
        <v>0.35418981481480999</v>
      </c>
    </row>
    <row r="4161" spans="1:9" hidden="1" x14ac:dyDescent="0.2">
      <c r="A4161" t="s">
        <v>0</v>
      </c>
      <c r="B4161" t="s">
        <v>1</v>
      </c>
      <c r="C4161" t="s">
        <v>2</v>
      </c>
      <c r="D4161" t="s">
        <v>3</v>
      </c>
      <c r="E4161" t="s">
        <v>219</v>
      </c>
      <c r="F4161" t="e">
        <f>_xlfn.XLOOKUP(E4161,'Listado personal'!$C$2:$C$51,'Listado personal'!$B$2:$B$51)</f>
        <v>#N/A</v>
      </c>
      <c r="G4161" t="s">
        <v>5</v>
      </c>
      <c r="H4161" s="2">
        <v>44787</v>
      </c>
      <c r="I4161" s="3">
        <v>0.64624999999999999</v>
      </c>
    </row>
    <row r="4162" spans="1:9" hidden="1" x14ac:dyDescent="0.2">
      <c r="A4162" t="s">
        <v>0</v>
      </c>
      <c r="B4162" t="s">
        <v>1</v>
      </c>
      <c r="C4162" t="s">
        <v>2</v>
      </c>
      <c r="D4162" t="s">
        <v>3</v>
      </c>
      <c r="E4162" t="s">
        <v>219</v>
      </c>
      <c r="F4162" t="e">
        <f>_xlfn.XLOOKUP(E4162,'Listado personal'!$C$2:$C$51,'Listado personal'!$B$2:$B$51)</f>
        <v>#N/A</v>
      </c>
      <c r="G4162" t="s">
        <v>5</v>
      </c>
      <c r="H4162" s="2">
        <v>44787</v>
      </c>
      <c r="I4162" s="3">
        <v>0.74611111111110995</v>
      </c>
    </row>
    <row r="4163" spans="1:9" hidden="1" x14ac:dyDescent="0.2">
      <c r="A4163" t="s">
        <v>0</v>
      </c>
      <c r="B4163" t="s">
        <v>1</v>
      </c>
      <c r="C4163" t="s">
        <v>2</v>
      </c>
      <c r="D4163" t="s">
        <v>3</v>
      </c>
      <c r="E4163" t="s">
        <v>219</v>
      </c>
      <c r="F4163" t="e">
        <f>_xlfn.XLOOKUP(E4163,'Listado personal'!$C$2:$C$51,'Listado personal'!$B$2:$B$51)</f>
        <v>#N/A</v>
      </c>
      <c r="G4163" t="s">
        <v>5</v>
      </c>
      <c r="H4163" s="2">
        <v>44787</v>
      </c>
      <c r="I4163" s="3">
        <v>0.79812499999999997</v>
      </c>
    </row>
    <row r="4164" spans="1:9" hidden="1" x14ac:dyDescent="0.2">
      <c r="A4164" t="s">
        <v>0</v>
      </c>
      <c r="B4164" t="s">
        <v>1</v>
      </c>
      <c r="C4164" t="s">
        <v>2</v>
      </c>
      <c r="D4164" t="s">
        <v>3</v>
      </c>
      <c r="E4164" t="s">
        <v>219</v>
      </c>
      <c r="F4164" t="e">
        <f>_xlfn.XLOOKUP(E4164,'Listado personal'!$C$2:$C$51,'Listado personal'!$B$2:$B$51)</f>
        <v>#N/A</v>
      </c>
      <c r="G4164" t="s">
        <v>5</v>
      </c>
      <c r="H4164" s="2">
        <v>44791</v>
      </c>
      <c r="I4164" s="3">
        <v>0.35440972222222</v>
      </c>
    </row>
    <row r="4165" spans="1:9" hidden="1" x14ac:dyDescent="0.2">
      <c r="A4165" t="s">
        <v>0</v>
      </c>
      <c r="B4165" t="s">
        <v>1</v>
      </c>
      <c r="C4165" t="s">
        <v>2</v>
      </c>
      <c r="D4165" t="s">
        <v>3</v>
      </c>
      <c r="E4165" t="s">
        <v>219</v>
      </c>
      <c r="F4165" t="e">
        <f>_xlfn.XLOOKUP(E4165,'Listado personal'!$C$2:$C$51,'Listado personal'!$B$2:$B$51)</f>
        <v>#N/A</v>
      </c>
      <c r="G4165" t="s">
        <v>5</v>
      </c>
      <c r="H4165" s="2">
        <v>44791</v>
      </c>
      <c r="I4165" s="3">
        <v>0.54148148148148001</v>
      </c>
    </row>
    <row r="4166" spans="1:9" hidden="1" x14ac:dyDescent="0.2">
      <c r="A4166" t="s">
        <v>0</v>
      </c>
      <c r="B4166" t="s">
        <v>1</v>
      </c>
      <c r="C4166" t="s">
        <v>2</v>
      </c>
      <c r="D4166" t="s">
        <v>3</v>
      </c>
      <c r="E4166" t="s">
        <v>219</v>
      </c>
      <c r="F4166" t="e">
        <f>_xlfn.XLOOKUP(E4166,'Listado personal'!$C$2:$C$51,'Listado personal'!$B$2:$B$51)</f>
        <v>#N/A</v>
      </c>
      <c r="G4166" t="s">
        <v>5</v>
      </c>
      <c r="H4166" s="2">
        <v>44791</v>
      </c>
      <c r="I4166" s="3">
        <v>0.64657407407406997</v>
      </c>
    </row>
    <row r="4167" spans="1:9" hidden="1" x14ac:dyDescent="0.2">
      <c r="A4167" t="s">
        <v>0</v>
      </c>
      <c r="B4167" t="s">
        <v>1</v>
      </c>
      <c r="C4167" t="s">
        <v>2</v>
      </c>
      <c r="D4167" t="s">
        <v>3</v>
      </c>
      <c r="E4167" t="s">
        <v>219</v>
      </c>
      <c r="F4167" t="e">
        <f>_xlfn.XLOOKUP(E4167,'Listado personal'!$C$2:$C$51,'Listado personal'!$B$2:$B$51)</f>
        <v>#N/A</v>
      </c>
      <c r="G4167" t="s">
        <v>5</v>
      </c>
      <c r="H4167" s="2">
        <v>44791</v>
      </c>
      <c r="I4167" s="3">
        <v>0.83305555555555999</v>
      </c>
    </row>
    <row r="4168" spans="1:9" hidden="1" x14ac:dyDescent="0.2">
      <c r="A4168" t="s">
        <v>0</v>
      </c>
      <c r="B4168" t="s">
        <v>1</v>
      </c>
      <c r="C4168" t="s">
        <v>2</v>
      </c>
      <c r="D4168" t="s">
        <v>3</v>
      </c>
      <c r="E4168" t="s">
        <v>219</v>
      </c>
      <c r="F4168" t="e">
        <f>_xlfn.XLOOKUP(E4168,'Listado personal'!$C$2:$C$51,'Listado personal'!$B$2:$B$51)</f>
        <v>#N/A</v>
      </c>
      <c r="G4168" t="s">
        <v>5</v>
      </c>
      <c r="H4168" s="2">
        <v>44792</v>
      </c>
      <c r="I4168" s="3">
        <v>0.83341435185184998</v>
      </c>
    </row>
    <row r="4169" spans="1:9" hidden="1" x14ac:dyDescent="0.2">
      <c r="A4169" t="s">
        <v>0</v>
      </c>
      <c r="B4169" t="s">
        <v>1</v>
      </c>
      <c r="C4169" t="s">
        <v>2</v>
      </c>
      <c r="D4169" t="s">
        <v>3</v>
      </c>
      <c r="E4169" t="s">
        <v>219</v>
      </c>
      <c r="F4169" t="e">
        <f>_xlfn.XLOOKUP(E4169,'Listado personal'!$C$2:$C$51,'Listado personal'!$B$2:$B$51)</f>
        <v>#N/A</v>
      </c>
      <c r="G4169" t="s">
        <v>5</v>
      </c>
      <c r="H4169" s="2">
        <v>44792</v>
      </c>
      <c r="I4169" s="3">
        <v>0.64643518518519005</v>
      </c>
    </row>
    <row r="4170" spans="1:9" hidden="1" x14ac:dyDescent="0.2">
      <c r="A4170" t="s">
        <v>0</v>
      </c>
      <c r="B4170" t="s">
        <v>1</v>
      </c>
      <c r="C4170" t="s">
        <v>2</v>
      </c>
      <c r="D4170" t="s">
        <v>3</v>
      </c>
      <c r="E4170" t="s">
        <v>219</v>
      </c>
      <c r="F4170" t="e">
        <f>_xlfn.XLOOKUP(E4170,'Listado personal'!$C$2:$C$51,'Listado personal'!$B$2:$B$51)</f>
        <v>#N/A</v>
      </c>
      <c r="G4170" t="s">
        <v>5</v>
      </c>
      <c r="H4170" s="2">
        <v>44792</v>
      </c>
      <c r="I4170" s="3">
        <v>0.54165509259259004</v>
      </c>
    </row>
    <row r="4171" spans="1:9" hidden="1" x14ac:dyDescent="0.2">
      <c r="A4171" t="s">
        <v>0</v>
      </c>
      <c r="B4171" t="s">
        <v>1</v>
      </c>
      <c r="C4171" t="s">
        <v>2</v>
      </c>
      <c r="D4171" t="s">
        <v>3</v>
      </c>
      <c r="E4171" t="s">
        <v>219</v>
      </c>
      <c r="F4171" t="e">
        <f>_xlfn.XLOOKUP(E4171,'Listado personal'!$C$2:$C$51,'Listado personal'!$B$2:$B$51)</f>
        <v>#N/A</v>
      </c>
      <c r="G4171" t="s">
        <v>5</v>
      </c>
      <c r="H4171" s="2">
        <v>44792</v>
      </c>
      <c r="I4171" s="3">
        <v>0.35423611111110997</v>
      </c>
    </row>
    <row r="4172" spans="1:9" hidden="1" x14ac:dyDescent="0.2">
      <c r="A4172" t="s">
        <v>0</v>
      </c>
      <c r="B4172" t="s">
        <v>1</v>
      </c>
      <c r="C4172" t="s">
        <v>2</v>
      </c>
      <c r="D4172" t="s">
        <v>3</v>
      </c>
      <c r="E4172" t="s">
        <v>219</v>
      </c>
      <c r="F4172" t="e">
        <f>_xlfn.XLOOKUP(E4172,'Listado personal'!$C$2:$C$51,'Listado personal'!$B$2:$B$51)</f>
        <v>#N/A</v>
      </c>
      <c r="G4172" t="s">
        <v>5</v>
      </c>
      <c r="H4172" s="2">
        <v>44793</v>
      </c>
      <c r="I4172" s="3">
        <v>0.35416666666667002</v>
      </c>
    </row>
    <row r="4173" spans="1:9" hidden="1" x14ac:dyDescent="0.2">
      <c r="A4173" t="s">
        <v>0</v>
      </c>
      <c r="B4173" t="s">
        <v>1</v>
      </c>
      <c r="C4173" t="s">
        <v>2</v>
      </c>
      <c r="D4173" t="s">
        <v>3</v>
      </c>
      <c r="E4173" t="s">
        <v>219</v>
      </c>
      <c r="F4173" t="e">
        <f>_xlfn.XLOOKUP(E4173,'Listado personal'!$C$2:$C$51,'Listado personal'!$B$2:$B$51)</f>
        <v>#N/A</v>
      </c>
      <c r="G4173" t="s">
        <v>5</v>
      </c>
      <c r="H4173" s="2">
        <v>44793</v>
      </c>
      <c r="I4173" s="3">
        <v>0.54188657407407004</v>
      </c>
    </row>
    <row r="4174" spans="1:9" hidden="1" x14ac:dyDescent="0.2">
      <c r="A4174" t="s">
        <v>0</v>
      </c>
      <c r="B4174" t="s">
        <v>1</v>
      </c>
      <c r="C4174" t="s">
        <v>2</v>
      </c>
      <c r="D4174" t="s">
        <v>3</v>
      </c>
      <c r="E4174" t="s">
        <v>219</v>
      </c>
      <c r="F4174" t="e">
        <f>_xlfn.XLOOKUP(E4174,'Listado personal'!$C$2:$C$51,'Listado personal'!$B$2:$B$51)</f>
        <v>#N/A</v>
      </c>
      <c r="G4174" t="s">
        <v>5</v>
      </c>
      <c r="H4174" s="2">
        <v>44793</v>
      </c>
      <c r="I4174" s="3">
        <v>0.64615740740741001</v>
      </c>
    </row>
    <row r="4175" spans="1:9" hidden="1" x14ac:dyDescent="0.2">
      <c r="A4175" t="s">
        <v>0</v>
      </c>
      <c r="B4175" t="s">
        <v>1</v>
      </c>
      <c r="C4175" t="s">
        <v>2</v>
      </c>
      <c r="D4175" t="s">
        <v>3</v>
      </c>
      <c r="E4175" t="s">
        <v>219</v>
      </c>
      <c r="F4175" t="e">
        <f>_xlfn.XLOOKUP(E4175,'Listado personal'!$C$2:$C$51,'Listado personal'!$B$2:$B$51)</f>
        <v>#N/A</v>
      </c>
      <c r="G4175" t="s">
        <v>5</v>
      </c>
      <c r="H4175" s="2">
        <v>44793</v>
      </c>
      <c r="I4175" s="3">
        <v>0.83328703703703999</v>
      </c>
    </row>
    <row r="4176" spans="1:9" hidden="1" x14ac:dyDescent="0.2">
      <c r="A4176" t="s">
        <v>0</v>
      </c>
      <c r="B4176" t="s">
        <v>1</v>
      </c>
      <c r="C4176" t="s">
        <v>2</v>
      </c>
      <c r="D4176" t="s">
        <v>3</v>
      </c>
      <c r="E4176" t="s">
        <v>219</v>
      </c>
      <c r="F4176" t="e">
        <f>_xlfn.XLOOKUP(E4176,'Listado personal'!$C$2:$C$51,'Listado personal'!$B$2:$B$51)</f>
        <v>#N/A</v>
      </c>
      <c r="G4176" t="s">
        <v>5</v>
      </c>
      <c r="H4176" s="2">
        <v>44794</v>
      </c>
      <c r="I4176" s="3">
        <v>0.35396990740741002</v>
      </c>
    </row>
    <row r="4177" spans="1:9" hidden="1" x14ac:dyDescent="0.2">
      <c r="A4177" t="s">
        <v>0</v>
      </c>
      <c r="B4177" t="s">
        <v>1</v>
      </c>
      <c r="C4177" t="s">
        <v>2</v>
      </c>
      <c r="D4177" t="s">
        <v>3</v>
      </c>
      <c r="E4177" t="s">
        <v>219</v>
      </c>
      <c r="F4177" t="e">
        <f>_xlfn.XLOOKUP(E4177,'Listado personal'!$C$2:$C$51,'Listado personal'!$B$2:$B$51)</f>
        <v>#N/A</v>
      </c>
      <c r="G4177" t="s">
        <v>5</v>
      </c>
      <c r="H4177" s="2">
        <v>44794</v>
      </c>
      <c r="I4177" s="3">
        <v>0.54172453703704004</v>
      </c>
    </row>
    <row r="4178" spans="1:9" hidden="1" x14ac:dyDescent="0.2">
      <c r="A4178" t="s">
        <v>0</v>
      </c>
      <c r="B4178" t="s">
        <v>1</v>
      </c>
      <c r="C4178" t="s">
        <v>2</v>
      </c>
      <c r="D4178" t="s">
        <v>3</v>
      </c>
      <c r="E4178" t="s">
        <v>219</v>
      </c>
      <c r="F4178" t="e">
        <f>_xlfn.XLOOKUP(E4178,'Listado personal'!$C$2:$C$51,'Listado personal'!$B$2:$B$51)</f>
        <v>#N/A</v>
      </c>
      <c r="G4178" t="s">
        <v>5</v>
      </c>
      <c r="H4178" s="2">
        <v>44794</v>
      </c>
      <c r="I4178" s="3">
        <v>0.64646990740740995</v>
      </c>
    </row>
    <row r="4179" spans="1:9" hidden="1" x14ac:dyDescent="0.2">
      <c r="A4179" t="s">
        <v>0</v>
      </c>
      <c r="B4179" t="s">
        <v>1</v>
      </c>
      <c r="C4179" t="s">
        <v>2</v>
      </c>
      <c r="D4179" t="s">
        <v>3</v>
      </c>
      <c r="E4179" t="s">
        <v>219</v>
      </c>
      <c r="F4179" t="e">
        <f>_xlfn.XLOOKUP(E4179,'Listado personal'!$C$2:$C$51,'Listado personal'!$B$2:$B$51)</f>
        <v>#N/A</v>
      </c>
      <c r="G4179" t="s">
        <v>5</v>
      </c>
      <c r="H4179" s="2">
        <v>44794</v>
      </c>
      <c r="I4179" s="3">
        <v>0.83332175925926</v>
      </c>
    </row>
    <row r="4180" spans="1:9" hidden="1" x14ac:dyDescent="0.2">
      <c r="A4180" t="s">
        <v>0</v>
      </c>
      <c r="B4180" t="s">
        <v>1</v>
      </c>
      <c r="C4180" t="s">
        <v>2</v>
      </c>
      <c r="D4180" t="s">
        <v>3</v>
      </c>
      <c r="E4180" t="s">
        <v>219</v>
      </c>
      <c r="F4180" t="e">
        <f>_xlfn.XLOOKUP(E4180,'Listado personal'!$C$2:$C$51,'Listado personal'!$B$2:$B$51)</f>
        <v>#N/A</v>
      </c>
      <c r="G4180" t="s">
        <v>5</v>
      </c>
      <c r="H4180" s="2">
        <v>44795</v>
      </c>
      <c r="I4180" s="3">
        <v>0.35427083333332998</v>
      </c>
    </row>
    <row r="4181" spans="1:9" hidden="1" x14ac:dyDescent="0.2">
      <c r="A4181" t="s">
        <v>0</v>
      </c>
      <c r="B4181" t="s">
        <v>1</v>
      </c>
      <c r="C4181" t="s">
        <v>2</v>
      </c>
      <c r="D4181" t="s">
        <v>3</v>
      </c>
      <c r="E4181" t="s">
        <v>219</v>
      </c>
      <c r="F4181" t="e">
        <f>_xlfn.XLOOKUP(E4181,'Listado personal'!$C$2:$C$51,'Listado personal'!$B$2:$B$51)</f>
        <v>#N/A</v>
      </c>
      <c r="G4181" t="s">
        <v>5</v>
      </c>
      <c r="H4181" s="2">
        <v>44795</v>
      </c>
      <c r="I4181" s="3">
        <v>0.54167824074074</v>
      </c>
    </row>
    <row r="4182" spans="1:9" hidden="1" x14ac:dyDescent="0.2">
      <c r="A4182" t="s">
        <v>0</v>
      </c>
      <c r="B4182" t="s">
        <v>1</v>
      </c>
      <c r="C4182" t="s">
        <v>2</v>
      </c>
      <c r="D4182" t="s">
        <v>3</v>
      </c>
      <c r="E4182" t="s">
        <v>219</v>
      </c>
      <c r="F4182" t="e">
        <f>_xlfn.XLOOKUP(E4182,'Listado personal'!$C$2:$C$51,'Listado personal'!$B$2:$B$51)</f>
        <v>#N/A</v>
      </c>
      <c r="G4182" t="s">
        <v>5</v>
      </c>
      <c r="H4182" s="2">
        <v>44795</v>
      </c>
      <c r="I4182" s="3">
        <v>0.64652777777778003</v>
      </c>
    </row>
    <row r="4183" spans="1:9" hidden="1" x14ac:dyDescent="0.2">
      <c r="A4183" t="s">
        <v>0</v>
      </c>
      <c r="B4183" t="s">
        <v>1</v>
      </c>
      <c r="C4183" t="s">
        <v>2</v>
      </c>
      <c r="D4183" t="s">
        <v>3</v>
      </c>
      <c r="E4183" t="s">
        <v>219</v>
      </c>
      <c r="F4183" t="e">
        <f>_xlfn.XLOOKUP(E4183,'Listado personal'!$C$2:$C$51,'Listado personal'!$B$2:$B$51)</f>
        <v>#N/A</v>
      </c>
      <c r="G4183" t="s">
        <v>5</v>
      </c>
      <c r="H4183" s="2">
        <v>44795</v>
      </c>
      <c r="I4183" s="3">
        <v>0.83327546296295996</v>
      </c>
    </row>
    <row r="4184" spans="1:9" hidden="1" x14ac:dyDescent="0.2">
      <c r="A4184" t="s">
        <v>0</v>
      </c>
      <c r="B4184" t="s">
        <v>1</v>
      </c>
      <c r="C4184" t="s">
        <v>2</v>
      </c>
      <c r="D4184" t="s">
        <v>3</v>
      </c>
      <c r="E4184" t="s">
        <v>220</v>
      </c>
      <c r="F4184" t="e">
        <f>_xlfn.XLOOKUP(E4184,'Listado personal'!$C$2:$C$51,'Listado personal'!$B$2:$B$51)</f>
        <v>#N/A</v>
      </c>
      <c r="G4184" t="s">
        <v>7</v>
      </c>
      <c r="H4184" s="2"/>
      <c r="I4184" s="3">
        <v>0</v>
      </c>
    </row>
    <row r="4185" spans="1:9" hidden="1" x14ac:dyDescent="0.2">
      <c r="A4185" t="s">
        <v>0</v>
      </c>
      <c r="B4185" t="s">
        <v>1</v>
      </c>
      <c r="C4185" t="s">
        <v>2</v>
      </c>
      <c r="D4185" t="s">
        <v>3</v>
      </c>
      <c r="E4185" t="s">
        <v>221</v>
      </c>
      <c r="F4185" t="e">
        <f>_xlfn.XLOOKUP(E4185,'Listado personal'!$C$2:$C$51,'Listado personal'!$B$2:$B$51)</f>
        <v>#N/A</v>
      </c>
      <c r="G4185" t="s">
        <v>5</v>
      </c>
      <c r="H4185" s="2">
        <v>44774</v>
      </c>
      <c r="I4185" s="3">
        <v>0.37555555555555997</v>
      </c>
    </row>
    <row r="4186" spans="1:9" hidden="1" x14ac:dyDescent="0.2">
      <c r="A4186" t="s">
        <v>0</v>
      </c>
      <c r="B4186" t="s">
        <v>1</v>
      </c>
      <c r="C4186" t="s">
        <v>2</v>
      </c>
      <c r="D4186" t="s">
        <v>3</v>
      </c>
      <c r="E4186" t="s">
        <v>221</v>
      </c>
      <c r="F4186" t="e">
        <f>_xlfn.XLOOKUP(E4186,'Listado personal'!$C$2:$C$51,'Listado personal'!$B$2:$B$51)</f>
        <v>#N/A</v>
      </c>
      <c r="G4186" t="s">
        <v>5</v>
      </c>
      <c r="H4186" s="2">
        <v>44774</v>
      </c>
      <c r="I4186" s="3">
        <v>0.72438657407407003</v>
      </c>
    </row>
    <row r="4187" spans="1:9" hidden="1" x14ac:dyDescent="0.2">
      <c r="A4187" t="s">
        <v>0</v>
      </c>
      <c r="B4187" t="s">
        <v>1</v>
      </c>
      <c r="C4187" t="s">
        <v>2</v>
      </c>
      <c r="D4187" t="s">
        <v>3</v>
      </c>
      <c r="E4187" t="s">
        <v>221</v>
      </c>
      <c r="F4187" t="e">
        <f>_xlfn.XLOOKUP(E4187,'Listado personal'!$C$2:$C$51,'Listado personal'!$B$2:$B$51)</f>
        <v>#N/A</v>
      </c>
      <c r="G4187" t="s">
        <v>5</v>
      </c>
      <c r="H4187" s="2">
        <v>44775</v>
      </c>
      <c r="I4187" s="3">
        <v>0.37533564814815001</v>
      </c>
    </row>
    <row r="4188" spans="1:9" hidden="1" x14ac:dyDescent="0.2">
      <c r="A4188" t="s">
        <v>0</v>
      </c>
      <c r="B4188" t="s">
        <v>1</v>
      </c>
      <c r="C4188" t="s">
        <v>2</v>
      </c>
      <c r="D4188" t="s">
        <v>3</v>
      </c>
      <c r="E4188" t="s">
        <v>221</v>
      </c>
      <c r="F4188" t="e">
        <f>_xlfn.XLOOKUP(E4188,'Listado personal'!$C$2:$C$51,'Listado personal'!$B$2:$B$51)</f>
        <v>#N/A</v>
      </c>
      <c r="G4188" t="s">
        <v>5</v>
      </c>
      <c r="H4188" s="2">
        <v>44775</v>
      </c>
      <c r="I4188" s="3">
        <v>0.37547453703703998</v>
      </c>
    </row>
    <row r="4189" spans="1:9" hidden="1" x14ac:dyDescent="0.2">
      <c r="A4189" t="s">
        <v>0</v>
      </c>
      <c r="B4189" t="s">
        <v>1</v>
      </c>
      <c r="C4189" t="s">
        <v>2</v>
      </c>
      <c r="D4189" t="s">
        <v>3</v>
      </c>
      <c r="E4189" t="s">
        <v>221</v>
      </c>
      <c r="F4189" t="e">
        <f>_xlfn.XLOOKUP(E4189,'Listado personal'!$C$2:$C$51,'Listado personal'!$B$2:$B$51)</f>
        <v>#N/A</v>
      </c>
      <c r="G4189" t="s">
        <v>5</v>
      </c>
      <c r="H4189" s="2">
        <v>44775</v>
      </c>
      <c r="I4189" s="3">
        <v>0.37560185185185002</v>
      </c>
    </row>
    <row r="4190" spans="1:9" hidden="1" x14ac:dyDescent="0.2">
      <c r="A4190" t="s">
        <v>0</v>
      </c>
      <c r="B4190" t="s">
        <v>1</v>
      </c>
      <c r="C4190" t="s">
        <v>2</v>
      </c>
      <c r="D4190" t="s">
        <v>3</v>
      </c>
      <c r="E4190" t="s">
        <v>221</v>
      </c>
      <c r="F4190" t="e">
        <f>_xlfn.XLOOKUP(E4190,'Listado personal'!$C$2:$C$51,'Listado personal'!$B$2:$B$51)</f>
        <v>#N/A</v>
      </c>
      <c r="G4190" t="s">
        <v>5</v>
      </c>
      <c r="H4190" s="2">
        <v>44775</v>
      </c>
      <c r="I4190" s="3">
        <v>0.56290509259259003</v>
      </c>
    </row>
    <row r="4191" spans="1:9" hidden="1" x14ac:dyDescent="0.2">
      <c r="A4191" t="s">
        <v>0</v>
      </c>
      <c r="B4191" t="s">
        <v>1</v>
      </c>
      <c r="C4191" t="s">
        <v>2</v>
      </c>
      <c r="D4191" t="s">
        <v>3</v>
      </c>
      <c r="E4191" t="s">
        <v>221</v>
      </c>
      <c r="F4191" t="e">
        <f>_xlfn.XLOOKUP(E4191,'Listado personal'!$C$2:$C$51,'Listado personal'!$B$2:$B$51)</f>
        <v>#N/A</v>
      </c>
      <c r="G4191" t="s">
        <v>5</v>
      </c>
      <c r="H4191" s="2">
        <v>44775</v>
      </c>
      <c r="I4191" s="3">
        <v>0.68818287037036996</v>
      </c>
    </row>
    <row r="4192" spans="1:9" hidden="1" x14ac:dyDescent="0.2">
      <c r="A4192" t="s">
        <v>0</v>
      </c>
      <c r="B4192" t="s">
        <v>1</v>
      </c>
      <c r="C4192" t="s">
        <v>2</v>
      </c>
      <c r="D4192" t="s">
        <v>3</v>
      </c>
      <c r="E4192" t="s">
        <v>221</v>
      </c>
      <c r="F4192" t="e">
        <f>_xlfn.XLOOKUP(E4192,'Listado personal'!$C$2:$C$51,'Listado personal'!$B$2:$B$51)</f>
        <v>#N/A</v>
      </c>
      <c r="G4192" t="s">
        <v>5</v>
      </c>
      <c r="H4192" s="2">
        <v>44775</v>
      </c>
      <c r="I4192" s="3">
        <v>0.83364583333332998</v>
      </c>
    </row>
    <row r="4193" spans="1:9" hidden="1" x14ac:dyDescent="0.2">
      <c r="A4193" t="s">
        <v>0</v>
      </c>
      <c r="B4193" t="s">
        <v>1</v>
      </c>
      <c r="C4193" t="s">
        <v>2</v>
      </c>
      <c r="D4193" t="s">
        <v>3</v>
      </c>
      <c r="E4193" t="s">
        <v>221</v>
      </c>
      <c r="F4193" t="e">
        <f>_xlfn.XLOOKUP(E4193,'Listado personal'!$C$2:$C$51,'Listado personal'!$B$2:$B$51)</f>
        <v>#N/A</v>
      </c>
      <c r="G4193" t="s">
        <v>5</v>
      </c>
      <c r="H4193" s="2">
        <v>44778</v>
      </c>
      <c r="I4193" s="3">
        <v>0.37591435185185001</v>
      </c>
    </row>
    <row r="4194" spans="1:9" hidden="1" x14ac:dyDescent="0.2">
      <c r="A4194" t="s">
        <v>0</v>
      </c>
      <c r="B4194" t="s">
        <v>1</v>
      </c>
      <c r="C4194" t="s">
        <v>2</v>
      </c>
      <c r="D4194" t="s">
        <v>3</v>
      </c>
      <c r="E4194" t="s">
        <v>221</v>
      </c>
      <c r="F4194" t="e">
        <f>_xlfn.XLOOKUP(E4194,'Listado personal'!$C$2:$C$51,'Listado personal'!$B$2:$B$51)</f>
        <v>#N/A</v>
      </c>
      <c r="G4194" t="s">
        <v>5</v>
      </c>
      <c r="H4194" s="2">
        <v>44778</v>
      </c>
      <c r="I4194" s="3">
        <v>0.56363425925926003</v>
      </c>
    </row>
    <row r="4195" spans="1:9" hidden="1" x14ac:dyDescent="0.2">
      <c r="A4195" t="s">
        <v>0</v>
      </c>
      <c r="B4195" t="s">
        <v>1</v>
      </c>
      <c r="C4195" t="s">
        <v>2</v>
      </c>
      <c r="D4195" t="s">
        <v>3</v>
      </c>
      <c r="E4195" t="s">
        <v>221</v>
      </c>
      <c r="F4195" t="e">
        <f>_xlfn.XLOOKUP(E4195,'Listado personal'!$C$2:$C$51,'Listado personal'!$B$2:$B$51)</f>
        <v>#N/A</v>
      </c>
      <c r="G4195" t="s">
        <v>5</v>
      </c>
      <c r="H4195" s="2">
        <v>44778</v>
      </c>
      <c r="I4195" s="3">
        <v>0.68782407407406998</v>
      </c>
    </row>
    <row r="4196" spans="1:9" hidden="1" x14ac:dyDescent="0.2">
      <c r="A4196" t="s">
        <v>0</v>
      </c>
      <c r="B4196" t="s">
        <v>1</v>
      </c>
      <c r="C4196" t="s">
        <v>2</v>
      </c>
      <c r="D4196" t="s">
        <v>3</v>
      </c>
      <c r="E4196" t="s">
        <v>221</v>
      </c>
      <c r="F4196" t="e">
        <f>_xlfn.XLOOKUP(E4196,'Listado personal'!$C$2:$C$51,'Listado personal'!$B$2:$B$51)</f>
        <v>#N/A</v>
      </c>
      <c r="G4196" t="s">
        <v>5</v>
      </c>
      <c r="H4196" s="2">
        <v>44778</v>
      </c>
      <c r="I4196" s="3">
        <v>0.83384259259258997</v>
      </c>
    </row>
    <row r="4197" spans="1:9" hidden="1" x14ac:dyDescent="0.2">
      <c r="A4197" t="s">
        <v>0</v>
      </c>
      <c r="B4197" t="s">
        <v>1</v>
      </c>
      <c r="C4197" t="s">
        <v>2</v>
      </c>
      <c r="D4197" t="s">
        <v>3</v>
      </c>
      <c r="E4197" t="s">
        <v>221</v>
      </c>
      <c r="F4197" t="e">
        <f>_xlfn.XLOOKUP(E4197,'Listado personal'!$C$2:$C$51,'Listado personal'!$B$2:$B$51)</f>
        <v>#N/A</v>
      </c>
      <c r="G4197" t="s">
        <v>5</v>
      </c>
      <c r="H4197" s="2">
        <v>44779</v>
      </c>
      <c r="I4197" s="3">
        <v>0.81285879629629998</v>
      </c>
    </row>
    <row r="4198" spans="1:9" hidden="1" x14ac:dyDescent="0.2">
      <c r="A4198" t="s">
        <v>0</v>
      </c>
      <c r="B4198" t="s">
        <v>1</v>
      </c>
      <c r="C4198" t="s">
        <v>2</v>
      </c>
      <c r="D4198" t="s">
        <v>3</v>
      </c>
      <c r="E4198" t="s">
        <v>221</v>
      </c>
      <c r="F4198" t="e">
        <f>_xlfn.XLOOKUP(E4198,'Listado personal'!$C$2:$C$51,'Listado personal'!$B$2:$B$51)</f>
        <v>#N/A</v>
      </c>
      <c r="G4198" t="s">
        <v>5</v>
      </c>
      <c r="H4198" s="2">
        <v>44779</v>
      </c>
      <c r="I4198" s="3">
        <v>0.66782407407406996</v>
      </c>
    </row>
    <row r="4199" spans="1:9" hidden="1" x14ac:dyDescent="0.2">
      <c r="A4199" t="s">
        <v>0</v>
      </c>
      <c r="B4199" t="s">
        <v>1</v>
      </c>
      <c r="C4199" t="s">
        <v>2</v>
      </c>
      <c r="D4199" t="s">
        <v>3</v>
      </c>
      <c r="E4199" t="s">
        <v>221</v>
      </c>
      <c r="F4199" t="e">
        <f>_xlfn.XLOOKUP(E4199,'Listado personal'!$C$2:$C$51,'Listado personal'!$B$2:$B$51)</f>
        <v>#N/A</v>
      </c>
      <c r="G4199" t="s">
        <v>5</v>
      </c>
      <c r="H4199" s="2">
        <v>44779</v>
      </c>
      <c r="I4199" s="3">
        <v>0.58420138888888995</v>
      </c>
    </row>
    <row r="4200" spans="1:9" hidden="1" x14ac:dyDescent="0.2">
      <c r="A4200" t="s">
        <v>0</v>
      </c>
      <c r="B4200" t="s">
        <v>1</v>
      </c>
      <c r="C4200" t="s">
        <v>2</v>
      </c>
      <c r="D4200" t="s">
        <v>3</v>
      </c>
      <c r="E4200" t="s">
        <v>221</v>
      </c>
      <c r="F4200" t="e">
        <f>_xlfn.XLOOKUP(E4200,'Listado personal'!$C$2:$C$51,'Listado personal'!$B$2:$B$51)</f>
        <v>#N/A</v>
      </c>
      <c r="G4200" t="s">
        <v>5</v>
      </c>
      <c r="H4200" s="2">
        <v>44779</v>
      </c>
      <c r="I4200" s="3">
        <v>0.39638888888889001</v>
      </c>
    </row>
    <row r="4201" spans="1:9" hidden="1" x14ac:dyDescent="0.2">
      <c r="A4201" t="s">
        <v>0</v>
      </c>
      <c r="B4201" t="s">
        <v>1</v>
      </c>
      <c r="C4201" t="s">
        <v>2</v>
      </c>
      <c r="D4201" t="s">
        <v>3</v>
      </c>
      <c r="E4201" t="s">
        <v>221</v>
      </c>
      <c r="F4201" t="e">
        <f>_xlfn.XLOOKUP(E4201,'Listado personal'!$C$2:$C$51,'Listado personal'!$B$2:$B$51)</f>
        <v>#N/A</v>
      </c>
      <c r="G4201" t="s">
        <v>5</v>
      </c>
      <c r="H4201" s="2">
        <v>44780</v>
      </c>
      <c r="I4201" s="3">
        <v>0.41770833333333002</v>
      </c>
    </row>
    <row r="4202" spans="1:9" hidden="1" x14ac:dyDescent="0.2">
      <c r="A4202" t="s">
        <v>0</v>
      </c>
      <c r="B4202" t="s">
        <v>1</v>
      </c>
      <c r="C4202" t="s">
        <v>2</v>
      </c>
      <c r="D4202" t="s">
        <v>3</v>
      </c>
      <c r="E4202" t="s">
        <v>221</v>
      </c>
      <c r="F4202" t="e">
        <f>_xlfn.XLOOKUP(E4202,'Listado personal'!$C$2:$C$51,'Listado personal'!$B$2:$B$51)</f>
        <v>#N/A</v>
      </c>
      <c r="G4202" t="s">
        <v>5</v>
      </c>
      <c r="H4202" s="2">
        <v>44780</v>
      </c>
      <c r="I4202" s="3">
        <v>0.58509259259259006</v>
      </c>
    </row>
    <row r="4203" spans="1:9" hidden="1" x14ac:dyDescent="0.2">
      <c r="A4203" t="s">
        <v>0</v>
      </c>
      <c r="B4203" t="s">
        <v>1</v>
      </c>
      <c r="C4203" t="s">
        <v>2</v>
      </c>
      <c r="D4203" t="s">
        <v>3</v>
      </c>
      <c r="E4203" t="s">
        <v>221</v>
      </c>
      <c r="F4203" t="e">
        <f>_xlfn.XLOOKUP(E4203,'Listado personal'!$C$2:$C$51,'Listado personal'!$B$2:$B$51)</f>
        <v>#N/A</v>
      </c>
      <c r="G4203" t="s">
        <v>5</v>
      </c>
      <c r="H4203" s="2">
        <v>44780</v>
      </c>
      <c r="I4203" s="3">
        <v>0.64627314814814996</v>
      </c>
    </row>
    <row r="4204" spans="1:9" hidden="1" x14ac:dyDescent="0.2">
      <c r="A4204" t="s">
        <v>0</v>
      </c>
      <c r="B4204" t="s">
        <v>1</v>
      </c>
      <c r="C4204" t="s">
        <v>2</v>
      </c>
      <c r="D4204" t="s">
        <v>3</v>
      </c>
      <c r="E4204" t="s">
        <v>221</v>
      </c>
      <c r="F4204" t="e">
        <f>_xlfn.XLOOKUP(E4204,'Listado personal'!$C$2:$C$51,'Listado personal'!$B$2:$B$51)</f>
        <v>#N/A</v>
      </c>
      <c r="G4204" t="s">
        <v>5</v>
      </c>
      <c r="H4204" s="2">
        <v>44780</v>
      </c>
      <c r="I4204" s="3">
        <v>0.81290509259259003</v>
      </c>
    </row>
    <row r="4205" spans="1:9" hidden="1" x14ac:dyDescent="0.2">
      <c r="A4205" t="s">
        <v>0</v>
      </c>
      <c r="B4205" t="s">
        <v>1</v>
      </c>
      <c r="C4205" t="s">
        <v>2</v>
      </c>
      <c r="D4205" t="s">
        <v>3</v>
      </c>
      <c r="E4205" t="s">
        <v>221</v>
      </c>
      <c r="F4205" t="e">
        <f>_xlfn.XLOOKUP(E4205,'Listado personal'!$C$2:$C$51,'Listado personal'!$B$2:$B$51)</f>
        <v>#N/A</v>
      </c>
      <c r="G4205" t="s">
        <v>5</v>
      </c>
      <c r="H4205" s="2">
        <v>44781</v>
      </c>
      <c r="I4205" s="3">
        <v>0.37533564814815001</v>
      </c>
    </row>
    <row r="4206" spans="1:9" hidden="1" x14ac:dyDescent="0.2">
      <c r="A4206" t="s">
        <v>0</v>
      </c>
      <c r="B4206" t="s">
        <v>1</v>
      </c>
      <c r="C4206" t="s">
        <v>2</v>
      </c>
      <c r="D4206" t="s">
        <v>3</v>
      </c>
      <c r="E4206" t="s">
        <v>221</v>
      </c>
      <c r="F4206" t="e">
        <f>_xlfn.XLOOKUP(E4206,'Listado personal'!$C$2:$C$51,'Listado personal'!$B$2:$B$51)</f>
        <v>#N/A</v>
      </c>
      <c r="G4206" t="s">
        <v>5</v>
      </c>
      <c r="H4206" s="2">
        <v>44781</v>
      </c>
      <c r="I4206" s="3">
        <v>0.56290509259259003</v>
      </c>
    </row>
    <row r="4207" spans="1:9" hidden="1" x14ac:dyDescent="0.2">
      <c r="A4207" t="s">
        <v>0</v>
      </c>
      <c r="B4207" t="s">
        <v>1</v>
      </c>
      <c r="C4207" t="s">
        <v>2</v>
      </c>
      <c r="D4207" t="s">
        <v>3</v>
      </c>
      <c r="E4207" t="s">
        <v>221</v>
      </c>
      <c r="F4207" t="e">
        <f>_xlfn.XLOOKUP(E4207,'Listado personal'!$C$2:$C$51,'Listado personal'!$B$2:$B$51)</f>
        <v>#N/A</v>
      </c>
      <c r="G4207" t="s">
        <v>5</v>
      </c>
      <c r="H4207" s="2">
        <v>44781</v>
      </c>
      <c r="I4207" s="3">
        <v>0.68782407407406998</v>
      </c>
    </row>
    <row r="4208" spans="1:9" hidden="1" x14ac:dyDescent="0.2">
      <c r="A4208" t="s">
        <v>0</v>
      </c>
      <c r="B4208" t="s">
        <v>1</v>
      </c>
      <c r="C4208" t="s">
        <v>2</v>
      </c>
      <c r="D4208" t="s">
        <v>3</v>
      </c>
      <c r="E4208" t="s">
        <v>221</v>
      </c>
      <c r="F4208" t="e">
        <f>_xlfn.XLOOKUP(E4208,'Listado personal'!$C$2:$C$51,'Listado personal'!$B$2:$B$51)</f>
        <v>#N/A</v>
      </c>
      <c r="G4208" t="s">
        <v>5</v>
      </c>
      <c r="H4208" s="2">
        <v>44781</v>
      </c>
      <c r="I4208" s="3">
        <v>0.83104166666667001</v>
      </c>
    </row>
    <row r="4209" spans="1:9" hidden="1" x14ac:dyDescent="0.2">
      <c r="A4209" t="s">
        <v>0</v>
      </c>
      <c r="B4209" t="s">
        <v>1</v>
      </c>
      <c r="C4209" t="s">
        <v>2</v>
      </c>
      <c r="D4209" t="s">
        <v>3</v>
      </c>
      <c r="E4209" t="s">
        <v>221</v>
      </c>
      <c r="F4209" t="e">
        <f>_xlfn.XLOOKUP(E4209,'Listado personal'!$C$2:$C$51,'Listado personal'!$B$2:$B$51)</f>
        <v>#N/A</v>
      </c>
      <c r="G4209" t="s">
        <v>5</v>
      </c>
      <c r="H4209" s="2">
        <v>44782</v>
      </c>
      <c r="I4209" s="3">
        <v>0.37537037037037002</v>
      </c>
    </row>
    <row r="4210" spans="1:9" hidden="1" x14ac:dyDescent="0.2">
      <c r="A4210" t="s">
        <v>0</v>
      </c>
      <c r="B4210" t="s">
        <v>1</v>
      </c>
      <c r="C4210" t="s">
        <v>2</v>
      </c>
      <c r="D4210" t="s">
        <v>3</v>
      </c>
      <c r="E4210" t="s">
        <v>221</v>
      </c>
      <c r="F4210" t="e">
        <f>_xlfn.XLOOKUP(E4210,'Listado personal'!$C$2:$C$51,'Listado personal'!$B$2:$B$51)</f>
        <v>#N/A</v>
      </c>
      <c r="G4210" t="s">
        <v>5</v>
      </c>
      <c r="H4210" s="2">
        <v>44782</v>
      </c>
      <c r="I4210" s="3">
        <v>0.37548611111111002</v>
      </c>
    </row>
    <row r="4211" spans="1:9" hidden="1" x14ac:dyDescent="0.2">
      <c r="A4211" t="s">
        <v>0</v>
      </c>
      <c r="B4211" t="s">
        <v>1</v>
      </c>
      <c r="C4211" t="s">
        <v>2</v>
      </c>
      <c r="D4211" t="s">
        <v>3</v>
      </c>
      <c r="E4211" t="s">
        <v>221</v>
      </c>
      <c r="F4211" t="e">
        <f>_xlfn.XLOOKUP(E4211,'Listado personal'!$C$2:$C$51,'Listado personal'!$B$2:$B$51)</f>
        <v>#N/A</v>
      </c>
      <c r="G4211" t="s">
        <v>5</v>
      </c>
      <c r="H4211" s="2">
        <v>44782</v>
      </c>
      <c r="I4211" s="3">
        <v>0.56287037037037002</v>
      </c>
    </row>
    <row r="4212" spans="1:9" hidden="1" x14ac:dyDescent="0.2">
      <c r="A4212" t="s">
        <v>0</v>
      </c>
      <c r="B4212" t="s">
        <v>1</v>
      </c>
      <c r="C4212" t="s">
        <v>2</v>
      </c>
      <c r="D4212" t="s">
        <v>3</v>
      </c>
      <c r="E4212" t="s">
        <v>221</v>
      </c>
      <c r="F4212" t="e">
        <f>_xlfn.XLOOKUP(E4212,'Listado personal'!$C$2:$C$51,'Listado personal'!$B$2:$B$51)</f>
        <v>#N/A</v>
      </c>
      <c r="G4212" t="s">
        <v>5</v>
      </c>
      <c r="H4212" s="2">
        <v>44782</v>
      </c>
      <c r="I4212" s="3">
        <v>0.89729166666667004</v>
      </c>
    </row>
    <row r="4213" spans="1:9" hidden="1" x14ac:dyDescent="0.2">
      <c r="A4213" t="s">
        <v>0</v>
      </c>
      <c r="B4213" t="s">
        <v>1</v>
      </c>
      <c r="C4213" t="s">
        <v>2</v>
      </c>
      <c r="D4213" t="s">
        <v>3</v>
      </c>
      <c r="E4213" t="s">
        <v>221</v>
      </c>
      <c r="F4213" t="e">
        <f>_xlfn.XLOOKUP(E4213,'Listado personal'!$C$2:$C$51,'Listado personal'!$B$2:$B$51)</f>
        <v>#N/A</v>
      </c>
      <c r="G4213" t="s">
        <v>5</v>
      </c>
      <c r="H4213" s="2">
        <v>44785</v>
      </c>
      <c r="I4213" s="3">
        <v>0.83386574074074005</v>
      </c>
    </row>
    <row r="4214" spans="1:9" hidden="1" x14ac:dyDescent="0.2">
      <c r="A4214" t="s">
        <v>0</v>
      </c>
      <c r="B4214" t="s">
        <v>1</v>
      </c>
      <c r="C4214" t="s">
        <v>2</v>
      </c>
      <c r="D4214" t="s">
        <v>3</v>
      </c>
      <c r="E4214" t="s">
        <v>221</v>
      </c>
      <c r="F4214" t="e">
        <f>_xlfn.XLOOKUP(E4214,'Listado personal'!$C$2:$C$51,'Listado personal'!$B$2:$B$51)</f>
        <v>#N/A</v>
      </c>
      <c r="G4214" t="s">
        <v>5</v>
      </c>
      <c r="H4214" s="2">
        <v>44785</v>
      </c>
      <c r="I4214" s="3">
        <v>0.70883101851852004</v>
      </c>
    </row>
    <row r="4215" spans="1:9" hidden="1" x14ac:dyDescent="0.2">
      <c r="A4215" t="s">
        <v>0</v>
      </c>
      <c r="B4215" t="s">
        <v>1</v>
      </c>
      <c r="C4215" t="s">
        <v>2</v>
      </c>
      <c r="D4215" t="s">
        <v>3</v>
      </c>
      <c r="E4215" t="s">
        <v>221</v>
      </c>
      <c r="F4215" t="e">
        <f>_xlfn.XLOOKUP(E4215,'Listado personal'!$C$2:$C$51,'Listado personal'!$B$2:$B$51)</f>
        <v>#N/A</v>
      </c>
      <c r="G4215" t="s">
        <v>5</v>
      </c>
      <c r="H4215" s="2">
        <v>44785</v>
      </c>
      <c r="I4215" s="3">
        <v>0.59244212962963005</v>
      </c>
    </row>
    <row r="4216" spans="1:9" hidden="1" x14ac:dyDescent="0.2">
      <c r="A4216" t="s">
        <v>0</v>
      </c>
      <c r="B4216" t="s">
        <v>1</v>
      </c>
      <c r="C4216" t="s">
        <v>2</v>
      </c>
      <c r="D4216" t="s">
        <v>3</v>
      </c>
      <c r="E4216" t="s">
        <v>221</v>
      </c>
      <c r="F4216" t="e">
        <f>_xlfn.XLOOKUP(E4216,'Listado personal'!$C$2:$C$51,'Listado personal'!$B$2:$B$51)</f>
        <v>#N/A</v>
      </c>
      <c r="G4216" t="s">
        <v>5</v>
      </c>
      <c r="H4216" s="2">
        <v>44785</v>
      </c>
      <c r="I4216" s="3">
        <v>0.38438657407407001</v>
      </c>
    </row>
    <row r="4217" spans="1:9" hidden="1" x14ac:dyDescent="0.2">
      <c r="A4217" t="s">
        <v>0</v>
      </c>
      <c r="B4217" t="s">
        <v>1</v>
      </c>
      <c r="C4217" t="s">
        <v>2</v>
      </c>
      <c r="D4217" t="s">
        <v>3</v>
      </c>
      <c r="E4217" t="s">
        <v>221</v>
      </c>
      <c r="F4217" t="e">
        <f>_xlfn.XLOOKUP(E4217,'Listado personal'!$C$2:$C$51,'Listado personal'!$B$2:$B$51)</f>
        <v>#N/A</v>
      </c>
      <c r="G4217" t="s">
        <v>5</v>
      </c>
      <c r="H4217" s="2">
        <v>44786</v>
      </c>
      <c r="I4217" s="3">
        <v>0.39940972222221999</v>
      </c>
    </row>
    <row r="4218" spans="1:9" hidden="1" x14ac:dyDescent="0.2">
      <c r="A4218" t="s">
        <v>0</v>
      </c>
      <c r="B4218" t="s">
        <v>1</v>
      </c>
      <c r="C4218" t="s">
        <v>2</v>
      </c>
      <c r="D4218" t="s">
        <v>3</v>
      </c>
      <c r="E4218" t="s">
        <v>221</v>
      </c>
      <c r="F4218" t="e">
        <f>_xlfn.XLOOKUP(E4218,'Listado personal'!$C$2:$C$51,'Listado personal'!$B$2:$B$51)</f>
        <v>#N/A</v>
      </c>
      <c r="G4218" t="s">
        <v>5</v>
      </c>
      <c r="H4218" s="2">
        <v>44786</v>
      </c>
      <c r="I4218" s="3">
        <v>0.65282407407406995</v>
      </c>
    </row>
    <row r="4219" spans="1:9" hidden="1" x14ac:dyDescent="0.2">
      <c r="A4219" t="s">
        <v>0</v>
      </c>
      <c r="B4219" t="s">
        <v>1</v>
      </c>
      <c r="C4219" t="s">
        <v>2</v>
      </c>
      <c r="D4219" t="s">
        <v>3</v>
      </c>
      <c r="E4219" t="s">
        <v>221</v>
      </c>
      <c r="F4219" t="e">
        <f>_xlfn.XLOOKUP(E4219,'Listado personal'!$C$2:$C$51,'Listado personal'!$B$2:$B$51)</f>
        <v>#N/A</v>
      </c>
      <c r="G4219" t="s">
        <v>5</v>
      </c>
      <c r="H4219" s="2">
        <v>44786</v>
      </c>
      <c r="I4219" s="3">
        <v>0.66799768518518998</v>
      </c>
    </row>
    <row r="4220" spans="1:9" hidden="1" x14ac:dyDescent="0.2">
      <c r="A4220" t="s">
        <v>0</v>
      </c>
      <c r="B4220" t="s">
        <v>1</v>
      </c>
      <c r="C4220" t="s">
        <v>2</v>
      </c>
      <c r="D4220" t="s">
        <v>3</v>
      </c>
      <c r="E4220" t="s">
        <v>221</v>
      </c>
      <c r="F4220" t="e">
        <f>_xlfn.XLOOKUP(E4220,'Listado personal'!$C$2:$C$51,'Listado personal'!$B$2:$B$51)</f>
        <v>#N/A</v>
      </c>
      <c r="G4220" t="s">
        <v>5</v>
      </c>
      <c r="H4220" s="2">
        <v>44787</v>
      </c>
      <c r="I4220" s="3">
        <v>0.41728009259259002</v>
      </c>
    </row>
    <row r="4221" spans="1:9" hidden="1" x14ac:dyDescent="0.2">
      <c r="A4221" t="s">
        <v>0</v>
      </c>
      <c r="B4221" t="s">
        <v>1</v>
      </c>
      <c r="C4221" t="s">
        <v>2</v>
      </c>
      <c r="D4221" t="s">
        <v>3</v>
      </c>
      <c r="E4221" t="s">
        <v>221</v>
      </c>
      <c r="F4221" t="e">
        <f>_xlfn.XLOOKUP(E4221,'Listado personal'!$C$2:$C$51,'Listado personal'!$B$2:$B$51)</f>
        <v>#N/A</v>
      </c>
      <c r="G4221" t="s">
        <v>5</v>
      </c>
      <c r="H4221" s="2">
        <v>44787</v>
      </c>
      <c r="I4221" s="3">
        <v>0.58364583333332998</v>
      </c>
    </row>
    <row r="4222" spans="1:9" hidden="1" x14ac:dyDescent="0.2">
      <c r="A4222" t="s">
        <v>0</v>
      </c>
      <c r="B4222" t="s">
        <v>1</v>
      </c>
      <c r="C4222" t="s">
        <v>2</v>
      </c>
      <c r="D4222" t="s">
        <v>3</v>
      </c>
      <c r="E4222" t="s">
        <v>221</v>
      </c>
      <c r="F4222" t="e">
        <f>_xlfn.XLOOKUP(E4222,'Listado personal'!$C$2:$C$51,'Listado personal'!$B$2:$B$51)</f>
        <v>#N/A</v>
      </c>
      <c r="G4222" t="s">
        <v>5</v>
      </c>
      <c r="H4222" s="2">
        <v>44787</v>
      </c>
      <c r="I4222" s="3">
        <v>0.64631944444444001</v>
      </c>
    </row>
    <row r="4223" spans="1:9" hidden="1" x14ac:dyDescent="0.2">
      <c r="A4223" t="s">
        <v>0</v>
      </c>
      <c r="B4223" t="s">
        <v>1</v>
      </c>
      <c r="C4223" t="s">
        <v>2</v>
      </c>
      <c r="D4223" t="s">
        <v>3</v>
      </c>
      <c r="E4223" t="s">
        <v>221</v>
      </c>
      <c r="F4223" t="e">
        <f>_xlfn.XLOOKUP(E4223,'Listado personal'!$C$2:$C$51,'Listado personal'!$B$2:$B$51)</f>
        <v>#N/A</v>
      </c>
      <c r="G4223" t="s">
        <v>5</v>
      </c>
      <c r="H4223" s="2">
        <v>44787</v>
      </c>
      <c r="I4223" s="3">
        <v>0.81283564814815001</v>
      </c>
    </row>
    <row r="4224" spans="1:9" hidden="1" x14ac:dyDescent="0.2">
      <c r="A4224" t="s">
        <v>0</v>
      </c>
      <c r="B4224" t="s">
        <v>1</v>
      </c>
      <c r="C4224" t="s">
        <v>2</v>
      </c>
      <c r="D4224" t="s">
        <v>3</v>
      </c>
      <c r="E4224" t="s">
        <v>221</v>
      </c>
      <c r="F4224" t="e">
        <f>_xlfn.XLOOKUP(E4224,'Listado personal'!$C$2:$C$51,'Listado personal'!$B$2:$B$51)</f>
        <v>#N/A</v>
      </c>
      <c r="G4224" t="s">
        <v>5</v>
      </c>
      <c r="H4224" s="2">
        <v>44788</v>
      </c>
      <c r="I4224" s="3">
        <v>0.37553240740741001</v>
      </c>
    </row>
    <row r="4225" spans="1:9" hidden="1" x14ac:dyDescent="0.2">
      <c r="A4225" t="s">
        <v>0</v>
      </c>
      <c r="B4225" t="s">
        <v>1</v>
      </c>
      <c r="C4225" t="s">
        <v>2</v>
      </c>
      <c r="D4225" t="s">
        <v>3</v>
      </c>
      <c r="E4225" t="s">
        <v>221</v>
      </c>
      <c r="F4225" t="e">
        <f>_xlfn.XLOOKUP(E4225,'Listado personal'!$C$2:$C$51,'Listado personal'!$B$2:$B$51)</f>
        <v>#N/A</v>
      </c>
      <c r="G4225" t="s">
        <v>5</v>
      </c>
      <c r="H4225" s="2">
        <v>44788</v>
      </c>
      <c r="I4225" s="3">
        <v>0.37571759259259002</v>
      </c>
    </row>
    <row r="4226" spans="1:9" hidden="1" x14ac:dyDescent="0.2">
      <c r="A4226" t="s">
        <v>0</v>
      </c>
      <c r="B4226" t="s">
        <v>1</v>
      </c>
      <c r="C4226" t="s">
        <v>2</v>
      </c>
      <c r="D4226" t="s">
        <v>3</v>
      </c>
      <c r="E4226" t="s">
        <v>221</v>
      </c>
      <c r="F4226" t="e">
        <f>_xlfn.XLOOKUP(E4226,'Listado personal'!$C$2:$C$51,'Listado personal'!$B$2:$B$51)</f>
        <v>#N/A</v>
      </c>
      <c r="G4226" t="s">
        <v>5</v>
      </c>
      <c r="H4226" s="2">
        <v>44788</v>
      </c>
      <c r="I4226" s="3">
        <v>0.37585648148147999</v>
      </c>
    </row>
    <row r="4227" spans="1:9" hidden="1" x14ac:dyDescent="0.2">
      <c r="A4227" t="s">
        <v>0</v>
      </c>
      <c r="B4227" t="s">
        <v>1</v>
      </c>
      <c r="C4227" t="s">
        <v>2</v>
      </c>
      <c r="D4227" t="s">
        <v>3</v>
      </c>
      <c r="E4227" t="s">
        <v>221</v>
      </c>
      <c r="F4227" t="e">
        <f>_xlfn.XLOOKUP(E4227,'Listado personal'!$C$2:$C$51,'Listado personal'!$B$2:$B$51)</f>
        <v>#N/A</v>
      </c>
      <c r="G4227" t="s">
        <v>5</v>
      </c>
      <c r="H4227" s="2">
        <v>44788</v>
      </c>
      <c r="I4227" s="3">
        <v>0.71805555555556</v>
      </c>
    </row>
    <row r="4228" spans="1:9" hidden="1" x14ac:dyDescent="0.2">
      <c r="A4228" t="s">
        <v>0</v>
      </c>
      <c r="B4228" t="s">
        <v>1</v>
      </c>
      <c r="C4228" t="s">
        <v>2</v>
      </c>
      <c r="D4228" t="s">
        <v>3</v>
      </c>
      <c r="E4228" t="s">
        <v>221</v>
      </c>
      <c r="F4228" t="e">
        <f>_xlfn.XLOOKUP(E4228,'Listado personal'!$C$2:$C$51,'Listado personal'!$B$2:$B$51)</f>
        <v>#N/A</v>
      </c>
      <c r="G4228" t="s">
        <v>5</v>
      </c>
      <c r="H4228" s="2">
        <v>44789</v>
      </c>
      <c r="I4228" s="3">
        <v>0.83504629629630001</v>
      </c>
    </row>
    <row r="4229" spans="1:9" hidden="1" x14ac:dyDescent="0.2">
      <c r="A4229" t="s">
        <v>0</v>
      </c>
      <c r="B4229" t="s">
        <v>1</v>
      </c>
      <c r="C4229" t="s">
        <v>2</v>
      </c>
      <c r="D4229" t="s">
        <v>3</v>
      </c>
      <c r="E4229" t="s">
        <v>221</v>
      </c>
      <c r="F4229" t="e">
        <f>_xlfn.XLOOKUP(E4229,'Listado personal'!$C$2:$C$51,'Listado personal'!$B$2:$B$51)</f>
        <v>#N/A</v>
      </c>
      <c r="G4229" t="s">
        <v>5</v>
      </c>
      <c r="H4229" s="2">
        <v>44789</v>
      </c>
      <c r="I4229" s="3">
        <v>0.68793981481481004</v>
      </c>
    </row>
    <row r="4230" spans="1:9" hidden="1" x14ac:dyDescent="0.2">
      <c r="A4230" t="s">
        <v>0</v>
      </c>
      <c r="B4230" t="s">
        <v>1</v>
      </c>
      <c r="C4230" t="s">
        <v>2</v>
      </c>
      <c r="D4230" t="s">
        <v>3</v>
      </c>
      <c r="E4230" t="s">
        <v>221</v>
      </c>
      <c r="F4230" t="e">
        <f>_xlfn.XLOOKUP(E4230,'Listado personal'!$C$2:$C$51,'Listado personal'!$B$2:$B$51)</f>
        <v>#N/A</v>
      </c>
      <c r="G4230" t="s">
        <v>5</v>
      </c>
      <c r="H4230" s="2">
        <v>44789</v>
      </c>
      <c r="I4230" s="3">
        <v>0.56302083333332997</v>
      </c>
    </row>
    <row r="4231" spans="1:9" hidden="1" x14ac:dyDescent="0.2">
      <c r="A4231" t="s">
        <v>0</v>
      </c>
      <c r="B4231" t="s">
        <v>1</v>
      </c>
      <c r="C4231" t="s">
        <v>2</v>
      </c>
      <c r="D4231" t="s">
        <v>3</v>
      </c>
      <c r="E4231" t="s">
        <v>221</v>
      </c>
      <c r="F4231" t="e">
        <f>_xlfn.XLOOKUP(E4231,'Listado personal'!$C$2:$C$51,'Listado personal'!$B$2:$B$51)</f>
        <v>#N/A</v>
      </c>
      <c r="G4231" t="s">
        <v>5</v>
      </c>
      <c r="H4231" s="2">
        <v>44789</v>
      </c>
      <c r="I4231" s="3">
        <v>0.37525462962963002</v>
      </c>
    </row>
    <row r="4232" spans="1:9" hidden="1" x14ac:dyDescent="0.2">
      <c r="A4232" t="s">
        <v>0</v>
      </c>
      <c r="B4232" t="s">
        <v>1</v>
      </c>
      <c r="C4232" t="s">
        <v>2</v>
      </c>
      <c r="D4232" t="s">
        <v>3</v>
      </c>
      <c r="E4232" t="s">
        <v>221</v>
      </c>
      <c r="F4232" t="e">
        <f>_xlfn.XLOOKUP(E4232,'Listado personal'!$C$2:$C$51,'Listado personal'!$B$2:$B$51)</f>
        <v>#N/A</v>
      </c>
      <c r="G4232" t="s">
        <v>5</v>
      </c>
      <c r="H4232" s="2">
        <v>44792</v>
      </c>
      <c r="I4232" s="3">
        <v>0.37548611111111002</v>
      </c>
    </row>
    <row r="4233" spans="1:9" hidden="1" x14ac:dyDescent="0.2">
      <c r="A4233" t="s">
        <v>0</v>
      </c>
      <c r="B4233" t="s">
        <v>1</v>
      </c>
      <c r="C4233" t="s">
        <v>2</v>
      </c>
      <c r="D4233" t="s">
        <v>3</v>
      </c>
      <c r="E4233" t="s">
        <v>221</v>
      </c>
      <c r="F4233" t="e">
        <f>_xlfn.XLOOKUP(E4233,'Listado personal'!$C$2:$C$51,'Listado personal'!$B$2:$B$51)</f>
        <v>#N/A</v>
      </c>
      <c r="G4233" t="s">
        <v>5</v>
      </c>
      <c r="H4233" s="2">
        <v>44792</v>
      </c>
      <c r="I4233" s="3">
        <v>0.56363425925926003</v>
      </c>
    </row>
    <row r="4234" spans="1:9" hidden="1" x14ac:dyDescent="0.2">
      <c r="A4234" t="s">
        <v>0</v>
      </c>
      <c r="B4234" t="s">
        <v>1</v>
      </c>
      <c r="C4234" t="s">
        <v>2</v>
      </c>
      <c r="D4234" t="s">
        <v>3</v>
      </c>
      <c r="E4234" t="s">
        <v>221</v>
      </c>
      <c r="F4234" t="e">
        <f>_xlfn.XLOOKUP(E4234,'Listado personal'!$C$2:$C$51,'Listado personal'!$B$2:$B$51)</f>
        <v>#N/A</v>
      </c>
      <c r="G4234" t="s">
        <v>5</v>
      </c>
      <c r="H4234" s="2">
        <v>44792</v>
      </c>
      <c r="I4234" s="3">
        <v>0.68788194444443995</v>
      </c>
    </row>
    <row r="4235" spans="1:9" hidden="1" x14ac:dyDescent="0.2">
      <c r="A4235" t="s">
        <v>0</v>
      </c>
      <c r="B4235" t="s">
        <v>1</v>
      </c>
      <c r="C4235" t="s">
        <v>2</v>
      </c>
      <c r="D4235" t="s">
        <v>3</v>
      </c>
      <c r="E4235" t="s">
        <v>221</v>
      </c>
      <c r="F4235" t="e">
        <f>_xlfn.XLOOKUP(E4235,'Listado personal'!$C$2:$C$51,'Listado personal'!$B$2:$B$51)</f>
        <v>#N/A</v>
      </c>
      <c r="G4235" t="s">
        <v>5</v>
      </c>
      <c r="H4235" s="2">
        <v>44792</v>
      </c>
      <c r="I4235" s="3">
        <v>0.83377314814814996</v>
      </c>
    </row>
    <row r="4236" spans="1:9" hidden="1" x14ac:dyDescent="0.2">
      <c r="A4236" t="s">
        <v>0</v>
      </c>
      <c r="B4236" t="s">
        <v>1</v>
      </c>
      <c r="C4236" t="s">
        <v>2</v>
      </c>
      <c r="D4236" t="s">
        <v>3</v>
      </c>
      <c r="E4236" t="s">
        <v>221</v>
      </c>
      <c r="F4236" t="e">
        <f>_xlfn.XLOOKUP(E4236,'Listado personal'!$C$2:$C$51,'Listado personal'!$B$2:$B$51)</f>
        <v>#N/A</v>
      </c>
      <c r="G4236" t="s">
        <v>5</v>
      </c>
      <c r="H4236" s="2">
        <v>44793</v>
      </c>
      <c r="I4236" s="3">
        <v>0.39618055555555998</v>
      </c>
    </row>
    <row r="4237" spans="1:9" hidden="1" x14ac:dyDescent="0.2">
      <c r="A4237" t="s">
        <v>0</v>
      </c>
      <c r="B4237" t="s">
        <v>1</v>
      </c>
      <c r="C4237" t="s">
        <v>2</v>
      </c>
      <c r="D4237" t="s">
        <v>3</v>
      </c>
      <c r="E4237" t="s">
        <v>221</v>
      </c>
      <c r="F4237" t="e">
        <f>_xlfn.XLOOKUP(E4237,'Listado personal'!$C$2:$C$51,'Listado personal'!$B$2:$B$51)</f>
        <v>#N/A</v>
      </c>
      <c r="G4237" t="s">
        <v>5</v>
      </c>
      <c r="H4237" s="2">
        <v>44793</v>
      </c>
      <c r="I4237" s="3">
        <v>0.58479166666667004</v>
      </c>
    </row>
    <row r="4238" spans="1:9" hidden="1" x14ac:dyDescent="0.2">
      <c r="A4238" t="s">
        <v>0</v>
      </c>
      <c r="B4238" t="s">
        <v>1</v>
      </c>
      <c r="C4238" t="s">
        <v>2</v>
      </c>
      <c r="D4238" t="s">
        <v>3</v>
      </c>
      <c r="E4238" t="s">
        <v>221</v>
      </c>
      <c r="F4238" t="e">
        <f>_xlfn.XLOOKUP(E4238,'Listado personal'!$C$2:$C$51,'Listado personal'!$B$2:$B$51)</f>
        <v>#N/A</v>
      </c>
      <c r="G4238" t="s">
        <v>5</v>
      </c>
      <c r="H4238" s="2">
        <v>44793</v>
      </c>
      <c r="I4238" s="3">
        <v>0.66703703703703998</v>
      </c>
    </row>
    <row r="4239" spans="1:9" hidden="1" x14ac:dyDescent="0.2">
      <c r="A4239" t="s">
        <v>0</v>
      </c>
      <c r="B4239" t="s">
        <v>1</v>
      </c>
      <c r="C4239" t="s">
        <v>2</v>
      </c>
      <c r="D4239" t="s">
        <v>3</v>
      </c>
      <c r="E4239" t="s">
        <v>221</v>
      </c>
      <c r="F4239" t="e">
        <f>_xlfn.XLOOKUP(E4239,'Listado personal'!$C$2:$C$51,'Listado personal'!$B$2:$B$51)</f>
        <v>#N/A</v>
      </c>
      <c r="G4239" t="s">
        <v>5</v>
      </c>
      <c r="H4239" s="2">
        <v>44793</v>
      </c>
      <c r="I4239" s="3">
        <v>0.81274305555556003</v>
      </c>
    </row>
    <row r="4240" spans="1:9" hidden="1" x14ac:dyDescent="0.2">
      <c r="A4240" t="s">
        <v>0</v>
      </c>
      <c r="B4240" t="s">
        <v>1</v>
      </c>
      <c r="C4240" t="s">
        <v>2</v>
      </c>
      <c r="D4240" t="s">
        <v>3</v>
      </c>
      <c r="E4240" t="s">
        <v>221</v>
      </c>
      <c r="F4240" t="e">
        <f>_xlfn.XLOOKUP(E4240,'Listado personal'!$C$2:$C$51,'Listado personal'!$B$2:$B$51)</f>
        <v>#N/A</v>
      </c>
      <c r="G4240" t="s">
        <v>5</v>
      </c>
      <c r="H4240" s="2">
        <v>44794</v>
      </c>
      <c r="I4240" s="3">
        <v>0.41736111111111002</v>
      </c>
    </row>
    <row r="4241" spans="1:9" hidden="1" x14ac:dyDescent="0.2">
      <c r="A4241" t="s">
        <v>0</v>
      </c>
      <c r="B4241" t="s">
        <v>1</v>
      </c>
      <c r="C4241" t="s">
        <v>2</v>
      </c>
      <c r="D4241" t="s">
        <v>3</v>
      </c>
      <c r="E4241" t="s">
        <v>221</v>
      </c>
      <c r="F4241" t="e">
        <f>_xlfn.XLOOKUP(E4241,'Listado personal'!$C$2:$C$51,'Listado personal'!$B$2:$B$51)</f>
        <v>#N/A</v>
      </c>
      <c r="G4241" t="s">
        <v>5</v>
      </c>
      <c r="H4241" s="2">
        <v>44794</v>
      </c>
      <c r="I4241" s="3">
        <v>0.75047453703704003</v>
      </c>
    </row>
    <row r="4242" spans="1:9" hidden="1" x14ac:dyDescent="0.2">
      <c r="A4242" t="s">
        <v>0</v>
      </c>
      <c r="B4242" t="s">
        <v>1</v>
      </c>
      <c r="C4242" t="s">
        <v>2</v>
      </c>
      <c r="D4242" t="s">
        <v>3</v>
      </c>
      <c r="E4242" t="s">
        <v>221</v>
      </c>
      <c r="F4242" t="e">
        <f>_xlfn.XLOOKUP(E4242,'Listado personal'!$C$2:$C$51,'Listado personal'!$B$2:$B$51)</f>
        <v>#N/A</v>
      </c>
      <c r="G4242" t="s">
        <v>5</v>
      </c>
      <c r="H4242" s="2">
        <v>44795</v>
      </c>
      <c r="I4242" s="3">
        <v>0.37530092592593001</v>
      </c>
    </row>
    <row r="4243" spans="1:9" hidden="1" x14ac:dyDescent="0.2">
      <c r="A4243" t="s">
        <v>0</v>
      </c>
      <c r="B4243" t="s">
        <v>1</v>
      </c>
      <c r="C4243" t="s">
        <v>2</v>
      </c>
      <c r="D4243" t="s">
        <v>3</v>
      </c>
      <c r="E4243" t="s">
        <v>221</v>
      </c>
      <c r="F4243" t="e">
        <f>_xlfn.XLOOKUP(E4243,'Listado personal'!$C$2:$C$51,'Listado personal'!$B$2:$B$51)</f>
        <v>#N/A</v>
      </c>
      <c r="G4243" t="s">
        <v>5</v>
      </c>
      <c r="H4243" s="2">
        <v>44795</v>
      </c>
      <c r="I4243" s="3">
        <v>0.56306712962963001</v>
      </c>
    </row>
    <row r="4244" spans="1:9" hidden="1" x14ac:dyDescent="0.2">
      <c r="A4244" t="s">
        <v>0</v>
      </c>
      <c r="B4244" t="s">
        <v>1</v>
      </c>
      <c r="C4244" t="s">
        <v>2</v>
      </c>
      <c r="D4244" t="s">
        <v>3</v>
      </c>
      <c r="E4244" t="s">
        <v>221</v>
      </c>
      <c r="F4244" t="e">
        <f>_xlfn.XLOOKUP(E4244,'Listado personal'!$C$2:$C$51,'Listado personal'!$B$2:$B$51)</f>
        <v>#N/A</v>
      </c>
      <c r="G4244" t="s">
        <v>5</v>
      </c>
      <c r="H4244" s="2">
        <v>44795</v>
      </c>
      <c r="I4244" s="3">
        <v>0.68796296296296</v>
      </c>
    </row>
    <row r="4245" spans="1:9" hidden="1" x14ac:dyDescent="0.2">
      <c r="A4245" t="s">
        <v>0</v>
      </c>
      <c r="B4245" t="s">
        <v>1</v>
      </c>
      <c r="C4245" t="s">
        <v>2</v>
      </c>
      <c r="D4245" t="s">
        <v>3</v>
      </c>
      <c r="E4245" t="s">
        <v>221</v>
      </c>
      <c r="F4245" t="e">
        <f>_xlfn.XLOOKUP(E4245,'Listado personal'!$C$2:$C$51,'Listado personal'!$B$2:$B$51)</f>
        <v>#N/A</v>
      </c>
      <c r="G4245" t="s">
        <v>5</v>
      </c>
      <c r="H4245" s="2">
        <v>44795</v>
      </c>
      <c r="I4245" s="3">
        <v>0.83388888888889001</v>
      </c>
    </row>
    <row r="4246" spans="1:9" hidden="1" x14ac:dyDescent="0.2">
      <c r="A4246" t="s">
        <v>0</v>
      </c>
      <c r="B4246" t="s">
        <v>1</v>
      </c>
      <c r="C4246" t="s">
        <v>2</v>
      </c>
      <c r="D4246" t="s">
        <v>3</v>
      </c>
      <c r="E4246" t="s">
        <v>222</v>
      </c>
      <c r="F4246" t="e">
        <f>_xlfn.XLOOKUP(E4246,'Listado personal'!$C$2:$C$51,'Listado personal'!$B$2:$B$51)</f>
        <v>#N/A</v>
      </c>
      <c r="G4246" t="s">
        <v>5</v>
      </c>
      <c r="H4246" s="2">
        <v>44774</v>
      </c>
      <c r="I4246" s="3">
        <v>0.36722222222222001</v>
      </c>
    </row>
    <row r="4247" spans="1:9" hidden="1" x14ac:dyDescent="0.2">
      <c r="A4247" t="s">
        <v>0</v>
      </c>
      <c r="B4247" t="s">
        <v>1</v>
      </c>
      <c r="C4247" t="s">
        <v>2</v>
      </c>
      <c r="D4247" t="s">
        <v>3</v>
      </c>
      <c r="E4247" t="s">
        <v>222</v>
      </c>
      <c r="F4247" t="e">
        <f>_xlfn.XLOOKUP(E4247,'Listado personal'!$C$2:$C$51,'Listado personal'!$B$2:$B$51)</f>
        <v>#N/A</v>
      </c>
      <c r="G4247" t="s">
        <v>5</v>
      </c>
      <c r="H4247" s="2">
        <v>44774</v>
      </c>
      <c r="I4247" s="3">
        <v>0.59350694444443997</v>
      </c>
    </row>
    <row r="4248" spans="1:9" hidden="1" x14ac:dyDescent="0.2">
      <c r="A4248" t="s">
        <v>0</v>
      </c>
      <c r="B4248" t="s">
        <v>1</v>
      </c>
      <c r="C4248" t="s">
        <v>2</v>
      </c>
      <c r="D4248" t="s">
        <v>3</v>
      </c>
      <c r="E4248" t="s">
        <v>222</v>
      </c>
      <c r="F4248" t="e">
        <f>_xlfn.XLOOKUP(E4248,'Listado personal'!$C$2:$C$51,'Listado personal'!$B$2:$B$51)</f>
        <v>#N/A</v>
      </c>
      <c r="G4248" t="s">
        <v>5</v>
      </c>
      <c r="H4248" s="2">
        <v>44774</v>
      </c>
      <c r="I4248" s="3">
        <v>0.84140046296296001</v>
      </c>
    </row>
    <row r="4249" spans="1:9" hidden="1" x14ac:dyDescent="0.2">
      <c r="A4249" t="s">
        <v>0</v>
      </c>
      <c r="B4249" t="s">
        <v>1</v>
      </c>
      <c r="C4249" t="s">
        <v>2</v>
      </c>
      <c r="D4249" t="s">
        <v>3</v>
      </c>
      <c r="E4249" t="s">
        <v>222</v>
      </c>
      <c r="F4249" t="e">
        <f>_xlfn.XLOOKUP(E4249,'Listado personal'!$C$2:$C$51,'Listado personal'!$B$2:$B$51)</f>
        <v>#N/A</v>
      </c>
      <c r="G4249" t="s">
        <v>5</v>
      </c>
      <c r="H4249" s="2">
        <v>44774</v>
      </c>
      <c r="I4249" s="3">
        <v>0.84262731481481001</v>
      </c>
    </row>
    <row r="4250" spans="1:9" hidden="1" x14ac:dyDescent="0.2">
      <c r="A4250" t="s">
        <v>0</v>
      </c>
      <c r="B4250" t="s">
        <v>1</v>
      </c>
      <c r="C4250" t="s">
        <v>2</v>
      </c>
      <c r="D4250" t="s">
        <v>3</v>
      </c>
      <c r="E4250" t="s">
        <v>222</v>
      </c>
      <c r="F4250" t="e">
        <f>_xlfn.XLOOKUP(E4250,'Listado personal'!$C$2:$C$51,'Listado personal'!$B$2:$B$51)</f>
        <v>#N/A</v>
      </c>
      <c r="G4250" t="s">
        <v>5</v>
      </c>
      <c r="H4250" s="2">
        <v>44775</v>
      </c>
      <c r="I4250" s="3">
        <v>0.37177083333333</v>
      </c>
    </row>
    <row r="4251" spans="1:9" hidden="1" x14ac:dyDescent="0.2">
      <c r="A4251" t="s">
        <v>0</v>
      </c>
      <c r="B4251" t="s">
        <v>1</v>
      </c>
      <c r="C4251" t="s">
        <v>2</v>
      </c>
      <c r="D4251" t="s">
        <v>3</v>
      </c>
      <c r="E4251" t="s">
        <v>222</v>
      </c>
      <c r="F4251" t="e">
        <f>_xlfn.XLOOKUP(E4251,'Listado personal'!$C$2:$C$51,'Listado personal'!$B$2:$B$51)</f>
        <v>#N/A</v>
      </c>
      <c r="G4251" t="s">
        <v>5</v>
      </c>
      <c r="H4251" s="2">
        <v>44775</v>
      </c>
      <c r="I4251" s="3">
        <v>0.58954861111111001</v>
      </c>
    </row>
    <row r="4252" spans="1:9" hidden="1" x14ac:dyDescent="0.2">
      <c r="A4252" t="s">
        <v>0</v>
      </c>
      <c r="B4252" t="s">
        <v>1</v>
      </c>
      <c r="C4252" t="s">
        <v>2</v>
      </c>
      <c r="D4252" t="s">
        <v>3</v>
      </c>
      <c r="E4252" t="s">
        <v>222</v>
      </c>
      <c r="F4252" t="e">
        <f>_xlfn.XLOOKUP(E4252,'Listado personal'!$C$2:$C$51,'Listado personal'!$B$2:$B$51)</f>
        <v>#N/A</v>
      </c>
      <c r="G4252" t="s">
        <v>5</v>
      </c>
      <c r="H4252" s="2">
        <v>44775</v>
      </c>
      <c r="I4252" s="3">
        <v>0.69903935185184995</v>
      </c>
    </row>
    <row r="4253" spans="1:9" hidden="1" x14ac:dyDescent="0.2">
      <c r="A4253" t="s">
        <v>0</v>
      </c>
      <c r="B4253" t="s">
        <v>1</v>
      </c>
      <c r="C4253" t="s">
        <v>2</v>
      </c>
      <c r="D4253" t="s">
        <v>3</v>
      </c>
      <c r="E4253" t="s">
        <v>222</v>
      </c>
      <c r="F4253" t="e">
        <f>_xlfn.XLOOKUP(E4253,'Listado personal'!$C$2:$C$51,'Listado personal'!$B$2:$B$51)</f>
        <v>#N/A</v>
      </c>
      <c r="G4253" t="s">
        <v>5</v>
      </c>
      <c r="H4253" s="2">
        <v>44775</v>
      </c>
      <c r="I4253" s="3">
        <v>0.83424768518518999</v>
      </c>
    </row>
    <row r="4254" spans="1:9" hidden="1" x14ac:dyDescent="0.2">
      <c r="A4254" t="s">
        <v>0</v>
      </c>
      <c r="B4254" t="s">
        <v>1</v>
      </c>
      <c r="C4254" t="s">
        <v>2</v>
      </c>
      <c r="D4254" t="s">
        <v>3</v>
      </c>
      <c r="E4254" t="s">
        <v>222</v>
      </c>
      <c r="F4254" t="e">
        <f>_xlfn.XLOOKUP(E4254,'Listado personal'!$C$2:$C$51,'Listado personal'!$B$2:$B$51)</f>
        <v>#N/A</v>
      </c>
      <c r="G4254" t="s">
        <v>5</v>
      </c>
      <c r="H4254" s="2">
        <v>44776</v>
      </c>
      <c r="I4254" s="3">
        <v>0.37021990740741001</v>
      </c>
    </row>
    <row r="4255" spans="1:9" hidden="1" x14ac:dyDescent="0.2">
      <c r="A4255" t="s">
        <v>0</v>
      </c>
      <c r="B4255" t="s">
        <v>1</v>
      </c>
      <c r="C4255" t="s">
        <v>2</v>
      </c>
      <c r="D4255" t="s">
        <v>3</v>
      </c>
      <c r="E4255" t="s">
        <v>222</v>
      </c>
      <c r="F4255" t="e">
        <f>_xlfn.XLOOKUP(E4255,'Listado personal'!$C$2:$C$51,'Listado personal'!$B$2:$B$51)</f>
        <v>#N/A</v>
      </c>
      <c r="G4255" t="s">
        <v>5</v>
      </c>
      <c r="H4255" s="2">
        <v>44776</v>
      </c>
      <c r="I4255" s="3">
        <v>0.58690972222222004</v>
      </c>
    </row>
    <row r="4256" spans="1:9" hidden="1" x14ac:dyDescent="0.2">
      <c r="A4256" t="s">
        <v>0</v>
      </c>
      <c r="B4256" t="s">
        <v>1</v>
      </c>
      <c r="C4256" t="s">
        <v>2</v>
      </c>
      <c r="D4256" t="s">
        <v>3</v>
      </c>
      <c r="E4256" t="s">
        <v>222</v>
      </c>
      <c r="F4256" t="e">
        <f>_xlfn.XLOOKUP(E4256,'Listado personal'!$C$2:$C$51,'Listado personal'!$B$2:$B$51)</f>
        <v>#N/A</v>
      </c>
      <c r="G4256" t="s">
        <v>5</v>
      </c>
      <c r="H4256" s="2">
        <v>44776</v>
      </c>
      <c r="I4256" s="3">
        <v>0.69949074074074002</v>
      </c>
    </row>
    <row r="4257" spans="1:9" hidden="1" x14ac:dyDescent="0.2">
      <c r="A4257" t="s">
        <v>0</v>
      </c>
      <c r="B4257" t="s">
        <v>1</v>
      </c>
      <c r="C4257" t="s">
        <v>2</v>
      </c>
      <c r="D4257" t="s">
        <v>3</v>
      </c>
      <c r="E4257" t="s">
        <v>222</v>
      </c>
      <c r="F4257" t="e">
        <f>_xlfn.XLOOKUP(E4257,'Listado personal'!$C$2:$C$51,'Listado personal'!$B$2:$B$51)</f>
        <v>#N/A</v>
      </c>
      <c r="G4257" t="s">
        <v>5</v>
      </c>
      <c r="H4257" s="2">
        <v>44776</v>
      </c>
      <c r="I4257" s="3">
        <v>0.83618055555556003</v>
      </c>
    </row>
    <row r="4258" spans="1:9" hidden="1" x14ac:dyDescent="0.2">
      <c r="A4258" t="s">
        <v>0</v>
      </c>
      <c r="B4258" t="s">
        <v>1</v>
      </c>
      <c r="C4258" t="s">
        <v>2</v>
      </c>
      <c r="D4258" t="s">
        <v>3</v>
      </c>
      <c r="E4258" t="s">
        <v>222</v>
      </c>
      <c r="F4258" t="e">
        <f>_xlfn.XLOOKUP(E4258,'Listado personal'!$C$2:$C$51,'Listado personal'!$B$2:$B$51)</f>
        <v>#N/A</v>
      </c>
      <c r="G4258" t="s">
        <v>5</v>
      </c>
      <c r="H4258" s="2">
        <v>44777</v>
      </c>
      <c r="I4258" s="3">
        <v>0.84186342592593</v>
      </c>
    </row>
    <row r="4259" spans="1:9" hidden="1" x14ac:dyDescent="0.2">
      <c r="A4259" t="s">
        <v>0</v>
      </c>
      <c r="B4259" t="s">
        <v>1</v>
      </c>
      <c r="C4259" t="s">
        <v>2</v>
      </c>
      <c r="D4259" t="s">
        <v>3</v>
      </c>
      <c r="E4259" t="s">
        <v>222</v>
      </c>
      <c r="F4259" t="e">
        <f>_xlfn.XLOOKUP(E4259,'Listado personal'!$C$2:$C$51,'Listado personal'!$B$2:$B$51)</f>
        <v>#N/A</v>
      </c>
      <c r="G4259" t="s">
        <v>5</v>
      </c>
      <c r="H4259" s="2">
        <v>44777</v>
      </c>
      <c r="I4259" s="3">
        <v>0.70165509259258996</v>
      </c>
    </row>
    <row r="4260" spans="1:9" hidden="1" x14ac:dyDescent="0.2">
      <c r="A4260" t="s">
        <v>0</v>
      </c>
      <c r="B4260" t="s">
        <v>1</v>
      </c>
      <c r="C4260" t="s">
        <v>2</v>
      </c>
      <c r="D4260" t="s">
        <v>3</v>
      </c>
      <c r="E4260" t="s">
        <v>222</v>
      </c>
      <c r="F4260" t="e">
        <f>_xlfn.XLOOKUP(E4260,'Listado personal'!$C$2:$C$51,'Listado personal'!$B$2:$B$51)</f>
        <v>#N/A</v>
      </c>
      <c r="G4260" t="s">
        <v>5</v>
      </c>
      <c r="H4260" s="2">
        <v>44777</v>
      </c>
      <c r="I4260" s="3">
        <v>0.58559027777778005</v>
      </c>
    </row>
    <row r="4261" spans="1:9" hidden="1" x14ac:dyDescent="0.2">
      <c r="A4261" t="s">
        <v>0</v>
      </c>
      <c r="B4261" t="s">
        <v>1</v>
      </c>
      <c r="C4261" t="s">
        <v>2</v>
      </c>
      <c r="D4261" t="s">
        <v>3</v>
      </c>
      <c r="E4261" t="s">
        <v>222</v>
      </c>
      <c r="F4261" t="e">
        <f>_xlfn.XLOOKUP(E4261,'Listado personal'!$C$2:$C$51,'Listado personal'!$B$2:$B$51)</f>
        <v>#N/A</v>
      </c>
      <c r="G4261" t="s">
        <v>5</v>
      </c>
      <c r="H4261" s="2">
        <v>44777</v>
      </c>
      <c r="I4261" s="3">
        <v>0.36918981481481</v>
      </c>
    </row>
    <row r="4262" spans="1:9" hidden="1" x14ac:dyDescent="0.2">
      <c r="A4262" t="s">
        <v>0</v>
      </c>
      <c r="B4262" t="s">
        <v>1</v>
      </c>
      <c r="C4262" t="s">
        <v>2</v>
      </c>
      <c r="D4262" t="s">
        <v>3</v>
      </c>
      <c r="E4262" t="s">
        <v>222</v>
      </c>
      <c r="F4262" t="e">
        <f>_xlfn.XLOOKUP(E4262,'Listado personal'!$C$2:$C$51,'Listado personal'!$B$2:$B$51)</f>
        <v>#N/A</v>
      </c>
      <c r="G4262" t="s">
        <v>5</v>
      </c>
      <c r="H4262" s="2">
        <v>44778</v>
      </c>
      <c r="I4262" s="3">
        <v>0.36891203703704001</v>
      </c>
    </row>
    <row r="4263" spans="1:9" hidden="1" x14ac:dyDescent="0.2">
      <c r="A4263" t="s">
        <v>0</v>
      </c>
      <c r="B4263" t="s">
        <v>1</v>
      </c>
      <c r="C4263" t="s">
        <v>2</v>
      </c>
      <c r="D4263" t="s">
        <v>3</v>
      </c>
      <c r="E4263" t="s">
        <v>222</v>
      </c>
      <c r="F4263" t="e">
        <f>_xlfn.XLOOKUP(E4263,'Listado personal'!$C$2:$C$51,'Listado personal'!$B$2:$B$51)</f>
        <v>#N/A</v>
      </c>
      <c r="G4263" t="s">
        <v>5</v>
      </c>
      <c r="H4263" s="2">
        <v>44778</v>
      </c>
      <c r="I4263" s="3">
        <v>0.59524305555556001</v>
      </c>
    </row>
    <row r="4264" spans="1:9" hidden="1" x14ac:dyDescent="0.2">
      <c r="A4264" t="s">
        <v>0</v>
      </c>
      <c r="B4264" t="s">
        <v>1</v>
      </c>
      <c r="C4264" t="s">
        <v>2</v>
      </c>
      <c r="D4264" t="s">
        <v>3</v>
      </c>
      <c r="E4264" t="s">
        <v>222</v>
      </c>
      <c r="F4264" t="e">
        <f>_xlfn.XLOOKUP(E4264,'Listado personal'!$C$2:$C$51,'Listado personal'!$B$2:$B$51)</f>
        <v>#N/A</v>
      </c>
      <c r="G4264" t="s">
        <v>5</v>
      </c>
      <c r="H4264" s="2">
        <v>44778</v>
      </c>
      <c r="I4264" s="3">
        <v>0.83650462962963001</v>
      </c>
    </row>
    <row r="4265" spans="1:9" hidden="1" x14ac:dyDescent="0.2">
      <c r="A4265" t="s">
        <v>0</v>
      </c>
      <c r="B4265" t="s">
        <v>1</v>
      </c>
      <c r="C4265" t="s">
        <v>2</v>
      </c>
      <c r="D4265" t="s">
        <v>3</v>
      </c>
      <c r="E4265" t="s">
        <v>222</v>
      </c>
      <c r="F4265" t="e">
        <f>_xlfn.XLOOKUP(E4265,'Listado personal'!$C$2:$C$51,'Listado personal'!$B$2:$B$51)</f>
        <v>#N/A</v>
      </c>
      <c r="G4265" t="s">
        <v>5</v>
      </c>
      <c r="H4265" s="2">
        <v>44778</v>
      </c>
      <c r="I4265" s="3">
        <v>0.83664351851852004</v>
      </c>
    </row>
    <row r="4266" spans="1:9" hidden="1" x14ac:dyDescent="0.2">
      <c r="A4266" t="s">
        <v>0</v>
      </c>
      <c r="B4266" t="s">
        <v>1</v>
      </c>
      <c r="C4266" t="s">
        <v>2</v>
      </c>
      <c r="D4266" t="s">
        <v>3</v>
      </c>
      <c r="E4266" t="s">
        <v>222</v>
      </c>
      <c r="F4266" t="e">
        <f>_xlfn.XLOOKUP(E4266,'Listado personal'!$C$2:$C$51,'Listado personal'!$B$2:$B$51)</f>
        <v>#N/A</v>
      </c>
      <c r="G4266" t="s">
        <v>5</v>
      </c>
      <c r="H4266" s="2">
        <v>44781</v>
      </c>
      <c r="I4266" s="3">
        <v>0.36918981481481</v>
      </c>
    </row>
    <row r="4267" spans="1:9" hidden="1" x14ac:dyDescent="0.2">
      <c r="A4267" t="s">
        <v>0</v>
      </c>
      <c r="B4267" t="s">
        <v>1</v>
      </c>
      <c r="C4267" t="s">
        <v>2</v>
      </c>
      <c r="D4267" t="s">
        <v>3</v>
      </c>
      <c r="E4267" t="s">
        <v>222</v>
      </c>
      <c r="F4267" t="e">
        <f>_xlfn.XLOOKUP(E4267,'Listado personal'!$C$2:$C$51,'Listado personal'!$B$2:$B$51)</f>
        <v>#N/A</v>
      </c>
      <c r="G4267" t="s">
        <v>5</v>
      </c>
      <c r="H4267" s="2">
        <v>44781</v>
      </c>
      <c r="I4267" s="3">
        <v>0.59719907407407002</v>
      </c>
    </row>
    <row r="4268" spans="1:9" hidden="1" x14ac:dyDescent="0.2">
      <c r="A4268" t="s">
        <v>0</v>
      </c>
      <c r="B4268" t="s">
        <v>1</v>
      </c>
      <c r="C4268" t="s">
        <v>2</v>
      </c>
      <c r="D4268" t="s">
        <v>3</v>
      </c>
      <c r="E4268" t="s">
        <v>222</v>
      </c>
      <c r="F4268" t="e">
        <f>_xlfn.XLOOKUP(E4268,'Listado personal'!$C$2:$C$51,'Listado personal'!$B$2:$B$51)</f>
        <v>#N/A</v>
      </c>
      <c r="G4268" t="s">
        <v>5</v>
      </c>
      <c r="H4268" s="2">
        <v>44781</v>
      </c>
      <c r="I4268" s="3">
        <v>0.70434027777777997</v>
      </c>
    </row>
    <row r="4269" spans="1:9" hidden="1" x14ac:dyDescent="0.2">
      <c r="A4269" t="s">
        <v>0</v>
      </c>
      <c r="B4269" t="s">
        <v>1</v>
      </c>
      <c r="C4269" t="s">
        <v>2</v>
      </c>
      <c r="D4269" t="s">
        <v>3</v>
      </c>
      <c r="E4269" t="s">
        <v>222</v>
      </c>
      <c r="F4269" t="e">
        <f>_xlfn.XLOOKUP(E4269,'Listado personal'!$C$2:$C$51,'Listado personal'!$B$2:$B$51)</f>
        <v>#N/A</v>
      </c>
      <c r="G4269" t="s">
        <v>5</v>
      </c>
      <c r="H4269" s="2">
        <v>44781</v>
      </c>
      <c r="I4269" s="3">
        <v>0.83478009259259001</v>
      </c>
    </row>
    <row r="4270" spans="1:9" hidden="1" x14ac:dyDescent="0.2">
      <c r="A4270" t="s">
        <v>0</v>
      </c>
      <c r="B4270" t="s">
        <v>1</v>
      </c>
      <c r="C4270" t="s">
        <v>2</v>
      </c>
      <c r="D4270" t="s">
        <v>3</v>
      </c>
      <c r="E4270" t="s">
        <v>222</v>
      </c>
      <c r="F4270" t="e">
        <f>_xlfn.XLOOKUP(E4270,'Listado personal'!$C$2:$C$51,'Listado personal'!$B$2:$B$51)</f>
        <v>#N/A</v>
      </c>
      <c r="G4270" t="s">
        <v>5</v>
      </c>
      <c r="H4270" s="2">
        <v>44782</v>
      </c>
      <c r="I4270" s="3">
        <v>0.37353009259259001</v>
      </c>
    </row>
    <row r="4271" spans="1:9" hidden="1" x14ac:dyDescent="0.2">
      <c r="A4271" t="s">
        <v>0</v>
      </c>
      <c r="B4271" t="s">
        <v>1</v>
      </c>
      <c r="C4271" t="s">
        <v>2</v>
      </c>
      <c r="D4271" t="s">
        <v>3</v>
      </c>
      <c r="E4271" t="s">
        <v>222</v>
      </c>
      <c r="F4271" t="e">
        <f>_xlfn.XLOOKUP(E4271,'Listado personal'!$C$2:$C$51,'Listado personal'!$B$2:$B$51)</f>
        <v>#N/A</v>
      </c>
      <c r="G4271" t="s">
        <v>5</v>
      </c>
      <c r="H4271" s="2">
        <v>44782</v>
      </c>
      <c r="I4271" s="3">
        <v>0.59202546296295999</v>
      </c>
    </row>
    <row r="4272" spans="1:9" hidden="1" x14ac:dyDescent="0.2">
      <c r="A4272" t="s">
        <v>0</v>
      </c>
      <c r="B4272" t="s">
        <v>1</v>
      </c>
      <c r="C4272" t="s">
        <v>2</v>
      </c>
      <c r="D4272" t="s">
        <v>3</v>
      </c>
      <c r="E4272" t="s">
        <v>222</v>
      </c>
      <c r="F4272" t="e">
        <f>_xlfn.XLOOKUP(E4272,'Listado personal'!$C$2:$C$51,'Listado personal'!$B$2:$B$51)</f>
        <v>#N/A</v>
      </c>
      <c r="G4272" t="s">
        <v>5</v>
      </c>
      <c r="H4272" s="2">
        <v>44782</v>
      </c>
      <c r="I4272" s="3">
        <v>0.70016203703704005</v>
      </c>
    </row>
    <row r="4273" spans="1:9" hidden="1" x14ac:dyDescent="0.2">
      <c r="A4273" t="s">
        <v>0</v>
      </c>
      <c r="B4273" t="s">
        <v>1</v>
      </c>
      <c r="C4273" t="s">
        <v>2</v>
      </c>
      <c r="D4273" t="s">
        <v>3</v>
      </c>
      <c r="E4273" t="s">
        <v>222</v>
      </c>
      <c r="F4273" t="e">
        <f>_xlfn.XLOOKUP(E4273,'Listado personal'!$C$2:$C$51,'Listado personal'!$B$2:$B$51)</f>
        <v>#N/A</v>
      </c>
      <c r="G4273" t="s">
        <v>5</v>
      </c>
      <c r="H4273" s="2">
        <v>44782</v>
      </c>
      <c r="I4273" s="3">
        <v>0.83368055555555998</v>
      </c>
    </row>
    <row r="4274" spans="1:9" hidden="1" x14ac:dyDescent="0.2">
      <c r="A4274" t="s">
        <v>0</v>
      </c>
      <c r="B4274" t="s">
        <v>1</v>
      </c>
      <c r="C4274" t="s">
        <v>2</v>
      </c>
      <c r="D4274" t="s">
        <v>3</v>
      </c>
      <c r="E4274" t="s">
        <v>222</v>
      </c>
      <c r="F4274" t="e">
        <f>_xlfn.XLOOKUP(E4274,'Listado personal'!$C$2:$C$51,'Listado personal'!$B$2:$B$51)</f>
        <v>#N/A</v>
      </c>
      <c r="G4274" t="s">
        <v>5</v>
      </c>
      <c r="H4274" s="2">
        <v>44783</v>
      </c>
      <c r="I4274" s="3">
        <v>0.84430555555555997</v>
      </c>
    </row>
    <row r="4275" spans="1:9" hidden="1" x14ac:dyDescent="0.2">
      <c r="A4275" t="s">
        <v>0</v>
      </c>
      <c r="B4275" t="s">
        <v>1</v>
      </c>
      <c r="C4275" t="s">
        <v>2</v>
      </c>
      <c r="D4275" t="s">
        <v>3</v>
      </c>
      <c r="E4275" t="s">
        <v>222</v>
      </c>
      <c r="F4275" t="e">
        <f>_xlfn.XLOOKUP(E4275,'Listado personal'!$C$2:$C$51,'Listado personal'!$B$2:$B$51)</f>
        <v>#N/A</v>
      </c>
      <c r="G4275" t="s">
        <v>5</v>
      </c>
      <c r="H4275" s="2">
        <v>44783</v>
      </c>
      <c r="I4275" s="3">
        <v>0.70056712962962997</v>
      </c>
    </row>
    <row r="4276" spans="1:9" hidden="1" x14ac:dyDescent="0.2">
      <c r="A4276" t="s">
        <v>0</v>
      </c>
      <c r="B4276" t="s">
        <v>1</v>
      </c>
      <c r="C4276" t="s">
        <v>2</v>
      </c>
      <c r="D4276" t="s">
        <v>3</v>
      </c>
      <c r="E4276" t="s">
        <v>222</v>
      </c>
      <c r="F4276" t="e">
        <f>_xlfn.XLOOKUP(E4276,'Listado personal'!$C$2:$C$51,'Listado personal'!$B$2:$B$51)</f>
        <v>#N/A</v>
      </c>
      <c r="G4276" t="s">
        <v>5</v>
      </c>
      <c r="H4276" s="2">
        <v>44783</v>
      </c>
      <c r="I4276" s="3">
        <v>0.58871527777777999</v>
      </c>
    </row>
    <row r="4277" spans="1:9" hidden="1" x14ac:dyDescent="0.2">
      <c r="A4277" t="s">
        <v>0</v>
      </c>
      <c r="B4277" t="s">
        <v>1</v>
      </c>
      <c r="C4277" t="s">
        <v>2</v>
      </c>
      <c r="D4277" t="s">
        <v>3</v>
      </c>
      <c r="E4277" t="s">
        <v>222</v>
      </c>
      <c r="F4277" t="e">
        <f>_xlfn.XLOOKUP(E4277,'Listado personal'!$C$2:$C$51,'Listado personal'!$B$2:$B$51)</f>
        <v>#N/A</v>
      </c>
      <c r="G4277" t="s">
        <v>5</v>
      </c>
      <c r="H4277" s="2">
        <v>44783</v>
      </c>
      <c r="I4277" s="3">
        <v>0.37314814814815001</v>
      </c>
    </row>
    <row r="4278" spans="1:9" hidden="1" x14ac:dyDescent="0.2">
      <c r="A4278" t="s">
        <v>0</v>
      </c>
      <c r="B4278" t="s">
        <v>1</v>
      </c>
      <c r="C4278" t="s">
        <v>2</v>
      </c>
      <c r="D4278" t="s">
        <v>3</v>
      </c>
      <c r="E4278" t="s">
        <v>222</v>
      </c>
      <c r="F4278" t="e">
        <f>_xlfn.XLOOKUP(E4278,'Listado personal'!$C$2:$C$51,'Listado personal'!$B$2:$B$51)</f>
        <v>#N/A</v>
      </c>
      <c r="G4278" t="s">
        <v>5</v>
      </c>
      <c r="H4278" s="2">
        <v>44784</v>
      </c>
      <c r="I4278" s="3">
        <v>0.36916666666666997</v>
      </c>
    </row>
    <row r="4279" spans="1:9" hidden="1" x14ac:dyDescent="0.2">
      <c r="A4279" t="s">
        <v>0</v>
      </c>
      <c r="B4279" t="s">
        <v>1</v>
      </c>
      <c r="C4279" t="s">
        <v>2</v>
      </c>
      <c r="D4279" t="s">
        <v>3</v>
      </c>
      <c r="E4279" t="s">
        <v>222</v>
      </c>
      <c r="F4279" t="e">
        <f>_xlfn.XLOOKUP(E4279,'Listado personal'!$C$2:$C$51,'Listado personal'!$B$2:$B$51)</f>
        <v>#N/A</v>
      </c>
      <c r="G4279" t="s">
        <v>5</v>
      </c>
      <c r="H4279" s="2">
        <v>44784</v>
      </c>
      <c r="I4279" s="3">
        <v>0.58851851851852</v>
      </c>
    </row>
    <row r="4280" spans="1:9" hidden="1" x14ac:dyDescent="0.2">
      <c r="A4280" t="s">
        <v>0</v>
      </c>
      <c r="B4280" t="s">
        <v>1</v>
      </c>
      <c r="C4280" t="s">
        <v>2</v>
      </c>
      <c r="D4280" t="s">
        <v>3</v>
      </c>
      <c r="E4280" t="s">
        <v>222</v>
      </c>
      <c r="F4280" t="e">
        <f>_xlfn.XLOOKUP(E4280,'Listado personal'!$C$2:$C$51,'Listado personal'!$B$2:$B$51)</f>
        <v>#N/A</v>
      </c>
      <c r="G4280" t="s">
        <v>5</v>
      </c>
      <c r="H4280" s="2">
        <v>44784</v>
      </c>
      <c r="I4280" s="3">
        <v>0.70211805555555995</v>
      </c>
    </row>
    <row r="4281" spans="1:9" hidden="1" x14ac:dyDescent="0.2">
      <c r="A4281" t="s">
        <v>0</v>
      </c>
      <c r="B4281" t="s">
        <v>1</v>
      </c>
      <c r="C4281" t="s">
        <v>2</v>
      </c>
      <c r="D4281" t="s">
        <v>3</v>
      </c>
      <c r="E4281" t="s">
        <v>222</v>
      </c>
      <c r="F4281" t="e">
        <f>_xlfn.XLOOKUP(E4281,'Listado personal'!$C$2:$C$51,'Listado personal'!$B$2:$B$51)</f>
        <v>#N/A</v>
      </c>
      <c r="G4281" t="s">
        <v>5</v>
      </c>
      <c r="H4281" s="2">
        <v>44784</v>
      </c>
      <c r="I4281" s="3">
        <v>0.83346064814815002</v>
      </c>
    </row>
    <row r="4282" spans="1:9" hidden="1" x14ac:dyDescent="0.2">
      <c r="A4282" t="s">
        <v>0</v>
      </c>
      <c r="B4282" t="s">
        <v>1</v>
      </c>
      <c r="C4282" t="s">
        <v>2</v>
      </c>
      <c r="D4282" t="s">
        <v>3</v>
      </c>
      <c r="E4282" t="s">
        <v>222</v>
      </c>
      <c r="F4282" t="e">
        <f>_xlfn.XLOOKUP(E4282,'Listado personal'!$C$2:$C$51,'Listado personal'!$B$2:$B$51)</f>
        <v>#N/A</v>
      </c>
      <c r="G4282" t="s">
        <v>5</v>
      </c>
      <c r="H4282" s="2">
        <v>44785</v>
      </c>
      <c r="I4282" s="3">
        <v>0.36959490740741002</v>
      </c>
    </row>
    <row r="4283" spans="1:9" hidden="1" x14ac:dyDescent="0.2">
      <c r="A4283" t="s">
        <v>0</v>
      </c>
      <c r="B4283" t="s">
        <v>1</v>
      </c>
      <c r="C4283" t="s">
        <v>2</v>
      </c>
      <c r="D4283" t="s">
        <v>3</v>
      </c>
      <c r="E4283" t="s">
        <v>222</v>
      </c>
      <c r="F4283" t="e">
        <f>_xlfn.XLOOKUP(E4283,'Listado personal'!$C$2:$C$51,'Listado personal'!$B$2:$B$51)</f>
        <v>#N/A</v>
      </c>
      <c r="G4283" t="s">
        <v>5</v>
      </c>
      <c r="H4283" s="2">
        <v>44785</v>
      </c>
      <c r="I4283" s="3">
        <v>0.58563657407406999</v>
      </c>
    </row>
    <row r="4284" spans="1:9" hidden="1" x14ac:dyDescent="0.2">
      <c r="A4284" t="s">
        <v>0</v>
      </c>
      <c r="B4284" t="s">
        <v>1</v>
      </c>
      <c r="C4284" t="s">
        <v>2</v>
      </c>
      <c r="D4284" t="s">
        <v>3</v>
      </c>
      <c r="E4284" t="s">
        <v>222</v>
      </c>
      <c r="F4284" t="e">
        <f>_xlfn.XLOOKUP(E4284,'Listado personal'!$C$2:$C$51,'Listado personal'!$B$2:$B$51)</f>
        <v>#N/A</v>
      </c>
      <c r="G4284" t="s">
        <v>5</v>
      </c>
      <c r="H4284" s="2">
        <v>44785</v>
      </c>
      <c r="I4284" s="3">
        <v>0.70193287037037</v>
      </c>
    </row>
    <row r="4285" spans="1:9" hidden="1" x14ac:dyDescent="0.2">
      <c r="A4285" t="s">
        <v>0</v>
      </c>
      <c r="B4285" t="s">
        <v>1</v>
      </c>
      <c r="C4285" t="s">
        <v>2</v>
      </c>
      <c r="D4285" t="s">
        <v>3</v>
      </c>
      <c r="E4285" t="s">
        <v>222</v>
      </c>
      <c r="F4285" t="e">
        <f>_xlfn.XLOOKUP(E4285,'Listado personal'!$C$2:$C$51,'Listado personal'!$B$2:$B$51)</f>
        <v>#N/A</v>
      </c>
      <c r="G4285" t="s">
        <v>5</v>
      </c>
      <c r="H4285" s="2">
        <v>44785</v>
      </c>
      <c r="I4285" s="3">
        <v>0.84458333333333002</v>
      </c>
    </row>
    <row r="4286" spans="1:9" hidden="1" x14ac:dyDescent="0.2">
      <c r="A4286" t="s">
        <v>0</v>
      </c>
      <c r="B4286" t="s">
        <v>1</v>
      </c>
      <c r="C4286" t="s">
        <v>2</v>
      </c>
      <c r="D4286" t="s">
        <v>3</v>
      </c>
      <c r="E4286" t="s">
        <v>222</v>
      </c>
      <c r="F4286" t="e">
        <f>_xlfn.XLOOKUP(E4286,'Listado personal'!$C$2:$C$51,'Listado personal'!$B$2:$B$51)</f>
        <v>#N/A</v>
      </c>
      <c r="G4286" t="s">
        <v>5</v>
      </c>
      <c r="H4286" s="2">
        <v>44789</v>
      </c>
      <c r="I4286" s="3">
        <v>0.36476851851851999</v>
      </c>
    </row>
    <row r="4287" spans="1:9" hidden="1" x14ac:dyDescent="0.2">
      <c r="A4287" t="s">
        <v>0</v>
      </c>
      <c r="B4287" t="s">
        <v>1</v>
      </c>
      <c r="C4287" t="s">
        <v>2</v>
      </c>
      <c r="D4287" t="s">
        <v>3</v>
      </c>
      <c r="E4287" t="s">
        <v>222</v>
      </c>
      <c r="F4287" t="e">
        <f>_xlfn.XLOOKUP(E4287,'Listado personal'!$C$2:$C$51,'Listado personal'!$B$2:$B$51)</f>
        <v>#N/A</v>
      </c>
      <c r="G4287" t="s">
        <v>5</v>
      </c>
      <c r="H4287" s="2">
        <v>44789</v>
      </c>
      <c r="I4287" s="3">
        <v>0.59553240740740998</v>
      </c>
    </row>
    <row r="4288" spans="1:9" hidden="1" x14ac:dyDescent="0.2">
      <c r="A4288" t="s">
        <v>0</v>
      </c>
      <c r="B4288" t="s">
        <v>1</v>
      </c>
      <c r="C4288" t="s">
        <v>2</v>
      </c>
      <c r="D4288" t="s">
        <v>3</v>
      </c>
      <c r="E4288" t="s">
        <v>222</v>
      </c>
      <c r="F4288" t="e">
        <f>_xlfn.XLOOKUP(E4288,'Listado personal'!$C$2:$C$51,'Listado personal'!$B$2:$B$51)</f>
        <v>#N/A</v>
      </c>
      <c r="G4288" t="s">
        <v>5</v>
      </c>
      <c r="H4288" s="2">
        <v>44789</v>
      </c>
      <c r="I4288" s="3">
        <v>0.70103009259258997</v>
      </c>
    </row>
    <row r="4289" spans="1:9" hidden="1" x14ac:dyDescent="0.2">
      <c r="A4289" t="s">
        <v>0</v>
      </c>
      <c r="B4289" t="s">
        <v>1</v>
      </c>
      <c r="C4289" t="s">
        <v>2</v>
      </c>
      <c r="D4289" t="s">
        <v>3</v>
      </c>
      <c r="E4289" t="s">
        <v>222</v>
      </c>
      <c r="F4289" t="e">
        <f>_xlfn.XLOOKUP(E4289,'Listado personal'!$C$2:$C$51,'Listado personal'!$B$2:$B$51)</f>
        <v>#N/A</v>
      </c>
      <c r="G4289" t="s">
        <v>5</v>
      </c>
      <c r="H4289" s="2">
        <v>44789</v>
      </c>
      <c r="I4289" s="3">
        <v>0.83790509259259005</v>
      </c>
    </row>
    <row r="4290" spans="1:9" hidden="1" x14ac:dyDescent="0.2">
      <c r="A4290" t="s">
        <v>0</v>
      </c>
      <c r="B4290" t="s">
        <v>1</v>
      </c>
      <c r="C4290" t="s">
        <v>2</v>
      </c>
      <c r="D4290" t="s">
        <v>3</v>
      </c>
      <c r="E4290" t="s">
        <v>222</v>
      </c>
      <c r="F4290" t="e">
        <f>_xlfn.XLOOKUP(E4290,'Listado personal'!$C$2:$C$51,'Listado personal'!$B$2:$B$51)</f>
        <v>#N/A</v>
      </c>
      <c r="G4290" t="s">
        <v>5</v>
      </c>
      <c r="H4290" s="2">
        <v>44790</v>
      </c>
      <c r="I4290" s="3">
        <v>0.84086805555555999</v>
      </c>
    </row>
    <row r="4291" spans="1:9" hidden="1" x14ac:dyDescent="0.2">
      <c r="A4291" t="s">
        <v>0</v>
      </c>
      <c r="B4291" t="s">
        <v>1</v>
      </c>
      <c r="C4291" t="s">
        <v>2</v>
      </c>
      <c r="D4291" t="s">
        <v>3</v>
      </c>
      <c r="E4291" t="s">
        <v>222</v>
      </c>
      <c r="F4291" t="e">
        <f>_xlfn.XLOOKUP(E4291,'Listado personal'!$C$2:$C$51,'Listado personal'!$B$2:$B$51)</f>
        <v>#N/A</v>
      </c>
      <c r="G4291" t="s">
        <v>5</v>
      </c>
      <c r="H4291" s="2">
        <v>44790</v>
      </c>
      <c r="I4291" s="3">
        <v>0.70291666666666996</v>
      </c>
    </row>
    <row r="4292" spans="1:9" hidden="1" x14ac:dyDescent="0.2">
      <c r="A4292" t="s">
        <v>0</v>
      </c>
      <c r="B4292" t="s">
        <v>1</v>
      </c>
      <c r="C4292" t="s">
        <v>2</v>
      </c>
      <c r="D4292" t="s">
        <v>3</v>
      </c>
      <c r="E4292" t="s">
        <v>222</v>
      </c>
      <c r="F4292" t="e">
        <f>_xlfn.XLOOKUP(E4292,'Listado personal'!$C$2:$C$51,'Listado personal'!$B$2:$B$51)</f>
        <v>#N/A</v>
      </c>
      <c r="G4292" t="s">
        <v>5</v>
      </c>
      <c r="H4292" s="2">
        <v>44790</v>
      </c>
      <c r="I4292" s="3">
        <v>0.59260416666667004</v>
      </c>
    </row>
    <row r="4293" spans="1:9" hidden="1" x14ac:dyDescent="0.2">
      <c r="A4293" t="s">
        <v>0</v>
      </c>
      <c r="B4293" t="s">
        <v>1</v>
      </c>
      <c r="C4293" t="s">
        <v>2</v>
      </c>
      <c r="D4293" t="s">
        <v>3</v>
      </c>
      <c r="E4293" t="s">
        <v>222</v>
      </c>
      <c r="F4293" t="e">
        <f>_xlfn.XLOOKUP(E4293,'Listado personal'!$C$2:$C$51,'Listado personal'!$B$2:$B$51)</f>
        <v>#N/A</v>
      </c>
      <c r="G4293" t="s">
        <v>5</v>
      </c>
      <c r="H4293" s="2">
        <v>44790</v>
      </c>
      <c r="I4293" s="3">
        <v>0.37164351851852001</v>
      </c>
    </row>
    <row r="4294" spans="1:9" hidden="1" x14ac:dyDescent="0.2">
      <c r="A4294" t="s">
        <v>0</v>
      </c>
      <c r="B4294" t="s">
        <v>1</v>
      </c>
      <c r="C4294" t="s">
        <v>2</v>
      </c>
      <c r="D4294" t="s">
        <v>3</v>
      </c>
      <c r="E4294" t="s">
        <v>222</v>
      </c>
      <c r="F4294" t="e">
        <f>_xlfn.XLOOKUP(E4294,'Listado personal'!$C$2:$C$51,'Listado personal'!$B$2:$B$51)</f>
        <v>#N/A</v>
      </c>
      <c r="G4294" t="s">
        <v>5</v>
      </c>
      <c r="H4294" s="2">
        <v>44791</v>
      </c>
      <c r="I4294" s="3">
        <v>0.36662037037036999</v>
      </c>
    </row>
    <row r="4295" spans="1:9" hidden="1" x14ac:dyDescent="0.2">
      <c r="A4295" t="s">
        <v>0</v>
      </c>
      <c r="B4295" t="s">
        <v>1</v>
      </c>
      <c r="C4295" t="s">
        <v>2</v>
      </c>
      <c r="D4295" t="s">
        <v>3</v>
      </c>
      <c r="E4295" t="s">
        <v>222</v>
      </c>
      <c r="F4295" t="e">
        <f>_xlfn.XLOOKUP(E4295,'Listado personal'!$C$2:$C$51,'Listado personal'!$B$2:$B$51)</f>
        <v>#N/A</v>
      </c>
      <c r="G4295" t="s">
        <v>5</v>
      </c>
      <c r="H4295" s="2">
        <v>44791</v>
      </c>
      <c r="I4295" s="3">
        <v>0.58968750000000003</v>
      </c>
    </row>
    <row r="4296" spans="1:9" hidden="1" x14ac:dyDescent="0.2">
      <c r="A4296" t="s">
        <v>0</v>
      </c>
      <c r="B4296" t="s">
        <v>1</v>
      </c>
      <c r="C4296" t="s">
        <v>2</v>
      </c>
      <c r="D4296" t="s">
        <v>3</v>
      </c>
      <c r="E4296" t="s">
        <v>222</v>
      </c>
      <c r="F4296" t="e">
        <f>_xlfn.XLOOKUP(E4296,'Listado personal'!$C$2:$C$51,'Listado personal'!$B$2:$B$51)</f>
        <v>#N/A</v>
      </c>
      <c r="G4296" t="s">
        <v>5</v>
      </c>
      <c r="H4296" s="2">
        <v>44791</v>
      </c>
      <c r="I4296" s="3">
        <v>0.70608796296295995</v>
      </c>
    </row>
    <row r="4297" spans="1:9" hidden="1" x14ac:dyDescent="0.2">
      <c r="A4297" t="s">
        <v>0</v>
      </c>
      <c r="B4297" t="s">
        <v>1</v>
      </c>
      <c r="C4297" t="s">
        <v>2</v>
      </c>
      <c r="D4297" t="s">
        <v>3</v>
      </c>
      <c r="E4297" t="s">
        <v>222</v>
      </c>
      <c r="F4297" t="e">
        <f>_xlfn.XLOOKUP(E4297,'Listado personal'!$C$2:$C$51,'Listado personal'!$B$2:$B$51)</f>
        <v>#N/A</v>
      </c>
      <c r="G4297" t="s">
        <v>5</v>
      </c>
      <c r="H4297" s="2">
        <v>44791</v>
      </c>
      <c r="I4297" s="3">
        <v>0.84148148148148005</v>
      </c>
    </row>
    <row r="4298" spans="1:9" hidden="1" x14ac:dyDescent="0.2">
      <c r="A4298" t="s">
        <v>0</v>
      </c>
      <c r="B4298" t="s">
        <v>1</v>
      </c>
      <c r="C4298" t="s">
        <v>2</v>
      </c>
      <c r="D4298" t="s">
        <v>3</v>
      </c>
      <c r="E4298" t="s">
        <v>222</v>
      </c>
      <c r="F4298" t="e">
        <f>_xlfn.XLOOKUP(E4298,'Listado personal'!$C$2:$C$51,'Listado personal'!$B$2:$B$51)</f>
        <v>#N/A</v>
      </c>
      <c r="G4298" t="s">
        <v>5</v>
      </c>
      <c r="H4298" s="2">
        <v>44792</v>
      </c>
      <c r="I4298" s="3">
        <v>0.37329861111111001</v>
      </c>
    </row>
    <row r="4299" spans="1:9" hidden="1" x14ac:dyDescent="0.2">
      <c r="A4299" t="s">
        <v>0</v>
      </c>
      <c r="B4299" t="s">
        <v>1</v>
      </c>
      <c r="C4299" t="s">
        <v>2</v>
      </c>
      <c r="D4299" t="s">
        <v>3</v>
      </c>
      <c r="E4299" t="s">
        <v>222</v>
      </c>
      <c r="F4299" t="e">
        <f>_xlfn.XLOOKUP(E4299,'Listado personal'!$C$2:$C$51,'Listado personal'!$B$2:$B$51)</f>
        <v>#N/A</v>
      </c>
      <c r="G4299" t="s">
        <v>5</v>
      </c>
      <c r="H4299" s="2">
        <v>44792</v>
      </c>
      <c r="I4299" s="3">
        <v>0.59120370370370001</v>
      </c>
    </row>
    <row r="4300" spans="1:9" hidden="1" x14ac:dyDescent="0.2">
      <c r="A4300" t="s">
        <v>0</v>
      </c>
      <c r="B4300" t="s">
        <v>1</v>
      </c>
      <c r="C4300" t="s">
        <v>2</v>
      </c>
      <c r="D4300" t="s">
        <v>3</v>
      </c>
      <c r="E4300" t="s">
        <v>222</v>
      </c>
      <c r="F4300" t="e">
        <f>_xlfn.XLOOKUP(E4300,'Listado personal'!$C$2:$C$51,'Listado personal'!$B$2:$B$51)</f>
        <v>#N/A</v>
      </c>
      <c r="G4300" t="s">
        <v>5</v>
      </c>
      <c r="H4300" s="2">
        <v>44792</v>
      </c>
      <c r="I4300" s="3">
        <v>0.70386574074074004</v>
      </c>
    </row>
    <row r="4301" spans="1:9" hidden="1" x14ac:dyDescent="0.2">
      <c r="A4301" t="s">
        <v>0</v>
      </c>
      <c r="B4301" t="s">
        <v>1</v>
      </c>
      <c r="C4301" t="s">
        <v>2</v>
      </c>
      <c r="D4301" t="s">
        <v>3</v>
      </c>
      <c r="E4301" t="s">
        <v>222</v>
      </c>
      <c r="F4301" t="e">
        <f>_xlfn.XLOOKUP(E4301,'Listado personal'!$C$2:$C$51,'Listado personal'!$B$2:$B$51)</f>
        <v>#N/A</v>
      </c>
      <c r="G4301" t="s">
        <v>5</v>
      </c>
      <c r="H4301" s="2">
        <v>44792</v>
      </c>
      <c r="I4301" s="3">
        <v>0.83750000000000002</v>
      </c>
    </row>
    <row r="4302" spans="1:9" hidden="1" x14ac:dyDescent="0.2">
      <c r="A4302" t="s">
        <v>0</v>
      </c>
      <c r="B4302" t="s">
        <v>1</v>
      </c>
      <c r="C4302" t="s">
        <v>2</v>
      </c>
      <c r="D4302" t="s">
        <v>3</v>
      </c>
      <c r="E4302" t="s">
        <v>222</v>
      </c>
      <c r="F4302" t="e">
        <f>_xlfn.XLOOKUP(E4302,'Listado personal'!$C$2:$C$51,'Listado personal'!$B$2:$B$51)</f>
        <v>#N/A</v>
      </c>
      <c r="G4302" t="s">
        <v>5</v>
      </c>
      <c r="H4302" s="2">
        <v>44795</v>
      </c>
      <c r="I4302" s="3">
        <v>0.37153935185185</v>
      </c>
    </row>
    <row r="4303" spans="1:9" hidden="1" x14ac:dyDescent="0.2">
      <c r="A4303" t="s">
        <v>0</v>
      </c>
      <c r="B4303" t="s">
        <v>1</v>
      </c>
      <c r="C4303" t="s">
        <v>2</v>
      </c>
      <c r="D4303" t="s">
        <v>3</v>
      </c>
      <c r="E4303" t="s">
        <v>222</v>
      </c>
      <c r="F4303" t="e">
        <f>_xlfn.XLOOKUP(E4303,'Listado personal'!$C$2:$C$51,'Listado personal'!$B$2:$B$51)</f>
        <v>#N/A</v>
      </c>
      <c r="G4303" t="s">
        <v>5</v>
      </c>
      <c r="H4303" s="2">
        <v>44795</v>
      </c>
      <c r="I4303" s="3">
        <v>0.58846064814815002</v>
      </c>
    </row>
    <row r="4304" spans="1:9" hidden="1" x14ac:dyDescent="0.2">
      <c r="A4304" t="s">
        <v>0</v>
      </c>
      <c r="B4304" t="s">
        <v>1</v>
      </c>
      <c r="C4304" t="s">
        <v>2</v>
      </c>
      <c r="D4304" t="s">
        <v>3</v>
      </c>
      <c r="E4304" t="s">
        <v>222</v>
      </c>
      <c r="F4304" t="e">
        <f>_xlfn.XLOOKUP(E4304,'Listado personal'!$C$2:$C$51,'Listado personal'!$B$2:$B$51)</f>
        <v>#N/A</v>
      </c>
      <c r="G4304" t="s">
        <v>5</v>
      </c>
      <c r="H4304" s="2">
        <v>44795</v>
      </c>
      <c r="I4304" s="3">
        <v>0.69938657407407001</v>
      </c>
    </row>
    <row r="4305" spans="1:9" hidden="1" x14ac:dyDescent="0.2">
      <c r="A4305" t="s">
        <v>0</v>
      </c>
      <c r="B4305" t="s">
        <v>1</v>
      </c>
      <c r="C4305" t="s">
        <v>2</v>
      </c>
      <c r="D4305" t="s">
        <v>3</v>
      </c>
      <c r="E4305" t="s">
        <v>222</v>
      </c>
      <c r="F4305" t="e">
        <f>_xlfn.XLOOKUP(E4305,'Listado personal'!$C$2:$C$51,'Listado personal'!$B$2:$B$51)</f>
        <v>#N/A</v>
      </c>
      <c r="G4305" t="s">
        <v>5</v>
      </c>
      <c r="H4305" s="2">
        <v>44795</v>
      </c>
      <c r="I4305" s="3">
        <v>0.83487268518518998</v>
      </c>
    </row>
    <row r="4306" spans="1:9" hidden="1" x14ac:dyDescent="0.2">
      <c r="A4306" t="s">
        <v>0</v>
      </c>
      <c r="B4306" t="s">
        <v>1</v>
      </c>
      <c r="C4306" t="s">
        <v>2</v>
      </c>
      <c r="D4306" t="s">
        <v>3</v>
      </c>
      <c r="E4306" t="s">
        <v>223</v>
      </c>
      <c r="F4306" t="e">
        <f>_xlfn.XLOOKUP(E4306,'Listado personal'!$C$2:$C$51,'Listado personal'!$B$2:$B$51)</f>
        <v>#N/A</v>
      </c>
      <c r="G4306" t="s">
        <v>5</v>
      </c>
      <c r="H4306" s="2">
        <v>44775</v>
      </c>
      <c r="I4306" s="3">
        <v>0.39905092592593</v>
      </c>
    </row>
    <row r="4307" spans="1:9" hidden="1" x14ac:dyDescent="0.2">
      <c r="A4307" t="s">
        <v>0</v>
      </c>
      <c r="B4307" t="s">
        <v>1</v>
      </c>
      <c r="C4307" t="s">
        <v>2</v>
      </c>
      <c r="D4307" t="s">
        <v>3</v>
      </c>
      <c r="E4307" t="s">
        <v>223</v>
      </c>
      <c r="F4307" t="e">
        <f>_xlfn.XLOOKUP(E4307,'Listado personal'!$C$2:$C$51,'Listado personal'!$B$2:$B$51)</f>
        <v>#N/A</v>
      </c>
      <c r="G4307" t="s">
        <v>5</v>
      </c>
      <c r="H4307" s="2">
        <v>44775</v>
      </c>
      <c r="I4307" s="3">
        <v>0.63107638888888995</v>
      </c>
    </row>
    <row r="4308" spans="1:9" hidden="1" x14ac:dyDescent="0.2">
      <c r="A4308" t="s">
        <v>0</v>
      </c>
      <c r="B4308" t="s">
        <v>1</v>
      </c>
      <c r="C4308" t="s">
        <v>2</v>
      </c>
      <c r="D4308" t="s">
        <v>3</v>
      </c>
      <c r="E4308" t="s">
        <v>223</v>
      </c>
      <c r="F4308" t="e">
        <f>_xlfn.XLOOKUP(E4308,'Listado personal'!$C$2:$C$51,'Listado personal'!$B$2:$B$51)</f>
        <v>#N/A</v>
      </c>
      <c r="G4308" t="s">
        <v>5</v>
      </c>
      <c r="H4308" s="2">
        <v>44775</v>
      </c>
      <c r="I4308" s="3">
        <v>0.72015046296296004</v>
      </c>
    </row>
    <row r="4309" spans="1:9" hidden="1" x14ac:dyDescent="0.2">
      <c r="A4309" t="s">
        <v>0</v>
      </c>
      <c r="B4309" t="s">
        <v>1</v>
      </c>
      <c r="C4309" t="s">
        <v>2</v>
      </c>
      <c r="D4309" t="s">
        <v>3</v>
      </c>
      <c r="E4309" t="s">
        <v>223</v>
      </c>
      <c r="F4309" t="e">
        <f>_xlfn.XLOOKUP(E4309,'Listado personal'!$C$2:$C$51,'Listado personal'!$B$2:$B$51)</f>
        <v>#N/A</v>
      </c>
      <c r="G4309" t="s">
        <v>5</v>
      </c>
      <c r="H4309" s="2">
        <v>44776</v>
      </c>
      <c r="I4309" s="3">
        <v>0.38372685185185001</v>
      </c>
    </row>
    <row r="4310" spans="1:9" hidden="1" x14ac:dyDescent="0.2">
      <c r="A4310" t="s">
        <v>0</v>
      </c>
      <c r="B4310" t="s">
        <v>1</v>
      </c>
      <c r="C4310" t="s">
        <v>2</v>
      </c>
      <c r="D4310" t="s">
        <v>3</v>
      </c>
      <c r="E4310" t="s">
        <v>223</v>
      </c>
      <c r="F4310" t="e">
        <f>_xlfn.XLOOKUP(E4310,'Listado personal'!$C$2:$C$51,'Listado personal'!$B$2:$B$51)</f>
        <v>#N/A</v>
      </c>
      <c r="G4310" t="s">
        <v>5</v>
      </c>
      <c r="H4310" s="2">
        <v>44777</v>
      </c>
      <c r="I4310" s="3">
        <v>0.37736111111110998</v>
      </c>
    </row>
    <row r="4311" spans="1:9" hidden="1" x14ac:dyDescent="0.2">
      <c r="A4311" t="s">
        <v>0</v>
      </c>
      <c r="B4311" t="s">
        <v>1</v>
      </c>
      <c r="C4311" t="s">
        <v>2</v>
      </c>
      <c r="D4311" t="s">
        <v>3</v>
      </c>
      <c r="E4311" t="s">
        <v>223</v>
      </c>
      <c r="F4311" t="e">
        <f>_xlfn.XLOOKUP(E4311,'Listado personal'!$C$2:$C$51,'Listado personal'!$B$2:$B$51)</f>
        <v>#N/A</v>
      </c>
      <c r="G4311" t="s">
        <v>5</v>
      </c>
      <c r="H4311" s="2">
        <v>44777</v>
      </c>
      <c r="I4311" s="3">
        <v>0.62749999999999995</v>
      </c>
    </row>
    <row r="4312" spans="1:9" hidden="1" x14ac:dyDescent="0.2">
      <c r="A4312" t="s">
        <v>0</v>
      </c>
      <c r="B4312" t="s">
        <v>1</v>
      </c>
      <c r="C4312" t="s">
        <v>2</v>
      </c>
      <c r="D4312" t="s">
        <v>3</v>
      </c>
      <c r="E4312" t="s">
        <v>223</v>
      </c>
      <c r="F4312" t="e">
        <f>_xlfn.XLOOKUP(E4312,'Listado personal'!$C$2:$C$51,'Listado personal'!$B$2:$B$51)</f>
        <v>#N/A</v>
      </c>
      <c r="G4312" t="s">
        <v>5</v>
      </c>
      <c r="H4312" s="2">
        <v>44777</v>
      </c>
      <c r="I4312" s="3">
        <v>0.71582175925925995</v>
      </c>
    </row>
    <row r="4313" spans="1:9" hidden="1" x14ac:dyDescent="0.2">
      <c r="A4313" t="s">
        <v>0</v>
      </c>
      <c r="B4313" t="s">
        <v>1</v>
      </c>
      <c r="C4313" t="s">
        <v>2</v>
      </c>
      <c r="D4313" t="s">
        <v>3</v>
      </c>
      <c r="E4313" t="s">
        <v>223</v>
      </c>
      <c r="F4313" t="e">
        <f>_xlfn.XLOOKUP(E4313,'Listado personal'!$C$2:$C$51,'Listado personal'!$B$2:$B$51)</f>
        <v>#N/A</v>
      </c>
      <c r="G4313" t="s">
        <v>5</v>
      </c>
      <c r="H4313" s="2">
        <v>44778</v>
      </c>
      <c r="I4313" s="3">
        <v>0.39001157407407</v>
      </c>
    </row>
    <row r="4314" spans="1:9" hidden="1" x14ac:dyDescent="0.2">
      <c r="A4314" t="s">
        <v>0</v>
      </c>
      <c r="B4314" t="s">
        <v>1</v>
      </c>
      <c r="C4314" t="s">
        <v>2</v>
      </c>
      <c r="D4314" t="s">
        <v>3</v>
      </c>
      <c r="E4314" t="s">
        <v>223</v>
      </c>
      <c r="F4314" t="e">
        <f>_xlfn.XLOOKUP(E4314,'Listado personal'!$C$2:$C$51,'Listado personal'!$B$2:$B$51)</f>
        <v>#N/A</v>
      </c>
      <c r="G4314" t="s">
        <v>5</v>
      </c>
      <c r="H4314" s="2">
        <v>44778</v>
      </c>
      <c r="I4314" s="3">
        <v>0.63182870370370003</v>
      </c>
    </row>
    <row r="4315" spans="1:9" hidden="1" x14ac:dyDescent="0.2">
      <c r="A4315" t="s">
        <v>0</v>
      </c>
      <c r="B4315" t="s">
        <v>1</v>
      </c>
      <c r="C4315" t="s">
        <v>2</v>
      </c>
      <c r="D4315" t="s">
        <v>3</v>
      </c>
      <c r="E4315" t="s">
        <v>223</v>
      </c>
      <c r="F4315" t="e">
        <f>_xlfn.XLOOKUP(E4315,'Listado personal'!$C$2:$C$51,'Listado personal'!$B$2:$B$51)</f>
        <v>#N/A</v>
      </c>
      <c r="G4315" t="s">
        <v>5</v>
      </c>
      <c r="H4315" s="2">
        <v>44778</v>
      </c>
      <c r="I4315" s="3">
        <v>0.71621527777778005</v>
      </c>
    </row>
    <row r="4316" spans="1:9" hidden="1" x14ac:dyDescent="0.2">
      <c r="A4316" t="s">
        <v>0</v>
      </c>
      <c r="B4316" t="s">
        <v>1</v>
      </c>
      <c r="C4316" t="s">
        <v>2</v>
      </c>
      <c r="D4316" t="s">
        <v>3</v>
      </c>
      <c r="E4316" t="s">
        <v>223</v>
      </c>
      <c r="F4316" t="e">
        <f>_xlfn.XLOOKUP(E4316,'Listado personal'!$C$2:$C$51,'Listado personal'!$B$2:$B$51)</f>
        <v>#N/A</v>
      </c>
      <c r="G4316" t="s">
        <v>5</v>
      </c>
      <c r="H4316" s="2">
        <v>44779</v>
      </c>
      <c r="I4316" s="3">
        <v>0.43564814814815001</v>
      </c>
    </row>
    <row r="4317" spans="1:9" hidden="1" x14ac:dyDescent="0.2">
      <c r="A4317" t="s">
        <v>0</v>
      </c>
      <c r="B4317" t="s">
        <v>1</v>
      </c>
      <c r="C4317" t="s">
        <v>2</v>
      </c>
      <c r="D4317" t="s">
        <v>3</v>
      </c>
      <c r="E4317" t="s">
        <v>223</v>
      </c>
      <c r="F4317" t="e">
        <f>_xlfn.XLOOKUP(E4317,'Listado personal'!$C$2:$C$51,'Listado personal'!$B$2:$B$51)</f>
        <v>#N/A</v>
      </c>
      <c r="G4317" t="s">
        <v>5</v>
      </c>
      <c r="H4317" s="2">
        <v>44779</v>
      </c>
      <c r="I4317" s="3">
        <v>0.60090277777778001</v>
      </c>
    </row>
    <row r="4318" spans="1:9" hidden="1" x14ac:dyDescent="0.2">
      <c r="A4318" t="s">
        <v>0</v>
      </c>
      <c r="B4318" t="s">
        <v>1</v>
      </c>
      <c r="C4318" t="s">
        <v>2</v>
      </c>
      <c r="D4318" t="s">
        <v>3</v>
      </c>
      <c r="E4318" t="s">
        <v>223</v>
      </c>
      <c r="F4318" t="e">
        <f>_xlfn.XLOOKUP(E4318,'Listado personal'!$C$2:$C$51,'Listado personal'!$B$2:$B$51)</f>
        <v>#N/A</v>
      </c>
      <c r="G4318" t="s">
        <v>5</v>
      </c>
      <c r="H4318" s="2">
        <v>44779</v>
      </c>
      <c r="I4318" s="3">
        <v>0.60103009259258999</v>
      </c>
    </row>
    <row r="4319" spans="1:9" hidden="1" x14ac:dyDescent="0.2">
      <c r="A4319" t="s">
        <v>0</v>
      </c>
      <c r="B4319" t="s">
        <v>1</v>
      </c>
      <c r="C4319" t="s">
        <v>2</v>
      </c>
      <c r="D4319" t="s">
        <v>3</v>
      </c>
      <c r="E4319" t="s">
        <v>223</v>
      </c>
      <c r="F4319" t="e">
        <f>_xlfn.XLOOKUP(E4319,'Listado personal'!$C$2:$C$51,'Listado personal'!$B$2:$B$51)</f>
        <v>#N/A</v>
      </c>
      <c r="G4319" t="s">
        <v>5</v>
      </c>
      <c r="H4319" s="2">
        <v>44779</v>
      </c>
      <c r="I4319" s="3">
        <v>0.73240740740740995</v>
      </c>
    </row>
    <row r="4320" spans="1:9" hidden="1" x14ac:dyDescent="0.2">
      <c r="A4320" t="s">
        <v>0</v>
      </c>
      <c r="B4320" t="s">
        <v>1</v>
      </c>
      <c r="C4320" t="s">
        <v>2</v>
      </c>
      <c r="D4320" t="s">
        <v>3</v>
      </c>
      <c r="E4320" t="s">
        <v>223</v>
      </c>
      <c r="F4320" t="e">
        <f>_xlfn.XLOOKUP(E4320,'Listado personal'!$C$2:$C$51,'Listado personal'!$B$2:$B$51)</f>
        <v>#N/A</v>
      </c>
      <c r="G4320" t="s">
        <v>5</v>
      </c>
      <c r="H4320" s="2">
        <v>44779</v>
      </c>
      <c r="I4320" s="3">
        <v>0.85736111111111002</v>
      </c>
    </row>
    <row r="4321" spans="1:9" hidden="1" x14ac:dyDescent="0.2">
      <c r="A4321" t="s">
        <v>0</v>
      </c>
      <c r="B4321" t="s">
        <v>1</v>
      </c>
      <c r="C4321" t="s">
        <v>2</v>
      </c>
      <c r="D4321" t="s">
        <v>3</v>
      </c>
      <c r="E4321" t="s">
        <v>223</v>
      </c>
      <c r="F4321" t="e">
        <f>_xlfn.XLOOKUP(E4321,'Listado personal'!$C$2:$C$51,'Listado personal'!$B$2:$B$51)</f>
        <v>#N/A</v>
      </c>
      <c r="G4321" t="s">
        <v>5</v>
      </c>
      <c r="H4321" s="2">
        <v>44782</v>
      </c>
      <c r="I4321" s="3">
        <v>0.38557870370370001</v>
      </c>
    </row>
    <row r="4322" spans="1:9" hidden="1" x14ac:dyDescent="0.2">
      <c r="A4322" t="s">
        <v>0</v>
      </c>
      <c r="B4322" t="s">
        <v>1</v>
      </c>
      <c r="C4322" t="s">
        <v>2</v>
      </c>
      <c r="D4322" t="s">
        <v>3</v>
      </c>
      <c r="E4322" t="s">
        <v>223</v>
      </c>
      <c r="F4322" t="e">
        <f>_xlfn.XLOOKUP(E4322,'Listado personal'!$C$2:$C$51,'Listado personal'!$B$2:$B$51)</f>
        <v>#N/A</v>
      </c>
      <c r="G4322" t="s">
        <v>5</v>
      </c>
      <c r="H4322" s="2">
        <v>44782</v>
      </c>
      <c r="I4322" s="3">
        <v>0.63530092592593002</v>
      </c>
    </row>
    <row r="4323" spans="1:9" hidden="1" x14ac:dyDescent="0.2">
      <c r="A4323" t="s">
        <v>0</v>
      </c>
      <c r="B4323" t="s">
        <v>1</v>
      </c>
      <c r="C4323" t="s">
        <v>2</v>
      </c>
      <c r="D4323" t="s">
        <v>3</v>
      </c>
      <c r="E4323" t="s">
        <v>223</v>
      </c>
      <c r="F4323" t="e">
        <f>_xlfn.XLOOKUP(E4323,'Listado personal'!$C$2:$C$51,'Listado personal'!$B$2:$B$51)</f>
        <v>#N/A</v>
      </c>
      <c r="G4323" t="s">
        <v>5</v>
      </c>
      <c r="H4323" s="2">
        <v>44782</v>
      </c>
      <c r="I4323" s="3">
        <v>0.71947916666667</v>
      </c>
    </row>
    <row r="4324" spans="1:9" hidden="1" x14ac:dyDescent="0.2">
      <c r="A4324" t="s">
        <v>0</v>
      </c>
      <c r="B4324" t="s">
        <v>1</v>
      </c>
      <c r="C4324" t="s">
        <v>2</v>
      </c>
      <c r="D4324" t="s">
        <v>3</v>
      </c>
      <c r="E4324" t="s">
        <v>223</v>
      </c>
      <c r="F4324" t="e">
        <f>_xlfn.XLOOKUP(E4324,'Listado personal'!$C$2:$C$51,'Listado personal'!$B$2:$B$51)</f>
        <v>#N/A</v>
      </c>
      <c r="G4324" t="s">
        <v>5</v>
      </c>
      <c r="H4324" s="2">
        <v>44783</v>
      </c>
      <c r="I4324" s="3">
        <v>0.88712962962963005</v>
      </c>
    </row>
    <row r="4325" spans="1:9" hidden="1" x14ac:dyDescent="0.2">
      <c r="A4325" t="s">
        <v>0</v>
      </c>
      <c r="B4325" t="s">
        <v>1</v>
      </c>
      <c r="C4325" t="s">
        <v>2</v>
      </c>
      <c r="D4325" t="s">
        <v>3</v>
      </c>
      <c r="E4325" t="s">
        <v>223</v>
      </c>
      <c r="F4325" t="e">
        <f>_xlfn.XLOOKUP(E4325,'Listado personal'!$C$2:$C$51,'Listado personal'!$B$2:$B$51)</f>
        <v>#N/A</v>
      </c>
      <c r="G4325" t="s">
        <v>5</v>
      </c>
      <c r="H4325" s="2">
        <v>44783</v>
      </c>
      <c r="I4325" s="3">
        <v>0.71620370370370001</v>
      </c>
    </row>
    <row r="4326" spans="1:9" hidden="1" x14ac:dyDescent="0.2">
      <c r="A4326" t="s">
        <v>0</v>
      </c>
      <c r="B4326" t="s">
        <v>1</v>
      </c>
      <c r="C4326" t="s">
        <v>2</v>
      </c>
      <c r="D4326" t="s">
        <v>3</v>
      </c>
      <c r="E4326" t="s">
        <v>223</v>
      </c>
      <c r="F4326" t="e">
        <f>_xlfn.XLOOKUP(E4326,'Listado personal'!$C$2:$C$51,'Listado personal'!$B$2:$B$51)</f>
        <v>#N/A</v>
      </c>
      <c r="G4326" t="s">
        <v>5</v>
      </c>
      <c r="H4326" s="2">
        <v>44783</v>
      </c>
      <c r="I4326" s="3">
        <v>0.60548611111110995</v>
      </c>
    </row>
    <row r="4327" spans="1:9" hidden="1" x14ac:dyDescent="0.2">
      <c r="A4327" t="s">
        <v>0</v>
      </c>
      <c r="B4327" t="s">
        <v>1</v>
      </c>
      <c r="C4327" t="s">
        <v>2</v>
      </c>
      <c r="D4327" t="s">
        <v>3</v>
      </c>
      <c r="E4327" t="s">
        <v>223</v>
      </c>
      <c r="F4327" t="e">
        <f>_xlfn.XLOOKUP(E4327,'Listado personal'!$C$2:$C$51,'Listado personal'!$B$2:$B$51)</f>
        <v>#N/A</v>
      </c>
      <c r="G4327" t="s">
        <v>5</v>
      </c>
      <c r="H4327" s="2">
        <v>44783</v>
      </c>
      <c r="I4327" s="3">
        <v>0.45392361111111001</v>
      </c>
    </row>
    <row r="4328" spans="1:9" hidden="1" x14ac:dyDescent="0.2">
      <c r="A4328" t="s">
        <v>0</v>
      </c>
      <c r="B4328" t="s">
        <v>1</v>
      </c>
      <c r="C4328" t="s">
        <v>2</v>
      </c>
      <c r="D4328" t="s">
        <v>3</v>
      </c>
      <c r="E4328" t="s">
        <v>223</v>
      </c>
      <c r="F4328" t="e">
        <f>_xlfn.XLOOKUP(E4328,'Listado personal'!$C$2:$C$51,'Listado personal'!$B$2:$B$51)</f>
        <v>#N/A</v>
      </c>
      <c r="G4328" t="s">
        <v>5</v>
      </c>
      <c r="H4328" s="2">
        <v>44784</v>
      </c>
      <c r="I4328" s="3">
        <v>0.41590277777778001</v>
      </c>
    </row>
    <row r="4329" spans="1:9" hidden="1" x14ac:dyDescent="0.2">
      <c r="A4329" t="s">
        <v>0</v>
      </c>
      <c r="B4329" t="s">
        <v>1</v>
      </c>
      <c r="C4329" t="s">
        <v>2</v>
      </c>
      <c r="D4329" t="s">
        <v>3</v>
      </c>
      <c r="E4329" t="s">
        <v>223</v>
      </c>
      <c r="F4329" t="e">
        <f>_xlfn.XLOOKUP(E4329,'Listado personal'!$C$2:$C$51,'Listado personal'!$B$2:$B$51)</f>
        <v>#N/A</v>
      </c>
      <c r="G4329" t="s">
        <v>5</v>
      </c>
      <c r="H4329" s="2">
        <v>44784</v>
      </c>
      <c r="I4329" s="3">
        <v>0.64768518518519003</v>
      </c>
    </row>
    <row r="4330" spans="1:9" hidden="1" x14ac:dyDescent="0.2">
      <c r="A4330" t="s">
        <v>0</v>
      </c>
      <c r="B4330" t="s">
        <v>1</v>
      </c>
      <c r="C4330" t="s">
        <v>2</v>
      </c>
      <c r="D4330" t="s">
        <v>3</v>
      </c>
      <c r="E4330" t="s">
        <v>223</v>
      </c>
      <c r="F4330" t="e">
        <f>_xlfn.XLOOKUP(E4330,'Listado personal'!$C$2:$C$51,'Listado personal'!$B$2:$B$51)</f>
        <v>#N/A</v>
      </c>
      <c r="G4330" t="s">
        <v>5</v>
      </c>
      <c r="H4330" s="2">
        <v>44784</v>
      </c>
      <c r="I4330" s="3">
        <v>0.71853009259259004</v>
      </c>
    </row>
    <row r="4331" spans="1:9" hidden="1" x14ac:dyDescent="0.2">
      <c r="A4331" t="s">
        <v>0</v>
      </c>
      <c r="B4331" t="s">
        <v>1</v>
      </c>
      <c r="C4331" t="s">
        <v>2</v>
      </c>
      <c r="D4331" t="s">
        <v>3</v>
      </c>
      <c r="E4331" t="s">
        <v>223</v>
      </c>
      <c r="F4331" t="e">
        <f>_xlfn.XLOOKUP(E4331,'Listado personal'!$C$2:$C$51,'Listado personal'!$B$2:$B$51)</f>
        <v>#N/A</v>
      </c>
      <c r="G4331" t="s">
        <v>5</v>
      </c>
      <c r="H4331" s="2">
        <v>44785</v>
      </c>
      <c r="I4331" s="3">
        <v>0.37487268518519001</v>
      </c>
    </row>
    <row r="4332" spans="1:9" hidden="1" x14ac:dyDescent="0.2">
      <c r="A4332" t="s">
        <v>0</v>
      </c>
      <c r="B4332" t="s">
        <v>1</v>
      </c>
      <c r="C4332" t="s">
        <v>2</v>
      </c>
      <c r="D4332" t="s">
        <v>3</v>
      </c>
      <c r="E4332" t="s">
        <v>223</v>
      </c>
      <c r="F4332" t="e">
        <f>_xlfn.XLOOKUP(E4332,'Listado personal'!$C$2:$C$51,'Listado personal'!$B$2:$B$51)</f>
        <v>#N/A</v>
      </c>
      <c r="G4332" t="s">
        <v>5</v>
      </c>
      <c r="H4332" s="2">
        <v>44786</v>
      </c>
      <c r="I4332" s="3">
        <v>0.41954861111111003</v>
      </c>
    </row>
    <row r="4333" spans="1:9" hidden="1" x14ac:dyDescent="0.2">
      <c r="A4333" t="s">
        <v>0</v>
      </c>
      <c r="B4333" t="s">
        <v>1</v>
      </c>
      <c r="C4333" t="s">
        <v>2</v>
      </c>
      <c r="D4333" t="s">
        <v>3</v>
      </c>
      <c r="E4333" t="s">
        <v>223</v>
      </c>
      <c r="F4333" t="e">
        <f>_xlfn.XLOOKUP(E4333,'Listado personal'!$C$2:$C$51,'Listado personal'!$B$2:$B$51)</f>
        <v>#N/A</v>
      </c>
      <c r="G4333" t="s">
        <v>5</v>
      </c>
      <c r="H4333" s="2">
        <v>44789</v>
      </c>
      <c r="I4333" s="3">
        <v>0.86731481481480999</v>
      </c>
    </row>
    <row r="4334" spans="1:9" hidden="1" x14ac:dyDescent="0.2">
      <c r="A4334" t="s">
        <v>0</v>
      </c>
      <c r="B4334" t="s">
        <v>1</v>
      </c>
      <c r="C4334" t="s">
        <v>2</v>
      </c>
      <c r="D4334" t="s">
        <v>3</v>
      </c>
      <c r="E4334" t="s">
        <v>223</v>
      </c>
      <c r="F4334" t="e">
        <f>_xlfn.XLOOKUP(E4334,'Listado personal'!$C$2:$C$51,'Listado personal'!$B$2:$B$51)</f>
        <v>#N/A</v>
      </c>
      <c r="G4334" t="s">
        <v>5</v>
      </c>
      <c r="H4334" s="2">
        <v>44789</v>
      </c>
      <c r="I4334" s="3">
        <v>0.71856481481481005</v>
      </c>
    </row>
    <row r="4335" spans="1:9" hidden="1" x14ac:dyDescent="0.2">
      <c r="A4335" t="s">
        <v>0</v>
      </c>
      <c r="B4335" t="s">
        <v>1</v>
      </c>
      <c r="C4335" t="s">
        <v>2</v>
      </c>
      <c r="D4335" t="s">
        <v>3</v>
      </c>
      <c r="E4335" t="s">
        <v>223</v>
      </c>
      <c r="F4335" t="e">
        <f>_xlfn.XLOOKUP(E4335,'Listado personal'!$C$2:$C$51,'Listado personal'!$B$2:$B$51)</f>
        <v>#N/A</v>
      </c>
      <c r="G4335" t="s">
        <v>5</v>
      </c>
      <c r="H4335" s="2">
        <v>44789</v>
      </c>
      <c r="I4335" s="3">
        <v>0.59832175925926001</v>
      </c>
    </row>
    <row r="4336" spans="1:9" hidden="1" x14ac:dyDescent="0.2">
      <c r="A4336" t="s">
        <v>0</v>
      </c>
      <c r="B4336" t="s">
        <v>1</v>
      </c>
      <c r="C4336" t="s">
        <v>2</v>
      </c>
      <c r="D4336" t="s">
        <v>3</v>
      </c>
      <c r="E4336" t="s">
        <v>223</v>
      </c>
      <c r="F4336" t="e">
        <f>_xlfn.XLOOKUP(E4336,'Listado personal'!$C$2:$C$51,'Listado personal'!$B$2:$B$51)</f>
        <v>#N/A</v>
      </c>
      <c r="G4336" t="s">
        <v>5</v>
      </c>
      <c r="H4336" s="2">
        <v>44789</v>
      </c>
      <c r="I4336" s="3">
        <v>0.40026620370369997</v>
      </c>
    </row>
    <row r="4337" spans="1:9" hidden="1" x14ac:dyDescent="0.2">
      <c r="A4337" t="s">
        <v>0</v>
      </c>
      <c r="B4337" t="s">
        <v>1</v>
      </c>
      <c r="C4337" t="s">
        <v>2</v>
      </c>
      <c r="D4337" t="s">
        <v>3</v>
      </c>
      <c r="E4337" t="s">
        <v>223</v>
      </c>
      <c r="F4337" t="e">
        <f>_xlfn.XLOOKUP(E4337,'Listado personal'!$C$2:$C$51,'Listado personal'!$B$2:$B$51)</f>
        <v>#N/A</v>
      </c>
      <c r="G4337" t="s">
        <v>5</v>
      </c>
      <c r="H4337" s="2">
        <v>44790</v>
      </c>
      <c r="I4337" s="3">
        <v>0.37959490740740998</v>
      </c>
    </row>
    <row r="4338" spans="1:9" hidden="1" x14ac:dyDescent="0.2">
      <c r="A4338" t="s">
        <v>0</v>
      </c>
      <c r="B4338" t="s">
        <v>1</v>
      </c>
      <c r="C4338" t="s">
        <v>2</v>
      </c>
      <c r="D4338" t="s">
        <v>3</v>
      </c>
      <c r="E4338" t="s">
        <v>223</v>
      </c>
      <c r="F4338" t="e">
        <f>_xlfn.XLOOKUP(E4338,'Listado personal'!$C$2:$C$51,'Listado personal'!$B$2:$B$51)</f>
        <v>#N/A</v>
      </c>
      <c r="G4338" t="s">
        <v>5</v>
      </c>
      <c r="H4338" s="2">
        <v>44790</v>
      </c>
      <c r="I4338" s="3">
        <v>0.65412037037036996</v>
      </c>
    </row>
    <row r="4339" spans="1:9" hidden="1" x14ac:dyDescent="0.2">
      <c r="A4339" t="s">
        <v>0</v>
      </c>
      <c r="B4339" t="s">
        <v>1</v>
      </c>
      <c r="C4339" t="s">
        <v>2</v>
      </c>
      <c r="D4339" t="s">
        <v>3</v>
      </c>
      <c r="E4339" t="s">
        <v>223</v>
      </c>
      <c r="F4339" t="e">
        <f>_xlfn.XLOOKUP(E4339,'Listado personal'!$C$2:$C$51,'Listado personal'!$B$2:$B$51)</f>
        <v>#N/A</v>
      </c>
      <c r="G4339" t="s">
        <v>5</v>
      </c>
      <c r="H4339" s="2">
        <v>44790</v>
      </c>
      <c r="I4339" s="3">
        <v>0.70493055555555995</v>
      </c>
    </row>
    <row r="4340" spans="1:9" hidden="1" x14ac:dyDescent="0.2">
      <c r="A4340" t="s">
        <v>0</v>
      </c>
      <c r="B4340" t="s">
        <v>1</v>
      </c>
      <c r="C4340" t="s">
        <v>2</v>
      </c>
      <c r="D4340" t="s">
        <v>3</v>
      </c>
      <c r="E4340" t="s">
        <v>223</v>
      </c>
      <c r="F4340" t="e">
        <f>_xlfn.XLOOKUP(E4340,'Listado personal'!$C$2:$C$51,'Listado personal'!$B$2:$B$51)</f>
        <v>#N/A</v>
      </c>
      <c r="G4340" t="s">
        <v>5</v>
      </c>
      <c r="H4340" s="2">
        <v>44791</v>
      </c>
      <c r="I4340" s="3">
        <v>0.37587962962963001</v>
      </c>
    </row>
    <row r="4341" spans="1:9" hidden="1" x14ac:dyDescent="0.2">
      <c r="A4341" t="s">
        <v>0</v>
      </c>
      <c r="B4341" t="s">
        <v>1</v>
      </c>
      <c r="C4341" t="s">
        <v>2</v>
      </c>
      <c r="D4341" t="s">
        <v>3</v>
      </c>
      <c r="E4341" t="s">
        <v>223</v>
      </c>
      <c r="F4341" t="e">
        <f>_xlfn.XLOOKUP(E4341,'Listado personal'!$C$2:$C$51,'Listado personal'!$B$2:$B$51)</f>
        <v>#N/A</v>
      </c>
      <c r="G4341" t="s">
        <v>5</v>
      </c>
      <c r="H4341" s="2">
        <v>44792</v>
      </c>
      <c r="I4341" s="3">
        <v>0.39190972222221998</v>
      </c>
    </row>
    <row r="4342" spans="1:9" hidden="1" x14ac:dyDescent="0.2">
      <c r="A4342" t="s">
        <v>0</v>
      </c>
      <c r="B4342" t="s">
        <v>1</v>
      </c>
      <c r="C4342" t="s">
        <v>2</v>
      </c>
      <c r="D4342" t="s">
        <v>3</v>
      </c>
      <c r="E4342" t="s">
        <v>223</v>
      </c>
      <c r="F4342" t="e">
        <f>_xlfn.XLOOKUP(E4342,'Listado personal'!$C$2:$C$51,'Listado personal'!$B$2:$B$51)</f>
        <v>#N/A</v>
      </c>
      <c r="G4342" t="s">
        <v>5</v>
      </c>
      <c r="H4342" s="2">
        <v>44792</v>
      </c>
      <c r="I4342" s="3">
        <v>0.62446759259258999</v>
      </c>
    </row>
    <row r="4343" spans="1:9" hidden="1" x14ac:dyDescent="0.2">
      <c r="A4343" t="s">
        <v>0</v>
      </c>
      <c r="B4343" t="s">
        <v>1</v>
      </c>
      <c r="C4343" t="s">
        <v>2</v>
      </c>
      <c r="D4343" t="s">
        <v>3</v>
      </c>
      <c r="E4343" t="s">
        <v>223</v>
      </c>
      <c r="F4343" t="e">
        <f>_xlfn.XLOOKUP(E4343,'Listado personal'!$C$2:$C$51,'Listado personal'!$B$2:$B$51)</f>
        <v>#N/A</v>
      </c>
      <c r="G4343" t="s">
        <v>5</v>
      </c>
      <c r="H4343" s="2">
        <v>44792</v>
      </c>
      <c r="I4343" s="3">
        <v>0.71578703703704005</v>
      </c>
    </row>
    <row r="4344" spans="1:9" hidden="1" x14ac:dyDescent="0.2">
      <c r="A4344" t="s">
        <v>0</v>
      </c>
      <c r="B4344" t="s">
        <v>1</v>
      </c>
      <c r="C4344" t="s">
        <v>2</v>
      </c>
      <c r="D4344" t="s">
        <v>3</v>
      </c>
      <c r="E4344" t="s">
        <v>223</v>
      </c>
      <c r="F4344" t="e">
        <f>_xlfn.XLOOKUP(E4344,'Listado personal'!$C$2:$C$51,'Listado personal'!$B$2:$B$51)</f>
        <v>#N/A</v>
      </c>
      <c r="G4344" t="s">
        <v>5</v>
      </c>
      <c r="H4344" s="2">
        <v>44793</v>
      </c>
      <c r="I4344" s="3">
        <v>0.3984375</v>
      </c>
    </row>
    <row r="4345" spans="1:9" hidden="1" x14ac:dyDescent="0.2">
      <c r="A4345" t="s">
        <v>0</v>
      </c>
      <c r="B4345" t="s">
        <v>1</v>
      </c>
      <c r="C4345" t="s">
        <v>2</v>
      </c>
      <c r="D4345" t="s">
        <v>3</v>
      </c>
      <c r="E4345" t="s">
        <v>223</v>
      </c>
      <c r="F4345" t="e">
        <f>_xlfn.XLOOKUP(E4345,'Listado personal'!$C$2:$C$51,'Listado personal'!$B$2:$B$51)</f>
        <v>#N/A</v>
      </c>
      <c r="G4345" t="s">
        <v>5</v>
      </c>
      <c r="H4345" s="2">
        <v>44793</v>
      </c>
      <c r="I4345" s="3">
        <v>0.59236111111111001</v>
      </c>
    </row>
    <row r="4346" spans="1:9" hidden="1" x14ac:dyDescent="0.2">
      <c r="A4346" t="s">
        <v>0</v>
      </c>
      <c r="B4346" t="s">
        <v>1</v>
      </c>
      <c r="C4346" t="s">
        <v>2</v>
      </c>
      <c r="D4346" t="s">
        <v>3</v>
      </c>
      <c r="E4346" t="s">
        <v>223</v>
      </c>
      <c r="F4346" t="e">
        <f>_xlfn.XLOOKUP(E4346,'Listado personal'!$C$2:$C$51,'Listado personal'!$B$2:$B$51)</f>
        <v>#N/A</v>
      </c>
      <c r="G4346" t="s">
        <v>5</v>
      </c>
      <c r="H4346" s="2">
        <v>44793</v>
      </c>
      <c r="I4346" s="3">
        <v>0.72236111111111001</v>
      </c>
    </row>
    <row r="4347" spans="1:9" hidden="1" x14ac:dyDescent="0.2">
      <c r="A4347" t="s">
        <v>0</v>
      </c>
      <c r="B4347" t="s">
        <v>1</v>
      </c>
      <c r="C4347" t="s">
        <v>2</v>
      </c>
      <c r="D4347" t="s">
        <v>3</v>
      </c>
      <c r="E4347" t="s">
        <v>223</v>
      </c>
      <c r="F4347" t="e">
        <f>_xlfn.XLOOKUP(E4347,'Listado personal'!$C$2:$C$51,'Listado personal'!$B$2:$B$51)</f>
        <v>#N/A</v>
      </c>
      <c r="G4347" t="s">
        <v>5</v>
      </c>
      <c r="H4347" s="2">
        <v>44793</v>
      </c>
      <c r="I4347" s="3">
        <v>0.85740740740740995</v>
      </c>
    </row>
    <row r="4348" spans="1:9" hidden="1" x14ac:dyDescent="0.2">
      <c r="A4348" t="s">
        <v>0</v>
      </c>
      <c r="B4348" t="s">
        <v>1</v>
      </c>
      <c r="C4348" t="s">
        <v>2</v>
      </c>
      <c r="D4348" t="s">
        <v>3</v>
      </c>
      <c r="E4348" t="s">
        <v>224</v>
      </c>
      <c r="F4348" t="e">
        <f>_xlfn.XLOOKUP(E4348,'Listado personal'!$C$2:$C$51,'Listado personal'!$B$2:$B$51)</f>
        <v>#N/A</v>
      </c>
      <c r="G4348" t="s">
        <v>5</v>
      </c>
      <c r="H4348" s="2">
        <v>44775</v>
      </c>
      <c r="I4348" s="3">
        <v>0.37574074074073999</v>
      </c>
    </row>
    <row r="4349" spans="1:9" hidden="1" x14ac:dyDescent="0.2">
      <c r="A4349" t="s">
        <v>0</v>
      </c>
      <c r="B4349" t="s">
        <v>1</v>
      </c>
      <c r="C4349" t="s">
        <v>2</v>
      </c>
      <c r="D4349" t="s">
        <v>3</v>
      </c>
      <c r="E4349" t="s">
        <v>224</v>
      </c>
      <c r="F4349" t="e">
        <f>_xlfn.XLOOKUP(E4349,'Listado personal'!$C$2:$C$51,'Listado personal'!$B$2:$B$51)</f>
        <v>#N/A</v>
      </c>
      <c r="G4349" t="s">
        <v>5</v>
      </c>
      <c r="H4349" s="2">
        <v>44775</v>
      </c>
      <c r="I4349" s="3">
        <v>0.56310185185185002</v>
      </c>
    </row>
    <row r="4350" spans="1:9" hidden="1" x14ac:dyDescent="0.2">
      <c r="A4350" t="s">
        <v>0</v>
      </c>
      <c r="B4350" t="s">
        <v>1</v>
      </c>
      <c r="C4350" t="s">
        <v>2</v>
      </c>
      <c r="D4350" t="s">
        <v>3</v>
      </c>
      <c r="E4350" t="s">
        <v>224</v>
      </c>
      <c r="F4350" t="e">
        <f>_xlfn.XLOOKUP(E4350,'Listado personal'!$C$2:$C$51,'Listado personal'!$B$2:$B$51)</f>
        <v>#N/A</v>
      </c>
      <c r="G4350" t="s">
        <v>5</v>
      </c>
      <c r="H4350" s="2">
        <v>44775</v>
      </c>
      <c r="I4350" s="3">
        <v>0.60020833333333001</v>
      </c>
    </row>
    <row r="4351" spans="1:9" hidden="1" x14ac:dyDescent="0.2">
      <c r="A4351" t="s">
        <v>0</v>
      </c>
      <c r="B4351" t="s">
        <v>1</v>
      </c>
      <c r="C4351" t="s">
        <v>2</v>
      </c>
      <c r="D4351" t="s">
        <v>3</v>
      </c>
      <c r="E4351" t="s">
        <v>224</v>
      </c>
      <c r="F4351" t="e">
        <f>_xlfn.XLOOKUP(E4351,'Listado personal'!$C$2:$C$51,'Listado personal'!$B$2:$B$51)</f>
        <v>#N/A</v>
      </c>
      <c r="G4351" t="s">
        <v>5</v>
      </c>
      <c r="H4351" s="2">
        <v>44775</v>
      </c>
      <c r="I4351" s="3">
        <v>0.60453703703703998</v>
      </c>
    </row>
    <row r="4352" spans="1:9" hidden="1" x14ac:dyDescent="0.2">
      <c r="A4352" t="s">
        <v>0</v>
      </c>
      <c r="B4352" t="s">
        <v>1</v>
      </c>
      <c r="C4352" t="s">
        <v>2</v>
      </c>
      <c r="D4352" t="s">
        <v>3</v>
      </c>
      <c r="E4352" t="s">
        <v>224</v>
      </c>
      <c r="F4352" t="e">
        <f>_xlfn.XLOOKUP(E4352,'Listado personal'!$C$2:$C$51,'Listado personal'!$B$2:$B$51)</f>
        <v>#N/A</v>
      </c>
      <c r="G4352" t="s">
        <v>5</v>
      </c>
      <c r="H4352" s="2">
        <v>44775</v>
      </c>
      <c r="I4352" s="3">
        <v>0.69861111111110996</v>
      </c>
    </row>
    <row r="4353" spans="1:9" hidden="1" x14ac:dyDescent="0.2">
      <c r="A4353" t="s">
        <v>0</v>
      </c>
      <c r="B4353" t="s">
        <v>1</v>
      </c>
      <c r="C4353" t="s">
        <v>2</v>
      </c>
      <c r="D4353" t="s">
        <v>3</v>
      </c>
      <c r="E4353" t="s">
        <v>224</v>
      </c>
      <c r="F4353" t="e">
        <f>_xlfn.XLOOKUP(E4353,'Listado personal'!$C$2:$C$51,'Listado personal'!$B$2:$B$51)</f>
        <v>#N/A</v>
      </c>
      <c r="G4353" t="s">
        <v>5</v>
      </c>
      <c r="H4353" s="2">
        <v>44776</v>
      </c>
      <c r="I4353" s="3">
        <v>0.37513888888889002</v>
      </c>
    </row>
    <row r="4354" spans="1:9" hidden="1" x14ac:dyDescent="0.2">
      <c r="A4354" t="s">
        <v>0</v>
      </c>
      <c r="B4354" t="s">
        <v>1</v>
      </c>
      <c r="C4354" t="s">
        <v>2</v>
      </c>
      <c r="D4354" t="s">
        <v>3</v>
      </c>
      <c r="E4354" t="s">
        <v>224</v>
      </c>
      <c r="F4354" t="e">
        <f>_xlfn.XLOOKUP(E4354,'Listado personal'!$C$2:$C$51,'Listado personal'!$B$2:$B$51)</f>
        <v>#N/A</v>
      </c>
      <c r="G4354" t="s">
        <v>5</v>
      </c>
      <c r="H4354" s="2">
        <v>44776</v>
      </c>
      <c r="I4354" s="3">
        <v>0.68896990740741004</v>
      </c>
    </row>
    <row r="4355" spans="1:9" hidden="1" x14ac:dyDescent="0.2">
      <c r="A4355" t="s">
        <v>0</v>
      </c>
      <c r="B4355" t="s">
        <v>1</v>
      </c>
      <c r="C4355" t="s">
        <v>2</v>
      </c>
      <c r="D4355" t="s">
        <v>3</v>
      </c>
      <c r="E4355" t="s">
        <v>224</v>
      </c>
      <c r="F4355" t="e">
        <f>_xlfn.XLOOKUP(E4355,'Listado personal'!$C$2:$C$51,'Listado personal'!$B$2:$B$51)</f>
        <v>#N/A</v>
      </c>
      <c r="G4355" t="s">
        <v>5</v>
      </c>
      <c r="H4355" s="2">
        <v>44777</v>
      </c>
      <c r="I4355" s="3">
        <v>0.37543981481480998</v>
      </c>
    </row>
    <row r="4356" spans="1:9" hidden="1" x14ac:dyDescent="0.2">
      <c r="A4356" t="s">
        <v>0</v>
      </c>
      <c r="B4356" t="s">
        <v>1</v>
      </c>
      <c r="C4356" t="s">
        <v>2</v>
      </c>
      <c r="D4356" t="s">
        <v>3</v>
      </c>
      <c r="E4356" t="s">
        <v>224</v>
      </c>
      <c r="F4356" t="e">
        <f>_xlfn.XLOOKUP(E4356,'Listado personal'!$C$2:$C$51,'Listado personal'!$B$2:$B$51)</f>
        <v>#N/A</v>
      </c>
      <c r="G4356" t="s">
        <v>5</v>
      </c>
      <c r="H4356" s="2">
        <v>44777</v>
      </c>
      <c r="I4356" s="3">
        <v>0.37562499999999999</v>
      </c>
    </row>
    <row r="4357" spans="1:9" hidden="1" x14ac:dyDescent="0.2">
      <c r="A4357" t="s">
        <v>0</v>
      </c>
      <c r="B4357" t="s">
        <v>1</v>
      </c>
      <c r="C4357" t="s">
        <v>2</v>
      </c>
      <c r="D4357" t="s">
        <v>3</v>
      </c>
      <c r="E4357" t="s">
        <v>224</v>
      </c>
      <c r="F4357" t="e">
        <f>_xlfn.XLOOKUP(E4357,'Listado personal'!$C$2:$C$51,'Listado personal'!$B$2:$B$51)</f>
        <v>#N/A</v>
      </c>
      <c r="G4357" t="s">
        <v>5</v>
      </c>
      <c r="H4357" s="2">
        <v>44777</v>
      </c>
      <c r="I4357" s="3">
        <v>0.68872685185185001</v>
      </c>
    </row>
    <row r="4358" spans="1:9" hidden="1" x14ac:dyDescent="0.2">
      <c r="A4358" t="s">
        <v>0</v>
      </c>
      <c r="B4358" t="s">
        <v>1</v>
      </c>
      <c r="C4358" t="s">
        <v>2</v>
      </c>
      <c r="D4358" t="s">
        <v>3</v>
      </c>
      <c r="E4358" t="s">
        <v>224</v>
      </c>
      <c r="F4358" t="e">
        <f>_xlfn.XLOOKUP(E4358,'Listado personal'!$C$2:$C$51,'Listado personal'!$B$2:$B$51)</f>
        <v>#N/A</v>
      </c>
      <c r="G4358" t="s">
        <v>5</v>
      </c>
      <c r="H4358" s="2">
        <v>44778</v>
      </c>
      <c r="I4358" s="3">
        <v>0.68827546296296005</v>
      </c>
    </row>
    <row r="4359" spans="1:9" hidden="1" x14ac:dyDescent="0.2">
      <c r="A4359" t="s">
        <v>0</v>
      </c>
      <c r="B4359" t="s">
        <v>1</v>
      </c>
      <c r="C4359" t="s">
        <v>2</v>
      </c>
      <c r="D4359" t="s">
        <v>3</v>
      </c>
      <c r="E4359" t="s">
        <v>224</v>
      </c>
      <c r="F4359" t="e">
        <f>_xlfn.XLOOKUP(E4359,'Listado personal'!$C$2:$C$51,'Listado personal'!$B$2:$B$51)</f>
        <v>#N/A</v>
      </c>
      <c r="G4359" t="s">
        <v>5</v>
      </c>
      <c r="H4359" s="2">
        <v>44778</v>
      </c>
      <c r="I4359" s="3">
        <v>0.37630787037037</v>
      </c>
    </row>
    <row r="4360" spans="1:9" hidden="1" x14ac:dyDescent="0.2">
      <c r="A4360" t="s">
        <v>0</v>
      </c>
      <c r="B4360" t="s">
        <v>1</v>
      </c>
      <c r="C4360" t="s">
        <v>2</v>
      </c>
      <c r="D4360" t="s">
        <v>3</v>
      </c>
      <c r="E4360" t="s">
        <v>224</v>
      </c>
      <c r="F4360" t="e">
        <f>_xlfn.XLOOKUP(E4360,'Listado personal'!$C$2:$C$51,'Listado personal'!$B$2:$B$51)</f>
        <v>#N/A</v>
      </c>
      <c r="G4360" t="s">
        <v>5</v>
      </c>
      <c r="H4360" s="2">
        <v>44778</v>
      </c>
      <c r="I4360" s="3">
        <v>0.37616898148147998</v>
      </c>
    </row>
    <row r="4361" spans="1:9" hidden="1" x14ac:dyDescent="0.2">
      <c r="A4361" t="s">
        <v>0</v>
      </c>
      <c r="B4361" t="s">
        <v>1</v>
      </c>
      <c r="C4361" t="s">
        <v>2</v>
      </c>
      <c r="D4361" t="s">
        <v>3</v>
      </c>
      <c r="E4361" t="s">
        <v>224</v>
      </c>
      <c r="F4361" t="e">
        <f>_xlfn.XLOOKUP(E4361,'Listado personal'!$C$2:$C$51,'Listado personal'!$B$2:$B$51)</f>
        <v>#N/A</v>
      </c>
      <c r="G4361" t="s">
        <v>5</v>
      </c>
      <c r="H4361" s="2">
        <v>44778</v>
      </c>
      <c r="I4361" s="3">
        <v>0.37604166666666999</v>
      </c>
    </row>
    <row r="4362" spans="1:9" hidden="1" x14ac:dyDescent="0.2">
      <c r="A4362" t="s">
        <v>0</v>
      </c>
      <c r="B4362" t="s">
        <v>1</v>
      </c>
      <c r="C4362" t="s">
        <v>2</v>
      </c>
      <c r="D4362" t="s">
        <v>3</v>
      </c>
      <c r="E4362" t="s">
        <v>224</v>
      </c>
      <c r="F4362" t="e">
        <f>_xlfn.XLOOKUP(E4362,'Listado personal'!$C$2:$C$51,'Listado personal'!$B$2:$B$51)</f>
        <v>#N/A</v>
      </c>
      <c r="G4362" t="s">
        <v>5</v>
      </c>
      <c r="H4362" s="2">
        <v>44779</v>
      </c>
      <c r="I4362" s="3">
        <v>0.37548611111111002</v>
      </c>
    </row>
    <row r="4363" spans="1:9" hidden="1" x14ac:dyDescent="0.2">
      <c r="A4363" t="s">
        <v>0</v>
      </c>
      <c r="B4363" t="s">
        <v>1</v>
      </c>
      <c r="C4363" t="s">
        <v>2</v>
      </c>
      <c r="D4363" t="s">
        <v>3</v>
      </c>
      <c r="E4363" t="s">
        <v>224</v>
      </c>
      <c r="F4363" t="e">
        <f>_xlfn.XLOOKUP(E4363,'Listado personal'!$C$2:$C$51,'Listado personal'!$B$2:$B$51)</f>
        <v>#N/A</v>
      </c>
      <c r="G4363" t="s">
        <v>5</v>
      </c>
      <c r="H4363" s="2">
        <v>44779</v>
      </c>
      <c r="I4363" s="3">
        <v>0.68968750000000001</v>
      </c>
    </row>
    <row r="4364" spans="1:9" hidden="1" x14ac:dyDescent="0.2">
      <c r="A4364" t="s">
        <v>0</v>
      </c>
      <c r="B4364" t="s">
        <v>1</v>
      </c>
      <c r="C4364" t="s">
        <v>2</v>
      </c>
      <c r="D4364" t="s">
        <v>3</v>
      </c>
      <c r="E4364" t="s">
        <v>224</v>
      </c>
      <c r="F4364" t="e">
        <f>_xlfn.XLOOKUP(E4364,'Listado personal'!$C$2:$C$51,'Listado personal'!$B$2:$B$51)</f>
        <v>#N/A</v>
      </c>
      <c r="G4364" t="s">
        <v>5</v>
      </c>
      <c r="H4364" s="2">
        <v>44782</v>
      </c>
      <c r="I4364" s="3">
        <v>0.37584490740741</v>
      </c>
    </row>
    <row r="4365" spans="1:9" hidden="1" x14ac:dyDescent="0.2">
      <c r="A4365" t="s">
        <v>0</v>
      </c>
      <c r="B4365" t="s">
        <v>1</v>
      </c>
      <c r="C4365" t="s">
        <v>2</v>
      </c>
      <c r="D4365" t="s">
        <v>3</v>
      </c>
      <c r="E4365" t="s">
        <v>224</v>
      </c>
      <c r="F4365" t="e">
        <f>_xlfn.XLOOKUP(E4365,'Listado personal'!$C$2:$C$51,'Listado personal'!$B$2:$B$51)</f>
        <v>#N/A</v>
      </c>
      <c r="G4365" t="s">
        <v>5</v>
      </c>
      <c r="H4365" s="2">
        <v>44782</v>
      </c>
      <c r="I4365" s="3">
        <v>0.69263888888889003</v>
      </c>
    </row>
    <row r="4366" spans="1:9" hidden="1" x14ac:dyDescent="0.2">
      <c r="A4366" t="s">
        <v>0</v>
      </c>
      <c r="B4366" t="s">
        <v>1</v>
      </c>
      <c r="C4366" t="s">
        <v>2</v>
      </c>
      <c r="D4366" t="s">
        <v>3</v>
      </c>
      <c r="E4366" t="s">
        <v>224</v>
      </c>
      <c r="F4366" t="e">
        <f>_xlfn.XLOOKUP(E4366,'Listado personal'!$C$2:$C$51,'Listado personal'!$B$2:$B$51)</f>
        <v>#N/A</v>
      </c>
      <c r="G4366" t="s">
        <v>5</v>
      </c>
      <c r="H4366" s="2">
        <v>44783</v>
      </c>
      <c r="I4366" s="3">
        <v>0.37806712962963002</v>
      </c>
    </row>
    <row r="4367" spans="1:9" hidden="1" x14ac:dyDescent="0.2">
      <c r="A4367" t="s">
        <v>0</v>
      </c>
      <c r="B4367" t="s">
        <v>1</v>
      </c>
      <c r="C4367" t="s">
        <v>2</v>
      </c>
      <c r="D4367" t="s">
        <v>3</v>
      </c>
      <c r="E4367" t="s">
        <v>224</v>
      </c>
      <c r="F4367" t="e">
        <f>_xlfn.XLOOKUP(E4367,'Listado personal'!$C$2:$C$51,'Listado personal'!$B$2:$B$51)</f>
        <v>#N/A</v>
      </c>
      <c r="G4367" t="s">
        <v>5</v>
      </c>
      <c r="H4367" s="2">
        <v>44783</v>
      </c>
      <c r="I4367" s="3">
        <v>0.69085648148148004</v>
      </c>
    </row>
    <row r="4368" spans="1:9" hidden="1" x14ac:dyDescent="0.2">
      <c r="A4368" t="s">
        <v>0</v>
      </c>
      <c r="B4368" t="s">
        <v>1</v>
      </c>
      <c r="C4368" t="s">
        <v>2</v>
      </c>
      <c r="D4368" t="s">
        <v>3</v>
      </c>
      <c r="E4368" t="s">
        <v>224</v>
      </c>
      <c r="F4368" t="e">
        <f>_xlfn.XLOOKUP(E4368,'Listado personal'!$C$2:$C$51,'Listado personal'!$B$2:$B$51)</f>
        <v>#N/A</v>
      </c>
      <c r="G4368" t="s">
        <v>5</v>
      </c>
      <c r="H4368" s="2">
        <v>44784</v>
      </c>
      <c r="I4368" s="3">
        <v>0.37723379629629999</v>
      </c>
    </row>
    <row r="4369" spans="1:9" hidden="1" x14ac:dyDescent="0.2">
      <c r="A4369" t="s">
        <v>0</v>
      </c>
      <c r="B4369" t="s">
        <v>1</v>
      </c>
      <c r="C4369" t="s">
        <v>2</v>
      </c>
      <c r="D4369" t="s">
        <v>3</v>
      </c>
      <c r="E4369" t="s">
        <v>224</v>
      </c>
      <c r="F4369" t="e">
        <f>_xlfn.XLOOKUP(E4369,'Listado personal'!$C$2:$C$51,'Listado personal'!$B$2:$B$51)</f>
        <v>#N/A</v>
      </c>
      <c r="G4369" t="s">
        <v>5</v>
      </c>
      <c r="H4369" s="2">
        <v>44784</v>
      </c>
      <c r="I4369" s="3">
        <v>0.68870370370370004</v>
      </c>
    </row>
    <row r="4370" spans="1:9" hidden="1" x14ac:dyDescent="0.2">
      <c r="A4370" t="s">
        <v>0</v>
      </c>
      <c r="B4370" t="s">
        <v>1</v>
      </c>
      <c r="C4370" t="s">
        <v>2</v>
      </c>
      <c r="D4370" t="s">
        <v>3</v>
      </c>
      <c r="E4370" t="s">
        <v>224</v>
      </c>
      <c r="F4370" t="e">
        <f>_xlfn.XLOOKUP(E4370,'Listado personal'!$C$2:$C$51,'Listado personal'!$B$2:$B$51)</f>
        <v>#N/A</v>
      </c>
      <c r="G4370" t="s">
        <v>5</v>
      </c>
      <c r="H4370" s="2">
        <v>44785</v>
      </c>
      <c r="I4370" s="3">
        <v>0.68922453703704001</v>
      </c>
    </row>
    <row r="4371" spans="1:9" hidden="1" x14ac:dyDescent="0.2">
      <c r="A4371" t="s">
        <v>0</v>
      </c>
      <c r="B4371" t="s">
        <v>1</v>
      </c>
      <c r="C4371" t="s">
        <v>2</v>
      </c>
      <c r="D4371" t="s">
        <v>3</v>
      </c>
      <c r="E4371" t="s">
        <v>224</v>
      </c>
      <c r="F4371" t="e">
        <f>_xlfn.XLOOKUP(E4371,'Listado personal'!$C$2:$C$51,'Listado personal'!$B$2:$B$51)</f>
        <v>#N/A</v>
      </c>
      <c r="G4371" t="s">
        <v>5</v>
      </c>
      <c r="H4371" s="2">
        <v>44785</v>
      </c>
      <c r="I4371" s="3">
        <v>0.37730324074074001</v>
      </c>
    </row>
    <row r="4372" spans="1:9" hidden="1" x14ac:dyDescent="0.2">
      <c r="A4372" t="s">
        <v>0</v>
      </c>
      <c r="B4372" t="s">
        <v>1</v>
      </c>
      <c r="C4372" t="s">
        <v>2</v>
      </c>
      <c r="D4372" t="s">
        <v>3</v>
      </c>
      <c r="E4372" t="s">
        <v>224</v>
      </c>
      <c r="F4372" t="e">
        <f>_xlfn.XLOOKUP(E4372,'Listado personal'!$C$2:$C$51,'Listado personal'!$B$2:$B$51)</f>
        <v>#N/A</v>
      </c>
      <c r="G4372" t="s">
        <v>5</v>
      </c>
      <c r="H4372" s="2">
        <v>44785</v>
      </c>
      <c r="I4372" s="3">
        <v>0.37700231481481</v>
      </c>
    </row>
    <row r="4373" spans="1:9" hidden="1" x14ac:dyDescent="0.2">
      <c r="A4373" t="s">
        <v>0</v>
      </c>
      <c r="B4373" t="s">
        <v>1</v>
      </c>
      <c r="C4373" t="s">
        <v>2</v>
      </c>
      <c r="D4373" t="s">
        <v>3</v>
      </c>
      <c r="E4373" t="s">
        <v>224</v>
      </c>
      <c r="F4373" t="e">
        <f>_xlfn.XLOOKUP(E4373,'Listado personal'!$C$2:$C$51,'Listado personal'!$B$2:$B$51)</f>
        <v>#N/A</v>
      </c>
      <c r="G4373" t="s">
        <v>5</v>
      </c>
      <c r="H4373" s="2">
        <v>44785</v>
      </c>
      <c r="I4373" s="3">
        <v>0.37677083333333</v>
      </c>
    </row>
    <row r="4374" spans="1:9" hidden="1" x14ac:dyDescent="0.2">
      <c r="A4374" t="s">
        <v>0</v>
      </c>
      <c r="B4374" t="s">
        <v>1</v>
      </c>
      <c r="C4374" t="s">
        <v>2</v>
      </c>
      <c r="D4374" t="s">
        <v>3</v>
      </c>
      <c r="E4374" t="s">
        <v>224</v>
      </c>
      <c r="F4374" t="e">
        <f>_xlfn.XLOOKUP(E4374,'Listado personal'!$C$2:$C$51,'Listado personal'!$B$2:$B$51)</f>
        <v>#N/A</v>
      </c>
      <c r="G4374" t="s">
        <v>5</v>
      </c>
      <c r="H4374" s="2">
        <v>44785</v>
      </c>
      <c r="I4374" s="3">
        <v>0.37664351851852002</v>
      </c>
    </row>
    <row r="4375" spans="1:9" hidden="1" x14ac:dyDescent="0.2">
      <c r="A4375" t="s">
        <v>0</v>
      </c>
      <c r="B4375" t="s">
        <v>1</v>
      </c>
      <c r="C4375" t="s">
        <v>2</v>
      </c>
      <c r="D4375" t="s">
        <v>3</v>
      </c>
      <c r="E4375" t="s">
        <v>224</v>
      </c>
      <c r="F4375" t="e">
        <f>_xlfn.XLOOKUP(E4375,'Listado personal'!$C$2:$C$51,'Listado personal'!$B$2:$B$51)</f>
        <v>#N/A</v>
      </c>
      <c r="G4375" t="s">
        <v>5</v>
      </c>
      <c r="H4375" s="2">
        <v>44785</v>
      </c>
      <c r="I4375" s="3">
        <v>0.37615740740740999</v>
      </c>
    </row>
    <row r="4376" spans="1:9" hidden="1" x14ac:dyDescent="0.2">
      <c r="A4376" t="s">
        <v>0</v>
      </c>
      <c r="B4376" t="s">
        <v>1</v>
      </c>
      <c r="C4376" t="s">
        <v>2</v>
      </c>
      <c r="D4376" t="s">
        <v>3</v>
      </c>
      <c r="E4376" t="s">
        <v>224</v>
      </c>
      <c r="F4376" t="e">
        <f>_xlfn.XLOOKUP(E4376,'Listado personal'!$C$2:$C$51,'Listado personal'!$B$2:$B$51)</f>
        <v>#N/A</v>
      </c>
      <c r="G4376" t="s">
        <v>5</v>
      </c>
      <c r="H4376" s="2">
        <v>44785</v>
      </c>
      <c r="I4376" s="3">
        <v>0.37598379629630002</v>
      </c>
    </row>
    <row r="4377" spans="1:9" hidden="1" x14ac:dyDescent="0.2">
      <c r="A4377" t="s">
        <v>0</v>
      </c>
      <c r="B4377" t="s">
        <v>1</v>
      </c>
      <c r="C4377" t="s">
        <v>2</v>
      </c>
      <c r="D4377" t="s">
        <v>3</v>
      </c>
      <c r="E4377" t="s">
        <v>224</v>
      </c>
      <c r="F4377" t="e">
        <f>_xlfn.XLOOKUP(E4377,'Listado personal'!$C$2:$C$51,'Listado personal'!$B$2:$B$51)</f>
        <v>#N/A</v>
      </c>
      <c r="G4377" t="s">
        <v>5</v>
      </c>
      <c r="H4377" s="2">
        <v>44785</v>
      </c>
      <c r="I4377" s="3">
        <v>0.37581018518518999</v>
      </c>
    </row>
    <row r="4378" spans="1:9" hidden="1" x14ac:dyDescent="0.2">
      <c r="A4378" t="s">
        <v>0</v>
      </c>
      <c r="B4378" t="s">
        <v>1</v>
      </c>
      <c r="C4378" t="s">
        <v>2</v>
      </c>
      <c r="D4378" t="s">
        <v>3</v>
      </c>
      <c r="E4378" t="s">
        <v>224</v>
      </c>
      <c r="F4378" t="e">
        <f>_xlfn.XLOOKUP(E4378,'Listado personal'!$C$2:$C$51,'Listado personal'!$B$2:$B$51)</f>
        <v>#N/A</v>
      </c>
      <c r="G4378" t="s">
        <v>5</v>
      </c>
      <c r="H4378" s="2">
        <v>44786</v>
      </c>
      <c r="I4378" s="3">
        <v>0.41021990740740999</v>
      </c>
    </row>
    <row r="4379" spans="1:9" hidden="1" x14ac:dyDescent="0.2">
      <c r="A4379" t="s">
        <v>0</v>
      </c>
      <c r="B4379" t="s">
        <v>1</v>
      </c>
      <c r="C4379" t="s">
        <v>2</v>
      </c>
      <c r="D4379" t="s">
        <v>3</v>
      </c>
      <c r="E4379" t="s">
        <v>224</v>
      </c>
      <c r="F4379" t="e">
        <f>_xlfn.XLOOKUP(E4379,'Listado personal'!$C$2:$C$51,'Listado personal'!$B$2:$B$51)</f>
        <v>#N/A</v>
      </c>
      <c r="G4379" t="s">
        <v>5</v>
      </c>
      <c r="H4379" s="2">
        <v>44786</v>
      </c>
      <c r="I4379" s="3">
        <v>0.69332175925925998</v>
      </c>
    </row>
    <row r="4380" spans="1:9" hidden="1" x14ac:dyDescent="0.2">
      <c r="A4380" t="s">
        <v>0</v>
      </c>
      <c r="B4380" t="s">
        <v>1</v>
      </c>
      <c r="C4380" t="s">
        <v>2</v>
      </c>
      <c r="D4380" t="s">
        <v>3</v>
      </c>
      <c r="E4380" t="s">
        <v>224</v>
      </c>
      <c r="F4380" t="e">
        <f>_xlfn.XLOOKUP(E4380,'Listado personal'!$C$2:$C$51,'Listado personal'!$B$2:$B$51)</f>
        <v>#N/A</v>
      </c>
      <c r="G4380" t="s">
        <v>5</v>
      </c>
      <c r="H4380" s="2">
        <v>44790</v>
      </c>
      <c r="I4380" s="3">
        <v>0.37640046296295998</v>
      </c>
    </row>
    <row r="4381" spans="1:9" hidden="1" x14ac:dyDescent="0.2">
      <c r="A4381" t="s">
        <v>0</v>
      </c>
      <c r="B4381" t="s">
        <v>1</v>
      </c>
      <c r="C4381" t="s">
        <v>2</v>
      </c>
      <c r="D4381" t="s">
        <v>3</v>
      </c>
      <c r="E4381" t="s">
        <v>224</v>
      </c>
      <c r="F4381" t="e">
        <f>_xlfn.XLOOKUP(E4381,'Listado personal'!$C$2:$C$51,'Listado personal'!$B$2:$B$51)</f>
        <v>#N/A</v>
      </c>
      <c r="G4381" t="s">
        <v>5</v>
      </c>
      <c r="H4381" s="2">
        <v>44790</v>
      </c>
      <c r="I4381" s="3">
        <v>0.60846064814815004</v>
      </c>
    </row>
    <row r="4382" spans="1:9" hidden="1" x14ac:dyDescent="0.2">
      <c r="A4382" t="s">
        <v>0</v>
      </c>
      <c r="B4382" t="s">
        <v>1</v>
      </c>
      <c r="C4382" t="s">
        <v>2</v>
      </c>
      <c r="D4382" t="s">
        <v>3</v>
      </c>
      <c r="E4382" t="s">
        <v>224</v>
      </c>
      <c r="F4382" t="e">
        <f>_xlfn.XLOOKUP(E4382,'Listado personal'!$C$2:$C$51,'Listado personal'!$B$2:$B$51)</f>
        <v>#N/A</v>
      </c>
      <c r="G4382" t="s">
        <v>5</v>
      </c>
      <c r="H4382" s="2">
        <v>44790</v>
      </c>
      <c r="I4382" s="3">
        <v>0.66707175925925999</v>
      </c>
    </row>
    <row r="4383" spans="1:9" hidden="1" x14ac:dyDescent="0.2">
      <c r="A4383" t="s">
        <v>0</v>
      </c>
      <c r="B4383" t="s">
        <v>1</v>
      </c>
      <c r="C4383" t="s">
        <v>2</v>
      </c>
      <c r="D4383" t="s">
        <v>3</v>
      </c>
      <c r="E4383" t="s">
        <v>224</v>
      </c>
      <c r="F4383" t="e">
        <f>_xlfn.XLOOKUP(E4383,'Listado personal'!$C$2:$C$51,'Listado personal'!$B$2:$B$51)</f>
        <v>#N/A</v>
      </c>
      <c r="G4383" t="s">
        <v>5</v>
      </c>
      <c r="H4383" s="2">
        <v>44790</v>
      </c>
      <c r="I4383" s="3">
        <v>0.77123842592592995</v>
      </c>
    </row>
    <row r="4384" spans="1:9" hidden="1" x14ac:dyDescent="0.2">
      <c r="A4384" t="s">
        <v>0</v>
      </c>
      <c r="B4384" t="s">
        <v>1</v>
      </c>
      <c r="C4384" t="s">
        <v>2</v>
      </c>
      <c r="D4384" t="s">
        <v>3</v>
      </c>
      <c r="E4384" t="s">
        <v>224</v>
      </c>
      <c r="F4384" t="e">
        <f>_xlfn.XLOOKUP(E4384,'Listado personal'!$C$2:$C$51,'Listado personal'!$B$2:$B$51)</f>
        <v>#N/A</v>
      </c>
      <c r="G4384" t="s">
        <v>5</v>
      </c>
      <c r="H4384" s="2">
        <v>44791</v>
      </c>
      <c r="I4384" s="3">
        <v>0.83104166666667001</v>
      </c>
    </row>
    <row r="4385" spans="1:9" hidden="1" x14ac:dyDescent="0.2">
      <c r="A4385" t="s">
        <v>0</v>
      </c>
      <c r="B4385" t="s">
        <v>1</v>
      </c>
      <c r="C4385" t="s">
        <v>2</v>
      </c>
      <c r="D4385" t="s">
        <v>3</v>
      </c>
      <c r="E4385" t="s">
        <v>224</v>
      </c>
      <c r="F4385" t="e">
        <f>_xlfn.XLOOKUP(E4385,'Listado personal'!$C$2:$C$51,'Listado personal'!$B$2:$B$51)</f>
        <v>#N/A</v>
      </c>
      <c r="G4385" t="s">
        <v>5</v>
      </c>
      <c r="H4385" s="2">
        <v>44791</v>
      </c>
      <c r="I4385" s="3">
        <v>0.70850694444443996</v>
      </c>
    </row>
    <row r="4386" spans="1:9" hidden="1" x14ac:dyDescent="0.2">
      <c r="A4386" t="s">
        <v>0</v>
      </c>
      <c r="B4386" t="s">
        <v>1</v>
      </c>
      <c r="C4386" t="s">
        <v>2</v>
      </c>
      <c r="D4386" t="s">
        <v>3</v>
      </c>
      <c r="E4386" t="s">
        <v>224</v>
      </c>
      <c r="F4386" t="e">
        <f>_xlfn.XLOOKUP(E4386,'Listado personal'!$C$2:$C$51,'Listado personal'!$B$2:$B$51)</f>
        <v>#N/A</v>
      </c>
      <c r="G4386" t="s">
        <v>5</v>
      </c>
      <c r="H4386" s="2">
        <v>44791</v>
      </c>
      <c r="I4386" s="3">
        <v>0.5909375</v>
      </c>
    </row>
    <row r="4387" spans="1:9" hidden="1" x14ac:dyDescent="0.2">
      <c r="A4387" t="s">
        <v>0</v>
      </c>
      <c r="B4387" t="s">
        <v>1</v>
      </c>
      <c r="C4387" t="s">
        <v>2</v>
      </c>
      <c r="D4387" t="s">
        <v>3</v>
      </c>
      <c r="E4387" t="s">
        <v>224</v>
      </c>
      <c r="F4387" t="e">
        <f>_xlfn.XLOOKUP(E4387,'Listado personal'!$C$2:$C$51,'Listado personal'!$B$2:$B$51)</f>
        <v>#N/A</v>
      </c>
      <c r="G4387" t="s">
        <v>5</v>
      </c>
      <c r="H4387" s="2">
        <v>44791</v>
      </c>
      <c r="I4387" s="3">
        <v>0.37559027777777998</v>
      </c>
    </row>
    <row r="4388" spans="1:9" hidden="1" x14ac:dyDescent="0.2">
      <c r="A4388" t="s">
        <v>0</v>
      </c>
      <c r="B4388" t="s">
        <v>1</v>
      </c>
      <c r="C4388" t="s">
        <v>2</v>
      </c>
      <c r="D4388" t="s">
        <v>3</v>
      </c>
      <c r="E4388" t="s">
        <v>224</v>
      </c>
      <c r="F4388" t="e">
        <f>_xlfn.XLOOKUP(E4388,'Listado personal'!$C$2:$C$51,'Listado personal'!$B$2:$B$51)</f>
        <v>#N/A</v>
      </c>
      <c r="G4388" t="s">
        <v>5</v>
      </c>
      <c r="H4388" s="2">
        <v>44791</v>
      </c>
      <c r="I4388" s="3">
        <v>0.37546296296296</v>
      </c>
    </row>
    <row r="4389" spans="1:9" hidden="1" x14ac:dyDescent="0.2">
      <c r="A4389" t="s">
        <v>0</v>
      </c>
      <c r="B4389" t="s">
        <v>1</v>
      </c>
      <c r="C4389" t="s">
        <v>2</v>
      </c>
      <c r="D4389" t="s">
        <v>3</v>
      </c>
      <c r="E4389" t="s">
        <v>224</v>
      </c>
      <c r="F4389" t="e">
        <f>_xlfn.XLOOKUP(E4389,'Listado personal'!$C$2:$C$51,'Listado personal'!$B$2:$B$51)</f>
        <v>#N/A</v>
      </c>
      <c r="G4389" t="s">
        <v>5</v>
      </c>
      <c r="H4389" s="2">
        <v>44792</v>
      </c>
      <c r="I4389" s="3">
        <v>0.37585648148147999</v>
      </c>
    </row>
    <row r="4390" spans="1:9" hidden="1" x14ac:dyDescent="0.2">
      <c r="A4390" t="s">
        <v>0</v>
      </c>
      <c r="B4390" t="s">
        <v>1</v>
      </c>
      <c r="C4390" t="s">
        <v>2</v>
      </c>
      <c r="D4390" t="s">
        <v>3</v>
      </c>
      <c r="E4390" t="s">
        <v>224</v>
      </c>
      <c r="F4390" t="e">
        <f>_xlfn.XLOOKUP(E4390,'Listado personal'!$C$2:$C$51,'Listado personal'!$B$2:$B$51)</f>
        <v>#N/A</v>
      </c>
      <c r="G4390" t="s">
        <v>5</v>
      </c>
      <c r="H4390" s="2">
        <v>44792</v>
      </c>
      <c r="I4390" s="3">
        <v>0.37601851851851997</v>
      </c>
    </row>
    <row r="4391" spans="1:9" hidden="1" x14ac:dyDescent="0.2">
      <c r="A4391" t="s">
        <v>0</v>
      </c>
      <c r="B4391" t="s">
        <v>1</v>
      </c>
      <c r="C4391" t="s">
        <v>2</v>
      </c>
      <c r="D4391" t="s">
        <v>3</v>
      </c>
      <c r="E4391" t="s">
        <v>224</v>
      </c>
      <c r="F4391" t="e">
        <f>_xlfn.XLOOKUP(E4391,'Listado personal'!$C$2:$C$51,'Listado personal'!$B$2:$B$51)</f>
        <v>#N/A</v>
      </c>
      <c r="G4391" t="s">
        <v>5</v>
      </c>
      <c r="H4391" s="2">
        <v>44792</v>
      </c>
      <c r="I4391" s="3">
        <v>0.37636574074073997</v>
      </c>
    </row>
    <row r="4392" spans="1:9" hidden="1" x14ac:dyDescent="0.2">
      <c r="A4392" t="s">
        <v>0</v>
      </c>
      <c r="B4392" t="s">
        <v>1</v>
      </c>
      <c r="C4392" t="s">
        <v>2</v>
      </c>
      <c r="D4392" t="s">
        <v>3</v>
      </c>
      <c r="E4392" t="s">
        <v>224</v>
      </c>
      <c r="F4392" t="e">
        <f>_xlfn.XLOOKUP(E4392,'Listado personal'!$C$2:$C$51,'Listado personal'!$B$2:$B$51)</f>
        <v>#N/A</v>
      </c>
      <c r="G4392" t="s">
        <v>5</v>
      </c>
      <c r="H4392" s="2">
        <v>44792</v>
      </c>
      <c r="I4392" s="3">
        <v>0.58384259259258997</v>
      </c>
    </row>
    <row r="4393" spans="1:9" hidden="1" x14ac:dyDescent="0.2">
      <c r="A4393" t="s">
        <v>0</v>
      </c>
      <c r="B4393" t="s">
        <v>1</v>
      </c>
      <c r="C4393" t="s">
        <v>2</v>
      </c>
      <c r="D4393" t="s">
        <v>3</v>
      </c>
      <c r="E4393" t="s">
        <v>224</v>
      </c>
      <c r="F4393" t="e">
        <f>_xlfn.XLOOKUP(E4393,'Listado personal'!$C$2:$C$51,'Listado personal'!$B$2:$B$51)</f>
        <v>#N/A</v>
      </c>
      <c r="G4393" t="s">
        <v>5</v>
      </c>
      <c r="H4393" s="2">
        <v>44792</v>
      </c>
      <c r="I4393" s="3">
        <v>0.5840162037037</v>
      </c>
    </row>
    <row r="4394" spans="1:9" hidden="1" x14ac:dyDescent="0.2">
      <c r="A4394" t="s">
        <v>0</v>
      </c>
      <c r="B4394" t="s">
        <v>1</v>
      </c>
      <c r="C4394" t="s">
        <v>2</v>
      </c>
      <c r="D4394" t="s">
        <v>3</v>
      </c>
      <c r="E4394" t="s">
        <v>224</v>
      </c>
      <c r="F4394" t="e">
        <f>_xlfn.XLOOKUP(E4394,'Listado personal'!$C$2:$C$51,'Listado personal'!$B$2:$B$51)</f>
        <v>#N/A</v>
      </c>
      <c r="G4394" t="s">
        <v>5</v>
      </c>
      <c r="H4394" s="2">
        <v>44792</v>
      </c>
      <c r="I4394" s="3">
        <v>0.67324074074074003</v>
      </c>
    </row>
    <row r="4395" spans="1:9" hidden="1" x14ac:dyDescent="0.2">
      <c r="A4395" t="s">
        <v>0</v>
      </c>
      <c r="B4395" t="s">
        <v>1</v>
      </c>
      <c r="C4395" t="s">
        <v>2</v>
      </c>
      <c r="D4395" t="s">
        <v>3</v>
      </c>
      <c r="E4395" t="s">
        <v>224</v>
      </c>
      <c r="F4395" t="e">
        <f>_xlfn.XLOOKUP(E4395,'Listado personal'!$C$2:$C$51,'Listado personal'!$B$2:$B$51)</f>
        <v>#N/A</v>
      </c>
      <c r="G4395" t="s">
        <v>5</v>
      </c>
      <c r="H4395" s="2">
        <v>44792</v>
      </c>
      <c r="I4395" s="3">
        <v>0.83516203703703995</v>
      </c>
    </row>
    <row r="4396" spans="1:9" hidden="1" x14ac:dyDescent="0.2">
      <c r="A4396" t="s">
        <v>0</v>
      </c>
      <c r="B4396" t="s">
        <v>1</v>
      </c>
      <c r="C4396" t="s">
        <v>2</v>
      </c>
      <c r="D4396" t="s">
        <v>3</v>
      </c>
      <c r="E4396" t="s">
        <v>224</v>
      </c>
      <c r="F4396" t="e">
        <f>_xlfn.XLOOKUP(E4396,'Listado personal'!$C$2:$C$51,'Listado personal'!$B$2:$B$51)</f>
        <v>#N/A</v>
      </c>
      <c r="G4396" t="s">
        <v>5</v>
      </c>
      <c r="H4396" s="2">
        <v>44793</v>
      </c>
      <c r="I4396" s="3">
        <v>0.38276620370370001</v>
      </c>
    </row>
    <row r="4397" spans="1:9" hidden="1" x14ac:dyDescent="0.2">
      <c r="A4397" t="s">
        <v>0</v>
      </c>
      <c r="B4397" t="s">
        <v>1</v>
      </c>
      <c r="C4397" t="s">
        <v>2</v>
      </c>
      <c r="D4397" t="s">
        <v>3</v>
      </c>
      <c r="E4397" t="s">
        <v>224</v>
      </c>
      <c r="F4397" t="e">
        <f>_xlfn.XLOOKUP(E4397,'Listado personal'!$C$2:$C$51,'Listado personal'!$B$2:$B$51)</f>
        <v>#N/A</v>
      </c>
      <c r="G4397" t="s">
        <v>5</v>
      </c>
      <c r="H4397" s="2">
        <v>44793</v>
      </c>
      <c r="I4397" s="3">
        <v>0.62841435185185002</v>
      </c>
    </row>
    <row r="4398" spans="1:9" hidden="1" x14ac:dyDescent="0.2">
      <c r="A4398" t="s">
        <v>0</v>
      </c>
      <c r="B4398" t="s">
        <v>1</v>
      </c>
      <c r="C4398" t="s">
        <v>2</v>
      </c>
      <c r="D4398" t="s">
        <v>3</v>
      </c>
      <c r="E4398" t="s">
        <v>224</v>
      </c>
      <c r="F4398" t="e">
        <f>_xlfn.XLOOKUP(E4398,'Listado personal'!$C$2:$C$51,'Listado personal'!$B$2:$B$51)</f>
        <v>#N/A</v>
      </c>
      <c r="G4398" t="s">
        <v>5</v>
      </c>
      <c r="H4398" s="2">
        <v>44793</v>
      </c>
      <c r="I4398" s="3">
        <v>0.69020833333332998</v>
      </c>
    </row>
    <row r="4399" spans="1:9" hidden="1" x14ac:dyDescent="0.2">
      <c r="A4399" t="s">
        <v>0</v>
      </c>
      <c r="B4399" t="s">
        <v>1</v>
      </c>
      <c r="C4399" t="s">
        <v>2</v>
      </c>
      <c r="D4399" t="s">
        <v>3</v>
      </c>
      <c r="E4399" t="s">
        <v>225</v>
      </c>
      <c r="F4399" t="e">
        <f>_xlfn.XLOOKUP(E4399,'Listado personal'!$C$2:$C$51,'Listado personal'!$B$2:$B$51)</f>
        <v>#N/A</v>
      </c>
      <c r="G4399" t="s">
        <v>5</v>
      </c>
      <c r="H4399" s="2">
        <v>44774</v>
      </c>
      <c r="I4399" s="3">
        <v>0.37516203703703999</v>
      </c>
    </row>
    <row r="4400" spans="1:9" hidden="1" x14ac:dyDescent="0.2">
      <c r="A4400" t="s">
        <v>0</v>
      </c>
      <c r="B4400" t="s">
        <v>1</v>
      </c>
      <c r="C4400" t="s">
        <v>2</v>
      </c>
      <c r="D4400" t="s">
        <v>3</v>
      </c>
      <c r="E4400" t="s">
        <v>225</v>
      </c>
      <c r="F4400" t="e">
        <f>_xlfn.XLOOKUP(E4400,'Listado personal'!$C$2:$C$51,'Listado personal'!$B$2:$B$51)</f>
        <v>#N/A</v>
      </c>
      <c r="G4400" t="s">
        <v>5</v>
      </c>
      <c r="H4400" s="2">
        <v>44775</v>
      </c>
      <c r="I4400" s="3">
        <v>0.37570601851851998</v>
      </c>
    </row>
    <row r="4401" spans="1:9" hidden="1" x14ac:dyDescent="0.2">
      <c r="A4401" t="s">
        <v>0</v>
      </c>
      <c r="B4401" t="s">
        <v>1</v>
      </c>
      <c r="C4401" t="s">
        <v>2</v>
      </c>
      <c r="D4401" t="s">
        <v>3</v>
      </c>
      <c r="E4401" t="s">
        <v>225</v>
      </c>
      <c r="F4401" t="e">
        <f>_xlfn.XLOOKUP(E4401,'Listado personal'!$C$2:$C$51,'Listado personal'!$B$2:$B$51)</f>
        <v>#N/A</v>
      </c>
      <c r="G4401" t="s">
        <v>5</v>
      </c>
      <c r="H4401" s="2">
        <v>44776</v>
      </c>
      <c r="I4401" s="3">
        <v>0.37505787037036997</v>
      </c>
    </row>
    <row r="4402" spans="1:9" hidden="1" x14ac:dyDescent="0.2">
      <c r="A4402" t="s">
        <v>0</v>
      </c>
      <c r="B4402" t="s">
        <v>1</v>
      </c>
      <c r="C4402" t="s">
        <v>2</v>
      </c>
      <c r="D4402" t="s">
        <v>3</v>
      </c>
      <c r="E4402" t="s">
        <v>225</v>
      </c>
      <c r="F4402" t="e">
        <f>_xlfn.XLOOKUP(E4402,'Listado personal'!$C$2:$C$51,'Listado personal'!$B$2:$B$51)</f>
        <v>#N/A</v>
      </c>
      <c r="G4402" t="s">
        <v>5</v>
      </c>
      <c r="H4402" s="2">
        <v>44776</v>
      </c>
      <c r="I4402" s="3">
        <v>0.62243055555556004</v>
      </c>
    </row>
    <row r="4403" spans="1:9" hidden="1" x14ac:dyDescent="0.2">
      <c r="A4403" t="s">
        <v>0</v>
      </c>
      <c r="B4403" t="s">
        <v>1</v>
      </c>
      <c r="C4403" t="s">
        <v>2</v>
      </c>
      <c r="D4403" t="s">
        <v>3</v>
      </c>
      <c r="E4403" t="s">
        <v>225</v>
      </c>
      <c r="F4403" t="e">
        <f>_xlfn.XLOOKUP(E4403,'Listado personal'!$C$2:$C$51,'Listado personal'!$B$2:$B$51)</f>
        <v>#N/A</v>
      </c>
      <c r="G4403" t="s">
        <v>5</v>
      </c>
      <c r="H4403" s="2">
        <v>44777</v>
      </c>
      <c r="I4403" s="3">
        <v>0.37516203703703999</v>
      </c>
    </row>
    <row r="4404" spans="1:9" hidden="1" x14ac:dyDescent="0.2">
      <c r="A4404" t="s">
        <v>0</v>
      </c>
      <c r="B4404" t="s">
        <v>1</v>
      </c>
      <c r="C4404" t="s">
        <v>2</v>
      </c>
      <c r="D4404" t="s">
        <v>3</v>
      </c>
      <c r="E4404" t="s">
        <v>225</v>
      </c>
      <c r="F4404" t="e">
        <f>_xlfn.XLOOKUP(E4404,'Listado personal'!$C$2:$C$51,'Listado personal'!$B$2:$B$51)</f>
        <v>#N/A</v>
      </c>
      <c r="G4404" t="s">
        <v>5</v>
      </c>
      <c r="H4404" s="2">
        <v>44777</v>
      </c>
      <c r="I4404" s="3">
        <v>0.62443287037036999</v>
      </c>
    </row>
    <row r="4405" spans="1:9" hidden="1" x14ac:dyDescent="0.2">
      <c r="A4405" t="s">
        <v>0</v>
      </c>
      <c r="B4405" t="s">
        <v>1</v>
      </c>
      <c r="C4405" t="s">
        <v>2</v>
      </c>
      <c r="D4405" t="s">
        <v>3</v>
      </c>
      <c r="E4405" t="s">
        <v>225</v>
      </c>
      <c r="F4405" t="e">
        <f>_xlfn.XLOOKUP(E4405,'Listado personal'!$C$2:$C$51,'Listado personal'!$B$2:$B$51)</f>
        <v>#N/A</v>
      </c>
      <c r="G4405" t="s">
        <v>5</v>
      </c>
      <c r="H4405" s="2">
        <v>44778</v>
      </c>
      <c r="I4405" s="3">
        <v>0.37513888888889002</v>
      </c>
    </row>
    <row r="4406" spans="1:9" hidden="1" x14ac:dyDescent="0.2">
      <c r="A4406" t="s">
        <v>0</v>
      </c>
      <c r="B4406" t="s">
        <v>1</v>
      </c>
      <c r="C4406" t="s">
        <v>2</v>
      </c>
      <c r="D4406" t="s">
        <v>3</v>
      </c>
      <c r="E4406" t="s">
        <v>225</v>
      </c>
      <c r="F4406" t="e">
        <f>_xlfn.XLOOKUP(E4406,'Listado personal'!$C$2:$C$51,'Listado personal'!$B$2:$B$51)</f>
        <v>#N/A</v>
      </c>
      <c r="G4406" t="s">
        <v>5</v>
      </c>
      <c r="H4406" s="2">
        <v>44778</v>
      </c>
      <c r="I4406" s="3">
        <v>0.62379629629629996</v>
      </c>
    </row>
    <row r="4407" spans="1:9" hidden="1" x14ac:dyDescent="0.2">
      <c r="A4407" t="s">
        <v>0</v>
      </c>
      <c r="B4407" t="s">
        <v>1</v>
      </c>
      <c r="C4407" t="s">
        <v>2</v>
      </c>
      <c r="D4407" t="s">
        <v>3</v>
      </c>
      <c r="E4407" t="s">
        <v>225</v>
      </c>
      <c r="F4407" t="e">
        <f>_xlfn.XLOOKUP(E4407,'Listado personal'!$C$2:$C$51,'Listado personal'!$B$2:$B$51)</f>
        <v>#N/A</v>
      </c>
      <c r="G4407" t="s">
        <v>5</v>
      </c>
      <c r="H4407" s="2">
        <v>44781</v>
      </c>
      <c r="I4407" s="3">
        <v>0.37530092592593001</v>
      </c>
    </row>
    <row r="4408" spans="1:9" hidden="1" x14ac:dyDescent="0.2">
      <c r="A4408" t="s">
        <v>0</v>
      </c>
      <c r="B4408" t="s">
        <v>1</v>
      </c>
      <c r="C4408" t="s">
        <v>2</v>
      </c>
      <c r="D4408" t="s">
        <v>3</v>
      </c>
      <c r="E4408" t="s">
        <v>225</v>
      </c>
      <c r="F4408" t="e">
        <f>_xlfn.XLOOKUP(E4408,'Listado personal'!$C$2:$C$51,'Listado personal'!$B$2:$B$51)</f>
        <v>#N/A</v>
      </c>
      <c r="G4408" t="s">
        <v>5</v>
      </c>
      <c r="H4408" s="2">
        <v>44781</v>
      </c>
      <c r="I4408" s="3">
        <v>0.62335648148148004</v>
      </c>
    </row>
    <row r="4409" spans="1:9" hidden="1" x14ac:dyDescent="0.2">
      <c r="A4409" t="s">
        <v>0</v>
      </c>
      <c r="B4409" t="s">
        <v>1</v>
      </c>
      <c r="C4409" t="s">
        <v>2</v>
      </c>
      <c r="D4409" t="s">
        <v>3</v>
      </c>
      <c r="E4409" t="s">
        <v>225</v>
      </c>
      <c r="F4409" t="e">
        <f>_xlfn.XLOOKUP(E4409,'Listado personal'!$C$2:$C$51,'Listado personal'!$B$2:$B$51)</f>
        <v>#N/A</v>
      </c>
      <c r="G4409" t="s">
        <v>5</v>
      </c>
      <c r="H4409" s="2">
        <v>44782</v>
      </c>
      <c r="I4409" s="3">
        <v>0.63634259259258996</v>
      </c>
    </row>
    <row r="4410" spans="1:9" hidden="1" x14ac:dyDescent="0.2">
      <c r="A4410" t="s">
        <v>0</v>
      </c>
      <c r="B4410" t="s">
        <v>1</v>
      </c>
      <c r="C4410" t="s">
        <v>2</v>
      </c>
      <c r="D4410" t="s">
        <v>3</v>
      </c>
      <c r="E4410" t="s">
        <v>225</v>
      </c>
      <c r="F4410" t="e">
        <f>_xlfn.XLOOKUP(E4410,'Listado personal'!$C$2:$C$51,'Listado personal'!$B$2:$B$51)</f>
        <v>#N/A</v>
      </c>
      <c r="G4410" t="s">
        <v>5</v>
      </c>
      <c r="H4410" s="2">
        <v>44782</v>
      </c>
      <c r="I4410" s="3">
        <v>0.39072916666667001</v>
      </c>
    </row>
    <row r="4411" spans="1:9" hidden="1" x14ac:dyDescent="0.2">
      <c r="A4411" t="s">
        <v>0</v>
      </c>
      <c r="B4411" t="s">
        <v>1</v>
      </c>
      <c r="C4411" t="s">
        <v>2</v>
      </c>
      <c r="D4411" t="s">
        <v>3</v>
      </c>
      <c r="E4411" t="s">
        <v>225</v>
      </c>
      <c r="F4411" t="e">
        <f>_xlfn.XLOOKUP(E4411,'Listado personal'!$C$2:$C$51,'Listado personal'!$B$2:$B$51)</f>
        <v>#N/A</v>
      </c>
      <c r="G4411" t="s">
        <v>5</v>
      </c>
      <c r="H4411" s="2">
        <v>44783</v>
      </c>
      <c r="I4411" s="3">
        <v>0.37583333333333002</v>
      </c>
    </row>
    <row r="4412" spans="1:9" hidden="1" x14ac:dyDescent="0.2">
      <c r="A4412" t="s">
        <v>0</v>
      </c>
      <c r="B4412" t="s">
        <v>1</v>
      </c>
      <c r="C4412" t="s">
        <v>2</v>
      </c>
      <c r="D4412" t="s">
        <v>3</v>
      </c>
      <c r="E4412" t="s">
        <v>225</v>
      </c>
      <c r="F4412" t="e">
        <f>_xlfn.XLOOKUP(E4412,'Listado personal'!$C$2:$C$51,'Listado personal'!$B$2:$B$51)</f>
        <v>#N/A</v>
      </c>
      <c r="G4412" t="s">
        <v>5</v>
      </c>
      <c r="H4412" s="2">
        <v>44784</v>
      </c>
      <c r="I4412" s="3">
        <v>0.37504629629629999</v>
      </c>
    </row>
    <row r="4413" spans="1:9" hidden="1" x14ac:dyDescent="0.2">
      <c r="A4413" t="s">
        <v>0</v>
      </c>
      <c r="B4413" t="s">
        <v>1</v>
      </c>
      <c r="C4413" t="s">
        <v>2</v>
      </c>
      <c r="D4413" t="s">
        <v>3</v>
      </c>
      <c r="E4413" t="s">
        <v>225</v>
      </c>
      <c r="F4413" t="e">
        <f>_xlfn.XLOOKUP(E4413,'Listado personal'!$C$2:$C$51,'Listado personal'!$B$2:$B$51)</f>
        <v>#N/A</v>
      </c>
      <c r="G4413" t="s">
        <v>5</v>
      </c>
      <c r="H4413" s="2">
        <v>44784</v>
      </c>
      <c r="I4413" s="3">
        <v>0.62317129629629997</v>
      </c>
    </row>
    <row r="4414" spans="1:9" hidden="1" x14ac:dyDescent="0.2">
      <c r="A4414" t="s">
        <v>0</v>
      </c>
      <c r="B4414" t="s">
        <v>1</v>
      </c>
      <c r="C4414" t="s">
        <v>2</v>
      </c>
      <c r="D4414" t="s">
        <v>3</v>
      </c>
      <c r="E4414" t="s">
        <v>225</v>
      </c>
      <c r="F4414" t="e">
        <f>_xlfn.XLOOKUP(E4414,'Listado personal'!$C$2:$C$51,'Listado personal'!$B$2:$B$51)</f>
        <v>#N/A</v>
      </c>
      <c r="G4414" t="s">
        <v>5</v>
      </c>
      <c r="H4414" s="2">
        <v>44785</v>
      </c>
      <c r="I4414" s="3">
        <v>0.37511574074074</v>
      </c>
    </row>
    <row r="4415" spans="1:9" hidden="1" x14ac:dyDescent="0.2">
      <c r="A4415" t="s">
        <v>0</v>
      </c>
      <c r="B4415" t="s">
        <v>1</v>
      </c>
      <c r="C4415" t="s">
        <v>2</v>
      </c>
      <c r="D4415" t="s">
        <v>3</v>
      </c>
      <c r="E4415" t="s">
        <v>225</v>
      </c>
      <c r="F4415" t="e">
        <f>_xlfn.XLOOKUP(E4415,'Listado personal'!$C$2:$C$51,'Listado personal'!$B$2:$B$51)</f>
        <v>#N/A</v>
      </c>
      <c r="G4415" t="s">
        <v>5</v>
      </c>
      <c r="H4415" s="2">
        <v>44785</v>
      </c>
      <c r="I4415" s="3">
        <v>0.62304398148147999</v>
      </c>
    </row>
    <row r="4416" spans="1:9" hidden="1" x14ac:dyDescent="0.2">
      <c r="A4416" t="s">
        <v>0</v>
      </c>
      <c r="B4416" t="s">
        <v>1</v>
      </c>
      <c r="C4416" t="s">
        <v>2</v>
      </c>
      <c r="D4416" t="s">
        <v>3</v>
      </c>
      <c r="E4416" t="s">
        <v>225</v>
      </c>
      <c r="F4416" t="e">
        <f>_xlfn.XLOOKUP(E4416,'Listado personal'!$C$2:$C$51,'Listado personal'!$B$2:$B$51)</f>
        <v>#N/A</v>
      </c>
      <c r="G4416" t="s">
        <v>5</v>
      </c>
      <c r="H4416" s="2">
        <v>44786</v>
      </c>
      <c r="I4416" s="3">
        <v>0.41144675925926</v>
      </c>
    </row>
    <row r="4417" spans="1:9" hidden="1" x14ac:dyDescent="0.2">
      <c r="A4417" t="s">
        <v>0</v>
      </c>
      <c r="B4417" t="s">
        <v>1</v>
      </c>
      <c r="C4417" t="s">
        <v>2</v>
      </c>
      <c r="D4417" t="s">
        <v>3</v>
      </c>
      <c r="E4417" t="s">
        <v>225</v>
      </c>
      <c r="F4417" t="e">
        <f>_xlfn.XLOOKUP(E4417,'Listado personal'!$C$2:$C$51,'Listado personal'!$B$2:$B$51)</f>
        <v>#N/A</v>
      </c>
      <c r="G4417" t="s">
        <v>5</v>
      </c>
      <c r="H4417" s="2">
        <v>44791</v>
      </c>
      <c r="I4417" s="3">
        <v>0.38347222222221999</v>
      </c>
    </row>
    <row r="4418" spans="1:9" hidden="1" x14ac:dyDescent="0.2">
      <c r="A4418" t="s">
        <v>0</v>
      </c>
      <c r="B4418" t="s">
        <v>1</v>
      </c>
      <c r="C4418" t="s">
        <v>2</v>
      </c>
      <c r="D4418" t="s">
        <v>3</v>
      </c>
      <c r="E4418" t="s">
        <v>225</v>
      </c>
      <c r="F4418" t="e">
        <f>_xlfn.XLOOKUP(E4418,'Listado personal'!$C$2:$C$51,'Listado personal'!$B$2:$B$51)</f>
        <v>#N/A</v>
      </c>
      <c r="G4418" t="s">
        <v>5</v>
      </c>
      <c r="H4418" s="2">
        <v>44791</v>
      </c>
      <c r="I4418" s="3">
        <v>0.62754629629629999</v>
      </c>
    </row>
    <row r="4419" spans="1:9" hidden="1" x14ac:dyDescent="0.2">
      <c r="A4419" t="s">
        <v>0</v>
      </c>
      <c r="B4419" t="s">
        <v>1</v>
      </c>
      <c r="C4419" t="s">
        <v>2</v>
      </c>
      <c r="D4419" t="s">
        <v>3</v>
      </c>
      <c r="E4419" t="s">
        <v>225</v>
      </c>
      <c r="F4419" t="e">
        <f>_xlfn.XLOOKUP(E4419,'Listado personal'!$C$2:$C$51,'Listado personal'!$B$2:$B$51)</f>
        <v>#N/A</v>
      </c>
      <c r="G4419" t="s">
        <v>5</v>
      </c>
      <c r="H4419" s="2">
        <v>44792</v>
      </c>
      <c r="I4419" s="3">
        <v>0.37513888888889002</v>
      </c>
    </row>
    <row r="4420" spans="1:9" hidden="1" x14ac:dyDescent="0.2">
      <c r="A4420" t="s">
        <v>0</v>
      </c>
      <c r="B4420" t="s">
        <v>1</v>
      </c>
      <c r="C4420" t="s">
        <v>2</v>
      </c>
      <c r="D4420" t="s">
        <v>3</v>
      </c>
      <c r="E4420" t="s">
        <v>225</v>
      </c>
      <c r="F4420" t="e">
        <f>_xlfn.XLOOKUP(E4420,'Listado personal'!$C$2:$C$51,'Listado personal'!$B$2:$B$51)</f>
        <v>#N/A</v>
      </c>
      <c r="G4420" t="s">
        <v>5</v>
      </c>
      <c r="H4420" s="2">
        <v>44792</v>
      </c>
      <c r="I4420" s="3">
        <v>0.62299768518519005</v>
      </c>
    </row>
    <row r="4421" spans="1:9" hidden="1" x14ac:dyDescent="0.2">
      <c r="A4421" t="s">
        <v>0</v>
      </c>
      <c r="B4421" t="s">
        <v>1</v>
      </c>
      <c r="C4421" t="s">
        <v>2</v>
      </c>
      <c r="D4421" t="s">
        <v>3</v>
      </c>
      <c r="E4421" t="s">
        <v>225</v>
      </c>
      <c r="F4421" t="e">
        <f>_xlfn.XLOOKUP(E4421,'Listado personal'!$C$2:$C$51,'Listado personal'!$B$2:$B$51)</f>
        <v>#N/A</v>
      </c>
      <c r="G4421" t="s">
        <v>5</v>
      </c>
      <c r="H4421" s="2">
        <v>44795</v>
      </c>
      <c r="I4421" s="3">
        <v>0.37152777777778001</v>
      </c>
    </row>
    <row r="4422" spans="1:9" hidden="1" x14ac:dyDescent="0.2">
      <c r="A4422" t="s">
        <v>0</v>
      </c>
      <c r="B4422" t="s">
        <v>1</v>
      </c>
      <c r="C4422" t="s">
        <v>2</v>
      </c>
      <c r="D4422" t="s">
        <v>3</v>
      </c>
      <c r="E4422" t="s">
        <v>226</v>
      </c>
      <c r="F4422" t="e">
        <f>_xlfn.XLOOKUP(E4422,'Listado personal'!$C$2:$C$51,'Listado personal'!$B$2:$B$51)</f>
        <v>#N/A</v>
      </c>
      <c r="G4422" t="s">
        <v>5</v>
      </c>
      <c r="H4422" s="2">
        <v>44774</v>
      </c>
      <c r="I4422" s="3">
        <v>0.37327546296295999</v>
      </c>
    </row>
    <row r="4423" spans="1:9" hidden="1" x14ac:dyDescent="0.2">
      <c r="A4423" t="s">
        <v>0</v>
      </c>
      <c r="B4423" t="s">
        <v>1</v>
      </c>
      <c r="C4423" t="s">
        <v>2</v>
      </c>
      <c r="D4423" t="s">
        <v>3</v>
      </c>
      <c r="E4423" t="s">
        <v>226</v>
      </c>
      <c r="F4423" t="e">
        <f>_xlfn.XLOOKUP(E4423,'Listado personal'!$C$2:$C$51,'Listado personal'!$B$2:$B$51)</f>
        <v>#N/A</v>
      </c>
      <c r="G4423" t="s">
        <v>5</v>
      </c>
      <c r="H4423" s="2">
        <v>44774</v>
      </c>
      <c r="I4423" s="3">
        <v>0.56521990740741002</v>
      </c>
    </row>
    <row r="4424" spans="1:9" hidden="1" x14ac:dyDescent="0.2">
      <c r="A4424" t="s">
        <v>0</v>
      </c>
      <c r="B4424" t="s">
        <v>1</v>
      </c>
      <c r="C4424" t="s">
        <v>2</v>
      </c>
      <c r="D4424" t="s">
        <v>3</v>
      </c>
      <c r="E4424" t="s">
        <v>226</v>
      </c>
      <c r="F4424" t="e">
        <f>_xlfn.XLOOKUP(E4424,'Listado personal'!$C$2:$C$51,'Listado personal'!$B$2:$B$51)</f>
        <v>#N/A</v>
      </c>
      <c r="G4424" t="s">
        <v>5</v>
      </c>
      <c r="H4424" s="2">
        <v>44774</v>
      </c>
      <c r="I4424" s="3">
        <v>0.68585648148148004</v>
      </c>
    </row>
    <row r="4425" spans="1:9" hidden="1" x14ac:dyDescent="0.2">
      <c r="A4425" t="s">
        <v>0</v>
      </c>
      <c r="B4425" t="s">
        <v>1</v>
      </c>
      <c r="C4425" t="s">
        <v>2</v>
      </c>
      <c r="D4425" t="s">
        <v>3</v>
      </c>
      <c r="E4425" t="s">
        <v>226</v>
      </c>
      <c r="F4425" t="e">
        <f>_xlfn.XLOOKUP(E4425,'Listado personal'!$C$2:$C$51,'Listado personal'!$B$2:$B$51)</f>
        <v>#N/A</v>
      </c>
      <c r="G4425" t="s">
        <v>5</v>
      </c>
      <c r="H4425" s="2">
        <v>44774</v>
      </c>
      <c r="I4425" s="3">
        <v>0.81454861111110999</v>
      </c>
    </row>
    <row r="4426" spans="1:9" hidden="1" x14ac:dyDescent="0.2">
      <c r="A4426" t="s">
        <v>0</v>
      </c>
      <c r="B4426" t="s">
        <v>1</v>
      </c>
      <c r="C4426" t="s">
        <v>2</v>
      </c>
      <c r="D4426" t="s">
        <v>3</v>
      </c>
      <c r="E4426" t="s">
        <v>226</v>
      </c>
      <c r="F4426" t="e">
        <f>_xlfn.XLOOKUP(E4426,'Listado personal'!$C$2:$C$51,'Listado personal'!$B$2:$B$51)</f>
        <v>#N/A</v>
      </c>
      <c r="G4426" t="s">
        <v>5</v>
      </c>
      <c r="H4426" s="2">
        <v>44777</v>
      </c>
      <c r="I4426" s="3">
        <v>0.36945601851852</v>
      </c>
    </row>
    <row r="4427" spans="1:9" hidden="1" x14ac:dyDescent="0.2">
      <c r="A4427" t="s">
        <v>0</v>
      </c>
      <c r="B4427" t="s">
        <v>1</v>
      </c>
      <c r="C4427" t="s">
        <v>2</v>
      </c>
      <c r="D4427" t="s">
        <v>3</v>
      </c>
      <c r="E4427" t="s">
        <v>226</v>
      </c>
      <c r="F4427" t="e">
        <f>_xlfn.XLOOKUP(E4427,'Listado personal'!$C$2:$C$51,'Listado personal'!$B$2:$B$51)</f>
        <v>#N/A</v>
      </c>
      <c r="G4427" t="s">
        <v>5</v>
      </c>
      <c r="H4427" s="2">
        <v>44777</v>
      </c>
      <c r="I4427" s="3">
        <v>0.56563657407406998</v>
      </c>
    </row>
    <row r="4428" spans="1:9" hidden="1" x14ac:dyDescent="0.2">
      <c r="A4428" t="s">
        <v>0</v>
      </c>
      <c r="B4428" t="s">
        <v>1</v>
      </c>
      <c r="C4428" t="s">
        <v>2</v>
      </c>
      <c r="D4428" t="s">
        <v>3</v>
      </c>
      <c r="E4428" t="s">
        <v>226</v>
      </c>
      <c r="F4428" t="e">
        <f>_xlfn.XLOOKUP(E4428,'Listado personal'!$C$2:$C$51,'Listado personal'!$B$2:$B$51)</f>
        <v>#N/A</v>
      </c>
      <c r="G4428" t="s">
        <v>5</v>
      </c>
      <c r="H4428" s="2">
        <v>44777</v>
      </c>
      <c r="I4428" s="3">
        <v>0.68394675925925996</v>
      </c>
    </row>
    <row r="4429" spans="1:9" hidden="1" x14ac:dyDescent="0.2">
      <c r="A4429" t="s">
        <v>0</v>
      </c>
      <c r="B4429" t="s">
        <v>1</v>
      </c>
      <c r="C4429" t="s">
        <v>2</v>
      </c>
      <c r="D4429" t="s">
        <v>3</v>
      </c>
      <c r="E4429" t="s">
        <v>226</v>
      </c>
      <c r="F4429" t="e">
        <f>_xlfn.XLOOKUP(E4429,'Listado personal'!$C$2:$C$51,'Listado personal'!$B$2:$B$51)</f>
        <v>#N/A</v>
      </c>
      <c r="G4429" t="s">
        <v>5</v>
      </c>
      <c r="H4429" s="2">
        <v>44777</v>
      </c>
      <c r="I4429" s="3">
        <v>0.81484953703703999</v>
      </c>
    </row>
    <row r="4430" spans="1:9" hidden="1" x14ac:dyDescent="0.2">
      <c r="A4430" t="s">
        <v>0</v>
      </c>
      <c r="B4430" t="s">
        <v>1</v>
      </c>
      <c r="C4430" t="s">
        <v>2</v>
      </c>
      <c r="D4430" t="s">
        <v>3</v>
      </c>
      <c r="E4430" t="s">
        <v>226</v>
      </c>
      <c r="F4430" t="e">
        <f>_xlfn.XLOOKUP(E4430,'Listado personal'!$C$2:$C$51,'Listado personal'!$B$2:$B$51)</f>
        <v>#N/A</v>
      </c>
      <c r="G4430" t="s">
        <v>5</v>
      </c>
      <c r="H4430" s="2">
        <v>44778</v>
      </c>
      <c r="I4430" s="3">
        <v>0.36805555555556002</v>
      </c>
    </row>
    <row r="4431" spans="1:9" hidden="1" x14ac:dyDescent="0.2">
      <c r="A4431" t="s">
        <v>0</v>
      </c>
      <c r="B4431" t="s">
        <v>1</v>
      </c>
      <c r="C4431" t="s">
        <v>2</v>
      </c>
      <c r="D4431" t="s">
        <v>3</v>
      </c>
      <c r="E4431" t="s">
        <v>226</v>
      </c>
      <c r="F4431" t="e">
        <f>_xlfn.XLOOKUP(E4431,'Listado personal'!$C$2:$C$51,'Listado personal'!$B$2:$B$51)</f>
        <v>#N/A</v>
      </c>
      <c r="G4431" t="s">
        <v>5</v>
      </c>
      <c r="H4431" s="2">
        <v>44778</v>
      </c>
      <c r="I4431" s="3">
        <v>0.56314814814814995</v>
      </c>
    </row>
    <row r="4432" spans="1:9" hidden="1" x14ac:dyDescent="0.2">
      <c r="A4432" t="s">
        <v>0</v>
      </c>
      <c r="B4432" t="s">
        <v>1</v>
      </c>
      <c r="C4432" t="s">
        <v>2</v>
      </c>
      <c r="D4432" t="s">
        <v>3</v>
      </c>
      <c r="E4432" t="s">
        <v>226</v>
      </c>
      <c r="F4432" t="e">
        <f>_xlfn.XLOOKUP(E4432,'Listado personal'!$C$2:$C$51,'Listado personal'!$B$2:$B$51)</f>
        <v>#N/A</v>
      </c>
      <c r="G4432" t="s">
        <v>5</v>
      </c>
      <c r="H4432" s="2">
        <v>44778</v>
      </c>
      <c r="I4432" s="3">
        <v>0.68803240740741001</v>
      </c>
    </row>
    <row r="4433" spans="1:9" hidden="1" x14ac:dyDescent="0.2">
      <c r="A4433" t="s">
        <v>0</v>
      </c>
      <c r="B4433" t="s">
        <v>1</v>
      </c>
      <c r="C4433" t="s">
        <v>2</v>
      </c>
      <c r="D4433" t="s">
        <v>3</v>
      </c>
      <c r="E4433" t="s">
        <v>226</v>
      </c>
      <c r="F4433" t="e">
        <f>_xlfn.XLOOKUP(E4433,'Listado personal'!$C$2:$C$51,'Listado personal'!$B$2:$B$51)</f>
        <v>#N/A</v>
      </c>
      <c r="G4433" t="s">
        <v>5</v>
      </c>
      <c r="H4433" s="2">
        <v>44778</v>
      </c>
      <c r="I4433" s="3">
        <v>0.81840277777778003</v>
      </c>
    </row>
    <row r="4434" spans="1:9" hidden="1" x14ac:dyDescent="0.2">
      <c r="A4434" t="s">
        <v>0</v>
      </c>
      <c r="B4434" t="s">
        <v>1</v>
      </c>
      <c r="C4434" t="s">
        <v>2</v>
      </c>
      <c r="D4434" t="s">
        <v>3</v>
      </c>
      <c r="E4434" t="s">
        <v>226</v>
      </c>
      <c r="F4434" t="e">
        <f>_xlfn.XLOOKUP(E4434,'Listado personal'!$C$2:$C$51,'Listado personal'!$B$2:$B$51)</f>
        <v>#N/A</v>
      </c>
      <c r="G4434" t="s">
        <v>5</v>
      </c>
      <c r="H4434" s="2">
        <v>44781</v>
      </c>
      <c r="I4434" s="3">
        <v>0.81273148148148</v>
      </c>
    </row>
    <row r="4435" spans="1:9" hidden="1" x14ac:dyDescent="0.2">
      <c r="A4435" t="s">
        <v>0</v>
      </c>
      <c r="B4435" t="s">
        <v>1</v>
      </c>
      <c r="C4435" t="s">
        <v>2</v>
      </c>
      <c r="D4435" t="s">
        <v>3</v>
      </c>
      <c r="E4435" t="s">
        <v>226</v>
      </c>
      <c r="F4435" t="e">
        <f>_xlfn.XLOOKUP(E4435,'Listado personal'!$C$2:$C$51,'Listado personal'!$B$2:$B$51)</f>
        <v>#N/A</v>
      </c>
      <c r="G4435" t="s">
        <v>5</v>
      </c>
      <c r="H4435" s="2">
        <v>44781</v>
      </c>
      <c r="I4435" s="3">
        <v>0.68500000000000005</v>
      </c>
    </row>
    <row r="4436" spans="1:9" hidden="1" x14ac:dyDescent="0.2">
      <c r="A4436" t="s">
        <v>0</v>
      </c>
      <c r="B4436" t="s">
        <v>1</v>
      </c>
      <c r="C4436" t="s">
        <v>2</v>
      </c>
      <c r="D4436" t="s">
        <v>3</v>
      </c>
      <c r="E4436" t="s">
        <v>226</v>
      </c>
      <c r="F4436" t="e">
        <f>_xlfn.XLOOKUP(E4436,'Listado personal'!$C$2:$C$51,'Listado personal'!$B$2:$B$51)</f>
        <v>#N/A</v>
      </c>
      <c r="G4436" t="s">
        <v>5</v>
      </c>
      <c r="H4436" s="2">
        <v>44781</v>
      </c>
      <c r="I4436" s="3">
        <v>0.56336805555556002</v>
      </c>
    </row>
    <row r="4437" spans="1:9" hidden="1" x14ac:dyDescent="0.2">
      <c r="A4437" t="s">
        <v>0</v>
      </c>
      <c r="B4437" t="s">
        <v>1</v>
      </c>
      <c r="C4437" t="s">
        <v>2</v>
      </c>
      <c r="D4437" t="s">
        <v>3</v>
      </c>
      <c r="E4437" t="s">
        <v>226</v>
      </c>
      <c r="F4437" t="e">
        <f>_xlfn.XLOOKUP(E4437,'Listado personal'!$C$2:$C$51,'Listado personal'!$B$2:$B$51)</f>
        <v>#N/A</v>
      </c>
      <c r="G4437" t="s">
        <v>5</v>
      </c>
      <c r="H4437" s="2">
        <v>44781</v>
      </c>
      <c r="I4437" s="3">
        <v>0.36760416666667001</v>
      </c>
    </row>
    <row r="4438" spans="1:9" hidden="1" x14ac:dyDescent="0.2">
      <c r="A4438" t="s">
        <v>0</v>
      </c>
      <c r="B4438" t="s">
        <v>1</v>
      </c>
      <c r="C4438" t="s">
        <v>2</v>
      </c>
      <c r="D4438" t="s">
        <v>3</v>
      </c>
      <c r="E4438" t="s">
        <v>226</v>
      </c>
      <c r="F4438" t="e">
        <f>_xlfn.XLOOKUP(E4438,'Listado personal'!$C$2:$C$51,'Listado personal'!$B$2:$B$51)</f>
        <v>#N/A</v>
      </c>
      <c r="G4438" t="s">
        <v>5</v>
      </c>
      <c r="H4438" s="2">
        <v>44782</v>
      </c>
      <c r="I4438" s="3">
        <v>0.36771990740741001</v>
      </c>
    </row>
    <row r="4439" spans="1:9" hidden="1" x14ac:dyDescent="0.2">
      <c r="A4439" t="s">
        <v>0</v>
      </c>
      <c r="B4439" t="s">
        <v>1</v>
      </c>
      <c r="C4439" t="s">
        <v>2</v>
      </c>
      <c r="D4439" t="s">
        <v>3</v>
      </c>
      <c r="E4439" t="s">
        <v>226</v>
      </c>
      <c r="F4439" t="e">
        <f>_xlfn.XLOOKUP(E4439,'Listado personal'!$C$2:$C$51,'Listado personal'!$B$2:$B$51)</f>
        <v>#N/A</v>
      </c>
      <c r="G4439" t="s">
        <v>5</v>
      </c>
      <c r="H4439" s="2">
        <v>44782</v>
      </c>
      <c r="I4439" s="3">
        <v>0.56380787037036995</v>
      </c>
    </row>
    <row r="4440" spans="1:9" hidden="1" x14ac:dyDescent="0.2">
      <c r="A4440" t="s">
        <v>0</v>
      </c>
      <c r="B4440" t="s">
        <v>1</v>
      </c>
      <c r="C4440" t="s">
        <v>2</v>
      </c>
      <c r="D4440" t="s">
        <v>3</v>
      </c>
      <c r="E4440" t="s">
        <v>226</v>
      </c>
      <c r="F4440" t="e">
        <f>_xlfn.XLOOKUP(E4440,'Listado personal'!$C$2:$C$51,'Listado personal'!$B$2:$B$51)</f>
        <v>#N/A</v>
      </c>
      <c r="G4440" t="s">
        <v>5</v>
      </c>
      <c r="H4440" s="2">
        <v>44782</v>
      </c>
      <c r="I4440" s="3">
        <v>0.68592592592593005</v>
      </c>
    </row>
    <row r="4441" spans="1:9" hidden="1" x14ac:dyDescent="0.2">
      <c r="A4441" t="s">
        <v>0</v>
      </c>
      <c r="B4441" t="s">
        <v>1</v>
      </c>
      <c r="C4441" t="s">
        <v>2</v>
      </c>
      <c r="D4441" t="s">
        <v>3</v>
      </c>
      <c r="E4441" t="s">
        <v>226</v>
      </c>
      <c r="F4441" t="e">
        <f>_xlfn.XLOOKUP(E4441,'Listado personal'!$C$2:$C$51,'Listado personal'!$B$2:$B$51)</f>
        <v>#N/A</v>
      </c>
      <c r="G4441" t="s">
        <v>5</v>
      </c>
      <c r="H4441" s="2">
        <v>44782</v>
      </c>
      <c r="I4441" s="3">
        <v>0.81641203703704002</v>
      </c>
    </row>
    <row r="4442" spans="1:9" hidden="1" x14ac:dyDescent="0.2">
      <c r="A4442" t="s">
        <v>0</v>
      </c>
      <c r="B4442" t="s">
        <v>1</v>
      </c>
      <c r="C4442" t="s">
        <v>2</v>
      </c>
      <c r="D4442" t="s">
        <v>3</v>
      </c>
      <c r="E4442" t="s">
        <v>226</v>
      </c>
      <c r="F4442" t="e">
        <f>_xlfn.XLOOKUP(E4442,'Listado personal'!$C$2:$C$51,'Listado personal'!$B$2:$B$51)</f>
        <v>#N/A</v>
      </c>
      <c r="G4442" t="s">
        <v>5</v>
      </c>
      <c r="H4442" s="2">
        <v>44783</v>
      </c>
      <c r="I4442" s="3">
        <v>0.36807870370369999</v>
      </c>
    </row>
    <row r="4443" spans="1:9" hidden="1" x14ac:dyDescent="0.2">
      <c r="A4443" t="s">
        <v>0</v>
      </c>
      <c r="B4443" t="s">
        <v>1</v>
      </c>
      <c r="C4443" t="s">
        <v>2</v>
      </c>
      <c r="D4443" t="s">
        <v>3</v>
      </c>
      <c r="E4443" t="s">
        <v>226</v>
      </c>
      <c r="F4443" t="e">
        <f>_xlfn.XLOOKUP(E4443,'Listado personal'!$C$2:$C$51,'Listado personal'!$B$2:$B$51)</f>
        <v>#N/A</v>
      </c>
      <c r="G4443" t="s">
        <v>5</v>
      </c>
      <c r="H4443" s="2">
        <v>44783</v>
      </c>
      <c r="I4443" s="3">
        <v>0.56465277777778</v>
      </c>
    </row>
    <row r="4444" spans="1:9" hidden="1" x14ac:dyDescent="0.2">
      <c r="A4444" t="s">
        <v>0</v>
      </c>
      <c r="B4444" t="s">
        <v>1</v>
      </c>
      <c r="C4444" t="s">
        <v>2</v>
      </c>
      <c r="D4444" t="s">
        <v>3</v>
      </c>
      <c r="E4444" t="s">
        <v>226</v>
      </c>
      <c r="F4444" t="e">
        <f>_xlfn.XLOOKUP(E4444,'Listado personal'!$C$2:$C$51,'Listado personal'!$B$2:$B$51)</f>
        <v>#N/A</v>
      </c>
      <c r="G4444" t="s">
        <v>5</v>
      </c>
      <c r="H4444" s="2">
        <v>44783</v>
      </c>
      <c r="I4444" s="3">
        <v>0.68783564814815001</v>
      </c>
    </row>
    <row r="4445" spans="1:9" hidden="1" x14ac:dyDescent="0.2">
      <c r="A4445" t="s">
        <v>0</v>
      </c>
      <c r="B4445" t="s">
        <v>1</v>
      </c>
      <c r="C4445" t="s">
        <v>2</v>
      </c>
      <c r="D4445" t="s">
        <v>3</v>
      </c>
      <c r="E4445" t="s">
        <v>226</v>
      </c>
      <c r="F4445" t="e">
        <f>_xlfn.XLOOKUP(E4445,'Listado personal'!$C$2:$C$51,'Listado personal'!$B$2:$B$51)</f>
        <v>#N/A</v>
      </c>
      <c r="G4445" t="s">
        <v>5</v>
      </c>
      <c r="H4445" s="2">
        <v>44783</v>
      </c>
      <c r="I4445" s="3">
        <v>0.81402777777778002</v>
      </c>
    </row>
    <row r="4446" spans="1:9" hidden="1" x14ac:dyDescent="0.2">
      <c r="A4446" t="s">
        <v>0</v>
      </c>
      <c r="B4446" t="s">
        <v>1</v>
      </c>
      <c r="C4446" t="s">
        <v>2</v>
      </c>
      <c r="D4446" t="s">
        <v>3</v>
      </c>
      <c r="E4446" t="s">
        <v>226</v>
      </c>
      <c r="F4446" t="e">
        <f>_xlfn.XLOOKUP(E4446,'Listado personal'!$C$2:$C$51,'Listado personal'!$B$2:$B$51)</f>
        <v>#N/A</v>
      </c>
      <c r="G4446" t="s">
        <v>5</v>
      </c>
      <c r="H4446" s="2">
        <v>44784</v>
      </c>
      <c r="I4446" s="3">
        <v>0.3716087962963</v>
      </c>
    </row>
    <row r="4447" spans="1:9" hidden="1" x14ac:dyDescent="0.2">
      <c r="A4447" t="s">
        <v>0</v>
      </c>
      <c r="B4447" t="s">
        <v>1</v>
      </c>
      <c r="C4447" t="s">
        <v>2</v>
      </c>
      <c r="D4447" t="s">
        <v>3</v>
      </c>
      <c r="E4447" t="s">
        <v>226</v>
      </c>
      <c r="F4447" t="e">
        <f>_xlfn.XLOOKUP(E4447,'Listado personal'!$C$2:$C$51,'Listado personal'!$B$2:$B$51)</f>
        <v>#N/A</v>
      </c>
      <c r="G4447" t="s">
        <v>5</v>
      </c>
      <c r="H4447" s="2">
        <v>44784</v>
      </c>
      <c r="I4447" s="3">
        <v>0.56297453703704003</v>
      </c>
    </row>
    <row r="4448" spans="1:9" hidden="1" x14ac:dyDescent="0.2">
      <c r="A4448" t="s">
        <v>0</v>
      </c>
      <c r="B4448" t="s">
        <v>1</v>
      </c>
      <c r="C4448" t="s">
        <v>2</v>
      </c>
      <c r="D4448" t="s">
        <v>3</v>
      </c>
      <c r="E4448" t="s">
        <v>226</v>
      </c>
      <c r="F4448" t="e">
        <f>_xlfn.XLOOKUP(E4448,'Listado personal'!$C$2:$C$51,'Listado personal'!$B$2:$B$51)</f>
        <v>#N/A</v>
      </c>
      <c r="G4448" t="s">
        <v>5</v>
      </c>
      <c r="H4448" s="2">
        <v>44784</v>
      </c>
      <c r="I4448" s="3">
        <v>0.68239583333332998</v>
      </c>
    </row>
    <row r="4449" spans="1:9" hidden="1" x14ac:dyDescent="0.2">
      <c r="A4449" t="s">
        <v>0</v>
      </c>
      <c r="B4449" t="s">
        <v>1</v>
      </c>
      <c r="C4449" t="s">
        <v>2</v>
      </c>
      <c r="D4449" t="s">
        <v>3</v>
      </c>
      <c r="E4449" t="s">
        <v>226</v>
      </c>
      <c r="F4449" t="e">
        <f>_xlfn.XLOOKUP(E4449,'Listado personal'!$C$2:$C$51,'Listado personal'!$B$2:$B$51)</f>
        <v>#N/A</v>
      </c>
      <c r="G4449" t="s">
        <v>5</v>
      </c>
      <c r="H4449" s="2">
        <v>44784</v>
      </c>
      <c r="I4449" s="3">
        <v>0.81796296296296001</v>
      </c>
    </row>
    <row r="4450" spans="1:9" hidden="1" x14ac:dyDescent="0.2">
      <c r="A4450" t="s">
        <v>0</v>
      </c>
      <c r="B4450" t="s">
        <v>1</v>
      </c>
      <c r="C4450" t="s">
        <v>2</v>
      </c>
      <c r="D4450" t="s">
        <v>3</v>
      </c>
      <c r="E4450" t="s">
        <v>226</v>
      </c>
      <c r="F4450" t="e">
        <f>_xlfn.XLOOKUP(E4450,'Listado personal'!$C$2:$C$51,'Listado personal'!$B$2:$B$51)</f>
        <v>#N/A</v>
      </c>
      <c r="G4450" t="s">
        <v>5</v>
      </c>
      <c r="H4450" s="2">
        <v>44785</v>
      </c>
      <c r="I4450" s="3">
        <v>0.37456018518519002</v>
      </c>
    </row>
    <row r="4451" spans="1:9" hidden="1" x14ac:dyDescent="0.2">
      <c r="A4451" t="s">
        <v>0</v>
      </c>
      <c r="B4451" t="s">
        <v>1</v>
      </c>
      <c r="C4451" t="s">
        <v>2</v>
      </c>
      <c r="D4451" t="s">
        <v>3</v>
      </c>
      <c r="E4451" t="s">
        <v>226</v>
      </c>
      <c r="F4451" t="e">
        <f>_xlfn.XLOOKUP(E4451,'Listado personal'!$C$2:$C$51,'Listado personal'!$B$2:$B$51)</f>
        <v>#N/A</v>
      </c>
      <c r="G4451" t="s">
        <v>5</v>
      </c>
      <c r="H4451" s="2">
        <v>44785</v>
      </c>
      <c r="I4451" s="3">
        <v>0.56347222222222004</v>
      </c>
    </row>
    <row r="4452" spans="1:9" hidden="1" x14ac:dyDescent="0.2">
      <c r="A4452" t="s">
        <v>0</v>
      </c>
      <c r="B4452" t="s">
        <v>1</v>
      </c>
      <c r="C4452" t="s">
        <v>2</v>
      </c>
      <c r="D4452" t="s">
        <v>3</v>
      </c>
      <c r="E4452" t="s">
        <v>226</v>
      </c>
      <c r="F4452" t="e">
        <f>_xlfn.XLOOKUP(E4452,'Listado personal'!$C$2:$C$51,'Listado personal'!$B$2:$B$51)</f>
        <v>#N/A</v>
      </c>
      <c r="G4452" t="s">
        <v>5</v>
      </c>
      <c r="H4452" s="2">
        <v>44785</v>
      </c>
      <c r="I4452" s="3">
        <v>0.68637731481481001</v>
      </c>
    </row>
    <row r="4453" spans="1:9" hidden="1" x14ac:dyDescent="0.2">
      <c r="A4453" t="s">
        <v>0</v>
      </c>
      <c r="B4453" t="s">
        <v>1</v>
      </c>
      <c r="C4453" t="s">
        <v>2</v>
      </c>
      <c r="D4453" t="s">
        <v>3</v>
      </c>
      <c r="E4453" t="s">
        <v>226</v>
      </c>
      <c r="F4453" t="e">
        <f>_xlfn.XLOOKUP(E4453,'Listado personal'!$C$2:$C$51,'Listado personal'!$B$2:$B$51)</f>
        <v>#N/A</v>
      </c>
      <c r="G4453" t="s">
        <v>5</v>
      </c>
      <c r="H4453" s="2">
        <v>44785</v>
      </c>
      <c r="I4453" s="3">
        <v>0.81597222222221999</v>
      </c>
    </row>
    <row r="4454" spans="1:9" hidden="1" x14ac:dyDescent="0.2">
      <c r="A4454" t="s">
        <v>0</v>
      </c>
      <c r="B4454" t="s">
        <v>1</v>
      </c>
      <c r="C4454" t="s">
        <v>2</v>
      </c>
      <c r="D4454" t="s">
        <v>3</v>
      </c>
      <c r="E4454" t="s">
        <v>227</v>
      </c>
      <c r="F4454" t="e">
        <f>_xlfn.XLOOKUP(E4454,'Listado personal'!$C$2:$C$51,'Listado personal'!$B$2:$B$51)</f>
        <v>#N/A</v>
      </c>
      <c r="G4454" t="s">
        <v>7</v>
      </c>
      <c r="H4454" s="2"/>
      <c r="I4454" s="3">
        <v>0</v>
      </c>
    </row>
    <row r="4455" spans="1:9" hidden="1" x14ac:dyDescent="0.2">
      <c r="A4455" t="s">
        <v>0</v>
      </c>
      <c r="B4455" t="s">
        <v>1</v>
      </c>
      <c r="C4455" t="s">
        <v>2</v>
      </c>
      <c r="D4455" t="s">
        <v>3</v>
      </c>
      <c r="E4455" t="s">
        <v>228</v>
      </c>
      <c r="F4455" t="e">
        <f>_xlfn.XLOOKUP(E4455,'Listado personal'!$C$2:$C$51,'Listado personal'!$B$2:$B$51)</f>
        <v>#N/A</v>
      </c>
      <c r="G4455" t="s">
        <v>5</v>
      </c>
      <c r="H4455" s="2">
        <v>44774</v>
      </c>
      <c r="I4455" s="3">
        <v>0.34991898148147998</v>
      </c>
    </row>
    <row r="4456" spans="1:9" hidden="1" x14ac:dyDescent="0.2">
      <c r="A4456" t="s">
        <v>0</v>
      </c>
      <c r="B4456" t="s">
        <v>1</v>
      </c>
      <c r="C4456" t="s">
        <v>2</v>
      </c>
      <c r="D4456" t="s">
        <v>3</v>
      </c>
      <c r="E4456" t="s">
        <v>228</v>
      </c>
      <c r="F4456" t="e">
        <f>_xlfn.XLOOKUP(E4456,'Listado personal'!$C$2:$C$51,'Listado personal'!$B$2:$B$51)</f>
        <v>#N/A</v>
      </c>
      <c r="G4456" t="s">
        <v>5</v>
      </c>
      <c r="H4456" s="2">
        <v>44774</v>
      </c>
      <c r="I4456" s="3">
        <v>0.57309027777777999</v>
      </c>
    </row>
    <row r="4457" spans="1:9" hidden="1" x14ac:dyDescent="0.2">
      <c r="A4457" t="s">
        <v>0</v>
      </c>
      <c r="B4457" t="s">
        <v>1</v>
      </c>
      <c r="C4457" t="s">
        <v>2</v>
      </c>
      <c r="D4457" t="s">
        <v>3</v>
      </c>
      <c r="E4457" t="s">
        <v>228</v>
      </c>
      <c r="F4457" t="e">
        <f>_xlfn.XLOOKUP(E4457,'Listado personal'!$C$2:$C$51,'Listado personal'!$B$2:$B$51)</f>
        <v>#N/A</v>
      </c>
      <c r="G4457" t="s">
        <v>5</v>
      </c>
      <c r="H4457" s="2">
        <v>44774</v>
      </c>
      <c r="I4457" s="3">
        <v>0.67469907407407004</v>
      </c>
    </row>
    <row r="4458" spans="1:9" hidden="1" x14ac:dyDescent="0.2">
      <c r="A4458" t="s">
        <v>0</v>
      </c>
      <c r="B4458" t="s">
        <v>1</v>
      </c>
      <c r="C4458" t="s">
        <v>2</v>
      </c>
      <c r="D4458" t="s">
        <v>3</v>
      </c>
      <c r="E4458" t="s">
        <v>228</v>
      </c>
      <c r="F4458" t="e">
        <f>_xlfn.XLOOKUP(E4458,'Listado personal'!$C$2:$C$51,'Listado personal'!$B$2:$B$51)</f>
        <v>#N/A</v>
      </c>
      <c r="G4458" t="s">
        <v>5</v>
      </c>
      <c r="H4458" s="2">
        <v>44774</v>
      </c>
      <c r="I4458" s="3">
        <v>0.78758101851852003</v>
      </c>
    </row>
    <row r="4459" spans="1:9" hidden="1" x14ac:dyDescent="0.2">
      <c r="A4459" t="s">
        <v>0</v>
      </c>
      <c r="B4459" t="s">
        <v>1</v>
      </c>
      <c r="C4459" t="s">
        <v>2</v>
      </c>
      <c r="D4459" t="s">
        <v>3</v>
      </c>
      <c r="E4459" t="s">
        <v>228</v>
      </c>
      <c r="F4459" t="e">
        <f>_xlfn.XLOOKUP(E4459,'Listado personal'!$C$2:$C$51,'Listado personal'!$B$2:$B$51)</f>
        <v>#N/A</v>
      </c>
      <c r="G4459" t="s">
        <v>5</v>
      </c>
      <c r="H4459" s="2">
        <v>44775</v>
      </c>
      <c r="I4459" s="3">
        <v>0.34724537037037001</v>
      </c>
    </row>
    <row r="4460" spans="1:9" hidden="1" x14ac:dyDescent="0.2">
      <c r="A4460" t="s">
        <v>0</v>
      </c>
      <c r="B4460" t="s">
        <v>1</v>
      </c>
      <c r="C4460" t="s">
        <v>2</v>
      </c>
      <c r="D4460" t="s">
        <v>3</v>
      </c>
      <c r="E4460" t="s">
        <v>228</v>
      </c>
      <c r="F4460" t="e">
        <f>_xlfn.XLOOKUP(E4460,'Listado personal'!$C$2:$C$51,'Listado personal'!$B$2:$B$51)</f>
        <v>#N/A</v>
      </c>
      <c r="G4460" t="s">
        <v>5</v>
      </c>
      <c r="H4460" s="2">
        <v>44775</v>
      </c>
      <c r="I4460" s="3">
        <v>0.58515046296296003</v>
      </c>
    </row>
    <row r="4461" spans="1:9" hidden="1" x14ac:dyDescent="0.2">
      <c r="A4461" t="s">
        <v>0</v>
      </c>
      <c r="B4461" t="s">
        <v>1</v>
      </c>
      <c r="C4461" t="s">
        <v>2</v>
      </c>
      <c r="D4461" t="s">
        <v>3</v>
      </c>
      <c r="E4461" t="s">
        <v>228</v>
      </c>
      <c r="F4461" t="e">
        <f>_xlfn.XLOOKUP(E4461,'Listado personal'!$C$2:$C$51,'Listado personal'!$B$2:$B$51)</f>
        <v>#N/A</v>
      </c>
      <c r="G4461" t="s">
        <v>5</v>
      </c>
      <c r="H4461" s="2">
        <v>44775</v>
      </c>
      <c r="I4461" s="3">
        <v>0.70839120370370001</v>
      </c>
    </row>
    <row r="4462" spans="1:9" hidden="1" x14ac:dyDescent="0.2">
      <c r="A4462" t="s">
        <v>0</v>
      </c>
      <c r="B4462" t="s">
        <v>1</v>
      </c>
      <c r="C4462" t="s">
        <v>2</v>
      </c>
      <c r="D4462" t="s">
        <v>3</v>
      </c>
      <c r="E4462" t="s">
        <v>228</v>
      </c>
      <c r="F4462" t="e">
        <f>_xlfn.XLOOKUP(E4462,'Listado personal'!$C$2:$C$51,'Listado personal'!$B$2:$B$51)</f>
        <v>#N/A</v>
      </c>
      <c r="G4462" t="s">
        <v>5</v>
      </c>
      <c r="H4462" s="2">
        <v>44775</v>
      </c>
      <c r="I4462" s="3">
        <v>0.80577546296295999</v>
      </c>
    </row>
    <row r="4463" spans="1:9" hidden="1" x14ac:dyDescent="0.2">
      <c r="A4463" t="s">
        <v>0</v>
      </c>
      <c r="B4463" t="s">
        <v>1</v>
      </c>
      <c r="C4463" t="s">
        <v>2</v>
      </c>
      <c r="D4463" t="s">
        <v>3</v>
      </c>
      <c r="E4463" t="s">
        <v>228</v>
      </c>
      <c r="F4463" t="e">
        <f>_xlfn.XLOOKUP(E4463,'Listado personal'!$C$2:$C$51,'Listado personal'!$B$2:$B$51)</f>
        <v>#N/A</v>
      </c>
      <c r="G4463" t="s">
        <v>5</v>
      </c>
      <c r="H4463" s="2">
        <v>44776</v>
      </c>
      <c r="I4463" s="3">
        <v>0.34776620370369998</v>
      </c>
    </row>
    <row r="4464" spans="1:9" hidden="1" x14ac:dyDescent="0.2">
      <c r="A4464" t="s">
        <v>0</v>
      </c>
      <c r="B4464" t="s">
        <v>1</v>
      </c>
      <c r="C4464" t="s">
        <v>2</v>
      </c>
      <c r="D4464" t="s">
        <v>3</v>
      </c>
      <c r="E4464" t="s">
        <v>228</v>
      </c>
      <c r="F4464" t="e">
        <f>_xlfn.XLOOKUP(E4464,'Listado personal'!$C$2:$C$51,'Listado personal'!$B$2:$B$51)</f>
        <v>#N/A</v>
      </c>
      <c r="G4464" t="s">
        <v>5</v>
      </c>
      <c r="H4464" s="2">
        <v>44776</v>
      </c>
      <c r="I4464" s="3">
        <v>0.59738425925925998</v>
      </c>
    </row>
    <row r="4465" spans="1:9" hidden="1" x14ac:dyDescent="0.2">
      <c r="A4465" t="s">
        <v>0</v>
      </c>
      <c r="B4465" t="s">
        <v>1</v>
      </c>
      <c r="C4465" t="s">
        <v>2</v>
      </c>
      <c r="D4465" t="s">
        <v>3</v>
      </c>
      <c r="E4465" t="s">
        <v>228</v>
      </c>
      <c r="F4465" t="e">
        <f>_xlfn.XLOOKUP(E4465,'Listado personal'!$C$2:$C$51,'Listado personal'!$B$2:$B$51)</f>
        <v>#N/A</v>
      </c>
      <c r="G4465" t="s">
        <v>5</v>
      </c>
      <c r="H4465" s="2">
        <v>44776</v>
      </c>
      <c r="I4465" s="3">
        <v>0.79398148148147996</v>
      </c>
    </row>
    <row r="4466" spans="1:9" hidden="1" x14ac:dyDescent="0.2">
      <c r="A4466" t="s">
        <v>0</v>
      </c>
      <c r="B4466" t="s">
        <v>1</v>
      </c>
      <c r="C4466" t="s">
        <v>2</v>
      </c>
      <c r="D4466" t="s">
        <v>3</v>
      </c>
      <c r="E4466" t="s">
        <v>228</v>
      </c>
      <c r="F4466" t="e">
        <f>_xlfn.XLOOKUP(E4466,'Listado personal'!$C$2:$C$51,'Listado personal'!$B$2:$B$51)</f>
        <v>#N/A</v>
      </c>
      <c r="G4466" t="s">
        <v>5</v>
      </c>
      <c r="H4466" s="2">
        <v>44777</v>
      </c>
      <c r="I4466" s="3">
        <v>0.38013888888889003</v>
      </c>
    </row>
    <row r="4467" spans="1:9" hidden="1" x14ac:dyDescent="0.2">
      <c r="A4467" t="s">
        <v>0</v>
      </c>
      <c r="B4467" t="s">
        <v>1</v>
      </c>
      <c r="C4467" t="s">
        <v>2</v>
      </c>
      <c r="D4467" t="s">
        <v>3</v>
      </c>
      <c r="E4467" t="s">
        <v>228</v>
      </c>
      <c r="F4467" t="e">
        <f>_xlfn.XLOOKUP(E4467,'Listado personal'!$C$2:$C$51,'Listado personal'!$B$2:$B$51)</f>
        <v>#N/A</v>
      </c>
      <c r="G4467" t="s">
        <v>5</v>
      </c>
      <c r="H4467" s="2">
        <v>44777</v>
      </c>
      <c r="I4467" s="3">
        <v>0.68578703703704003</v>
      </c>
    </row>
    <row r="4468" spans="1:9" hidden="1" x14ac:dyDescent="0.2">
      <c r="A4468" t="s">
        <v>0</v>
      </c>
      <c r="B4468" t="s">
        <v>1</v>
      </c>
      <c r="C4468" t="s">
        <v>2</v>
      </c>
      <c r="D4468" t="s">
        <v>3</v>
      </c>
      <c r="E4468" t="s">
        <v>228</v>
      </c>
      <c r="F4468" t="e">
        <f>_xlfn.XLOOKUP(E4468,'Listado personal'!$C$2:$C$51,'Listado personal'!$B$2:$B$51)</f>
        <v>#N/A</v>
      </c>
      <c r="G4468" t="s">
        <v>5</v>
      </c>
      <c r="H4468" s="2">
        <v>44777</v>
      </c>
      <c r="I4468" s="3">
        <v>0.70689814814815</v>
      </c>
    </row>
    <row r="4469" spans="1:9" hidden="1" x14ac:dyDescent="0.2">
      <c r="A4469" t="s">
        <v>0</v>
      </c>
      <c r="B4469" t="s">
        <v>1</v>
      </c>
      <c r="C4469" t="s">
        <v>2</v>
      </c>
      <c r="D4469" t="s">
        <v>3</v>
      </c>
      <c r="E4469" t="s">
        <v>228</v>
      </c>
      <c r="F4469" t="e">
        <f>_xlfn.XLOOKUP(E4469,'Listado personal'!$C$2:$C$51,'Listado personal'!$B$2:$B$51)</f>
        <v>#N/A</v>
      </c>
      <c r="G4469" t="s">
        <v>5</v>
      </c>
      <c r="H4469" s="2">
        <v>44777</v>
      </c>
      <c r="I4469" s="3">
        <v>0.73944444444444002</v>
      </c>
    </row>
    <row r="4470" spans="1:9" hidden="1" x14ac:dyDescent="0.2">
      <c r="A4470" t="s">
        <v>0</v>
      </c>
      <c r="B4470" t="s">
        <v>1</v>
      </c>
      <c r="C4470" t="s">
        <v>2</v>
      </c>
      <c r="D4470" t="s">
        <v>3</v>
      </c>
      <c r="E4470" t="s">
        <v>228</v>
      </c>
      <c r="F4470" t="e">
        <f>_xlfn.XLOOKUP(E4470,'Listado personal'!$C$2:$C$51,'Listado personal'!$B$2:$B$51)</f>
        <v>#N/A</v>
      </c>
      <c r="G4470" t="s">
        <v>5</v>
      </c>
      <c r="H4470" s="2">
        <v>44778</v>
      </c>
      <c r="I4470" s="3">
        <v>0.34493055555556001</v>
      </c>
    </row>
    <row r="4471" spans="1:9" hidden="1" x14ac:dyDescent="0.2">
      <c r="A4471" t="s">
        <v>0</v>
      </c>
      <c r="B4471" t="s">
        <v>1</v>
      </c>
      <c r="C4471" t="s">
        <v>2</v>
      </c>
      <c r="D4471" t="s">
        <v>3</v>
      </c>
      <c r="E4471" t="s">
        <v>228</v>
      </c>
      <c r="F4471" t="e">
        <f>_xlfn.XLOOKUP(E4471,'Listado personal'!$C$2:$C$51,'Listado personal'!$B$2:$B$51)</f>
        <v>#N/A</v>
      </c>
      <c r="G4471" t="s">
        <v>5</v>
      </c>
      <c r="H4471" s="2">
        <v>44778</v>
      </c>
      <c r="I4471" s="3">
        <v>0.58549768518518996</v>
      </c>
    </row>
    <row r="4472" spans="1:9" hidden="1" x14ac:dyDescent="0.2">
      <c r="A4472" t="s">
        <v>0</v>
      </c>
      <c r="B4472" t="s">
        <v>1</v>
      </c>
      <c r="C4472" t="s">
        <v>2</v>
      </c>
      <c r="D4472" t="s">
        <v>3</v>
      </c>
      <c r="E4472" t="s">
        <v>228</v>
      </c>
      <c r="F4472" t="e">
        <f>_xlfn.XLOOKUP(E4472,'Listado personal'!$C$2:$C$51,'Listado personal'!$B$2:$B$51)</f>
        <v>#N/A</v>
      </c>
      <c r="G4472" t="s">
        <v>5</v>
      </c>
      <c r="H4472" s="2">
        <v>44778</v>
      </c>
      <c r="I4472" s="3">
        <v>0.70864583333332998</v>
      </c>
    </row>
    <row r="4473" spans="1:9" hidden="1" x14ac:dyDescent="0.2">
      <c r="A4473" t="s">
        <v>0</v>
      </c>
      <c r="B4473" t="s">
        <v>1</v>
      </c>
      <c r="C4473" t="s">
        <v>2</v>
      </c>
      <c r="D4473" t="s">
        <v>3</v>
      </c>
      <c r="E4473" t="s">
        <v>228</v>
      </c>
      <c r="F4473" t="e">
        <f>_xlfn.XLOOKUP(E4473,'Listado personal'!$C$2:$C$51,'Listado personal'!$B$2:$B$51)</f>
        <v>#N/A</v>
      </c>
      <c r="G4473" t="s">
        <v>5</v>
      </c>
      <c r="H4473" s="2">
        <v>44778</v>
      </c>
      <c r="I4473" s="3">
        <v>0.81081018518518999</v>
      </c>
    </row>
    <row r="4474" spans="1:9" hidden="1" x14ac:dyDescent="0.2">
      <c r="A4474" t="s">
        <v>0</v>
      </c>
      <c r="B4474" t="s">
        <v>1</v>
      </c>
      <c r="C4474" t="s">
        <v>2</v>
      </c>
      <c r="D4474" t="s">
        <v>3</v>
      </c>
      <c r="E4474" t="s">
        <v>228</v>
      </c>
      <c r="F4474" t="e">
        <f>_xlfn.XLOOKUP(E4474,'Listado personal'!$C$2:$C$51,'Listado personal'!$B$2:$B$51)</f>
        <v>#N/A</v>
      </c>
      <c r="G4474" t="s">
        <v>5</v>
      </c>
      <c r="H4474" s="2">
        <v>44781</v>
      </c>
      <c r="I4474" s="3">
        <v>0.77472222222221998</v>
      </c>
    </row>
    <row r="4475" spans="1:9" hidden="1" x14ac:dyDescent="0.2">
      <c r="A4475" t="s">
        <v>0</v>
      </c>
      <c r="B4475" t="s">
        <v>1</v>
      </c>
      <c r="C4475" t="s">
        <v>2</v>
      </c>
      <c r="D4475" t="s">
        <v>3</v>
      </c>
      <c r="E4475" t="s">
        <v>228</v>
      </c>
      <c r="F4475" t="e">
        <f>_xlfn.XLOOKUP(E4475,'Listado personal'!$C$2:$C$51,'Listado personal'!$B$2:$B$51)</f>
        <v>#N/A</v>
      </c>
      <c r="G4475" t="s">
        <v>5</v>
      </c>
      <c r="H4475" s="2">
        <v>44781</v>
      </c>
      <c r="I4475" s="3">
        <v>0.67241898148148005</v>
      </c>
    </row>
    <row r="4476" spans="1:9" hidden="1" x14ac:dyDescent="0.2">
      <c r="A4476" t="s">
        <v>0</v>
      </c>
      <c r="B4476" t="s">
        <v>1</v>
      </c>
      <c r="C4476" t="s">
        <v>2</v>
      </c>
      <c r="D4476" t="s">
        <v>3</v>
      </c>
      <c r="E4476" t="s">
        <v>228</v>
      </c>
      <c r="F4476" t="e">
        <f>_xlfn.XLOOKUP(E4476,'Listado personal'!$C$2:$C$51,'Listado personal'!$B$2:$B$51)</f>
        <v>#N/A</v>
      </c>
      <c r="G4476" t="s">
        <v>5</v>
      </c>
      <c r="H4476" s="2">
        <v>44781</v>
      </c>
      <c r="I4476" s="3">
        <v>0.57878472222221999</v>
      </c>
    </row>
    <row r="4477" spans="1:9" hidden="1" x14ac:dyDescent="0.2">
      <c r="A4477" t="s">
        <v>0</v>
      </c>
      <c r="B4477" t="s">
        <v>1</v>
      </c>
      <c r="C4477" t="s">
        <v>2</v>
      </c>
      <c r="D4477" t="s">
        <v>3</v>
      </c>
      <c r="E4477" t="s">
        <v>228</v>
      </c>
      <c r="F4477" t="e">
        <f>_xlfn.XLOOKUP(E4477,'Listado personal'!$C$2:$C$51,'Listado personal'!$B$2:$B$51)</f>
        <v>#N/A</v>
      </c>
      <c r="G4477" t="s">
        <v>5</v>
      </c>
      <c r="H4477" s="2">
        <v>44781</v>
      </c>
      <c r="I4477" s="3">
        <v>0.34508101851852002</v>
      </c>
    </row>
    <row r="4478" spans="1:9" hidden="1" x14ac:dyDescent="0.2">
      <c r="A4478" t="s">
        <v>0</v>
      </c>
      <c r="B4478" t="s">
        <v>1</v>
      </c>
      <c r="C4478" t="s">
        <v>2</v>
      </c>
      <c r="D4478" t="s">
        <v>3</v>
      </c>
      <c r="E4478" t="s">
        <v>228</v>
      </c>
      <c r="F4478" t="e">
        <f>_xlfn.XLOOKUP(E4478,'Listado personal'!$C$2:$C$51,'Listado personal'!$B$2:$B$51)</f>
        <v>#N/A</v>
      </c>
      <c r="G4478" t="s">
        <v>5</v>
      </c>
      <c r="H4478" s="2">
        <v>44782</v>
      </c>
      <c r="I4478" s="3">
        <v>0.35037037037037</v>
      </c>
    </row>
    <row r="4479" spans="1:9" hidden="1" x14ac:dyDescent="0.2">
      <c r="A4479" t="s">
        <v>0</v>
      </c>
      <c r="B4479" t="s">
        <v>1</v>
      </c>
      <c r="C4479" t="s">
        <v>2</v>
      </c>
      <c r="D4479" t="s">
        <v>3</v>
      </c>
      <c r="E4479" t="s">
        <v>228</v>
      </c>
      <c r="F4479" t="e">
        <f>_xlfn.XLOOKUP(E4479,'Listado personal'!$C$2:$C$51,'Listado personal'!$B$2:$B$51)</f>
        <v>#N/A</v>
      </c>
      <c r="G4479" t="s">
        <v>5</v>
      </c>
      <c r="H4479" s="2">
        <v>44782</v>
      </c>
      <c r="I4479" s="3">
        <v>0.58552083333333005</v>
      </c>
    </row>
    <row r="4480" spans="1:9" hidden="1" x14ac:dyDescent="0.2">
      <c r="A4480" t="s">
        <v>0</v>
      </c>
      <c r="B4480" t="s">
        <v>1</v>
      </c>
      <c r="C4480" t="s">
        <v>2</v>
      </c>
      <c r="D4480" t="s">
        <v>3</v>
      </c>
      <c r="E4480" t="s">
        <v>228</v>
      </c>
      <c r="F4480" t="e">
        <f>_xlfn.XLOOKUP(E4480,'Listado personal'!$C$2:$C$51,'Listado personal'!$B$2:$B$51)</f>
        <v>#N/A</v>
      </c>
      <c r="G4480" t="s">
        <v>5</v>
      </c>
      <c r="H4480" s="2">
        <v>44782</v>
      </c>
      <c r="I4480" s="3">
        <v>0.71037037037036999</v>
      </c>
    </row>
    <row r="4481" spans="1:9" hidden="1" x14ac:dyDescent="0.2">
      <c r="A4481" t="s">
        <v>0</v>
      </c>
      <c r="B4481" t="s">
        <v>1</v>
      </c>
      <c r="C4481" t="s">
        <v>2</v>
      </c>
      <c r="D4481" t="s">
        <v>3</v>
      </c>
      <c r="E4481" t="s">
        <v>228</v>
      </c>
      <c r="F4481" t="e">
        <f>_xlfn.XLOOKUP(E4481,'Listado personal'!$C$2:$C$51,'Listado personal'!$B$2:$B$51)</f>
        <v>#N/A</v>
      </c>
      <c r="G4481" t="s">
        <v>5</v>
      </c>
      <c r="H4481" s="2">
        <v>44782</v>
      </c>
      <c r="I4481" s="3">
        <v>0.81089120370370005</v>
      </c>
    </row>
    <row r="4482" spans="1:9" hidden="1" x14ac:dyDescent="0.2">
      <c r="A4482" t="s">
        <v>0</v>
      </c>
      <c r="B4482" t="s">
        <v>1</v>
      </c>
      <c r="C4482" t="s">
        <v>2</v>
      </c>
      <c r="D4482" t="s">
        <v>3</v>
      </c>
      <c r="E4482" t="s">
        <v>228</v>
      </c>
      <c r="F4482" t="e">
        <f>_xlfn.XLOOKUP(E4482,'Listado personal'!$C$2:$C$51,'Listado personal'!$B$2:$B$51)</f>
        <v>#N/A</v>
      </c>
      <c r="G4482" t="s">
        <v>5</v>
      </c>
      <c r="H4482" s="2">
        <v>44783</v>
      </c>
      <c r="I4482" s="3">
        <v>0.34974537037037001</v>
      </c>
    </row>
    <row r="4483" spans="1:9" hidden="1" x14ac:dyDescent="0.2">
      <c r="A4483" t="s">
        <v>0</v>
      </c>
      <c r="B4483" t="s">
        <v>1</v>
      </c>
      <c r="C4483" t="s">
        <v>2</v>
      </c>
      <c r="D4483" t="s">
        <v>3</v>
      </c>
      <c r="E4483" t="s">
        <v>228</v>
      </c>
      <c r="F4483" t="e">
        <f>_xlfn.XLOOKUP(E4483,'Listado personal'!$C$2:$C$51,'Listado personal'!$B$2:$B$51)</f>
        <v>#N/A</v>
      </c>
      <c r="G4483" t="s">
        <v>5</v>
      </c>
      <c r="H4483" s="2">
        <v>44783</v>
      </c>
      <c r="I4483" s="3">
        <v>0.59101851851852005</v>
      </c>
    </row>
    <row r="4484" spans="1:9" hidden="1" x14ac:dyDescent="0.2">
      <c r="A4484" t="s">
        <v>0</v>
      </c>
      <c r="B4484" t="s">
        <v>1</v>
      </c>
      <c r="C4484" t="s">
        <v>2</v>
      </c>
      <c r="D4484" t="s">
        <v>3</v>
      </c>
      <c r="E4484" t="s">
        <v>228</v>
      </c>
      <c r="F4484" t="e">
        <f>_xlfn.XLOOKUP(E4484,'Listado personal'!$C$2:$C$51,'Listado personal'!$B$2:$B$51)</f>
        <v>#N/A</v>
      </c>
      <c r="G4484" t="s">
        <v>5</v>
      </c>
      <c r="H4484" s="2">
        <v>44783</v>
      </c>
      <c r="I4484" s="3">
        <v>0.72224537037036995</v>
      </c>
    </row>
    <row r="4485" spans="1:9" hidden="1" x14ac:dyDescent="0.2">
      <c r="A4485" t="s">
        <v>0</v>
      </c>
      <c r="B4485" t="s">
        <v>1</v>
      </c>
      <c r="C4485" t="s">
        <v>2</v>
      </c>
      <c r="D4485" t="s">
        <v>3</v>
      </c>
      <c r="E4485" t="s">
        <v>228</v>
      </c>
      <c r="F4485" t="e">
        <f>_xlfn.XLOOKUP(E4485,'Listado personal'!$C$2:$C$51,'Listado personal'!$B$2:$B$51)</f>
        <v>#N/A</v>
      </c>
      <c r="G4485" t="s">
        <v>5</v>
      </c>
      <c r="H4485" s="2">
        <v>44783</v>
      </c>
      <c r="I4485" s="3">
        <v>0.81984953703704</v>
      </c>
    </row>
    <row r="4486" spans="1:9" hidden="1" x14ac:dyDescent="0.2">
      <c r="A4486" t="s">
        <v>0</v>
      </c>
      <c r="B4486" t="s">
        <v>1</v>
      </c>
      <c r="C4486" t="s">
        <v>2</v>
      </c>
      <c r="D4486" t="s">
        <v>3</v>
      </c>
      <c r="E4486" t="s">
        <v>228</v>
      </c>
      <c r="F4486" t="e">
        <f>_xlfn.XLOOKUP(E4486,'Listado personal'!$C$2:$C$51,'Listado personal'!$B$2:$B$51)</f>
        <v>#N/A</v>
      </c>
      <c r="G4486" t="s">
        <v>5</v>
      </c>
      <c r="H4486" s="2">
        <v>44784</v>
      </c>
      <c r="I4486" s="3">
        <v>0.35659722222222001</v>
      </c>
    </row>
    <row r="4487" spans="1:9" hidden="1" x14ac:dyDescent="0.2">
      <c r="A4487" t="s">
        <v>0</v>
      </c>
      <c r="B4487" t="s">
        <v>1</v>
      </c>
      <c r="C4487" t="s">
        <v>2</v>
      </c>
      <c r="D4487" t="s">
        <v>3</v>
      </c>
      <c r="E4487" t="s">
        <v>228</v>
      </c>
      <c r="F4487" t="e">
        <f>_xlfn.XLOOKUP(E4487,'Listado personal'!$C$2:$C$51,'Listado personal'!$B$2:$B$51)</f>
        <v>#N/A</v>
      </c>
      <c r="G4487" t="s">
        <v>5</v>
      </c>
      <c r="H4487" s="2">
        <v>44784</v>
      </c>
      <c r="I4487" s="3">
        <v>0.57945601851852002</v>
      </c>
    </row>
    <row r="4488" spans="1:9" hidden="1" x14ac:dyDescent="0.2">
      <c r="A4488" t="s">
        <v>0</v>
      </c>
      <c r="B4488" t="s">
        <v>1</v>
      </c>
      <c r="C4488" t="s">
        <v>2</v>
      </c>
      <c r="D4488" t="s">
        <v>3</v>
      </c>
      <c r="E4488" t="s">
        <v>228</v>
      </c>
      <c r="F4488" t="e">
        <f>_xlfn.XLOOKUP(E4488,'Listado personal'!$C$2:$C$51,'Listado personal'!$B$2:$B$51)</f>
        <v>#N/A</v>
      </c>
      <c r="G4488" t="s">
        <v>5</v>
      </c>
      <c r="H4488" s="2">
        <v>44784</v>
      </c>
      <c r="I4488" s="3">
        <v>0.71615740740740996</v>
      </c>
    </row>
    <row r="4489" spans="1:9" hidden="1" x14ac:dyDescent="0.2">
      <c r="A4489" t="s">
        <v>0</v>
      </c>
      <c r="B4489" t="s">
        <v>1</v>
      </c>
      <c r="C4489" t="s">
        <v>2</v>
      </c>
      <c r="D4489" t="s">
        <v>3</v>
      </c>
      <c r="E4489" t="s">
        <v>228</v>
      </c>
      <c r="F4489" t="e">
        <f>_xlfn.XLOOKUP(E4489,'Listado personal'!$C$2:$C$51,'Listado personal'!$B$2:$B$51)</f>
        <v>#N/A</v>
      </c>
      <c r="G4489" t="s">
        <v>5</v>
      </c>
      <c r="H4489" s="2">
        <v>44784</v>
      </c>
      <c r="I4489" s="3">
        <v>0.83770833333332995</v>
      </c>
    </row>
    <row r="4490" spans="1:9" hidden="1" x14ac:dyDescent="0.2">
      <c r="A4490" t="s">
        <v>0</v>
      </c>
      <c r="B4490" t="s">
        <v>1</v>
      </c>
      <c r="C4490" t="s">
        <v>2</v>
      </c>
      <c r="D4490" t="s">
        <v>3</v>
      </c>
      <c r="E4490" t="s">
        <v>228</v>
      </c>
      <c r="F4490" t="e">
        <f>_xlfn.XLOOKUP(E4490,'Listado personal'!$C$2:$C$51,'Listado personal'!$B$2:$B$51)</f>
        <v>#N/A</v>
      </c>
      <c r="G4490" t="s">
        <v>5</v>
      </c>
      <c r="H4490" s="2">
        <v>44785</v>
      </c>
      <c r="I4490" s="3">
        <v>0.34621527777778</v>
      </c>
    </row>
    <row r="4491" spans="1:9" hidden="1" x14ac:dyDescent="0.2">
      <c r="A4491" t="s">
        <v>0</v>
      </c>
      <c r="B4491" t="s">
        <v>1</v>
      </c>
      <c r="C4491" t="s">
        <v>2</v>
      </c>
      <c r="D4491" t="s">
        <v>3</v>
      </c>
      <c r="E4491" t="s">
        <v>228</v>
      </c>
      <c r="F4491" t="e">
        <f>_xlfn.XLOOKUP(E4491,'Listado personal'!$C$2:$C$51,'Listado personal'!$B$2:$B$51)</f>
        <v>#N/A</v>
      </c>
      <c r="G4491" t="s">
        <v>5</v>
      </c>
      <c r="H4491" s="2">
        <v>44785</v>
      </c>
      <c r="I4491" s="3">
        <v>0.70469907407406995</v>
      </c>
    </row>
    <row r="4492" spans="1:9" hidden="1" x14ac:dyDescent="0.2">
      <c r="A4492" t="s">
        <v>0</v>
      </c>
      <c r="B4492" t="s">
        <v>1</v>
      </c>
      <c r="C4492" t="s">
        <v>2</v>
      </c>
      <c r="D4492" t="s">
        <v>3</v>
      </c>
      <c r="E4492" t="s">
        <v>228</v>
      </c>
      <c r="F4492" t="e">
        <f>_xlfn.XLOOKUP(E4492,'Listado personal'!$C$2:$C$51,'Listado personal'!$B$2:$B$51)</f>
        <v>#N/A</v>
      </c>
      <c r="G4492" t="s">
        <v>5</v>
      </c>
      <c r="H4492" s="2">
        <v>44785</v>
      </c>
      <c r="I4492" s="3">
        <v>0.70709490740740999</v>
      </c>
    </row>
    <row r="4493" spans="1:9" hidden="1" x14ac:dyDescent="0.2">
      <c r="A4493" t="s">
        <v>0</v>
      </c>
      <c r="B4493" t="s">
        <v>1</v>
      </c>
      <c r="C4493" t="s">
        <v>2</v>
      </c>
      <c r="D4493" t="s">
        <v>3</v>
      </c>
      <c r="E4493" t="s">
        <v>228</v>
      </c>
      <c r="F4493" t="e">
        <f>_xlfn.XLOOKUP(E4493,'Listado personal'!$C$2:$C$51,'Listado personal'!$B$2:$B$51)</f>
        <v>#N/A</v>
      </c>
      <c r="G4493" t="s">
        <v>5</v>
      </c>
      <c r="H4493" s="2">
        <v>44785</v>
      </c>
      <c r="I4493" s="3">
        <v>0.70805555555555999</v>
      </c>
    </row>
    <row r="4494" spans="1:9" hidden="1" x14ac:dyDescent="0.2">
      <c r="A4494" t="s">
        <v>0</v>
      </c>
      <c r="B4494" t="s">
        <v>1</v>
      </c>
      <c r="C4494" t="s">
        <v>2</v>
      </c>
      <c r="D4494" t="s">
        <v>3</v>
      </c>
      <c r="E4494" t="s">
        <v>228</v>
      </c>
      <c r="F4494" t="e">
        <f>_xlfn.XLOOKUP(E4494,'Listado personal'!$C$2:$C$51,'Listado personal'!$B$2:$B$51)</f>
        <v>#N/A</v>
      </c>
      <c r="G4494" t="s">
        <v>5</v>
      </c>
      <c r="H4494" s="2">
        <v>44786</v>
      </c>
      <c r="I4494" s="3">
        <v>0.39936342592592999</v>
      </c>
    </row>
    <row r="4495" spans="1:9" hidden="1" x14ac:dyDescent="0.2">
      <c r="A4495" t="s">
        <v>0</v>
      </c>
      <c r="B4495" t="s">
        <v>1</v>
      </c>
      <c r="C4495" t="s">
        <v>2</v>
      </c>
      <c r="D4495" t="s">
        <v>3</v>
      </c>
      <c r="E4495" t="s">
        <v>228</v>
      </c>
      <c r="F4495" t="e">
        <f>_xlfn.XLOOKUP(E4495,'Listado personal'!$C$2:$C$51,'Listado personal'!$B$2:$B$51)</f>
        <v>#N/A</v>
      </c>
      <c r="G4495" t="s">
        <v>5</v>
      </c>
      <c r="H4495" s="2">
        <v>44786</v>
      </c>
      <c r="I4495" s="3">
        <v>0.65873842592593002</v>
      </c>
    </row>
    <row r="4496" spans="1:9" hidden="1" x14ac:dyDescent="0.2">
      <c r="A4496" t="s">
        <v>0</v>
      </c>
      <c r="B4496" t="s">
        <v>1</v>
      </c>
      <c r="C4496" t="s">
        <v>2</v>
      </c>
      <c r="D4496" t="s">
        <v>3</v>
      </c>
      <c r="E4496" t="s">
        <v>228</v>
      </c>
      <c r="F4496" t="e">
        <f>_xlfn.XLOOKUP(E4496,'Listado personal'!$C$2:$C$51,'Listado personal'!$B$2:$B$51)</f>
        <v>#N/A</v>
      </c>
      <c r="G4496" t="s">
        <v>5</v>
      </c>
      <c r="H4496" s="2">
        <v>44786</v>
      </c>
      <c r="I4496" s="3">
        <v>0.66495370370369999</v>
      </c>
    </row>
    <row r="4497" spans="1:9" hidden="1" x14ac:dyDescent="0.2">
      <c r="A4497" t="s">
        <v>0</v>
      </c>
      <c r="B4497" t="s">
        <v>1</v>
      </c>
      <c r="C4497" t="s">
        <v>2</v>
      </c>
      <c r="D4497" t="s">
        <v>3</v>
      </c>
      <c r="E4497" t="s">
        <v>229</v>
      </c>
      <c r="F4497" t="e">
        <f>_xlfn.XLOOKUP(E4497,'Listado personal'!$C$2:$C$51,'Listado personal'!$B$2:$B$51)</f>
        <v>#N/A</v>
      </c>
      <c r="G4497" t="s">
        <v>5</v>
      </c>
      <c r="H4497" s="2">
        <v>44774</v>
      </c>
      <c r="I4497" s="3">
        <v>0.47288194444443998</v>
      </c>
    </row>
    <row r="4498" spans="1:9" hidden="1" x14ac:dyDescent="0.2">
      <c r="A4498" t="s">
        <v>0</v>
      </c>
      <c r="B4498" t="s">
        <v>1</v>
      </c>
      <c r="C4498" t="s">
        <v>2</v>
      </c>
      <c r="D4498" t="s">
        <v>3</v>
      </c>
      <c r="E4498" t="s">
        <v>229</v>
      </c>
      <c r="F4498" t="e">
        <f>_xlfn.XLOOKUP(E4498,'Listado personal'!$C$2:$C$51,'Listado personal'!$B$2:$B$51)</f>
        <v>#N/A</v>
      </c>
      <c r="G4498" t="s">
        <v>5</v>
      </c>
      <c r="H4498" s="2">
        <v>44774</v>
      </c>
      <c r="I4498" s="3">
        <v>0.47362268518519002</v>
      </c>
    </row>
    <row r="4499" spans="1:9" hidden="1" x14ac:dyDescent="0.2">
      <c r="A4499" t="s">
        <v>0</v>
      </c>
      <c r="B4499" t="s">
        <v>1</v>
      </c>
      <c r="C4499" t="s">
        <v>2</v>
      </c>
      <c r="D4499" t="s">
        <v>3</v>
      </c>
      <c r="E4499" t="s">
        <v>229</v>
      </c>
      <c r="F4499" t="e">
        <f>_xlfn.XLOOKUP(E4499,'Listado personal'!$C$2:$C$51,'Listado personal'!$B$2:$B$51)</f>
        <v>#N/A</v>
      </c>
      <c r="G4499" t="s">
        <v>5</v>
      </c>
      <c r="H4499" s="2">
        <v>44774</v>
      </c>
      <c r="I4499" s="3">
        <v>0.60679398148148</v>
      </c>
    </row>
    <row r="4500" spans="1:9" hidden="1" x14ac:dyDescent="0.2">
      <c r="A4500" t="s">
        <v>0</v>
      </c>
      <c r="B4500" t="s">
        <v>1</v>
      </c>
      <c r="C4500" t="s">
        <v>2</v>
      </c>
      <c r="D4500" t="s">
        <v>3</v>
      </c>
      <c r="E4500" t="s">
        <v>229</v>
      </c>
      <c r="F4500" t="e">
        <f>_xlfn.XLOOKUP(E4500,'Listado personal'!$C$2:$C$51,'Listado personal'!$B$2:$B$51)</f>
        <v>#N/A</v>
      </c>
      <c r="G4500" t="s">
        <v>5</v>
      </c>
      <c r="H4500" s="2">
        <v>44774</v>
      </c>
      <c r="I4500" s="3">
        <v>0.71328703703703999</v>
      </c>
    </row>
    <row r="4501" spans="1:9" hidden="1" x14ac:dyDescent="0.2">
      <c r="A4501" t="s">
        <v>0</v>
      </c>
      <c r="B4501" t="s">
        <v>1</v>
      </c>
      <c r="C4501" t="s">
        <v>2</v>
      </c>
      <c r="D4501" t="s">
        <v>3</v>
      </c>
      <c r="E4501" t="s">
        <v>229</v>
      </c>
      <c r="F4501" t="e">
        <f>_xlfn.XLOOKUP(E4501,'Listado personal'!$C$2:$C$51,'Listado personal'!$B$2:$B$51)</f>
        <v>#N/A</v>
      </c>
      <c r="G4501" t="s">
        <v>5</v>
      </c>
      <c r="H4501" s="2">
        <v>44774</v>
      </c>
      <c r="I4501" s="3">
        <v>0.84033564814814998</v>
      </c>
    </row>
    <row r="4502" spans="1:9" hidden="1" x14ac:dyDescent="0.2">
      <c r="A4502" t="s">
        <v>0</v>
      </c>
      <c r="B4502" t="s">
        <v>1</v>
      </c>
      <c r="C4502" t="s">
        <v>2</v>
      </c>
      <c r="D4502" t="s">
        <v>3</v>
      </c>
      <c r="E4502" t="s">
        <v>229</v>
      </c>
      <c r="F4502" t="e">
        <f>_xlfn.XLOOKUP(E4502,'Listado personal'!$C$2:$C$51,'Listado personal'!$B$2:$B$51)</f>
        <v>#N/A</v>
      </c>
      <c r="G4502" t="s">
        <v>5</v>
      </c>
      <c r="H4502" s="2">
        <v>44775</v>
      </c>
      <c r="I4502" s="3">
        <v>0.37046296296296</v>
      </c>
    </row>
    <row r="4503" spans="1:9" hidden="1" x14ac:dyDescent="0.2">
      <c r="A4503" t="s">
        <v>0</v>
      </c>
      <c r="B4503" t="s">
        <v>1</v>
      </c>
      <c r="C4503" t="s">
        <v>2</v>
      </c>
      <c r="D4503" t="s">
        <v>3</v>
      </c>
      <c r="E4503" t="s">
        <v>229</v>
      </c>
      <c r="F4503" t="e">
        <f>_xlfn.XLOOKUP(E4503,'Listado personal'!$C$2:$C$51,'Listado personal'!$B$2:$B$51)</f>
        <v>#N/A</v>
      </c>
      <c r="G4503" t="s">
        <v>5</v>
      </c>
      <c r="H4503" s="2">
        <v>44775</v>
      </c>
      <c r="I4503" s="3">
        <v>0.59265046296295998</v>
      </c>
    </row>
    <row r="4504" spans="1:9" hidden="1" x14ac:dyDescent="0.2">
      <c r="A4504" t="s">
        <v>0</v>
      </c>
      <c r="B4504" t="s">
        <v>1</v>
      </c>
      <c r="C4504" t="s">
        <v>2</v>
      </c>
      <c r="D4504" t="s">
        <v>3</v>
      </c>
      <c r="E4504" t="s">
        <v>229</v>
      </c>
      <c r="F4504" t="e">
        <f>_xlfn.XLOOKUP(E4504,'Listado personal'!$C$2:$C$51,'Listado personal'!$B$2:$B$51)</f>
        <v>#N/A</v>
      </c>
      <c r="G4504" t="s">
        <v>5</v>
      </c>
      <c r="H4504" s="2">
        <v>44775</v>
      </c>
      <c r="I4504" s="3">
        <v>0.71503472222221998</v>
      </c>
    </row>
    <row r="4505" spans="1:9" hidden="1" x14ac:dyDescent="0.2">
      <c r="A4505" t="s">
        <v>0</v>
      </c>
      <c r="B4505" t="s">
        <v>1</v>
      </c>
      <c r="C4505" t="s">
        <v>2</v>
      </c>
      <c r="D4505" t="s">
        <v>3</v>
      </c>
      <c r="E4505" t="s">
        <v>229</v>
      </c>
      <c r="F4505" t="e">
        <f>_xlfn.XLOOKUP(E4505,'Listado personal'!$C$2:$C$51,'Listado personal'!$B$2:$B$51)</f>
        <v>#N/A</v>
      </c>
      <c r="G4505" t="s">
        <v>5</v>
      </c>
      <c r="H4505" s="2">
        <v>44775</v>
      </c>
      <c r="I4505" s="3">
        <v>0.83893518518518995</v>
      </c>
    </row>
    <row r="4506" spans="1:9" hidden="1" x14ac:dyDescent="0.2">
      <c r="A4506" t="s">
        <v>0</v>
      </c>
      <c r="B4506" t="s">
        <v>1</v>
      </c>
      <c r="C4506" t="s">
        <v>2</v>
      </c>
      <c r="D4506" t="s">
        <v>3</v>
      </c>
      <c r="E4506" t="s">
        <v>229</v>
      </c>
      <c r="F4506" t="e">
        <f>_xlfn.XLOOKUP(E4506,'Listado personal'!$C$2:$C$51,'Listado personal'!$B$2:$B$51)</f>
        <v>#N/A</v>
      </c>
      <c r="G4506" t="s">
        <v>5</v>
      </c>
      <c r="H4506" s="2">
        <v>44776</v>
      </c>
      <c r="I4506" s="3">
        <v>0.83393518518519005</v>
      </c>
    </row>
    <row r="4507" spans="1:9" hidden="1" x14ac:dyDescent="0.2">
      <c r="A4507" t="s">
        <v>0</v>
      </c>
      <c r="B4507" t="s">
        <v>1</v>
      </c>
      <c r="C4507" t="s">
        <v>2</v>
      </c>
      <c r="D4507" t="s">
        <v>3</v>
      </c>
      <c r="E4507" t="s">
        <v>229</v>
      </c>
      <c r="F4507" t="e">
        <f>_xlfn.XLOOKUP(E4507,'Listado personal'!$C$2:$C$51,'Listado personal'!$B$2:$B$51)</f>
        <v>#N/A</v>
      </c>
      <c r="G4507" t="s">
        <v>5</v>
      </c>
      <c r="H4507" s="2">
        <v>44776</v>
      </c>
      <c r="I4507" s="3">
        <v>0.71025462962963004</v>
      </c>
    </row>
    <row r="4508" spans="1:9" hidden="1" x14ac:dyDescent="0.2">
      <c r="A4508" t="s">
        <v>0</v>
      </c>
      <c r="B4508" t="s">
        <v>1</v>
      </c>
      <c r="C4508" t="s">
        <v>2</v>
      </c>
      <c r="D4508" t="s">
        <v>3</v>
      </c>
      <c r="E4508" t="s">
        <v>229</v>
      </c>
      <c r="F4508" t="e">
        <f>_xlfn.XLOOKUP(E4508,'Listado personal'!$C$2:$C$51,'Listado personal'!$B$2:$B$51)</f>
        <v>#N/A</v>
      </c>
      <c r="G4508" t="s">
        <v>5</v>
      </c>
      <c r="H4508" s="2">
        <v>44776</v>
      </c>
      <c r="I4508" s="3">
        <v>0.60848379629630001</v>
      </c>
    </row>
    <row r="4509" spans="1:9" hidden="1" x14ac:dyDescent="0.2">
      <c r="A4509" t="s">
        <v>0</v>
      </c>
      <c r="B4509" t="s">
        <v>1</v>
      </c>
      <c r="C4509" t="s">
        <v>2</v>
      </c>
      <c r="D4509" t="s">
        <v>3</v>
      </c>
      <c r="E4509" t="s">
        <v>229</v>
      </c>
      <c r="F4509" t="e">
        <f>_xlfn.XLOOKUP(E4509,'Listado personal'!$C$2:$C$51,'Listado personal'!$B$2:$B$51)</f>
        <v>#N/A</v>
      </c>
      <c r="G4509" t="s">
        <v>5</v>
      </c>
      <c r="H4509" s="2">
        <v>44776</v>
      </c>
      <c r="I4509" s="3">
        <v>0.37312499999999998</v>
      </c>
    </row>
    <row r="4510" spans="1:9" hidden="1" x14ac:dyDescent="0.2">
      <c r="A4510" t="s">
        <v>0</v>
      </c>
      <c r="B4510" t="s">
        <v>1</v>
      </c>
      <c r="C4510" t="s">
        <v>2</v>
      </c>
      <c r="D4510" t="s">
        <v>3</v>
      </c>
      <c r="E4510" t="s">
        <v>229</v>
      </c>
      <c r="F4510" t="e">
        <f>_xlfn.XLOOKUP(E4510,'Listado personal'!$C$2:$C$51,'Listado personal'!$B$2:$B$51)</f>
        <v>#N/A</v>
      </c>
      <c r="G4510" t="s">
        <v>5</v>
      </c>
      <c r="H4510" s="2">
        <v>44777</v>
      </c>
      <c r="I4510" s="3">
        <v>0.37384259259259001</v>
      </c>
    </row>
    <row r="4511" spans="1:9" hidden="1" x14ac:dyDescent="0.2">
      <c r="A4511" t="s">
        <v>0</v>
      </c>
      <c r="B4511" t="s">
        <v>1</v>
      </c>
      <c r="C4511" t="s">
        <v>2</v>
      </c>
      <c r="D4511" t="s">
        <v>3</v>
      </c>
      <c r="E4511" t="s">
        <v>229</v>
      </c>
      <c r="F4511" t="e">
        <f>_xlfn.XLOOKUP(E4511,'Listado personal'!$C$2:$C$51,'Listado personal'!$B$2:$B$51)</f>
        <v>#N/A</v>
      </c>
      <c r="G4511" t="s">
        <v>5</v>
      </c>
      <c r="H4511" s="2">
        <v>44777</v>
      </c>
      <c r="I4511" s="3">
        <v>0.60892361111111004</v>
      </c>
    </row>
    <row r="4512" spans="1:9" hidden="1" x14ac:dyDescent="0.2">
      <c r="A4512" t="s">
        <v>0</v>
      </c>
      <c r="B4512" t="s">
        <v>1</v>
      </c>
      <c r="C4512" t="s">
        <v>2</v>
      </c>
      <c r="D4512" t="s">
        <v>3</v>
      </c>
      <c r="E4512" t="s">
        <v>229</v>
      </c>
      <c r="F4512" t="e">
        <f>_xlfn.XLOOKUP(E4512,'Listado personal'!$C$2:$C$51,'Listado personal'!$B$2:$B$51)</f>
        <v>#N/A</v>
      </c>
      <c r="G4512" t="s">
        <v>5</v>
      </c>
      <c r="H4512" s="2">
        <v>44777</v>
      </c>
      <c r="I4512" s="3">
        <v>0.71518518518519003</v>
      </c>
    </row>
    <row r="4513" spans="1:9" hidden="1" x14ac:dyDescent="0.2">
      <c r="A4513" t="s">
        <v>0</v>
      </c>
      <c r="B4513" t="s">
        <v>1</v>
      </c>
      <c r="C4513" t="s">
        <v>2</v>
      </c>
      <c r="D4513" t="s">
        <v>3</v>
      </c>
      <c r="E4513" t="s">
        <v>229</v>
      </c>
      <c r="F4513" t="e">
        <f>_xlfn.XLOOKUP(E4513,'Listado personal'!$C$2:$C$51,'Listado personal'!$B$2:$B$51)</f>
        <v>#N/A</v>
      </c>
      <c r="G4513" t="s">
        <v>5</v>
      </c>
      <c r="H4513" s="2">
        <v>44777</v>
      </c>
      <c r="I4513" s="3">
        <v>0.83582175925926006</v>
      </c>
    </row>
    <row r="4514" spans="1:9" hidden="1" x14ac:dyDescent="0.2">
      <c r="A4514" t="s">
        <v>0</v>
      </c>
      <c r="B4514" t="s">
        <v>1</v>
      </c>
      <c r="C4514" t="s">
        <v>2</v>
      </c>
      <c r="D4514" t="s">
        <v>3</v>
      </c>
      <c r="E4514" t="s">
        <v>229</v>
      </c>
      <c r="F4514" t="e">
        <f>_xlfn.XLOOKUP(E4514,'Listado personal'!$C$2:$C$51,'Listado personal'!$B$2:$B$51)</f>
        <v>#N/A</v>
      </c>
      <c r="G4514" t="s">
        <v>5</v>
      </c>
      <c r="H4514" s="2">
        <v>44778</v>
      </c>
      <c r="I4514" s="3">
        <v>0.37567129629629997</v>
      </c>
    </row>
    <row r="4515" spans="1:9" hidden="1" x14ac:dyDescent="0.2">
      <c r="A4515" t="s">
        <v>0</v>
      </c>
      <c r="B4515" t="s">
        <v>1</v>
      </c>
      <c r="C4515" t="s">
        <v>2</v>
      </c>
      <c r="D4515" t="s">
        <v>3</v>
      </c>
      <c r="E4515" t="s">
        <v>229</v>
      </c>
      <c r="F4515" t="e">
        <f>_xlfn.XLOOKUP(E4515,'Listado personal'!$C$2:$C$51,'Listado personal'!$B$2:$B$51)</f>
        <v>#N/A</v>
      </c>
      <c r="G4515" t="s">
        <v>5</v>
      </c>
      <c r="H4515" s="2">
        <v>44778</v>
      </c>
      <c r="I4515" s="3">
        <v>0.37593749999999998</v>
      </c>
    </row>
    <row r="4516" spans="1:9" hidden="1" x14ac:dyDescent="0.2">
      <c r="A4516" t="s">
        <v>0</v>
      </c>
      <c r="B4516" t="s">
        <v>1</v>
      </c>
      <c r="C4516" t="s">
        <v>2</v>
      </c>
      <c r="D4516" t="s">
        <v>3</v>
      </c>
      <c r="E4516" t="s">
        <v>229</v>
      </c>
      <c r="F4516" t="e">
        <f>_xlfn.XLOOKUP(E4516,'Listado personal'!$C$2:$C$51,'Listado personal'!$B$2:$B$51)</f>
        <v>#N/A</v>
      </c>
      <c r="G4516" t="s">
        <v>5</v>
      </c>
      <c r="H4516" s="2">
        <v>44778</v>
      </c>
      <c r="I4516" s="3">
        <v>0.61005787037036996</v>
      </c>
    </row>
    <row r="4517" spans="1:9" hidden="1" x14ac:dyDescent="0.2">
      <c r="A4517" t="s">
        <v>0</v>
      </c>
      <c r="B4517" t="s">
        <v>1</v>
      </c>
      <c r="C4517" t="s">
        <v>2</v>
      </c>
      <c r="D4517" t="s">
        <v>3</v>
      </c>
      <c r="E4517" t="s">
        <v>229</v>
      </c>
      <c r="F4517" t="e">
        <f>_xlfn.XLOOKUP(E4517,'Listado personal'!$C$2:$C$51,'Listado personal'!$B$2:$B$51)</f>
        <v>#N/A</v>
      </c>
      <c r="G4517" t="s">
        <v>5</v>
      </c>
      <c r="H4517" s="2">
        <v>44781</v>
      </c>
      <c r="I4517" s="3">
        <v>0.37292824074073999</v>
      </c>
    </row>
    <row r="4518" spans="1:9" hidden="1" x14ac:dyDescent="0.2">
      <c r="A4518" t="s">
        <v>0</v>
      </c>
      <c r="B4518" t="s">
        <v>1</v>
      </c>
      <c r="C4518" t="s">
        <v>2</v>
      </c>
      <c r="D4518" t="s">
        <v>3</v>
      </c>
      <c r="E4518" t="s">
        <v>229</v>
      </c>
      <c r="F4518" t="e">
        <f>_xlfn.XLOOKUP(E4518,'Listado personal'!$C$2:$C$51,'Listado personal'!$B$2:$B$51)</f>
        <v>#N/A</v>
      </c>
      <c r="G4518" t="s">
        <v>5</v>
      </c>
      <c r="H4518" s="2">
        <v>44781</v>
      </c>
      <c r="I4518" s="3">
        <v>0.59484953703704002</v>
      </c>
    </row>
    <row r="4519" spans="1:9" hidden="1" x14ac:dyDescent="0.2">
      <c r="A4519" t="s">
        <v>0</v>
      </c>
      <c r="B4519" t="s">
        <v>1</v>
      </c>
      <c r="C4519" t="s">
        <v>2</v>
      </c>
      <c r="D4519" t="s">
        <v>3</v>
      </c>
      <c r="E4519" t="s">
        <v>229</v>
      </c>
      <c r="F4519" t="e">
        <f>_xlfn.XLOOKUP(E4519,'Listado personal'!$C$2:$C$51,'Listado personal'!$B$2:$B$51)</f>
        <v>#N/A</v>
      </c>
      <c r="G4519" t="s">
        <v>5</v>
      </c>
      <c r="H4519" s="2">
        <v>44781</v>
      </c>
      <c r="I4519" s="3">
        <v>0.71120370370370001</v>
      </c>
    </row>
    <row r="4520" spans="1:9" hidden="1" x14ac:dyDescent="0.2">
      <c r="A4520" t="s">
        <v>0</v>
      </c>
      <c r="B4520" t="s">
        <v>1</v>
      </c>
      <c r="C4520" t="s">
        <v>2</v>
      </c>
      <c r="D4520" t="s">
        <v>3</v>
      </c>
      <c r="E4520" t="s">
        <v>229</v>
      </c>
      <c r="F4520" t="e">
        <f>_xlfn.XLOOKUP(E4520,'Listado personal'!$C$2:$C$51,'Listado personal'!$B$2:$B$51)</f>
        <v>#N/A</v>
      </c>
      <c r="G4520" t="s">
        <v>5</v>
      </c>
      <c r="H4520" s="2">
        <v>44781</v>
      </c>
      <c r="I4520" s="3">
        <v>0.83945601851852003</v>
      </c>
    </row>
    <row r="4521" spans="1:9" hidden="1" x14ac:dyDescent="0.2">
      <c r="A4521" t="s">
        <v>0</v>
      </c>
      <c r="B4521" t="s">
        <v>1</v>
      </c>
      <c r="C4521" t="s">
        <v>2</v>
      </c>
      <c r="D4521" t="s">
        <v>3</v>
      </c>
      <c r="E4521" t="s">
        <v>229</v>
      </c>
      <c r="F4521" t="e">
        <f>_xlfn.XLOOKUP(E4521,'Listado personal'!$C$2:$C$51,'Listado personal'!$B$2:$B$51)</f>
        <v>#N/A</v>
      </c>
      <c r="G4521" t="s">
        <v>5</v>
      </c>
      <c r="H4521" s="2">
        <v>44782</v>
      </c>
      <c r="I4521" s="3">
        <v>0.83533564814814998</v>
      </c>
    </row>
    <row r="4522" spans="1:9" hidden="1" x14ac:dyDescent="0.2">
      <c r="A4522" t="s">
        <v>0</v>
      </c>
      <c r="B4522" t="s">
        <v>1</v>
      </c>
      <c r="C4522" t="s">
        <v>2</v>
      </c>
      <c r="D4522" t="s">
        <v>3</v>
      </c>
      <c r="E4522" t="s">
        <v>229</v>
      </c>
      <c r="F4522" t="e">
        <f>_xlfn.XLOOKUP(E4522,'Listado personal'!$C$2:$C$51,'Listado personal'!$B$2:$B$51)</f>
        <v>#N/A</v>
      </c>
      <c r="G4522" t="s">
        <v>5</v>
      </c>
      <c r="H4522" s="2">
        <v>44782</v>
      </c>
      <c r="I4522" s="3">
        <v>0.75704861111110999</v>
      </c>
    </row>
    <row r="4523" spans="1:9" hidden="1" x14ac:dyDescent="0.2">
      <c r="A4523" t="s">
        <v>0</v>
      </c>
      <c r="B4523" t="s">
        <v>1</v>
      </c>
      <c r="C4523" t="s">
        <v>2</v>
      </c>
      <c r="D4523" t="s">
        <v>3</v>
      </c>
      <c r="E4523" t="s">
        <v>229</v>
      </c>
      <c r="F4523" t="e">
        <f>_xlfn.XLOOKUP(E4523,'Listado personal'!$C$2:$C$51,'Listado personal'!$B$2:$B$51)</f>
        <v>#N/A</v>
      </c>
      <c r="G4523" t="s">
        <v>5</v>
      </c>
      <c r="H4523" s="2">
        <v>44782</v>
      </c>
      <c r="I4523" s="3">
        <v>0.59447916666667</v>
      </c>
    </row>
    <row r="4524" spans="1:9" hidden="1" x14ac:dyDescent="0.2">
      <c r="A4524" t="s">
        <v>0</v>
      </c>
      <c r="B4524" t="s">
        <v>1</v>
      </c>
      <c r="C4524" t="s">
        <v>2</v>
      </c>
      <c r="D4524" t="s">
        <v>3</v>
      </c>
      <c r="E4524" t="s">
        <v>229</v>
      </c>
      <c r="F4524" t="e">
        <f>_xlfn.XLOOKUP(E4524,'Listado personal'!$C$2:$C$51,'Listado personal'!$B$2:$B$51)</f>
        <v>#N/A</v>
      </c>
      <c r="G4524" t="s">
        <v>5</v>
      </c>
      <c r="H4524" s="2">
        <v>44782</v>
      </c>
      <c r="I4524" s="3">
        <v>0.37325231481481003</v>
      </c>
    </row>
    <row r="4525" spans="1:9" hidden="1" x14ac:dyDescent="0.2">
      <c r="A4525" t="s">
        <v>0</v>
      </c>
      <c r="B4525" t="s">
        <v>1</v>
      </c>
      <c r="C4525" t="s">
        <v>2</v>
      </c>
      <c r="D4525" t="s">
        <v>3</v>
      </c>
      <c r="E4525" t="s">
        <v>229</v>
      </c>
      <c r="F4525" t="e">
        <f>_xlfn.XLOOKUP(E4525,'Listado personal'!$C$2:$C$51,'Listado personal'!$B$2:$B$51)</f>
        <v>#N/A</v>
      </c>
      <c r="G4525" t="s">
        <v>5</v>
      </c>
      <c r="H4525" s="2">
        <v>44783</v>
      </c>
      <c r="I4525" s="3">
        <v>0.36995370370370001</v>
      </c>
    </row>
    <row r="4526" spans="1:9" hidden="1" x14ac:dyDescent="0.2">
      <c r="A4526" t="s">
        <v>0</v>
      </c>
      <c r="B4526" t="s">
        <v>1</v>
      </c>
      <c r="C4526" t="s">
        <v>2</v>
      </c>
      <c r="D4526" t="s">
        <v>3</v>
      </c>
      <c r="E4526" t="s">
        <v>229</v>
      </c>
      <c r="F4526" t="e">
        <f>_xlfn.XLOOKUP(E4526,'Listado personal'!$C$2:$C$51,'Listado personal'!$B$2:$B$51)</f>
        <v>#N/A</v>
      </c>
      <c r="G4526" t="s">
        <v>5</v>
      </c>
      <c r="H4526" s="2">
        <v>44783</v>
      </c>
      <c r="I4526" s="3">
        <v>0.59506944444443999</v>
      </c>
    </row>
    <row r="4527" spans="1:9" hidden="1" x14ac:dyDescent="0.2">
      <c r="A4527" t="s">
        <v>0</v>
      </c>
      <c r="B4527" t="s">
        <v>1</v>
      </c>
      <c r="C4527" t="s">
        <v>2</v>
      </c>
      <c r="D4527" t="s">
        <v>3</v>
      </c>
      <c r="E4527" t="s">
        <v>229</v>
      </c>
      <c r="F4527" t="e">
        <f>_xlfn.XLOOKUP(E4527,'Listado personal'!$C$2:$C$51,'Listado personal'!$B$2:$B$51)</f>
        <v>#N/A</v>
      </c>
      <c r="G4527" t="s">
        <v>5</v>
      </c>
      <c r="H4527" s="2">
        <v>44783</v>
      </c>
      <c r="I4527" s="3">
        <v>0.71508101851852002</v>
      </c>
    </row>
    <row r="4528" spans="1:9" hidden="1" x14ac:dyDescent="0.2">
      <c r="A4528" t="s">
        <v>0</v>
      </c>
      <c r="B4528" t="s">
        <v>1</v>
      </c>
      <c r="C4528" t="s">
        <v>2</v>
      </c>
      <c r="D4528" t="s">
        <v>3</v>
      </c>
      <c r="E4528" t="s">
        <v>229</v>
      </c>
      <c r="F4528" t="e">
        <f>_xlfn.XLOOKUP(E4528,'Listado personal'!$C$2:$C$51,'Listado personal'!$B$2:$B$51)</f>
        <v>#N/A</v>
      </c>
      <c r="G4528" t="s">
        <v>5</v>
      </c>
      <c r="H4528" s="2">
        <v>44783</v>
      </c>
      <c r="I4528" s="3">
        <v>0.83542824074073996</v>
      </c>
    </row>
    <row r="4529" spans="1:9" hidden="1" x14ac:dyDescent="0.2">
      <c r="A4529" t="s">
        <v>0</v>
      </c>
      <c r="B4529" t="s">
        <v>1</v>
      </c>
      <c r="C4529" t="s">
        <v>2</v>
      </c>
      <c r="D4529" t="s">
        <v>3</v>
      </c>
      <c r="E4529" t="s">
        <v>229</v>
      </c>
      <c r="F4529" t="e">
        <f>_xlfn.XLOOKUP(E4529,'Listado personal'!$C$2:$C$51,'Listado personal'!$B$2:$B$51)</f>
        <v>#N/A</v>
      </c>
      <c r="G4529" t="s">
        <v>5</v>
      </c>
      <c r="H4529" s="2">
        <v>44784</v>
      </c>
      <c r="I4529" s="3">
        <v>0.37295138888889001</v>
      </c>
    </row>
    <row r="4530" spans="1:9" hidden="1" x14ac:dyDescent="0.2">
      <c r="A4530" t="s">
        <v>0</v>
      </c>
      <c r="B4530" t="s">
        <v>1</v>
      </c>
      <c r="C4530" t="s">
        <v>2</v>
      </c>
      <c r="D4530" t="s">
        <v>3</v>
      </c>
      <c r="E4530" t="s">
        <v>229</v>
      </c>
      <c r="F4530" t="e">
        <f>_xlfn.XLOOKUP(E4530,'Listado personal'!$C$2:$C$51,'Listado personal'!$B$2:$B$51)</f>
        <v>#N/A</v>
      </c>
      <c r="G4530" t="s">
        <v>5</v>
      </c>
      <c r="H4530" s="2">
        <v>44784</v>
      </c>
      <c r="I4530" s="3">
        <v>0.59869212962963003</v>
      </c>
    </row>
    <row r="4531" spans="1:9" hidden="1" x14ac:dyDescent="0.2">
      <c r="A4531" t="s">
        <v>0</v>
      </c>
      <c r="B4531" t="s">
        <v>1</v>
      </c>
      <c r="C4531" t="s">
        <v>2</v>
      </c>
      <c r="D4531" t="s">
        <v>3</v>
      </c>
      <c r="E4531" t="s">
        <v>229</v>
      </c>
      <c r="F4531" t="e">
        <f>_xlfn.XLOOKUP(E4531,'Listado personal'!$C$2:$C$51,'Listado personal'!$B$2:$B$51)</f>
        <v>#N/A</v>
      </c>
      <c r="G4531" t="s">
        <v>5</v>
      </c>
      <c r="H4531" s="2">
        <v>44784</v>
      </c>
      <c r="I4531" s="3">
        <v>0.71020833333333</v>
      </c>
    </row>
    <row r="4532" spans="1:9" hidden="1" x14ac:dyDescent="0.2">
      <c r="A4532" t="s">
        <v>0</v>
      </c>
      <c r="B4532" t="s">
        <v>1</v>
      </c>
      <c r="C4532" t="s">
        <v>2</v>
      </c>
      <c r="D4532" t="s">
        <v>3</v>
      </c>
      <c r="E4532" t="s">
        <v>229</v>
      </c>
      <c r="F4532" t="e">
        <f>_xlfn.XLOOKUP(E4532,'Listado personal'!$C$2:$C$51,'Listado personal'!$B$2:$B$51)</f>
        <v>#N/A</v>
      </c>
      <c r="G4532" t="s">
        <v>5</v>
      </c>
      <c r="H4532" s="2">
        <v>44784</v>
      </c>
      <c r="I4532" s="3">
        <v>0.83597222222222001</v>
      </c>
    </row>
    <row r="4533" spans="1:9" hidden="1" x14ac:dyDescent="0.2">
      <c r="A4533" t="s">
        <v>0</v>
      </c>
      <c r="B4533" t="s">
        <v>1</v>
      </c>
      <c r="C4533" t="s">
        <v>2</v>
      </c>
      <c r="D4533" t="s">
        <v>3</v>
      </c>
      <c r="E4533" t="s">
        <v>229</v>
      </c>
      <c r="F4533" t="e">
        <f>_xlfn.XLOOKUP(E4533,'Listado personal'!$C$2:$C$51,'Listado personal'!$B$2:$B$51)</f>
        <v>#N/A</v>
      </c>
      <c r="G4533" t="s">
        <v>5</v>
      </c>
      <c r="H4533" s="2">
        <v>44785</v>
      </c>
      <c r="I4533" s="3">
        <v>0.37060185185185002</v>
      </c>
    </row>
    <row r="4534" spans="1:9" hidden="1" x14ac:dyDescent="0.2">
      <c r="A4534" t="s">
        <v>0</v>
      </c>
      <c r="B4534" t="s">
        <v>1</v>
      </c>
      <c r="C4534" t="s">
        <v>2</v>
      </c>
      <c r="D4534" t="s">
        <v>3</v>
      </c>
      <c r="E4534" t="s">
        <v>229</v>
      </c>
      <c r="F4534" t="e">
        <f>_xlfn.XLOOKUP(E4534,'Listado personal'!$C$2:$C$51,'Listado personal'!$B$2:$B$51)</f>
        <v>#N/A</v>
      </c>
      <c r="G4534" t="s">
        <v>5</v>
      </c>
      <c r="H4534" s="2">
        <v>44785</v>
      </c>
      <c r="I4534" s="3">
        <v>0.60688657407406998</v>
      </c>
    </row>
    <row r="4535" spans="1:9" hidden="1" x14ac:dyDescent="0.2">
      <c r="A4535" t="s">
        <v>0</v>
      </c>
      <c r="B4535" t="s">
        <v>1</v>
      </c>
      <c r="C4535" t="s">
        <v>2</v>
      </c>
      <c r="D4535" t="s">
        <v>3</v>
      </c>
      <c r="E4535" t="s">
        <v>229</v>
      </c>
      <c r="F4535" t="e">
        <f>_xlfn.XLOOKUP(E4535,'Listado personal'!$C$2:$C$51,'Listado personal'!$B$2:$B$51)</f>
        <v>#N/A</v>
      </c>
      <c r="G4535" t="s">
        <v>5</v>
      </c>
      <c r="H4535" s="2">
        <v>44785</v>
      </c>
      <c r="I4535" s="3">
        <v>0.72057870370370003</v>
      </c>
    </row>
    <row r="4536" spans="1:9" hidden="1" x14ac:dyDescent="0.2">
      <c r="A4536" t="s">
        <v>0</v>
      </c>
      <c r="B4536" t="s">
        <v>1</v>
      </c>
      <c r="C4536" t="s">
        <v>2</v>
      </c>
      <c r="D4536" t="s">
        <v>3</v>
      </c>
      <c r="E4536" t="s">
        <v>229</v>
      </c>
      <c r="F4536" t="e">
        <f>_xlfn.XLOOKUP(E4536,'Listado personal'!$C$2:$C$51,'Listado personal'!$B$2:$B$51)</f>
        <v>#N/A</v>
      </c>
      <c r="G4536" t="s">
        <v>5</v>
      </c>
      <c r="H4536" s="2">
        <v>44785</v>
      </c>
      <c r="I4536" s="3">
        <v>0.85041666666667004</v>
      </c>
    </row>
    <row r="4537" spans="1:9" hidden="1" x14ac:dyDescent="0.2">
      <c r="A4537" t="s">
        <v>0</v>
      </c>
      <c r="B4537" t="s">
        <v>1</v>
      </c>
      <c r="C4537" t="s">
        <v>2</v>
      </c>
      <c r="D4537" t="s">
        <v>3</v>
      </c>
      <c r="E4537" t="s">
        <v>229</v>
      </c>
      <c r="F4537" t="e">
        <f>_xlfn.XLOOKUP(E4537,'Listado personal'!$C$2:$C$51,'Listado personal'!$B$2:$B$51)</f>
        <v>#N/A</v>
      </c>
      <c r="G4537" t="s">
        <v>5</v>
      </c>
      <c r="H4537" s="2">
        <v>44790</v>
      </c>
      <c r="I4537" s="3">
        <v>0.83525462962963004</v>
      </c>
    </row>
    <row r="4538" spans="1:9" hidden="1" x14ac:dyDescent="0.2">
      <c r="A4538" t="s">
        <v>0</v>
      </c>
      <c r="B4538" t="s">
        <v>1</v>
      </c>
      <c r="C4538" t="s">
        <v>2</v>
      </c>
      <c r="D4538" t="s">
        <v>3</v>
      </c>
      <c r="E4538" t="s">
        <v>229</v>
      </c>
      <c r="F4538" t="e">
        <f>_xlfn.XLOOKUP(E4538,'Listado personal'!$C$2:$C$51,'Listado personal'!$B$2:$B$51)</f>
        <v>#N/A</v>
      </c>
      <c r="G4538" t="s">
        <v>5</v>
      </c>
      <c r="H4538" s="2">
        <v>44790</v>
      </c>
      <c r="I4538" s="3">
        <v>0.70946759259258996</v>
      </c>
    </row>
    <row r="4539" spans="1:9" hidden="1" x14ac:dyDescent="0.2">
      <c r="A4539" t="s">
        <v>0</v>
      </c>
      <c r="B4539" t="s">
        <v>1</v>
      </c>
      <c r="C4539" t="s">
        <v>2</v>
      </c>
      <c r="D4539" t="s">
        <v>3</v>
      </c>
      <c r="E4539" t="s">
        <v>229</v>
      </c>
      <c r="F4539" t="e">
        <f>_xlfn.XLOOKUP(E4539,'Listado personal'!$C$2:$C$51,'Listado personal'!$B$2:$B$51)</f>
        <v>#N/A</v>
      </c>
      <c r="G4539" t="s">
        <v>5</v>
      </c>
      <c r="H4539" s="2">
        <v>44790</v>
      </c>
      <c r="I4539" s="3">
        <v>0.59667824074074005</v>
      </c>
    </row>
    <row r="4540" spans="1:9" hidden="1" x14ac:dyDescent="0.2">
      <c r="A4540" t="s">
        <v>0</v>
      </c>
      <c r="B4540" t="s">
        <v>1</v>
      </c>
      <c r="C4540" t="s">
        <v>2</v>
      </c>
      <c r="D4540" t="s">
        <v>3</v>
      </c>
      <c r="E4540" t="s">
        <v>229</v>
      </c>
      <c r="F4540" t="e">
        <f>_xlfn.XLOOKUP(E4540,'Listado personal'!$C$2:$C$51,'Listado personal'!$B$2:$B$51)</f>
        <v>#N/A</v>
      </c>
      <c r="G4540" t="s">
        <v>5</v>
      </c>
      <c r="H4540" s="2">
        <v>44790</v>
      </c>
      <c r="I4540" s="3">
        <v>0.37607638888889</v>
      </c>
    </row>
    <row r="4541" spans="1:9" hidden="1" x14ac:dyDescent="0.2">
      <c r="A4541" t="s">
        <v>0</v>
      </c>
      <c r="B4541" t="s">
        <v>1</v>
      </c>
      <c r="C4541" t="s">
        <v>2</v>
      </c>
      <c r="D4541" t="s">
        <v>3</v>
      </c>
      <c r="E4541" t="s">
        <v>229</v>
      </c>
      <c r="F4541" t="e">
        <f>_xlfn.XLOOKUP(E4541,'Listado personal'!$C$2:$C$51,'Listado personal'!$B$2:$B$51)</f>
        <v>#N/A</v>
      </c>
      <c r="G4541" t="s">
        <v>5</v>
      </c>
      <c r="H4541" s="2">
        <v>44791</v>
      </c>
      <c r="I4541" s="3">
        <v>0.37488425925926</v>
      </c>
    </row>
    <row r="4542" spans="1:9" hidden="1" x14ac:dyDescent="0.2">
      <c r="A4542" t="s">
        <v>0</v>
      </c>
      <c r="B4542" t="s">
        <v>1</v>
      </c>
      <c r="C4542" t="s">
        <v>2</v>
      </c>
      <c r="D4542" t="s">
        <v>3</v>
      </c>
      <c r="E4542" t="s">
        <v>229</v>
      </c>
      <c r="F4542" t="e">
        <f>_xlfn.XLOOKUP(E4542,'Listado personal'!$C$2:$C$51,'Listado personal'!$B$2:$B$51)</f>
        <v>#N/A</v>
      </c>
      <c r="G4542" t="s">
        <v>5</v>
      </c>
      <c r="H4542" s="2">
        <v>44791</v>
      </c>
      <c r="I4542" s="3">
        <v>0.59425925925926004</v>
      </c>
    </row>
    <row r="4543" spans="1:9" hidden="1" x14ac:dyDescent="0.2">
      <c r="A4543" t="s">
        <v>0</v>
      </c>
      <c r="B4543" t="s">
        <v>1</v>
      </c>
      <c r="C4543" t="s">
        <v>2</v>
      </c>
      <c r="D4543" t="s">
        <v>3</v>
      </c>
      <c r="E4543" t="s">
        <v>229</v>
      </c>
      <c r="F4543" t="e">
        <f>_xlfn.XLOOKUP(E4543,'Listado personal'!$C$2:$C$51,'Listado personal'!$B$2:$B$51)</f>
        <v>#N/A</v>
      </c>
      <c r="G4543" t="s">
        <v>5</v>
      </c>
      <c r="H4543" s="2">
        <v>44791</v>
      </c>
      <c r="I4543" s="3">
        <v>0.73190972222221995</v>
      </c>
    </row>
    <row r="4544" spans="1:9" hidden="1" x14ac:dyDescent="0.2">
      <c r="A4544" t="s">
        <v>0</v>
      </c>
      <c r="B4544" t="s">
        <v>1</v>
      </c>
      <c r="C4544" t="s">
        <v>2</v>
      </c>
      <c r="D4544" t="s">
        <v>3</v>
      </c>
      <c r="E4544" t="s">
        <v>229</v>
      </c>
      <c r="F4544" t="e">
        <f>_xlfn.XLOOKUP(E4544,'Listado personal'!$C$2:$C$51,'Listado personal'!$B$2:$B$51)</f>
        <v>#N/A</v>
      </c>
      <c r="G4544" t="s">
        <v>5</v>
      </c>
      <c r="H4544" s="2">
        <v>44791</v>
      </c>
      <c r="I4544" s="3">
        <v>0.84104166666667002</v>
      </c>
    </row>
    <row r="4545" spans="1:9" hidden="1" x14ac:dyDescent="0.2">
      <c r="A4545" t="s">
        <v>0</v>
      </c>
      <c r="B4545" t="s">
        <v>1</v>
      </c>
      <c r="C4545" t="s">
        <v>2</v>
      </c>
      <c r="D4545" t="s">
        <v>3</v>
      </c>
      <c r="E4545" t="s">
        <v>229</v>
      </c>
      <c r="F4545" t="e">
        <f>_xlfn.XLOOKUP(E4545,'Listado personal'!$C$2:$C$51,'Listado personal'!$B$2:$B$51)</f>
        <v>#N/A</v>
      </c>
      <c r="G4545" t="s">
        <v>5</v>
      </c>
      <c r="H4545" s="2">
        <v>44792</v>
      </c>
      <c r="I4545" s="3">
        <v>0.37476851851852</v>
      </c>
    </row>
    <row r="4546" spans="1:9" hidden="1" x14ac:dyDescent="0.2">
      <c r="A4546" t="s">
        <v>0</v>
      </c>
      <c r="B4546" t="s">
        <v>1</v>
      </c>
      <c r="C4546" t="s">
        <v>2</v>
      </c>
      <c r="D4546" t="s">
        <v>3</v>
      </c>
      <c r="E4546" t="s">
        <v>229</v>
      </c>
      <c r="F4546" t="e">
        <f>_xlfn.XLOOKUP(E4546,'Listado personal'!$C$2:$C$51,'Listado personal'!$B$2:$B$51)</f>
        <v>#N/A</v>
      </c>
      <c r="G4546" t="s">
        <v>5</v>
      </c>
      <c r="H4546" s="2">
        <v>44792</v>
      </c>
      <c r="I4546" s="3">
        <v>0.60918981481481005</v>
      </c>
    </row>
    <row r="4547" spans="1:9" hidden="1" x14ac:dyDescent="0.2">
      <c r="A4547" t="s">
        <v>0</v>
      </c>
      <c r="B4547" t="s">
        <v>1</v>
      </c>
      <c r="C4547" t="s">
        <v>2</v>
      </c>
      <c r="D4547" t="s">
        <v>3</v>
      </c>
      <c r="E4547" t="s">
        <v>229</v>
      </c>
      <c r="F4547" t="e">
        <f>_xlfn.XLOOKUP(E4547,'Listado personal'!$C$2:$C$51,'Listado personal'!$B$2:$B$51)</f>
        <v>#N/A</v>
      </c>
      <c r="G4547" t="s">
        <v>5</v>
      </c>
      <c r="H4547" s="2">
        <v>44792</v>
      </c>
      <c r="I4547" s="3">
        <v>0.71943287037036996</v>
      </c>
    </row>
    <row r="4548" spans="1:9" hidden="1" x14ac:dyDescent="0.2">
      <c r="A4548" t="s">
        <v>0</v>
      </c>
      <c r="B4548" t="s">
        <v>1</v>
      </c>
      <c r="C4548" t="s">
        <v>2</v>
      </c>
      <c r="D4548" t="s">
        <v>3</v>
      </c>
      <c r="E4548" t="s">
        <v>229</v>
      </c>
      <c r="F4548" t="e">
        <f>_xlfn.XLOOKUP(E4548,'Listado personal'!$C$2:$C$51,'Listado personal'!$B$2:$B$51)</f>
        <v>#N/A</v>
      </c>
      <c r="G4548" t="s">
        <v>5</v>
      </c>
      <c r="H4548" s="2">
        <v>44792</v>
      </c>
      <c r="I4548" s="3">
        <v>0.84414351851851999</v>
      </c>
    </row>
    <row r="4549" spans="1:9" hidden="1" x14ac:dyDescent="0.2">
      <c r="A4549" t="s">
        <v>0</v>
      </c>
      <c r="B4549" t="s">
        <v>1</v>
      </c>
      <c r="C4549" t="s">
        <v>2</v>
      </c>
      <c r="D4549" t="s">
        <v>3</v>
      </c>
      <c r="E4549" t="s">
        <v>229</v>
      </c>
      <c r="F4549" t="e">
        <f>_xlfn.XLOOKUP(E4549,'Listado personal'!$C$2:$C$51,'Listado personal'!$B$2:$B$51)</f>
        <v>#N/A</v>
      </c>
      <c r="G4549" t="s">
        <v>5</v>
      </c>
      <c r="H4549" s="2">
        <v>44795</v>
      </c>
      <c r="I4549" s="3">
        <v>0.37574074074073999</v>
      </c>
    </row>
    <row r="4550" spans="1:9" hidden="1" x14ac:dyDescent="0.2">
      <c r="A4550" t="s">
        <v>0</v>
      </c>
      <c r="B4550" t="s">
        <v>1</v>
      </c>
      <c r="C4550" t="s">
        <v>2</v>
      </c>
      <c r="D4550" t="s">
        <v>3</v>
      </c>
      <c r="E4550" t="s">
        <v>229</v>
      </c>
      <c r="F4550" t="e">
        <f>_xlfn.XLOOKUP(E4550,'Listado personal'!$C$2:$C$51,'Listado personal'!$B$2:$B$51)</f>
        <v>#N/A</v>
      </c>
      <c r="G4550" t="s">
        <v>5</v>
      </c>
      <c r="H4550" s="2">
        <v>44795</v>
      </c>
      <c r="I4550" s="3">
        <v>0.59379629629630004</v>
      </c>
    </row>
    <row r="4551" spans="1:9" hidden="1" x14ac:dyDescent="0.2">
      <c r="A4551" t="s">
        <v>0</v>
      </c>
      <c r="B4551" t="s">
        <v>1</v>
      </c>
      <c r="C4551" t="s">
        <v>2</v>
      </c>
      <c r="D4551" t="s">
        <v>3</v>
      </c>
      <c r="E4551" t="s">
        <v>229</v>
      </c>
      <c r="F4551" t="e">
        <f>_xlfn.XLOOKUP(E4551,'Listado personal'!$C$2:$C$51,'Listado personal'!$B$2:$B$51)</f>
        <v>#N/A</v>
      </c>
      <c r="G4551" t="s">
        <v>5</v>
      </c>
      <c r="H4551" s="2">
        <v>44795</v>
      </c>
      <c r="I4551" s="3">
        <v>0.71461805555556002</v>
      </c>
    </row>
    <row r="4552" spans="1:9" hidden="1" x14ac:dyDescent="0.2">
      <c r="A4552" t="s">
        <v>0</v>
      </c>
      <c r="B4552" t="s">
        <v>1</v>
      </c>
      <c r="C4552" t="s">
        <v>2</v>
      </c>
      <c r="D4552" t="s">
        <v>3</v>
      </c>
      <c r="E4552" t="s">
        <v>229</v>
      </c>
      <c r="F4552" t="e">
        <f>_xlfn.XLOOKUP(E4552,'Listado personal'!$C$2:$C$51,'Listado personal'!$B$2:$B$51)</f>
        <v>#N/A</v>
      </c>
      <c r="G4552" t="s">
        <v>5</v>
      </c>
      <c r="H4552" s="2">
        <v>44795</v>
      </c>
      <c r="I4552" s="3">
        <v>0.83547453703704</v>
      </c>
    </row>
    <row r="4553" spans="1:9" hidden="1" x14ac:dyDescent="0.2">
      <c r="A4553" t="s">
        <v>0</v>
      </c>
      <c r="B4553" t="s">
        <v>1</v>
      </c>
      <c r="C4553" t="s">
        <v>2</v>
      </c>
      <c r="D4553" t="s">
        <v>3</v>
      </c>
      <c r="E4553" t="s">
        <v>230</v>
      </c>
      <c r="F4553" t="e">
        <f>_xlfn.XLOOKUP(E4553,'Listado personal'!$C$2:$C$51,'Listado personal'!$B$2:$B$51)</f>
        <v>#N/A</v>
      </c>
      <c r="G4553" t="s">
        <v>5</v>
      </c>
      <c r="H4553" s="2">
        <v>44774</v>
      </c>
      <c r="I4553" s="3">
        <v>0.37196759259258999</v>
      </c>
    </row>
    <row r="4554" spans="1:9" hidden="1" x14ac:dyDescent="0.2">
      <c r="A4554" t="s">
        <v>0</v>
      </c>
      <c r="B4554" t="s">
        <v>1</v>
      </c>
      <c r="C4554" t="s">
        <v>2</v>
      </c>
      <c r="D4554" t="s">
        <v>3</v>
      </c>
      <c r="E4554" t="s">
        <v>230</v>
      </c>
      <c r="F4554" t="e">
        <f>_xlfn.XLOOKUP(E4554,'Listado personal'!$C$2:$C$51,'Listado personal'!$B$2:$B$51)</f>
        <v>#N/A</v>
      </c>
      <c r="G4554" t="s">
        <v>5</v>
      </c>
      <c r="H4554" s="2">
        <v>44774</v>
      </c>
      <c r="I4554" s="3">
        <v>0.71089120370369996</v>
      </c>
    </row>
    <row r="4555" spans="1:9" hidden="1" x14ac:dyDescent="0.2">
      <c r="A4555" t="s">
        <v>0</v>
      </c>
      <c r="B4555" t="s">
        <v>1</v>
      </c>
      <c r="C4555" t="s">
        <v>2</v>
      </c>
      <c r="D4555" t="s">
        <v>3</v>
      </c>
      <c r="E4555" t="s">
        <v>230</v>
      </c>
      <c r="F4555" t="e">
        <f>_xlfn.XLOOKUP(E4555,'Listado personal'!$C$2:$C$51,'Listado personal'!$B$2:$B$51)</f>
        <v>#N/A</v>
      </c>
      <c r="G4555" t="s">
        <v>5</v>
      </c>
      <c r="H4555" s="2">
        <v>44775</v>
      </c>
      <c r="I4555" s="3">
        <v>0.38622685185185002</v>
      </c>
    </row>
    <row r="4556" spans="1:9" hidden="1" x14ac:dyDescent="0.2">
      <c r="A4556" t="s">
        <v>0</v>
      </c>
      <c r="B4556" t="s">
        <v>1</v>
      </c>
      <c r="C4556" t="s">
        <v>2</v>
      </c>
      <c r="D4556" t="s">
        <v>3</v>
      </c>
      <c r="E4556" t="s">
        <v>230</v>
      </c>
      <c r="F4556" t="e">
        <f>_xlfn.XLOOKUP(E4556,'Listado personal'!$C$2:$C$51,'Listado personal'!$B$2:$B$51)</f>
        <v>#N/A</v>
      </c>
      <c r="G4556" t="s">
        <v>5</v>
      </c>
      <c r="H4556" s="2">
        <v>44775</v>
      </c>
      <c r="I4556" s="3">
        <v>0.59597222222222002</v>
      </c>
    </row>
    <row r="4557" spans="1:9" hidden="1" x14ac:dyDescent="0.2">
      <c r="A4557" t="s">
        <v>0</v>
      </c>
      <c r="B4557" t="s">
        <v>1</v>
      </c>
      <c r="C4557" t="s">
        <v>2</v>
      </c>
      <c r="D4557" t="s">
        <v>3</v>
      </c>
      <c r="E4557" t="s">
        <v>230</v>
      </c>
      <c r="F4557" t="e">
        <f>_xlfn.XLOOKUP(E4557,'Listado personal'!$C$2:$C$51,'Listado personal'!$B$2:$B$51)</f>
        <v>#N/A</v>
      </c>
      <c r="G4557" t="s">
        <v>5</v>
      </c>
      <c r="H4557" s="2">
        <v>44775</v>
      </c>
      <c r="I4557" s="3">
        <v>0.71053240740740997</v>
      </c>
    </row>
    <row r="4558" spans="1:9" hidden="1" x14ac:dyDescent="0.2">
      <c r="A4558" t="s">
        <v>0</v>
      </c>
      <c r="B4558" t="s">
        <v>1</v>
      </c>
      <c r="C4558" t="s">
        <v>2</v>
      </c>
      <c r="D4558" t="s">
        <v>3</v>
      </c>
      <c r="E4558" t="s">
        <v>230</v>
      </c>
      <c r="F4558" t="e">
        <f>_xlfn.XLOOKUP(E4558,'Listado personal'!$C$2:$C$51,'Listado personal'!$B$2:$B$51)</f>
        <v>#N/A</v>
      </c>
      <c r="G4558" t="s">
        <v>5</v>
      </c>
      <c r="H4558" s="2">
        <v>44775</v>
      </c>
      <c r="I4558" s="3">
        <v>0.83990740740740999</v>
      </c>
    </row>
    <row r="4559" spans="1:9" hidden="1" x14ac:dyDescent="0.2">
      <c r="A4559" t="s">
        <v>0</v>
      </c>
      <c r="B4559" t="s">
        <v>1</v>
      </c>
      <c r="C4559" t="s">
        <v>2</v>
      </c>
      <c r="D4559" t="s">
        <v>3</v>
      </c>
      <c r="E4559" t="s">
        <v>230</v>
      </c>
      <c r="F4559" t="e">
        <f>_xlfn.XLOOKUP(E4559,'Listado personal'!$C$2:$C$51,'Listado personal'!$B$2:$B$51)</f>
        <v>#N/A</v>
      </c>
      <c r="G4559" t="s">
        <v>5</v>
      </c>
      <c r="H4559" s="2">
        <v>44778</v>
      </c>
      <c r="I4559" s="3">
        <v>0.37228009259258998</v>
      </c>
    </row>
    <row r="4560" spans="1:9" hidden="1" x14ac:dyDescent="0.2">
      <c r="A4560" t="s">
        <v>0</v>
      </c>
      <c r="B4560" t="s">
        <v>1</v>
      </c>
      <c r="C4560" t="s">
        <v>2</v>
      </c>
      <c r="D4560" t="s">
        <v>3</v>
      </c>
      <c r="E4560" t="s">
        <v>230</v>
      </c>
      <c r="F4560" t="e">
        <f>_xlfn.XLOOKUP(E4560,'Listado personal'!$C$2:$C$51,'Listado personal'!$B$2:$B$51)</f>
        <v>#N/A</v>
      </c>
      <c r="G4560" t="s">
        <v>5</v>
      </c>
      <c r="H4560" s="2">
        <v>44778</v>
      </c>
      <c r="I4560" s="3">
        <v>0.70869212962963002</v>
      </c>
    </row>
    <row r="4561" spans="1:9" hidden="1" x14ac:dyDescent="0.2">
      <c r="A4561" t="s">
        <v>0</v>
      </c>
      <c r="B4561" t="s">
        <v>1</v>
      </c>
      <c r="C4561" t="s">
        <v>2</v>
      </c>
      <c r="D4561" t="s">
        <v>3</v>
      </c>
      <c r="E4561" t="s">
        <v>230</v>
      </c>
      <c r="F4561" t="e">
        <f>_xlfn.XLOOKUP(E4561,'Listado personal'!$C$2:$C$51,'Listado personal'!$B$2:$B$51)</f>
        <v>#N/A</v>
      </c>
      <c r="G4561" t="s">
        <v>5</v>
      </c>
      <c r="H4561" s="2">
        <v>44779</v>
      </c>
      <c r="I4561" s="3">
        <v>0.37805555555555997</v>
      </c>
    </row>
    <row r="4562" spans="1:9" hidden="1" x14ac:dyDescent="0.2">
      <c r="A4562" t="s">
        <v>0</v>
      </c>
      <c r="B4562" t="s">
        <v>1</v>
      </c>
      <c r="C4562" t="s">
        <v>2</v>
      </c>
      <c r="D4562" t="s">
        <v>3</v>
      </c>
      <c r="E4562" t="s">
        <v>230</v>
      </c>
      <c r="F4562" t="e">
        <f>_xlfn.XLOOKUP(E4562,'Listado personal'!$C$2:$C$51,'Listado personal'!$B$2:$B$51)</f>
        <v>#N/A</v>
      </c>
      <c r="G4562" t="s">
        <v>5</v>
      </c>
      <c r="H4562" s="2">
        <v>44779</v>
      </c>
      <c r="I4562" s="3">
        <v>0.71136574074073999</v>
      </c>
    </row>
    <row r="4563" spans="1:9" hidden="1" x14ac:dyDescent="0.2">
      <c r="A4563" t="s">
        <v>0</v>
      </c>
      <c r="B4563" t="s">
        <v>1</v>
      </c>
      <c r="C4563" t="s">
        <v>2</v>
      </c>
      <c r="D4563" t="s">
        <v>3</v>
      </c>
      <c r="E4563" t="s">
        <v>230</v>
      </c>
      <c r="F4563" t="e">
        <f>_xlfn.XLOOKUP(E4563,'Listado personal'!$C$2:$C$51,'Listado personal'!$B$2:$B$51)</f>
        <v>#N/A</v>
      </c>
      <c r="G4563" t="s">
        <v>5</v>
      </c>
      <c r="H4563" s="2">
        <v>44780</v>
      </c>
      <c r="I4563" s="3">
        <v>0.37315972222221999</v>
      </c>
    </row>
    <row r="4564" spans="1:9" hidden="1" x14ac:dyDescent="0.2">
      <c r="A4564" t="s">
        <v>0</v>
      </c>
      <c r="B4564" t="s">
        <v>1</v>
      </c>
      <c r="C4564" t="s">
        <v>2</v>
      </c>
      <c r="D4564" t="s">
        <v>3</v>
      </c>
      <c r="E4564" t="s">
        <v>230</v>
      </c>
      <c r="F4564" t="e">
        <f>_xlfn.XLOOKUP(E4564,'Listado personal'!$C$2:$C$51,'Listado personal'!$B$2:$B$51)</f>
        <v>#N/A</v>
      </c>
      <c r="G4564" t="s">
        <v>5</v>
      </c>
      <c r="H4564" s="2">
        <v>44780</v>
      </c>
      <c r="I4564" s="3">
        <v>0.72893518518518996</v>
      </c>
    </row>
    <row r="4565" spans="1:9" hidden="1" x14ac:dyDescent="0.2">
      <c r="A4565" t="s">
        <v>0</v>
      </c>
      <c r="B4565" t="s">
        <v>1</v>
      </c>
      <c r="C4565" t="s">
        <v>2</v>
      </c>
      <c r="D4565" t="s">
        <v>3</v>
      </c>
      <c r="E4565" t="s">
        <v>230</v>
      </c>
      <c r="F4565" t="e">
        <f>_xlfn.XLOOKUP(E4565,'Listado personal'!$C$2:$C$51,'Listado personal'!$B$2:$B$51)</f>
        <v>#N/A</v>
      </c>
      <c r="G4565" t="s">
        <v>5</v>
      </c>
      <c r="H4565" s="2">
        <v>44781</v>
      </c>
      <c r="I4565" s="3">
        <v>0.71806712962963004</v>
      </c>
    </row>
    <row r="4566" spans="1:9" hidden="1" x14ac:dyDescent="0.2">
      <c r="A4566" t="s">
        <v>0</v>
      </c>
      <c r="B4566" t="s">
        <v>1</v>
      </c>
      <c r="C4566" t="s">
        <v>2</v>
      </c>
      <c r="D4566" t="s">
        <v>3</v>
      </c>
      <c r="E4566" t="s">
        <v>230</v>
      </c>
      <c r="F4566" t="e">
        <f>_xlfn.XLOOKUP(E4566,'Listado personal'!$C$2:$C$51,'Listado personal'!$B$2:$B$51)</f>
        <v>#N/A</v>
      </c>
      <c r="G4566" t="s">
        <v>5</v>
      </c>
      <c r="H4566" s="2">
        <v>44781</v>
      </c>
      <c r="I4566" s="3">
        <v>0.37222222222222001</v>
      </c>
    </row>
    <row r="4567" spans="1:9" hidden="1" x14ac:dyDescent="0.2">
      <c r="A4567" t="s">
        <v>0</v>
      </c>
      <c r="B4567" t="s">
        <v>1</v>
      </c>
      <c r="C4567" t="s">
        <v>2</v>
      </c>
      <c r="D4567" t="s">
        <v>3</v>
      </c>
      <c r="E4567" t="s">
        <v>230</v>
      </c>
      <c r="F4567" t="e">
        <f>_xlfn.XLOOKUP(E4567,'Listado personal'!$C$2:$C$51,'Listado personal'!$B$2:$B$51)</f>
        <v>#N/A</v>
      </c>
      <c r="G4567" t="s">
        <v>5</v>
      </c>
      <c r="H4567" s="2">
        <v>44782</v>
      </c>
      <c r="I4567" s="3">
        <v>0.37211805555555999</v>
      </c>
    </row>
    <row r="4568" spans="1:9" hidden="1" x14ac:dyDescent="0.2">
      <c r="A4568" t="s">
        <v>0</v>
      </c>
      <c r="B4568" t="s">
        <v>1</v>
      </c>
      <c r="C4568" t="s">
        <v>2</v>
      </c>
      <c r="D4568" t="s">
        <v>3</v>
      </c>
      <c r="E4568" t="s">
        <v>230</v>
      </c>
      <c r="F4568" t="e">
        <f>_xlfn.XLOOKUP(E4568,'Listado personal'!$C$2:$C$51,'Listado personal'!$B$2:$B$51)</f>
        <v>#N/A</v>
      </c>
      <c r="G4568" t="s">
        <v>5</v>
      </c>
      <c r="H4568" s="2">
        <v>44782</v>
      </c>
      <c r="I4568" s="3">
        <v>0.59305555555556</v>
      </c>
    </row>
    <row r="4569" spans="1:9" hidden="1" x14ac:dyDescent="0.2">
      <c r="A4569" t="s">
        <v>0</v>
      </c>
      <c r="B4569" t="s">
        <v>1</v>
      </c>
      <c r="C4569" t="s">
        <v>2</v>
      </c>
      <c r="D4569" t="s">
        <v>3</v>
      </c>
      <c r="E4569" t="s">
        <v>230</v>
      </c>
      <c r="F4569" t="e">
        <f>_xlfn.XLOOKUP(E4569,'Listado personal'!$C$2:$C$51,'Listado personal'!$B$2:$B$51)</f>
        <v>#N/A</v>
      </c>
      <c r="G4569" t="s">
        <v>5</v>
      </c>
      <c r="H4569" s="2">
        <v>44782</v>
      </c>
      <c r="I4569" s="3">
        <v>0.71282407407407</v>
      </c>
    </row>
    <row r="4570" spans="1:9" hidden="1" x14ac:dyDescent="0.2">
      <c r="A4570" t="s">
        <v>0</v>
      </c>
      <c r="B4570" t="s">
        <v>1</v>
      </c>
      <c r="C4570" t="s">
        <v>2</v>
      </c>
      <c r="D4570" t="s">
        <v>3</v>
      </c>
      <c r="E4570" t="s">
        <v>230</v>
      </c>
      <c r="F4570" t="e">
        <f>_xlfn.XLOOKUP(E4570,'Listado personal'!$C$2:$C$51,'Listado personal'!$B$2:$B$51)</f>
        <v>#N/A</v>
      </c>
      <c r="G4570" t="s">
        <v>5</v>
      </c>
      <c r="H4570" s="2">
        <v>44782</v>
      </c>
      <c r="I4570" s="3">
        <v>0.83765046296295997</v>
      </c>
    </row>
    <row r="4571" spans="1:9" hidden="1" x14ac:dyDescent="0.2">
      <c r="A4571" t="s">
        <v>0</v>
      </c>
      <c r="B4571" t="s">
        <v>1</v>
      </c>
      <c r="C4571" t="s">
        <v>2</v>
      </c>
      <c r="D4571" t="s">
        <v>3</v>
      </c>
      <c r="E4571" t="s">
        <v>230</v>
      </c>
      <c r="F4571" t="e">
        <f>_xlfn.XLOOKUP(E4571,'Listado personal'!$C$2:$C$51,'Listado personal'!$B$2:$B$51)</f>
        <v>#N/A</v>
      </c>
      <c r="G4571" t="s">
        <v>5</v>
      </c>
      <c r="H4571" s="2">
        <v>44785</v>
      </c>
      <c r="I4571" s="3">
        <v>0.37201388888888998</v>
      </c>
    </row>
    <row r="4572" spans="1:9" hidden="1" x14ac:dyDescent="0.2">
      <c r="A4572" t="s">
        <v>0</v>
      </c>
      <c r="B4572" t="s">
        <v>1</v>
      </c>
      <c r="C4572" t="s">
        <v>2</v>
      </c>
      <c r="D4572" t="s">
        <v>3</v>
      </c>
      <c r="E4572" t="s">
        <v>230</v>
      </c>
      <c r="F4572" t="e">
        <f>_xlfn.XLOOKUP(E4572,'Listado personal'!$C$2:$C$51,'Listado personal'!$B$2:$B$51)</f>
        <v>#N/A</v>
      </c>
      <c r="G4572" t="s">
        <v>5</v>
      </c>
      <c r="H4572" s="2">
        <v>44785</v>
      </c>
      <c r="I4572" s="3">
        <v>0.61089120370369998</v>
      </c>
    </row>
    <row r="4573" spans="1:9" hidden="1" x14ac:dyDescent="0.2">
      <c r="A4573" t="s">
        <v>0</v>
      </c>
      <c r="B4573" t="s">
        <v>1</v>
      </c>
      <c r="C4573" t="s">
        <v>2</v>
      </c>
      <c r="D4573" t="s">
        <v>3</v>
      </c>
      <c r="E4573" t="s">
        <v>230</v>
      </c>
      <c r="F4573" t="e">
        <f>_xlfn.XLOOKUP(E4573,'Listado personal'!$C$2:$C$51,'Listado personal'!$B$2:$B$51)</f>
        <v>#N/A</v>
      </c>
      <c r="G4573" t="s">
        <v>5</v>
      </c>
      <c r="H4573" s="2">
        <v>44785</v>
      </c>
      <c r="I4573" s="3">
        <v>0.70834490740740996</v>
      </c>
    </row>
    <row r="4574" spans="1:9" hidden="1" x14ac:dyDescent="0.2">
      <c r="A4574" t="s">
        <v>0</v>
      </c>
      <c r="B4574" t="s">
        <v>1</v>
      </c>
      <c r="C4574" t="s">
        <v>2</v>
      </c>
      <c r="D4574" t="s">
        <v>3</v>
      </c>
      <c r="E4574" t="s">
        <v>230</v>
      </c>
      <c r="F4574" t="e">
        <f>_xlfn.XLOOKUP(E4574,'Listado personal'!$C$2:$C$51,'Listado personal'!$B$2:$B$51)</f>
        <v>#N/A</v>
      </c>
      <c r="G4574" t="s">
        <v>5</v>
      </c>
      <c r="H4574" s="2">
        <v>44785</v>
      </c>
      <c r="I4574" s="3">
        <v>0.82940972222221998</v>
      </c>
    </row>
    <row r="4575" spans="1:9" hidden="1" x14ac:dyDescent="0.2">
      <c r="A4575" t="s">
        <v>0</v>
      </c>
      <c r="B4575" t="s">
        <v>1</v>
      </c>
      <c r="C4575" t="s">
        <v>2</v>
      </c>
      <c r="D4575" t="s">
        <v>3</v>
      </c>
      <c r="E4575" t="s">
        <v>230</v>
      </c>
      <c r="F4575" t="e">
        <f>_xlfn.XLOOKUP(E4575,'Listado personal'!$C$2:$C$51,'Listado personal'!$B$2:$B$51)</f>
        <v>#N/A</v>
      </c>
      <c r="G4575" t="s">
        <v>5</v>
      </c>
      <c r="H4575" s="2">
        <v>44787</v>
      </c>
      <c r="I4575" s="3">
        <v>0.37555555555555997</v>
      </c>
    </row>
    <row r="4576" spans="1:9" hidden="1" x14ac:dyDescent="0.2">
      <c r="A4576" t="s">
        <v>0</v>
      </c>
      <c r="B4576" t="s">
        <v>1</v>
      </c>
      <c r="C4576" t="s">
        <v>2</v>
      </c>
      <c r="D4576" t="s">
        <v>3</v>
      </c>
      <c r="E4576" t="s">
        <v>230</v>
      </c>
      <c r="F4576" t="e">
        <f>_xlfn.XLOOKUP(E4576,'Listado personal'!$C$2:$C$51,'Listado personal'!$B$2:$B$51)</f>
        <v>#N/A</v>
      </c>
      <c r="G4576" t="s">
        <v>5</v>
      </c>
      <c r="H4576" s="2">
        <v>44787</v>
      </c>
      <c r="I4576" s="3">
        <v>0.72269675925926002</v>
      </c>
    </row>
    <row r="4577" spans="1:9" hidden="1" x14ac:dyDescent="0.2">
      <c r="A4577" t="s">
        <v>0</v>
      </c>
      <c r="B4577" t="s">
        <v>1</v>
      </c>
      <c r="C4577" t="s">
        <v>2</v>
      </c>
      <c r="D4577" t="s">
        <v>3</v>
      </c>
      <c r="E4577" t="s">
        <v>230</v>
      </c>
      <c r="F4577" t="e">
        <f>_xlfn.XLOOKUP(E4577,'Listado personal'!$C$2:$C$51,'Listado personal'!$B$2:$B$51)</f>
        <v>#N/A</v>
      </c>
      <c r="G4577" t="s">
        <v>5</v>
      </c>
      <c r="H4577" s="2">
        <v>44793</v>
      </c>
      <c r="I4577" s="3">
        <v>0.37202546296296002</v>
      </c>
    </row>
    <row r="4578" spans="1:9" hidden="1" x14ac:dyDescent="0.2">
      <c r="A4578" t="s">
        <v>0</v>
      </c>
      <c r="B4578" t="s">
        <v>1</v>
      </c>
      <c r="C4578" t="s">
        <v>2</v>
      </c>
      <c r="D4578" t="s">
        <v>3</v>
      </c>
      <c r="E4578" t="s">
        <v>230</v>
      </c>
      <c r="F4578" t="e">
        <f>_xlfn.XLOOKUP(E4578,'Listado personal'!$C$2:$C$51,'Listado personal'!$B$2:$B$51)</f>
        <v>#N/A</v>
      </c>
      <c r="G4578" t="s">
        <v>5</v>
      </c>
      <c r="H4578" s="2">
        <v>44793</v>
      </c>
      <c r="I4578" s="3">
        <v>0.72074074074074002</v>
      </c>
    </row>
    <row r="4579" spans="1:9" hidden="1" x14ac:dyDescent="0.2">
      <c r="A4579" t="s">
        <v>0</v>
      </c>
      <c r="B4579" t="s">
        <v>1</v>
      </c>
      <c r="C4579" t="s">
        <v>2</v>
      </c>
      <c r="D4579" t="s">
        <v>3</v>
      </c>
      <c r="E4579" t="s">
        <v>230</v>
      </c>
      <c r="F4579" t="e">
        <f>_xlfn.XLOOKUP(E4579,'Listado personal'!$C$2:$C$51,'Listado personal'!$B$2:$B$51)</f>
        <v>#N/A</v>
      </c>
      <c r="G4579" t="s">
        <v>5</v>
      </c>
      <c r="H4579" s="2">
        <v>44794</v>
      </c>
      <c r="I4579" s="3">
        <v>0.37354166666666999</v>
      </c>
    </row>
    <row r="4580" spans="1:9" hidden="1" x14ac:dyDescent="0.2">
      <c r="A4580" t="s">
        <v>0</v>
      </c>
      <c r="B4580" t="s">
        <v>1</v>
      </c>
      <c r="C4580" t="s">
        <v>2</v>
      </c>
      <c r="D4580" t="s">
        <v>3</v>
      </c>
      <c r="E4580" t="s">
        <v>230</v>
      </c>
      <c r="F4580" t="e">
        <f>_xlfn.XLOOKUP(E4580,'Listado personal'!$C$2:$C$51,'Listado personal'!$B$2:$B$51)</f>
        <v>#N/A</v>
      </c>
      <c r="G4580" t="s">
        <v>5</v>
      </c>
      <c r="H4580" s="2">
        <v>44794</v>
      </c>
      <c r="I4580" s="3">
        <v>0.71699074074073998</v>
      </c>
    </row>
    <row r="4581" spans="1:9" hidden="1" x14ac:dyDescent="0.2">
      <c r="A4581" t="s">
        <v>0</v>
      </c>
      <c r="B4581" t="s">
        <v>1</v>
      </c>
      <c r="C4581" t="s">
        <v>2</v>
      </c>
      <c r="D4581" t="s">
        <v>3</v>
      </c>
      <c r="E4581" t="s">
        <v>231</v>
      </c>
      <c r="F4581" t="e">
        <f>_xlfn.XLOOKUP(E4581,'Listado personal'!$C$2:$C$51,'Listado personal'!$B$2:$B$51)</f>
        <v>#N/A</v>
      </c>
      <c r="G4581" t="s">
        <v>7</v>
      </c>
      <c r="H4581" s="2"/>
      <c r="I4581" s="3">
        <v>0</v>
      </c>
    </row>
    <row r="4582" spans="1:9" hidden="1" x14ac:dyDescent="0.2">
      <c r="A4582" t="s">
        <v>0</v>
      </c>
      <c r="B4582" t="s">
        <v>1</v>
      </c>
      <c r="C4582" t="s">
        <v>2</v>
      </c>
      <c r="D4582" t="s">
        <v>3</v>
      </c>
      <c r="E4582" t="s">
        <v>232</v>
      </c>
      <c r="F4582" t="e">
        <f>_xlfn.XLOOKUP(E4582,'Listado personal'!$C$2:$C$51,'Listado personal'!$B$2:$B$51)</f>
        <v>#N/A</v>
      </c>
      <c r="G4582" t="s">
        <v>5</v>
      </c>
      <c r="H4582" s="2">
        <v>44774</v>
      </c>
      <c r="I4582" s="3">
        <v>0.41709490740741001</v>
      </c>
    </row>
    <row r="4583" spans="1:9" hidden="1" x14ac:dyDescent="0.2">
      <c r="A4583" t="s">
        <v>0</v>
      </c>
      <c r="B4583" t="s">
        <v>1</v>
      </c>
      <c r="C4583" t="s">
        <v>2</v>
      </c>
      <c r="D4583" t="s">
        <v>3</v>
      </c>
      <c r="E4583" t="s">
        <v>232</v>
      </c>
      <c r="F4583" t="e">
        <f>_xlfn.XLOOKUP(E4583,'Listado personal'!$C$2:$C$51,'Listado personal'!$B$2:$B$51)</f>
        <v>#N/A</v>
      </c>
      <c r="G4583" t="s">
        <v>5</v>
      </c>
      <c r="H4583" s="2">
        <v>44774</v>
      </c>
      <c r="I4583" s="3">
        <v>0.58513888888888999</v>
      </c>
    </row>
    <row r="4584" spans="1:9" hidden="1" x14ac:dyDescent="0.2">
      <c r="A4584" t="s">
        <v>0</v>
      </c>
      <c r="B4584" t="s">
        <v>1</v>
      </c>
      <c r="C4584" t="s">
        <v>2</v>
      </c>
      <c r="D4584" t="s">
        <v>3</v>
      </c>
      <c r="E4584" t="s">
        <v>232</v>
      </c>
      <c r="F4584" t="e">
        <f>_xlfn.XLOOKUP(E4584,'Listado personal'!$C$2:$C$51,'Listado personal'!$B$2:$B$51)</f>
        <v>#N/A</v>
      </c>
      <c r="G4584" t="s">
        <v>5</v>
      </c>
      <c r="H4584" s="2">
        <v>44774</v>
      </c>
      <c r="I4584" s="3">
        <v>0.66709490740740995</v>
      </c>
    </row>
    <row r="4585" spans="1:9" hidden="1" x14ac:dyDescent="0.2">
      <c r="A4585" t="s">
        <v>0</v>
      </c>
      <c r="B4585" t="s">
        <v>1</v>
      </c>
      <c r="C4585" t="s">
        <v>2</v>
      </c>
      <c r="D4585" t="s">
        <v>3</v>
      </c>
      <c r="E4585" t="s">
        <v>232</v>
      </c>
      <c r="F4585" t="e">
        <f>_xlfn.XLOOKUP(E4585,'Listado personal'!$C$2:$C$51,'Listado personal'!$B$2:$B$51)</f>
        <v>#N/A</v>
      </c>
      <c r="G4585" t="s">
        <v>5</v>
      </c>
      <c r="H4585" s="2">
        <v>44774</v>
      </c>
      <c r="I4585" s="3">
        <v>0.85046296296295998</v>
      </c>
    </row>
    <row r="4586" spans="1:9" hidden="1" x14ac:dyDescent="0.2">
      <c r="A4586" t="s">
        <v>0</v>
      </c>
      <c r="B4586" t="s">
        <v>1</v>
      </c>
      <c r="C4586" t="s">
        <v>2</v>
      </c>
      <c r="D4586" t="s">
        <v>3</v>
      </c>
      <c r="E4586" t="s">
        <v>232</v>
      </c>
      <c r="F4586" t="e">
        <f>_xlfn.XLOOKUP(E4586,'Listado personal'!$C$2:$C$51,'Listado personal'!$B$2:$B$51)</f>
        <v>#N/A</v>
      </c>
      <c r="G4586" t="s">
        <v>5</v>
      </c>
      <c r="H4586" s="2">
        <v>44777</v>
      </c>
      <c r="I4586" s="3">
        <v>0.41722222222222</v>
      </c>
    </row>
    <row r="4587" spans="1:9" hidden="1" x14ac:dyDescent="0.2">
      <c r="A4587" t="s">
        <v>0</v>
      </c>
      <c r="B4587" t="s">
        <v>1</v>
      </c>
      <c r="C4587" t="s">
        <v>2</v>
      </c>
      <c r="D4587" t="s">
        <v>3</v>
      </c>
      <c r="E4587" t="s">
        <v>232</v>
      </c>
      <c r="F4587" t="e">
        <f>_xlfn.XLOOKUP(E4587,'Listado personal'!$C$2:$C$51,'Listado personal'!$B$2:$B$51)</f>
        <v>#N/A</v>
      </c>
      <c r="G4587" t="s">
        <v>5</v>
      </c>
      <c r="H4587" s="2">
        <v>44777</v>
      </c>
      <c r="I4587" s="3">
        <v>0.58714120370370004</v>
      </c>
    </row>
    <row r="4588" spans="1:9" hidden="1" x14ac:dyDescent="0.2">
      <c r="A4588" t="s">
        <v>0</v>
      </c>
      <c r="B4588" t="s">
        <v>1</v>
      </c>
      <c r="C4588" t="s">
        <v>2</v>
      </c>
      <c r="D4588" t="s">
        <v>3</v>
      </c>
      <c r="E4588" t="s">
        <v>232</v>
      </c>
      <c r="F4588" t="e">
        <f>_xlfn.XLOOKUP(E4588,'Listado personal'!$C$2:$C$51,'Listado personal'!$B$2:$B$51)</f>
        <v>#N/A</v>
      </c>
      <c r="G4588" t="s">
        <v>5</v>
      </c>
      <c r="H4588" s="2">
        <v>44777</v>
      </c>
      <c r="I4588" s="3">
        <v>0.66709490740740995</v>
      </c>
    </row>
    <row r="4589" spans="1:9" hidden="1" x14ac:dyDescent="0.2">
      <c r="A4589" t="s">
        <v>0</v>
      </c>
      <c r="B4589" t="s">
        <v>1</v>
      </c>
      <c r="C4589" t="s">
        <v>2</v>
      </c>
      <c r="D4589" t="s">
        <v>3</v>
      </c>
      <c r="E4589" t="s">
        <v>232</v>
      </c>
      <c r="F4589" t="e">
        <f>_xlfn.XLOOKUP(E4589,'Listado personal'!$C$2:$C$51,'Listado personal'!$B$2:$B$51)</f>
        <v>#N/A</v>
      </c>
      <c r="G4589" t="s">
        <v>5</v>
      </c>
      <c r="H4589" s="2">
        <v>44777</v>
      </c>
      <c r="I4589" s="3">
        <v>0.84403935185184997</v>
      </c>
    </row>
    <row r="4590" spans="1:9" hidden="1" x14ac:dyDescent="0.2">
      <c r="A4590" t="s">
        <v>0</v>
      </c>
      <c r="B4590" t="s">
        <v>1</v>
      </c>
      <c r="C4590" t="s">
        <v>2</v>
      </c>
      <c r="D4590" t="s">
        <v>3</v>
      </c>
      <c r="E4590" t="s">
        <v>232</v>
      </c>
      <c r="F4590" t="e">
        <f>_xlfn.XLOOKUP(E4590,'Listado personal'!$C$2:$C$51,'Listado personal'!$B$2:$B$51)</f>
        <v>#N/A</v>
      </c>
      <c r="G4590" t="s">
        <v>5</v>
      </c>
      <c r="H4590" s="2">
        <v>44778</v>
      </c>
      <c r="I4590" s="3">
        <v>0.39649305555556003</v>
      </c>
    </row>
    <row r="4591" spans="1:9" hidden="1" x14ac:dyDescent="0.2">
      <c r="A4591" t="s">
        <v>0</v>
      </c>
      <c r="B4591" t="s">
        <v>1</v>
      </c>
      <c r="C4591" t="s">
        <v>2</v>
      </c>
      <c r="D4591" t="s">
        <v>3</v>
      </c>
      <c r="E4591" t="s">
        <v>232</v>
      </c>
      <c r="F4591" t="e">
        <f>_xlfn.XLOOKUP(E4591,'Listado personal'!$C$2:$C$51,'Listado personal'!$B$2:$B$51)</f>
        <v>#N/A</v>
      </c>
      <c r="G4591" t="s">
        <v>5</v>
      </c>
      <c r="H4591" s="2">
        <v>44778</v>
      </c>
      <c r="I4591" s="3">
        <v>0.59076388888888998</v>
      </c>
    </row>
    <row r="4592" spans="1:9" hidden="1" x14ac:dyDescent="0.2">
      <c r="A4592" t="s">
        <v>0</v>
      </c>
      <c r="B4592" t="s">
        <v>1</v>
      </c>
      <c r="C4592" t="s">
        <v>2</v>
      </c>
      <c r="D4592" t="s">
        <v>3</v>
      </c>
      <c r="E4592" t="s">
        <v>232</v>
      </c>
      <c r="F4592" t="e">
        <f>_xlfn.XLOOKUP(E4592,'Listado personal'!$C$2:$C$51,'Listado personal'!$B$2:$B$51)</f>
        <v>#N/A</v>
      </c>
      <c r="G4592" t="s">
        <v>5</v>
      </c>
      <c r="H4592" s="2">
        <v>44778</v>
      </c>
      <c r="I4592" s="3">
        <v>0.69760416666667002</v>
      </c>
    </row>
    <row r="4593" spans="1:9" hidden="1" x14ac:dyDescent="0.2">
      <c r="A4593" t="s">
        <v>0</v>
      </c>
      <c r="B4593" t="s">
        <v>1</v>
      </c>
      <c r="C4593" t="s">
        <v>2</v>
      </c>
      <c r="D4593" t="s">
        <v>3</v>
      </c>
      <c r="E4593" t="s">
        <v>232</v>
      </c>
      <c r="F4593" t="e">
        <f>_xlfn.XLOOKUP(E4593,'Listado personal'!$C$2:$C$51,'Listado personal'!$B$2:$B$51)</f>
        <v>#N/A</v>
      </c>
      <c r="G4593" t="s">
        <v>5</v>
      </c>
      <c r="H4593" s="2">
        <v>44779</v>
      </c>
      <c r="I4593" s="3">
        <v>0.84795138888888999</v>
      </c>
    </row>
    <row r="4594" spans="1:9" hidden="1" x14ac:dyDescent="0.2">
      <c r="A4594" t="s">
        <v>0</v>
      </c>
      <c r="B4594" t="s">
        <v>1</v>
      </c>
      <c r="C4594" t="s">
        <v>2</v>
      </c>
      <c r="D4594" t="s">
        <v>3</v>
      </c>
      <c r="E4594" t="s">
        <v>232</v>
      </c>
      <c r="F4594" t="e">
        <f>_xlfn.XLOOKUP(E4594,'Listado personal'!$C$2:$C$51,'Listado personal'!$B$2:$B$51)</f>
        <v>#N/A</v>
      </c>
      <c r="G4594" t="s">
        <v>5</v>
      </c>
      <c r="H4594" s="2">
        <v>44779</v>
      </c>
      <c r="I4594" s="3">
        <v>0.70934027777777997</v>
      </c>
    </row>
    <row r="4595" spans="1:9" hidden="1" x14ac:dyDescent="0.2">
      <c r="A4595" t="s">
        <v>0</v>
      </c>
      <c r="B4595" t="s">
        <v>1</v>
      </c>
      <c r="C4595" t="s">
        <v>2</v>
      </c>
      <c r="D4595" t="s">
        <v>3</v>
      </c>
      <c r="E4595" t="s">
        <v>232</v>
      </c>
      <c r="F4595" t="e">
        <f>_xlfn.XLOOKUP(E4595,'Listado personal'!$C$2:$C$51,'Listado personal'!$B$2:$B$51)</f>
        <v>#N/A</v>
      </c>
      <c r="G4595" t="s">
        <v>5</v>
      </c>
      <c r="H4595" s="2">
        <v>44779</v>
      </c>
      <c r="I4595" s="3">
        <v>0.61209490740741002</v>
      </c>
    </row>
    <row r="4596" spans="1:9" hidden="1" x14ac:dyDescent="0.2">
      <c r="A4596" t="s">
        <v>0</v>
      </c>
      <c r="B4596" t="s">
        <v>1</v>
      </c>
      <c r="C4596" t="s">
        <v>2</v>
      </c>
      <c r="D4596" t="s">
        <v>3</v>
      </c>
      <c r="E4596" t="s">
        <v>232</v>
      </c>
      <c r="F4596" t="e">
        <f>_xlfn.XLOOKUP(E4596,'Listado personal'!$C$2:$C$51,'Listado personal'!$B$2:$B$51)</f>
        <v>#N/A</v>
      </c>
      <c r="G4596" t="s">
        <v>5</v>
      </c>
      <c r="H4596" s="2">
        <v>44779</v>
      </c>
      <c r="I4596" s="3">
        <v>0.39677083333333002</v>
      </c>
    </row>
    <row r="4597" spans="1:9" hidden="1" x14ac:dyDescent="0.2">
      <c r="A4597" t="s">
        <v>0</v>
      </c>
      <c r="B4597" t="s">
        <v>1</v>
      </c>
      <c r="C4597" t="s">
        <v>2</v>
      </c>
      <c r="D4597" t="s">
        <v>3</v>
      </c>
      <c r="E4597" t="s">
        <v>232</v>
      </c>
      <c r="F4597" t="e">
        <f>_xlfn.XLOOKUP(E4597,'Listado personal'!$C$2:$C$51,'Listado personal'!$B$2:$B$51)</f>
        <v>#N/A</v>
      </c>
      <c r="G4597" t="s">
        <v>5</v>
      </c>
      <c r="H4597" s="2">
        <v>44780</v>
      </c>
      <c r="I4597" s="3">
        <v>0.39643518518519</v>
      </c>
    </row>
    <row r="4598" spans="1:9" hidden="1" x14ac:dyDescent="0.2">
      <c r="A4598" t="s">
        <v>0</v>
      </c>
      <c r="B4598" t="s">
        <v>1</v>
      </c>
      <c r="C4598" t="s">
        <v>2</v>
      </c>
      <c r="D4598" t="s">
        <v>3</v>
      </c>
      <c r="E4598" t="s">
        <v>232</v>
      </c>
      <c r="F4598" t="e">
        <f>_xlfn.XLOOKUP(E4598,'Listado personal'!$C$2:$C$51,'Listado personal'!$B$2:$B$51)</f>
        <v>#N/A</v>
      </c>
      <c r="G4598" t="s">
        <v>5</v>
      </c>
      <c r="H4598" s="2">
        <v>44780</v>
      </c>
      <c r="I4598" s="3">
        <v>0.60465277777778004</v>
      </c>
    </row>
    <row r="4599" spans="1:9" hidden="1" x14ac:dyDescent="0.2">
      <c r="A4599" t="s">
        <v>0</v>
      </c>
      <c r="B4599" t="s">
        <v>1</v>
      </c>
      <c r="C4599" t="s">
        <v>2</v>
      </c>
      <c r="D4599" t="s">
        <v>3</v>
      </c>
      <c r="E4599" t="s">
        <v>232</v>
      </c>
      <c r="F4599" t="e">
        <f>_xlfn.XLOOKUP(E4599,'Listado personal'!$C$2:$C$51,'Listado personal'!$B$2:$B$51)</f>
        <v>#N/A</v>
      </c>
      <c r="G4599" t="s">
        <v>5</v>
      </c>
      <c r="H4599" s="2">
        <v>44780</v>
      </c>
      <c r="I4599" s="3">
        <v>0.70884259259258997</v>
      </c>
    </row>
    <row r="4600" spans="1:9" hidden="1" x14ac:dyDescent="0.2">
      <c r="A4600" t="s">
        <v>0</v>
      </c>
      <c r="B4600" t="s">
        <v>1</v>
      </c>
      <c r="C4600" t="s">
        <v>2</v>
      </c>
      <c r="D4600" t="s">
        <v>3</v>
      </c>
      <c r="E4600" t="s">
        <v>232</v>
      </c>
      <c r="F4600" t="e">
        <f>_xlfn.XLOOKUP(E4600,'Listado personal'!$C$2:$C$51,'Listado personal'!$B$2:$B$51)</f>
        <v>#N/A</v>
      </c>
      <c r="G4600" t="s">
        <v>5</v>
      </c>
      <c r="H4600" s="2">
        <v>44780</v>
      </c>
      <c r="I4600" s="3">
        <v>0.85030092592592998</v>
      </c>
    </row>
    <row r="4601" spans="1:9" hidden="1" x14ac:dyDescent="0.2">
      <c r="A4601" t="s">
        <v>0</v>
      </c>
      <c r="B4601" t="s">
        <v>1</v>
      </c>
      <c r="C4601" t="s">
        <v>2</v>
      </c>
      <c r="D4601" t="s">
        <v>3</v>
      </c>
      <c r="E4601" t="s">
        <v>232</v>
      </c>
      <c r="F4601" t="e">
        <f>_xlfn.XLOOKUP(E4601,'Listado personal'!$C$2:$C$51,'Listado personal'!$B$2:$B$51)</f>
        <v>#N/A</v>
      </c>
      <c r="G4601" t="s">
        <v>5</v>
      </c>
      <c r="H4601" s="2">
        <v>44781</v>
      </c>
      <c r="I4601" s="3">
        <v>0.42443287037036997</v>
      </c>
    </row>
    <row r="4602" spans="1:9" hidden="1" x14ac:dyDescent="0.2">
      <c r="A4602" t="s">
        <v>0</v>
      </c>
      <c r="B4602" t="s">
        <v>1</v>
      </c>
      <c r="C4602" t="s">
        <v>2</v>
      </c>
      <c r="D4602" t="s">
        <v>3</v>
      </c>
      <c r="E4602" t="s">
        <v>232</v>
      </c>
      <c r="F4602" t="e">
        <f>_xlfn.XLOOKUP(E4602,'Listado personal'!$C$2:$C$51,'Listado personal'!$B$2:$B$51)</f>
        <v>#N/A</v>
      </c>
      <c r="G4602" t="s">
        <v>5</v>
      </c>
      <c r="H4602" s="2">
        <v>44781</v>
      </c>
      <c r="I4602" s="3">
        <v>0.63568287037036997</v>
      </c>
    </row>
    <row r="4603" spans="1:9" hidden="1" x14ac:dyDescent="0.2">
      <c r="A4603" t="s">
        <v>0</v>
      </c>
      <c r="B4603" t="s">
        <v>1</v>
      </c>
      <c r="C4603" t="s">
        <v>2</v>
      </c>
      <c r="D4603" t="s">
        <v>3</v>
      </c>
      <c r="E4603" t="s">
        <v>232</v>
      </c>
      <c r="F4603" t="e">
        <f>_xlfn.XLOOKUP(E4603,'Listado personal'!$C$2:$C$51,'Listado personal'!$B$2:$B$51)</f>
        <v>#N/A</v>
      </c>
      <c r="G4603" t="s">
        <v>5</v>
      </c>
      <c r="H4603" s="2">
        <v>44781</v>
      </c>
      <c r="I4603" s="3">
        <v>0.72371527777778</v>
      </c>
    </row>
    <row r="4604" spans="1:9" hidden="1" x14ac:dyDescent="0.2">
      <c r="A4604" t="s">
        <v>0</v>
      </c>
      <c r="B4604" t="s">
        <v>1</v>
      </c>
      <c r="C4604" t="s">
        <v>2</v>
      </c>
      <c r="D4604" t="s">
        <v>3</v>
      </c>
      <c r="E4604" t="s">
        <v>232</v>
      </c>
      <c r="F4604" t="e">
        <f>_xlfn.XLOOKUP(E4604,'Listado personal'!$C$2:$C$51,'Listado personal'!$B$2:$B$51)</f>
        <v>#N/A</v>
      </c>
      <c r="G4604" t="s">
        <v>5</v>
      </c>
      <c r="H4604" s="2">
        <v>44781</v>
      </c>
      <c r="I4604" s="3">
        <v>0.85769675925926003</v>
      </c>
    </row>
    <row r="4605" spans="1:9" hidden="1" x14ac:dyDescent="0.2">
      <c r="A4605" t="s">
        <v>0</v>
      </c>
      <c r="B4605" t="s">
        <v>1</v>
      </c>
      <c r="C4605" t="s">
        <v>2</v>
      </c>
      <c r="D4605" t="s">
        <v>3</v>
      </c>
      <c r="E4605" t="s">
        <v>232</v>
      </c>
      <c r="F4605" t="e">
        <f>_xlfn.XLOOKUP(E4605,'Listado personal'!$C$2:$C$51,'Listado personal'!$B$2:$B$51)</f>
        <v>#N/A</v>
      </c>
      <c r="G4605" t="s">
        <v>5</v>
      </c>
      <c r="H4605" s="2">
        <v>44784</v>
      </c>
      <c r="I4605" s="3">
        <v>0.42119212962962999</v>
      </c>
    </row>
    <row r="4606" spans="1:9" hidden="1" x14ac:dyDescent="0.2">
      <c r="A4606" t="s">
        <v>0</v>
      </c>
      <c r="B4606" t="s">
        <v>1</v>
      </c>
      <c r="C4606" t="s">
        <v>2</v>
      </c>
      <c r="D4606" t="s">
        <v>3</v>
      </c>
      <c r="E4606" t="s">
        <v>232</v>
      </c>
      <c r="F4606" t="e">
        <f>_xlfn.XLOOKUP(E4606,'Listado personal'!$C$2:$C$51,'Listado personal'!$B$2:$B$51)</f>
        <v>#N/A</v>
      </c>
      <c r="G4606" t="s">
        <v>5</v>
      </c>
      <c r="H4606" s="2">
        <v>44784</v>
      </c>
      <c r="I4606" s="3">
        <v>0.5906712962963</v>
      </c>
    </row>
    <row r="4607" spans="1:9" hidden="1" x14ac:dyDescent="0.2">
      <c r="A4607" t="s">
        <v>0</v>
      </c>
      <c r="B4607" t="s">
        <v>1</v>
      </c>
      <c r="C4607" t="s">
        <v>2</v>
      </c>
      <c r="D4607" t="s">
        <v>3</v>
      </c>
      <c r="E4607" t="s">
        <v>232</v>
      </c>
      <c r="F4607" t="e">
        <f>_xlfn.XLOOKUP(E4607,'Listado personal'!$C$2:$C$51,'Listado personal'!$B$2:$B$51)</f>
        <v>#N/A</v>
      </c>
      <c r="G4607" t="s">
        <v>5</v>
      </c>
      <c r="H4607" s="2">
        <v>44784</v>
      </c>
      <c r="I4607" s="3">
        <v>0.67237268518519</v>
      </c>
    </row>
    <row r="4608" spans="1:9" hidden="1" x14ac:dyDescent="0.2">
      <c r="A4608" t="s">
        <v>0</v>
      </c>
      <c r="B4608" t="s">
        <v>1</v>
      </c>
      <c r="C4608" t="s">
        <v>2</v>
      </c>
      <c r="D4608" t="s">
        <v>3</v>
      </c>
      <c r="E4608" t="s">
        <v>232</v>
      </c>
      <c r="F4608" t="e">
        <f>_xlfn.XLOOKUP(E4608,'Listado personal'!$C$2:$C$51,'Listado personal'!$B$2:$B$51)</f>
        <v>#N/A</v>
      </c>
      <c r="G4608" t="s">
        <v>5</v>
      </c>
      <c r="H4608" s="2">
        <v>44785</v>
      </c>
      <c r="I4608" s="3">
        <v>0.83440972222221998</v>
      </c>
    </row>
    <row r="4609" spans="1:9" hidden="1" x14ac:dyDescent="0.2">
      <c r="A4609" t="s">
        <v>0</v>
      </c>
      <c r="B4609" t="s">
        <v>1</v>
      </c>
      <c r="C4609" t="s">
        <v>2</v>
      </c>
      <c r="D4609" t="s">
        <v>3</v>
      </c>
      <c r="E4609" t="s">
        <v>232</v>
      </c>
      <c r="F4609" t="e">
        <f>_xlfn.XLOOKUP(E4609,'Listado personal'!$C$2:$C$51,'Listado personal'!$B$2:$B$51)</f>
        <v>#N/A</v>
      </c>
      <c r="G4609" t="s">
        <v>5</v>
      </c>
      <c r="H4609" s="2">
        <v>44785</v>
      </c>
      <c r="I4609" s="3">
        <v>0.72359953703704005</v>
      </c>
    </row>
    <row r="4610" spans="1:9" hidden="1" x14ac:dyDescent="0.2">
      <c r="A4610" t="s">
        <v>0</v>
      </c>
      <c r="B4610" t="s">
        <v>1</v>
      </c>
      <c r="C4610" t="s">
        <v>2</v>
      </c>
      <c r="D4610" t="s">
        <v>3</v>
      </c>
      <c r="E4610" t="s">
        <v>232</v>
      </c>
      <c r="F4610" t="e">
        <f>_xlfn.XLOOKUP(E4610,'Listado personal'!$C$2:$C$51,'Listado personal'!$B$2:$B$51)</f>
        <v>#N/A</v>
      </c>
      <c r="G4610" t="s">
        <v>5</v>
      </c>
      <c r="H4610" s="2">
        <v>44785</v>
      </c>
      <c r="I4610" s="3">
        <v>0.63799768518518996</v>
      </c>
    </row>
    <row r="4611" spans="1:9" hidden="1" x14ac:dyDescent="0.2">
      <c r="A4611" t="s">
        <v>0</v>
      </c>
      <c r="B4611" t="s">
        <v>1</v>
      </c>
      <c r="C4611" t="s">
        <v>2</v>
      </c>
      <c r="D4611" t="s">
        <v>3</v>
      </c>
      <c r="E4611" t="s">
        <v>232</v>
      </c>
      <c r="F4611" t="e">
        <f>_xlfn.XLOOKUP(E4611,'Listado personal'!$C$2:$C$51,'Listado personal'!$B$2:$B$51)</f>
        <v>#N/A</v>
      </c>
      <c r="G4611" t="s">
        <v>5</v>
      </c>
      <c r="H4611" s="2">
        <v>44785</v>
      </c>
      <c r="I4611" s="3">
        <v>0.39642361111111002</v>
      </c>
    </row>
    <row r="4612" spans="1:9" hidden="1" x14ac:dyDescent="0.2">
      <c r="A4612" t="s">
        <v>0</v>
      </c>
      <c r="B4612" t="s">
        <v>1</v>
      </c>
      <c r="C4612" t="s">
        <v>2</v>
      </c>
      <c r="D4612" t="s">
        <v>3</v>
      </c>
      <c r="E4612" t="s">
        <v>232</v>
      </c>
      <c r="F4612" t="e">
        <f>_xlfn.XLOOKUP(E4612,'Listado personal'!$C$2:$C$51,'Listado personal'!$B$2:$B$51)</f>
        <v>#N/A</v>
      </c>
      <c r="G4612" t="s">
        <v>5</v>
      </c>
      <c r="H4612" s="2">
        <v>44786</v>
      </c>
      <c r="I4612" s="3">
        <v>0.39957175925925997</v>
      </c>
    </row>
    <row r="4613" spans="1:9" hidden="1" x14ac:dyDescent="0.2">
      <c r="A4613" t="s">
        <v>0</v>
      </c>
      <c r="B4613" t="s">
        <v>1</v>
      </c>
      <c r="C4613" t="s">
        <v>2</v>
      </c>
      <c r="D4613" t="s">
        <v>3</v>
      </c>
      <c r="E4613" t="s">
        <v>232</v>
      </c>
      <c r="F4613" t="e">
        <f>_xlfn.XLOOKUP(E4613,'Listado personal'!$C$2:$C$51,'Listado personal'!$B$2:$B$51)</f>
        <v>#N/A</v>
      </c>
      <c r="G4613" t="s">
        <v>5</v>
      </c>
      <c r="H4613" s="2">
        <v>44786</v>
      </c>
      <c r="I4613" s="3">
        <v>0.60694444444443996</v>
      </c>
    </row>
    <row r="4614" spans="1:9" hidden="1" x14ac:dyDescent="0.2">
      <c r="A4614" t="s">
        <v>0</v>
      </c>
      <c r="B4614" t="s">
        <v>1</v>
      </c>
      <c r="C4614" t="s">
        <v>2</v>
      </c>
      <c r="D4614" t="s">
        <v>3</v>
      </c>
      <c r="E4614" t="s">
        <v>232</v>
      </c>
      <c r="F4614" t="e">
        <f>_xlfn.XLOOKUP(E4614,'Listado personal'!$C$2:$C$51,'Listado personal'!$B$2:$B$51)</f>
        <v>#N/A</v>
      </c>
      <c r="G4614" t="s">
        <v>5</v>
      </c>
      <c r="H4614" s="2">
        <v>44786</v>
      </c>
      <c r="I4614" s="3">
        <v>0.60714120370369995</v>
      </c>
    </row>
    <row r="4615" spans="1:9" hidden="1" x14ac:dyDescent="0.2">
      <c r="A4615" t="s">
        <v>0</v>
      </c>
      <c r="B4615" t="s">
        <v>1</v>
      </c>
      <c r="C4615" t="s">
        <v>2</v>
      </c>
      <c r="D4615" t="s">
        <v>3</v>
      </c>
      <c r="E4615" t="s">
        <v>232</v>
      </c>
      <c r="F4615" t="e">
        <f>_xlfn.XLOOKUP(E4615,'Listado personal'!$C$2:$C$51,'Listado personal'!$B$2:$B$51)</f>
        <v>#N/A</v>
      </c>
      <c r="G4615" t="s">
        <v>5</v>
      </c>
      <c r="H4615" s="2">
        <v>44786</v>
      </c>
      <c r="I4615" s="3">
        <v>0.65497685185184995</v>
      </c>
    </row>
    <row r="4616" spans="1:9" hidden="1" x14ac:dyDescent="0.2">
      <c r="A4616" t="s">
        <v>0</v>
      </c>
      <c r="B4616" t="s">
        <v>1</v>
      </c>
      <c r="C4616" t="s">
        <v>2</v>
      </c>
      <c r="D4616" t="s">
        <v>3</v>
      </c>
      <c r="E4616" t="s">
        <v>232</v>
      </c>
      <c r="F4616" t="e">
        <f>_xlfn.XLOOKUP(E4616,'Listado personal'!$C$2:$C$51,'Listado personal'!$B$2:$B$51)</f>
        <v>#N/A</v>
      </c>
      <c r="G4616" t="s">
        <v>5</v>
      </c>
      <c r="H4616" s="2">
        <v>44786</v>
      </c>
      <c r="I4616" s="3">
        <v>0.91679398148147995</v>
      </c>
    </row>
    <row r="4617" spans="1:9" hidden="1" x14ac:dyDescent="0.2">
      <c r="A4617" t="s">
        <v>0</v>
      </c>
      <c r="B4617" t="s">
        <v>1</v>
      </c>
      <c r="C4617" t="s">
        <v>2</v>
      </c>
      <c r="D4617" t="s">
        <v>3</v>
      </c>
      <c r="E4617" t="s">
        <v>232</v>
      </c>
      <c r="F4617" t="e">
        <f>_xlfn.XLOOKUP(E4617,'Listado personal'!$C$2:$C$51,'Listado personal'!$B$2:$B$51)</f>
        <v>#N/A</v>
      </c>
      <c r="G4617" t="s">
        <v>5</v>
      </c>
      <c r="H4617" s="2">
        <v>44786</v>
      </c>
      <c r="I4617" s="3">
        <v>0.96422453703704003</v>
      </c>
    </row>
    <row r="4618" spans="1:9" hidden="1" x14ac:dyDescent="0.2">
      <c r="A4618" t="s">
        <v>0</v>
      </c>
      <c r="B4618" t="s">
        <v>1</v>
      </c>
      <c r="C4618" t="s">
        <v>2</v>
      </c>
      <c r="D4618" t="s">
        <v>3</v>
      </c>
      <c r="E4618" t="s">
        <v>232</v>
      </c>
      <c r="F4618" t="e">
        <f>_xlfn.XLOOKUP(E4618,'Listado personal'!$C$2:$C$51,'Listado personal'!$B$2:$B$51)</f>
        <v>#N/A</v>
      </c>
      <c r="G4618" t="s">
        <v>5</v>
      </c>
      <c r="H4618" s="2">
        <v>44787</v>
      </c>
      <c r="I4618" s="3">
        <v>0.55087962962963</v>
      </c>
    </row>
    <row r="4619" spans="1:9" hidden="1" x14ac:dyDescent="0.2">
      <c r="A4619" t="s">
        <v>0</v>
      </c>
      <c r="B4619" t="s">
        <v>1</v>
      </c>
      <c r="C4619" t="s">
        <v>2</v>
      </c>
      <c r="D4619" t="s">
        <v>3</v>
      </c>
      <c r="E4619" t="s">
        <v>232</v>
      </c>
      <c r="F4619" t="e">
        <f>_xlfn.XLOOKUP(E4619,'Listado personal'!$C$2:$C$51,'Listado personal'!$B$2:$B$51)</f>
        <v>#N/A</v>
      </c>
      <c r="G4619" t="s">
        <v>5</v>
      </c>
      <c r="H4619" s="2">
        <v>44787</v>
      </c>
      <c r="I4619" s="3">
        <v>0.84990740740741</v>
      </c>
    </row>
    <row r="4620" spans="1:9" hidden="1" x14ac:dyDescent="0.2">
      <c r="A4620" t="s">
        <v>0</v>
      </c>
      <c r="B4620" t="s">
        <v>1</v>
      </c>
      <c r="C4620" t="s">
        <v>2</v>
      </c>
      <c r="D4620" t="s">
        <v>3</v>
      </c>
      <c r="E4620" t="s">
        <v>232</v>
      </c>
      <c r="F4620" t="e">
        <f>_xlfn.XLOOKUP(E4620,'Listado personal'!$C$2:$C$51,'Listado personal'!$B$2:$B$51)</f>
        <v>#N/A</v>
      </c>
      <c r="G4620" t="s">
        <v>5</v>
      </c>
      <c r="H4620" s="2">
        <v>44788</v>
      </c>
      <c r="I4620" s="3">
        <v>0.39637731481480998</v>
      </c>
    </row>
    <row r="4621" spans="1:9" hidden="1" x14ac:dyDescent="0.2">
      <c r="A4621" t="s">
        <v>0</v>
      </c>
      <c r="B4621" t="s">
        <v>1</v>
      </c>
      <c r="C4621" t="s">
        <v>2</v>
      </c>
      <c r="D4621" t="s">
        <v>3</v>
      </c>
      <c r="E4621" t="s">
        <v>232</v>
      </c>
      <c r="F4621" t="e">
        <f>_xlfn.XLOOKUP(E4621,'Listado personal'!$C$2:$C$51,'Listado personal'!$B$2:$B$51)</f>
        <v>#N/A</v>
      </c>
      <c r="G4621" t="s">
        <v>5</v>
      </c>
      <c r="H4621" s="2">
        <v>44788</v>
      </c>
      <c r="I4621" s="3">
        <v>0.61162037037036998</v>
      </c>
    </row>
    <row r="4622" spans="1:9" hidden="1" x14ac:dyDescent="0.2">
      <c r="A4622" t="s">
        <v>0</v>
      </c>
      <c r="B4622" t="s">
        <v>1</v>
      </c>
      <c r="C4622" t="s">
        <v>2</v>
      </c>
      <c r="D4622" t="s">
        <v>3</v>
      </c>
      <c r="E4622" t="s">
        <v>232</v>
      </c>
      <c r="F4622" t="e">
        <f>_xlfn.XLOOKUP(E4622,'Listado personal'!$C$2:$C$51,'Listado personal'!$B$2:$B$51)</f>
        <v>#N/A</v>
      </c>
      <c r="G4622" t="s">
        <v>5</v>
      </c>
      <c r="H4622" s="2">
        <v>44788</v>
      </c>
      <c r="I4622" s="3">
        <v>0.70923611111110996</v>
      </c>
    </row>
    <row r="4623" spans="1:9" hidden="1" x14ac:dyDescent="0.2">
      <c r="A4623" t="s">
        <v>0</v>
      </c>
      <c r="B4623" t="s">
        <v>1</v>
      </c>
      <c r="C4623" t="s">
        <v>2</v>
      </c>
      <c r="D4623" t="s">
        <v>3</v>
      </c>
      <c r="E4623" t="s">
        <v>232</v>
      </c>
      <c r="F4623" t="e">
        <f>_xlfn.XLOOKUP(E4623,'Listado personal'!$C$2:$C$51,'Listado personal'!$B$2:$B$51)</f>
        <v>#N/A</v>
      </c>
      <c r="G4623" t="s">
        <v>5</v>
      </c>
      <c r="H4623" s="2">
        <v>44788</v>
      </c>
      <c r="I4623" s="3">
        <v>0.84827546296295997</v>
      </c>
    </row>
    <row r="4624" spans="1:9" hidden="1" x14ac:dyDescent="0.2">
      <c r="A4624" t="s">
        <v>0</v>
      </c>
      <c r="B4624" t="s">
        <v>1</v>
      </c>
      <c r="C4624" t="s">
        <v>2</v>
      </c>
      <c r="D4624" t="s">
        <v>3</v>
      </c>
      <c r="E4624" t="s">
        <v>232</v>
      </c>
      <c r="F4624" t="e">
        <f>_xlfn.XLOOKUP(E4624,'Listado personal'!$C$2:$C$51,'Listado personal'!$B$2:$B$51)</f>
        <v>#N/A</v>
      </c>
      <c r="G4624" t="s">
        <v>5</v>
      </c>
      <c r="H4624" s="2">
        <v>44792</v>
      </c>
      <c r="I4624" s="3">
        <v>0.83821759259258999</v>
      </c>
    </row>
    <row r="4625" spans="1:9" hidden="1" x14ac:dyDescent="0.2">
      <c r="A4625" t="s">
        <v>0</v>
      </c>
      <c r="B4625" t="s">
        <v>1</v>
      </c>
      <c r="C4625" t="s">
        <v>2</v>
      </c>
      <c r="D4625" t="s">
        <v>3</v>
      </c>
      <c r="E4625" t="s">
        <v>232</v>
      </c>
      <c r="F4625" t="e">
        <f>_xlfn.XLOOKUP(E4625,'Listado personal'!$C$2:$C$51,'Listado personal'!$B$2:$B$51)</f>
        <v>#N/A</v>
      </c>
      <c r="G4625" t="s">
        <v>5</v>
      </c>
      <c r="H4625" s="2">
        <v>44792</v>
      </c>
      <c r="I4625" s="3">
        <v>0.73368055555556</v>
      </c>
    </row>
    <row r="4626" spans="1:9" hidden="1" x14ac:dyDescent="0.2">
      <c r="A4626" t="s">
        <v>0</v>
      </c>
      <c r="B4626" t="s">
        <v>1</v>
      </c>
      <c r="C4626" t="s">
        <v>2</v>
      </c>
      <c r="D4626" t="s">
        <v>3</v>
      </c>
      <c r="E4626" t="s">
        <v>232</v>
      </c>
      <c r="F4626" t="e">
        <f>_xlfn.XLOOKUP(E4626,'Listado personal'!$C$2:$C$51,'Listado personal'!$B$2:$B$51)</f>
        <v>#N/A</v>
      </c>
      <c r="G4626" t="s">
        <v>5</v>
      </c>
      <c r="H4626" s="2">
        <v>44792</v>
      </c>
      <c r="I4626" s="3">
        <v>0.65695601851852004</v>
      </c>
    </row>
    <row r="4627" spans="1:9" hidden="1" x14ac:dyDescent="0.2">
      <c r="A4627" t="s">
        <v>0</v>
      </c>
      <c r="B4627" t="s">
        <v>1</v>
      </c>
      <c r="C4627" t="s">
        <v>2</v>
      </c>
      <c r="D4627" t="s">
        <v>3</v>
      </c>
      <c r="E4627" t="s">
        <v>232</v>
      </c>
      <c r="F4627" t="e">
        <f>_xlfn.XLOOKUP(E4627,'Listado personal'!$C$2:$C$51,'Listado personal'!$B$2:$B$51)</f>
        <v>#N/A</v>
      </c>
      <c r="G4627" t="s">
        <v>5</v>
      </c>
      <c r="H4627" s="2">
        <v>44792</v>
      </c>
      <c r="I4627" s="3">
        <v>0.40339120370370002</v>
      </c>
    </row>
    <row r="4628" spans="1:9" hidden="1" x14ac:dyDescent="0.2">
      <c r="A4628" t="s">
        <v>0</v>
      </c>
      <c r="B4628" t="s">
        <v>1</v>
      </c>
      <c r="C4628" t="s">
        <v>2</v>
      </c>
      <c r="D4628" t="s">
        <v>3</v>
      </c>
      <c r="E4628" t="s">
        <v>232</v>
      </c>
      <c r="F4628" t="e">
        <f>_xlfn.XLOOKUP(E4628,'Listado personal'!$C$2:$C$51,'Listado personal'!$B$2:$B$51)</f>
        <v>#N/A</v>
      </c>
      <c r="G4628" t="s">
        <v>5</v>
      </c>
      <c r="H4628" s="2">
        <v>44793</v>
      </c>
      <c r="I4628" s="3">
        <v>0.39624999999999999</v>
      </c>
    </row>
    <row r="4629" spans="1:9" hidden="1" x14ac:dyDescent="0.2">
      <c r="A4629" t="s">
        <v>0</v>
      </c>
      <c r="B4629" t="s">
        <v>1</v>
      </c>
      <c r="C4629" t="s">
        <v>2</v>
      </c>
      <c r="D4629" t="s">
        <v>3</v>
      </c>
      <c r="E4629" t="s">
        <v>232</v>
      </c>
      <c r="F4629" t="e">
        <f>_xlfn.XLOOKUP(E4629,'Listado personal'!$C$2:$C$51,'Listado personal'!$B$2:$B$51)</f>
        <v>#N/A</v>
      </c>
      <c r="G4629" t="s">
        <v>5</v>
      </c>
      <c r="H4629" s="2">
        <v>44793</v>
      </c>
      <c r="I4629" s="3">
        <v>0.61143518518519002</v>
      </c>
    </row>
    <row r="4630" spans="1:9" hidden="1" x14ac:dyDescent="0.2">
      <c r="A4630" t="s">
        <v>0</v>
      </c>
      <c r="B4630" t="s">
        <v>1</v>
      </c>
      <c r="C4630" t="s">
        <v>2</v>
      </c>
      <c r="D4630" t="s">
        <v>3</v>
      </c>
      <c r="E4630" t="s">
        <v>232</v>
      </c>
      <c r="F4630" t="e">
        <f>_xlfn.XLOOKUP(E4630,'Listado personal'!$C$2:$C$51,'Listado personal'!$B$2:$B$51)</f>
        <v>#N/A</v>
      </c>
      <c r="G4630" t="s">
        <v>5</v>
      </c>
      <c r="H4630" s="2">
        <v>44793</v>
      </c>
      <c r="I4630" s="3">
        <v>0.72762731481481002</v>
      </c>
    </row>
    <row r="4631" spans="1:9" hidden="1" x14ac:dyDescent="0.2">
      <c r="A4631" t="s">
        <v>0</v>
      </c>
      <c r="B4631" t="s">
        <v>1</v>
      </c>
      <c r="C4631" t="s">
        <v>2</v>
      </c>
      <c r="D4631" t="s">
        <v>3</v>
      </c>
      <c r="E4631" t="s">
        <v>232</v>
      </c>
      <c r="F4631" t="e">
        <f>_xlfn.XLOOKUP(E4631,'Listado personal'!$C$2:$C$51,'Listado personal'!$B$2:$B$51)</f>
        <v>#N/A</v>
      </c>
      <c r="G4631" t="s">
        <v>5</v>
      </c>
      <c r="H4631" s="2">
        <v>44794</v>
      </c>
      <c r="I4631" s="3">
        <v>0.4003587962963</v>
      </c>
    </row>
    <row r="4632" spans="1:9" hidden="1" x14ac:dyDescent="0.2">
      <c r="A4632" t="s">
        <v>0</v>
      </c>
      <c r="B4632" t="s">
        <v>1</v>
      </c>
      <c r="C4632" t="s">
        <v>2</v>
      </c>
      <c r="D4632" t="s">
        <v>3</v>
      </c>
      <c r="E4632" t="s">
        <v>232</v>
      </c>
      <c r="F4632" t="e">
        <f>_xlfn.XLOOKUP(E4632,'Listado personal'!$C$2:$C$51,'Listado personal'!$B$2:$B$51)</f>
        <v>#N/A</v>
      </c>
      <c r="G4632" t="s">
        <v>5</v>
      </c>
      <c r="H4632" s="2">
        <v>44794</v>
      </c>
      <c r="I4632" s="3">
        <v>0.61180555555556004</v>
      </c>
    </row>
    <row r="4633" spans="1:9" hidden="1" x14ac:dyDescent="0.2">
      <c r="A4633" t="s">
        <v>0</v>
      </c>
      <c r="B4633" t="s">
        <v>1</v>
      </c>
      <c r="C4633" t="s">
        <v>2</v>
      </c>
      <c r="D4633" t="s">
        <v>3</v>
      </c>
      <c r="E4633" t="s">
        <v>232</v>
      </c>
      <c r="F4633" t="e">
        <f>_xlfn.XLOOKUP(E4633,'Listado personal'!$C$2:$C$51,'Listado personal'!$B$2:$B$51)</f>
        <v>#N/A</v>
      </c>
      <c r="G4633" t="s">
        <v>5</v>
      </c>
      <c r="H4633" s="2">
        <v>44794</v>
      </c>
      <c r="I4633" s="3">
        <v>0.71403935185184997</v>
      </c>
    </row>
    <row r="4634" spans="1:9" hidden="1" x14ac:dyDescent="0.2">
      <c r="A4634" t="s">
        <v>0</v>
      </c>
      <c r="B4634" t="s">
        <v>1</v>
      </c>
      <c r="C4634" t="s">
        <v>2</v>
      </c>
      <c r="D4634" t="s">
        <v>3</v>
      </c>
      <c r="E4634" t="s">
        <v>232</v>
      </c>
      <c r="F4634" t="e">
        <f>_xlfn.XLOOKUP(E4634,'Listado personal'!$C$2:$C$51,'Listado personal'!$B$2:$B$51)</f>
        <v>#N/A</v>
      </c>
      <c r="G4634" t="s">
        <v>5</v>
      </c>
      <c r="H4634" s="2">
        <v>44794</v>
      </c>
      <c r="I4634" s="3">
        <v>0.84108796296295996</v>
      </c>
    </row>
    <row r="4635" spans="1:9" hidden="1" x14ac:dyDescent="0.2">
      <c r="A4635" t="s">
        <v>0</v>
      </c>
      <c r="B4635" t="s">
        <v>1</v>
      </c>
      <c r="C4635" t="s">
        <v>2</v>
      </c>
      <c r="D4635" t="s">
        <v>3</v>
      </c>
      <c r="E4635" t="s">
        <v>232</v>
      </c>
      <c r="F4635" t="e">
        <f>_xlfn.XLOOKUP(E4635,'Listado personal'!$C$2:$C$51,'Listado personal'!$B$2:$B$51)</f>
        <v>#N/A</v>
      </c>
      <c r="G4635" t="s">
        <v>5</v>
      </c>
      <c r="H4635" s="2">
        <v>44795</v>
      </c>
      <c r="I4635" s="3">
        <v>0.42185185185184998</v>
      </c>
    </row>
    <row r="4636" spans="1:9" hidden="1" x14ac:dyDescent="0.2">
      <c r="A4636" t="s">
        <v>0</v>
      </c>
      <c r="B4636" t="s">
        <v>1</v>
      </c>
      <c r="C4636" t="s">
        <v>2</v>
      </c>
      <c r="D4636" t="s">
        <v>3</v>
      </c>
      <c r="E4636" t="s">
        <v>232</v>
      </c>
      <c r="F4636" t="e">
        <f>_xlfn.XLOOKUP(E4636,'Listado personal'!$C$2:$C$51,'Listado personal'!$B$2:$B$51)</f>
        <v>#N/A</v>
      </c>
      <c r="G4636" t="s">
        <v>5</v>
      </c>
      <c r="H4636" s="2">
        <v>44795</v>
      </c>
      <c r="I4636" s="3">
        <v>0.58883101851852004</v>
      </c>
    </row>
    <row r="4637" spans="1:9" hidden="1" x14ac:dyDescent="0.2">
      <c r="A4637" t="s">
        <v>0</v>
      </c>
      <c r="B4637" t="s">
        <v>1</v>
      </c>
      <c r="C4637" t="s">
        <v>2</v>
      </c>
      <c r="D4637" t="s">
        <v>3</v>
      </c>
      <c r="E4637" t="s">
        <v>232</v>
      </c>
      <c r="F4637" t="e">
        <f>_xlfn.XLOOKUP(E4637,'Listado personal'!$C$2:$C$51,'Listado personal'!$B$2:$B$51)</f>
        <v>#N/A</v>
      </c>
      <c r="G4637" t="s">
        <v>5</v>
      </c>
      <c r="H4637" s="2">
        <v>44795</v>
      </c>
      <c r="I4637" s="3">
        <v>0.71785879629630001</v>
      </c>
    </row>
    <row r="4638" spans="1:9" hidden="1" x14ac:dyDescent="0.2">
      <c r="A4638" t="s">
        <v>0</v>
      </c>
      <c r="B4638" t="s">
        <v>1</v>
      </c>
      <c r="C4638" t="s">
        <v>2</v>
      </c>
      <c r="D4638" t="s">
        <v>3</v>
      </c>
      <c r="E4638" t="s">
        <v>232</v>
      </c>
      <c r="F4638" t="e">
        <f>_xlfn.XLOOKUP(E4638,'Listado personal'!$C$2:$C$51,'Listado personal'!$B$2:$B$51)</f>
        <v>#N/A</v>
      </c>
      <c r="G4638" t="s">
        <v>5</v>
      </c>
      <c r="H4638" s="2">
        <v>44795</v>
      </c>
      <c r="I4638" s="3">
        <v>0.84704861111110996</v>
      </c>
    </row>
    <row r="4639" spans="1:9" hidden="1" x14ac:dyDescent="0.2">
      <c r="A4639" t="s">
        <v>0</v>
      </c>
      <c r="B4639" t="s">
        <v>1</v>
      </c>
      <c r="C4639" t="s">
        <v>2</v>
      </c>
      <c r="D4639" t="s">
        <v>3</v>
      </c>
      <c r="E4639" t="s">
        <v>232</v>
      </c>
      <c r="F4639" t="e">
        <f>_xlfn.XLOOKUP(E4639,'Listado personal'!$C$2:$C$51,'Listado personal'!$B$2:$B$51)</f>
        <v>#N/A</v>
      </c>
      <c r="G4639" t="s">
        <v>5</v>
      </c>
      <c r="H4639" s="2">
        <v>44795</v>
      </c>
      <c r="I4639" s="3">
        <v>0.84739583333333002</v>
      </c>
    </row>
    <row r="4640" spans="1:9" hidden="1" x14ac:dyDescent="0.2">
      <c r="A4640" t="s">
        <v>0</v>
      </c>
      <c r="B4640" t="s">
        <v>1</v>
      </c>
      <c r="C4640" t="s">
        <v>2</v>
      </c>
      <c r="D4640" t="s">
        <v>3</v>
      </c>
      <c r="E4640" t="s">
        <v>232</v>
      </c>
      <c r="F4640" t="e">
        <f>_xlfn.XLOOKUP(E4640,'Listado personal'!$C$2:$C$51,'Listado personal'!$B$2:$B$51)</f>
        <v>#N/A</v>
      </c>
      <c r="G4640" t="s">
        <v>5</v>
      </c>
      <c r="H4640" s="2">
        <v>44795</v>
      </c>
      <c r="I4640" s="3">
        <v>0.89372685185184997</v>
      </c>
    </row>
    <row r="4641" spans="1:9" hidden="1" x14ac:dyDescent="0.2">
      <c r="A4641" t="s">
        <v>0</v>
      </c>
      <c r="B4641" t="s">
        <v>1</v>
      </c>
      <c r="C4641" t="s">
        <v>2</v>
      </c>
      <c r="D4641" t="s">
        <v>3</v>
      </c>
      <c r="E4641" t="s">
        <v>233</v>
      </c>
      <c r="F4641" t="e">
        <f>_xlfn.XLOOKUP(E4641,'Listado personal'!$C$2:$C$51,'Listado personal'!$B$2:$B$51)</f>
        <v>#N/A</v>
      </c>
      <c r="G4641" t="s">
        <v>7</v>
      </c>
      <c r="H4641" s="2"/>
      <c r="I4641" s="3">
        <v>0</v>
      </c>
    </row>
    <row r="4642" spans="1:9" hidden="1" x14ac:dyDescent="0.2">
      <c r="A4642" t="s">
        <v>0</v>
      </c>
      <c r="B4642" t="s">
        <v>1</v>
      </c>
      <c r="C4642" t="s">
        <v>2</v>
      </c>
      <c r="D4642" t="s">
        <v>3</v>
      </c>
      <c r="E4642" t="s">
        <v>234</v>
      </c>
      <c r="F4642" t="e">
        <f>_xlfn.XLOOKUP(E4642,'Listado personal'!$C$2:$C$51,'Listado personal'!$B$2:$B$51)</f>
        <v>#N/A</v>
      </c>
      <c r="G4642" t="s">
        <v>7</v>
      </c>
      <c r="H4642" s="2"/>
      <c r="I4642" s="3">
        <v>0</v>
      </c>
    </row>
    <row r="4643" spans="1:9" hidden="1" x14ac:dyDescent="0.2">
      <c r="A4643" t="s">
        <v>0</v>
      </c>
      <c r="B4643" t="s">
        <v>1</v>
      </c>
      <c r="C4643" t="s">
        <v>2</v>
      </c>
      <c r="D4643" t="s">
        <v>3</v>
      </c>
      <c r="E4643" t="s">
        <v>235</v>
      </c>
      <c r="F4643" t="e">
        <f>_xlfn.XLOOKUP(E4643,'Listado personal'!$C$2:$C$51,'Listado personal'!$B$2:$B$51)</f>
        <v>#N/A</v>
      </c>
      <c r="G4643" t="s">
        <v>7</v>
      </c>
      <c r="H4643" s="2"/>
      <c r="I4643" s="3">
        <v>0</v>
      </c>
    </row>
    <row r="4644" spans="1:9" hidden="1" x14ac:dyDescent="0.2">
      <c r="A4644" t="s">
        <v>0</v>
      </c>
      <c r="B4644" t="s">
        <v>1</v>
      </c>
      <c r="C4644" t="s">
        <v>2</v>
      </c>
      <c r="D4644" t="s">
        <v>3</v>
      </c>
      <c r="E4644" t="s">
        <v>236</v>
      </c>
      <c r="F4644" t="e">
        <f>_xlfn.XLOOKUP(E4644,'Listado personal'!$C$2:$C$51,'Listado personal'!$B$2:$B$51)</f>
        <v>#N/A</v>
      </c>
      <c r="G4644" t="s">
        <v>5</v>
      </c>
      <c r="H4644" s="2">
        <v>44775</v>
      </c>
      <c r="I4644" s="3">
        <v>0.36199074074074</v>
      </c>
    </row>
    <row r="4645" spans="1:9" hidden="1" x14ac:dyDescent="0.2">
      <c r="A4645" t="s">
        <v>0</v>
      </c>
      <c r="B4645" t="s">
        <v>1</v>
      </c>
      <c r="C4645" t="s">
        <v>2</v>
      </c>
      <c r="D4645" t="s">
        <v>3</v>
      </c>
      <c r="E4645" t="s">
        <v>236</v>
      </c>
      <c r="F4645" t="e">
        <f>_xlfn.XLOOKUP(E4645,'Listado personal'!$C$2:$C$51,'Listado personal'!$B$2:$B$51)</f>
        <v>#N/A</v>
      </c>
      <c r="G4645" t="s">
        <v>5</v>
      </c>
      <c r="H4645" s="2">
        <v>44775</v>
      </c>
      <c r="I4645" s="3">
        <v>0.61</v>
      </c>
    </row>
    <row r="4646" spans="1:9" hidden="1" x14ac:dyDescent="0.2">
      <c r="A4646" t="s">
        <v>0</v>
      </c>
      <c r="B4646" t="s">
        <v>1</v>
      </c>
      <c r="C4646" t="s">
        <v>2</v>
      </c>
      <c r="D4646" t="s">
        <v>3</v>
      </c>
      <c r="E4646" t="s">
        <v>236</v>
      </c>
      <c r="F4646" t="e">
        <f>_xlfn.XLOOKUP(E4646,'Listado personal'!$C$2:$C$51,'Listado personal'!$B$2:$B$51)</f>
        <v>#N/A</v>
      </c>
      <c r="G4646" t="s">
        <v>5</v>
      </c>
      <c r="H4646" s="2">
        <v>44775</v>
      </c>
      <c r="I4646" s="3">
        <v>0.70783564814815003</v>
      </c>
    </row>
    <row r="4647" spans="1:9" hidden="1" x14ac:dyDescent="0.2">
      <c r="A4647" t="s">
        <v>0</v>
      </c>
      <c r="B4647" t="s">
        <v>1</v>
      </c>
      <c r="C4647" t="s">
        <v>2</v>
      </c>
      <c r="D4647" t="s">
        <v>3</v>
      </c>
      <c r="E4647" t="s">
        <v>236</v>
      </c>
      <c r="F4647" t="e">
        <f>_xlfn.XLOOKUP(E4647,'Listado personal'!$C$2:$C$51,'Listado personal'!$B$2:$B$51)</f>
        <v>#N/A</v>
      </c>
      <c r="G4647" t="s">
        <v>5</v>
      </c>
      <c r="H4647" s="2">
        <v>44777</v>
      </c>
      <c r="I4647" s="3">
        <v>0.37341435185185001</v>
      </c>
    </row>
    <row r="4648" spans="1:9" hidden="1" x14ac:dyDescent="0.2">
      <c r="A4648" t="s">
        <v>0</v>
      </c>
      <c r="B4648" t="s">
        <v>1</v>
      </c>
      <c r="C4648" t="s">
        <v>2</v>
      </c>
      <c r="D4648" t="s">
        <v>3</v>
      </c>
      <c r="E4648" t="s">
        <v>236</v>
      </c>
      <c r="F4648" t="e">
        <f>_xlfn.XLOOKUP(E4648,'Listado personal'!$C$2:$C$51,'Listado personal'!$B$2:$B$51)</f>
        <v>#N/A</v>
      </c>
      <c r="G4648" t="s">
        <v>5</v>
      </c>
      <c r="H4648" s="2">
        <v>44777</v>
      </c>
      <c r="I4648" s="3">
        <v>0.59960648148147999</v>
      </c>
    </row>
    <row r="4649" spans="1:9" hidden="1" x14ac:dyDescent="0.2">
      <c r="A4649" t="s">
        <v>0</v>
      </c>
      <c r="B4649" t="s">
        <v>1</v>
      </c>
      <c r="C4649" t="s">
        <v>2</v>
      </c>
      <c r="D4649" t="s">
        <v>3</v>
      </c>
      <c r="E4649" t="s">
        <v>236</v>
      </c>
      <c r="F4649" t="e">
        <f>_xlfn.XLOOKUP(E4649,'Listado personal'!$C$2:$C$51,'Listado personal'!$B$2:$B$51)</f>
        <v>#N/A</v>
      </c>
      <c r="G4649" t="s">
        <v>5</v>
      </c>
      <c r="H4649" s="2">
        <v>44777</v>
      </c>
      <c r="I4649" s="3">
        <v>0.70877314814814996</v>
      </c>
    </row>
    <row r="4650" spans="1:9" hidden="1" x14ac:dyDescent="0.2">
      <c r="A4650" t="s">
        <v>0</v>
      </c>
      <c r="B4650" t="s">
        <v>1</v>
      </c>
      <c r="C4650" t="s">
        <v>2</v>
      </c>
      <c r="D4650" t="s">
        <v>3</v>
      </c>
      <c r="E4650" t="s">
        <v>236</v>
      </c>
      <c r="F4650" t="e">
        <f>_xlfn.XLOOKUP(E4650,'Listado personal'!$C$2:$C$51,'Listado personal'!$B$2:$B$51)</f>
        <v>#N/A</v>
      </c>
      <c r="G4650" t="s">
        <v>5</v>
      </c>
      <c r="H4650" s="2">
        <v>44778</v>
      </c>
      <c r="I4650" s="3">
        <v>0.37934027777778001</v>
      </c>
    </row>
    <row r="4651" spans="1:9" hidden="1" x14ac:dyDescent="0.2">
      <c r="A4651" t="s">
        <v>0</v>
      </c>
      <c r="B4651" t="s">
        <v>1</v>
      </c>
      <c r="C4651" t="s">
        <v>2</v>
      </c>
      <c r="D4651" t="s">
        <v>3</v>
      </c>
      <c r="E4651" t="s">
        <v>236</v>
      </c>
      <c r="F4651" t="e">
        <f>_xlfn.XLOOKUP(E4651,'Listado personal'!$C$2:$C$51,'Listado personal'!$B$2:$B$51)</f>
        <v>#N/A</v>
      </c>
      <c r="G4651" t="s">
        <v>5</v>
      </c>
      <c r="H4651" s="2">
        <v>44779</v>
      </c>
      <c r="I4651" s="3">
        <v>0.29268518518518999</v>
      </c>
    </row>
    <row r="4652" spans="1:9" hidden="1" x14ac:dyDescent="0.2">
      <c r="A4652" t="s">
        <v>0</v>
      </c>
      <c r="B4652" t="s">
        <v>1</v>
      </c>
      <c r="C4652" t="s">
        <v>2</v>
      </c>
      <c r="D4652" t="s">
        <v>3</v>
      </c>
      <c r="E4652" t="s">
        <v>236</v>
      </c>
      <c r="F4652" t="e">
        <f>_xlfn.XLOOKUP(E4652,'Listado personal'!$C$2:$C$51,'Listado personal'!$B$2:$B$51)</f>
        <v>#N/A</v>
      </c>
      <c r="G4652" t="s">
        <v>5</v>
      </c>
      <c r="H4652" s="2">
        <v>44779</v>
      </c>
      <c r="I4652" s="3">
        <v>0.36843749999999997</v>
      </c>
    </row>
    <row r="4653" spans="1:9" hidden="1" x14ac:dyDescent="0.2">
      <c r="A4653" t="s">
        <v>0</v>
      </c>
      <c r="B4653" t="s">
        <v>1</v>
      </c>
      <c r="C4653" t="s">
        <v>2</v>
      </c>
      <c r="D4653" t="s">
        <v>3</v>
      </c>
      <c r="E4653" t="s">
        <v>236</v>
      </c>
      <c r="F4653" t="e">
        <f>_xlfn.XLOOKUP(E4653,'Listado personal'!$C$2:$C$51,'Listado personal'!$B$2:$B$51)</f>
        <v>#N/A</v>
      </c>
      <c r="G4653" t="s">
        <v>5</v>
      </c>
      <c r="H4653" s="2">
        <v>44779</v>
      </c>
      <c r="I4653" s="3">
        <v>0.69391203703703996</v>
      </c>
    </row>
    <row r="4654" spans="1:9" hidden="1" x14ac:dyDescent="0.2">
      <c r="A4654" t="s">
        <v>0</v>
      </c>
      <c r="B4654" t="s">
        <v>1</v>
      </c>
      <c r="C4654" t="s">
        <v>2</v>
      </c>
      <c r="D4654" t="s">
        <v>3</v>
      </c>
      <c r="E4654" t="s">
        <v>236</v>
      </c>
      <c r="F4654" t="e">
        <f>_xlfn.XLOOKUP(E4654,'Listado personal'!$C$2:$C$51,'Listado personal'!$B$2:$B$51)</f>
        <v>#N/A</v>
      </c>
      <c r="G4654" t="s">
        <v>5</v>
      </c>
      <c r="H4654" s="2">
        <v>44779</v>
      </c>
      <c r="I4654" s="3">
        <v>0.83909722222222005</v>
      </c>
    </row>
    <row r="4655" spans="1:9" hidden="1" x14ac:dyDescent="0.2">
      <c r="A4655" t="s">
        <v>0</v>
      </c>
      <c r="B4655" t="s">
        <v>1</v>
      </c>
      <c r="C4655" t="s">
        <v>2</v>
      </c>
      <c r="D4655" t="s">
        <v>3</v>
      </c>
      <c r="E4655" t="s">
        <v>236</v>
      </c>
      <c r="F4655" t="e">
        <f>_xlfn.XLOOKUP(E4655,'Listado personal'!$C$2:$C$51,'Listado personal'!$B$2:$B$51)</f>
        <v>#N/A</v>
      </c>
      <c r="G4655" t="s">
        <v>5</v>
      </c>
      <c r="H4655" s="2">
        <v>44782</v>
      </c>
      <c r="I4655" s="3">
        <v>0.38678240740740999</v>
      </c>
    </row>
    <row r="4656" spans="1:9" hidden="1" x14ac:dyDescent="0.2">
      <c r="A4656" t="s">
        <v>0</v>
      </c>
      <c r="B4656" t="s">
        <v>1</v>
      </c>
      <c r="C4656" t="s">
        <v>2</v>
      </c>
      <c r="D4656" t="s">
        <v>3</v>
      </c>
      <c r="E4656" t="s">
        <v>236</v>
      </c>
      <c r="F4656" t="e">
        <f>_xlfn.XLOOKUP(E4656,'Listado personal'!$C$2:$C$51,'Listado personal'!$B$2:$B$51)</f>
        <v>#N/A</v>
      </c>
      <c r="G4656" t="s">
        <v>5</v>
      </c>
      <c r="H4656" s="2">
        <v>44782</v>
      </c>
      <c r="I4656" s="3">
        <v>0.61094907407406995</v>
      </c>
    </row>
    <row r="4657" spans="1:9" hidden="1" x14ac:dyDescent="0.2">
      <c r="A4657" t="s">
        <v>0</v>
      </c>
      <c r="B4657" t="s">
        <v>1</v>
      </c>
      <c r="C4657" t="s">
        <v>2</v>
      </c>
      <c r="D4657" t="s">
        <v>3</v>
      </c>
      <c r="E4657" t="s">
        <v>236</v>
      </c>
      <c r="F4657" t="e">
        <f>_xlfn.XLOOKUP(E4657,'Listado personal'!$C$2:$C$51,'Listado personal'!$B$2:$B$51)</f>
        <v>#N/A</v>
      </c>
      <c r="G4657" t="s">
        <v>5</v>
      </c>
      <c r="H4657" s="2">
        <v>44782</v>
      </c>
      <c r="I4657" s="3">
        <v>0.69039351851852004</v>
      </c>
    </row>
    <row r="4658" spans="1:9" hidden="1" x14ac:dyDescent="0.2">
      <c r="A4658" t="s">
        <v>0</v>
      </c>
      <c r="B4658" t="s">
        <v>1</v>
      </c>
      <c r="C4658" t="s">
        <v>2</v>
      </c>
      <c r="D4658" t="s">
        <v>3</v>
      </c>
      <c r="E4658" t="s">
        <v>236</v>
      </c>
      <c r="F4658" t="e">
        <f>_xlfn.XLOOKUP(E4658,'Listado personal'!$C$2:$C$51,'Listado personal'!$B$2:$B$51)</f>
        <v>#N/A</v>
      </c>
      <c r="G4658" t="s">
        <v>5</v>
      </c>
      <c r="H4658" s="2">
        <v>44782</v>
      </c>
      <c r="I4658" s="3">
        <v>0.83006944444443997</v>
      </c>
    </row>
    <row r="4659" spans="1:9" hidden="1" x14ac:dyDescent="0.2">
      <c r="A4659" t="s">
        <v>0</v>
      </c>
      <c r="B4659" t="s">
        <v>1</v>
      </c>
      <c r="C4659" t="s">
        <v>2</v>
      </c>
      <c r="D4659" t="s">
        <v>3</v>
      </c>
      <c r="E4659" t="s">
        <v>236</v>
      </c>
      <c r="F4659" t="e">
        <f>_xlfn.XLOOKUP(E4659,'Listado personal'!$C$2:$C$51,'Listado personal'!$B$2:$B$51)</f>
        <v>#N/A</v>
      </c>
      <c r="G4659" t="s">
        <v>5</v>
      </c>
      <c r="H4659" s="2">
        <v>44783</v>
      </c>
      <c r="I4659" s="3">
        <v>0.37377314814814999</v>
      </c>
    </row>
    <row r="4660" spans="1:9" hidden="1" x14ac:dyDescent="0.2">
      <c r="A4660" t="s">
        <v>0</v>
      </c>
      <c r="B4660" t="s">
        <v>1</v>
      </c>
      <c r="C4660" t="s">
        <v>2</v>
      </c>
      <c r="D4660" t="s">
        <v>3</v>
      </c>
      <c r="E4660" t="s">
        <v>236</v>
      </c>
      <c r="F4660" t="e">
        <f>_xlfn.XLOOKUP(E4660,'Listado personal'!$C$2:$C$51,'Listado personal'!$B$2:$B$51)</f>
        <v>#N/A</v>
      </c>
      <c r="G4660" t="s">
        <v>5</v>
      </c>
      <c r="H4660" s="2">
        <v>44783</v>
      </c>
      <c r="I4660" s="3">
        <v>0.61086805555556001</v>
      </c>
    </row>
    <row r="4661" spans="1:9" hidden="1" x14ac:dyDescent="0.2">
      <c r="A4661" t="s">
        <v>0</v>
      </c>
      <c r="B4661" t="s">
        <v>1</v>
      </c>
      <c r="C4661" t="s">
        <v>2</v>
      </c>
      <c r="D4661" t="s">
        <v>3</v>
      </c>
      <c r="E4661" t="s">
        <v>236</v>
      </c>
      <c r="F4661" t="e">
        <f>_xlfn.XLOOKUP(E4661,'Listado personal'!$C$2:$C$51,'Listado personal'!$B$2:$B$51)</f>
        <v>#N/A</v>
      </c>
      <c r="G4661" t="s">
        <v>5</v>
      </c>
      <c r="H4661" s="2">
        <v>44783</v>
      </c>
      <c r="I4661" s="3">
        <v>0.70568287037037003</v>
      </c>
    </row>
    <row r="4662" spans="1:9" hidden="1" x14ac:dyDescent="0.2">
      <c r="A4662" t="s">
        <v>0</v>
      </c>
      <c r="B4662" t="s">
        <v>1</v>
      </c>
      <c r="C4662" t="s">
        <v>2</v>
      </c>
      <c r="D4662" t="s">
        <v>3</v>
      </c>
      <c r="E4662" t="s">
        <v>236</v>
      </c>
      <c r="F4662" t="e">
        <f>_xlfn.XLOOKUP(E4662,'Listado personal'!$C$2:$C$51,'Listado personal'!$B$2:$B$51)</f>
        <v>#N/A</v>
      </c>
      <c r="G4662" t="s">
        <v>5</v>
      </c>
      <c r="H4662" s="2">
        <v>44783</v>
      </c>
      <c r="I4662" s="3">
        <v>0.83781249999999996</v>
      </c>
    </row>
    <row r="4663" spans="1:9" hidden="1" x14ac:dyDescent="0.2">
      <c r="A4663" t="s">
        <v>0</v>
      </c>
      <c r="B4663" t="s">
        <v>1</v>
      </c>
      <c r="C4663" t="s">
        <v>2</v>
      </c>
      <c r="D4663" t="s">
        <v>3</v>
      </c>
      <c r="E4663" t="s">
        <v>236</v>
      </c>
      <c r="F4663" t="e">
        <f>_xlfn.XLOOKUP(E4663,'Listado personal'!$C$2:$C$51,'Listado personal'!$B$2:$B$51)</f>
        <v>#N/A</v>
      </c>
      <c r="G4663" t="s">
        <v>5</v>
      </c>
      <c r="H4663" s="2">
        <v>44784</v>
      </c>
      <c r="I4663" s="3">
        <v>0.71042824074073996</v>
      </c>
    </row>
    <row r="4664" spans="1:9" hidden="1" x14ac:dyDescent="0.2">
      <c r="A4664" t="s">
        <v>0</v>
      </c>
      <c r="B4664" t="s">
        <v>1</v>
      </c>
      <c r="C4664" t="s">
        <v>2</v>
      </c>
      <c r="D4664" t="s">
        <v>3</v>
      </c>
      <c r="E4664" t="s">
        <v>236</v>
      </c>
      <c r="F4664" t="e">
        <f>_xlfn.XLOOKUP(E4664,'Listado personal'!$C$2:$C$51,'Listado personal'!$B$2:$B$51)</f>
        <v>#N/A</v>
      </c>
      <c r="G4664" t="s">
        <v>5</v>
      </c>
      <c r="H4664" s="2">
        <v>44784</v>
      </c>
      <c r="I4664" s="3">
        <v>0.60135416666666996</v>
      </c>
    </row>
    <row r="4665" spans="1:9" hidden="1" x14ac:dyDescent="0.2">
      <c r="A4665" t="s">
        <v>0</v>
      </c>
      <c r="B4665" t="s">
        <v>1</v>
      </c>
      <c r="C4665" t="s">
        <v>2</v>
      </c>
      <c r="D4665" t="s">
        <v>3</v>
      </c>
      <c r="E4665" t="s">
        <v>236</v>
      </c>
      <c r="F4665" t="e">
        <f>_xlfn.XLOOKUP(E4665,'Listado personal'!$C$2:$C$51,'Listado personal'!$B$2:$B$51)</f>
        <v>#N/A</v>
      </c>
      <c r="G4665" t="s">
        <v>5</v>
      </c>
      <c r="H4665" s="2">
        <v>44784</v>
      </c>
      <c r="I4665" s="3">
        <v>0.36917824074074002</v>
      </c>
    </row>
    <row r="4666" spans="1:9" hidden="1" x14ac:dyDescent="0.2">
      <c r="A4666" t="s">
        <v>0</v>
      </c>
      <c r="B4666" t="s">
        <v>1</v>
      </c>
      <c r="C4666" t="s">
        <v>2</v>
      </c>
      <c r="D4666" t="s">
        <v>3</v>
      </c>
      <c r="E4666" t="s">
        <v>236</v>
      </c>
      <c r="F4666" t="e">
        <f>_xlfn.XLOOKUP(E4666,'Listado personal'!$C$2:$C$51,'Listado personal'!$B$2:$B$51)</f>
        <v>#N/A</v>
      </c>
      <c r="G4666" t="s">
        <v>5</v>
      </c>
      <c r="H4666" s="2">
        <v>44785</v>
      </c>
      <c r="I4666" s="3">
        <v>0.37641203703704001</v>
      </c>
    </row>
    <row r="4667" spans="1:9" hidden="1" x14ac:dyDescent="0.2">
      <c r="A4667" t="s">
        <v>0</v>
      </c>
      <c r="B4667" t="s">
        <v>1</v>
      </c>
      <c r="C4667" t="s">
        <v>2</v>
      </c>
      <c r="D4667" t="s">
        <v>3</v>
      </c>
      <c r="E4667" t="s">
        <v>236</v>
      </c>
      <c r="F4667" t="e">
        <f>_xlfn.XLOOKUP(E4667,'Listado personal'!$C$2:$C$51,'Listado personal'!$B$2:$B$51)</f>
        <v>#N/A</v>
      </c>
      <c r="G4667" t="s">
        <v>5</v>
      </c>
      <c r="H4667" s="2">
        <v>44785</v>
      </c>
      <c r="I4667" s="3">
        <v>0.37653935185185</v>
      </c>
    </row>
    <row r="4668" spans="1:9" hidden="1" x14ac:dyDescent="0.2">
      <c r="A4668" t="s">
        <v>0</v>
      </c>
      <c r="B4668" t="s">
        <v>1</v>
      </c>
      <c r="C4668" t="s">
        <v>2</v>
      </c>
      <c r="D4668" t="s">
        <v>3</v>
      </c>
      <c r="E4668" t="s">
        <v>236</v>
      </c>
      <c r="F4668" t="e">
        <f>_xlfn.XLOOKUP(E4668,'Listado personal'!$C$2:$C$51,'Listado personal'!$B$2:$B$51)</f>
        <v>#N/A</v>
      </c>
      <c r="G4668" t="s">
        <v>5</v>
      </c>
      <c r="H4668" s="2">
        <v>44785</v>
      </c>
      <c r="I4668" s="3">
        <v>0.37681712962962999</v>
      </c>
    </row>
    <row r="4669" spans="1:9" hidden="1" x14ac:dyDescent="0.2">
      <c r="A4669" t="s">
        <v>0</v>
      </c>
      <c r="B4669" t="s">
        <v>1</v>
      </c>
      <c r="C4669" t="s">
        <v>2</v>
      </c>
      <c r="D4669" t="s">
        <v>3</v>
      </c>
      <c r="E4669" t="s">
        <v>236</v>
      </c>
      <c r="F4669" t="e">
        <f>_xlfn.XLOOKUP(E4669,'Listado personal'!$C$2:$C$51,'Listado personal'!$B$2:$B$51)</f>
        <v>#N/A</v>
      </c>
      <c r="G4669" t="s">
        <v>5</v>
      </c>
      <c r="H4669" s="2">
        <v>44785</v>
      </c>
      <c r="I4669" s="3">
        <v>0.37716435185184999</v>
      </c>
    </row>
    <row r="4670" spans="1:9" hidden="1" x14ac:dyDescent="0.2">
      <c r="A4670" t="s">
        <v>0</v>
      </c>
      <c r="B4670" t="s">
        <v>1</v>
      </c>
      <c r="C4670" t="s">
        <v>2</v>
      </c>
      <c r="D4670" t="s">
        <v>3</v>
      </c>
      <c r="E4670" t="s">
        <v>236</v>
      </c>
      <c r="F4670" t="e">
        <f>_xlfn.XLOOKUP(E4670,'Listado personal'!$C$2:$C$51,'Listado personal'!$B$2:$B$51)</f>
        <v>#N/A</v>
      </c>
      <c r="G4670" t="s">
        <v>5</v>
      </c>
      <c r="H4670" s="2">
        <v>44785</v>
      </c>
      <c r="I4670" s="3">
        <v>0.52266203703703995</v>
      </c>
    </row>
    <row r="4671" spans="1:9" hidden="1" x14ac:dyDescent="0.2">
      <c r="A4671" t="s">
        <v>0</v>
      </c>
      <c r="B4671" t="s">
        <v>1</v>
      </c>
      <c r="C4671" t="s">
        <v>2</v>
      </c>
      <c r="D4671" t="s">
        <v>3</v>
      </c>
      <c r="E4671" t="s">
        <v>236</v>
      </c>
      <c r="F4671" t="e">
        <f>_xlfn.XLOOKUP(E4671,'Listado personal'!$C$2:$C$51,'Listado personal'!$B$2:$B$51)</f>
        <v>#N/A</v>
      </c>
      <c r="G4671" t="s">
        <v>5</v>
      </c>
      <c r="H4671" s="2">
        <v>44786</v>
      </c>
      <c r="I4671" s="3">
        <v>0.65056712962963004</v>
      </c>
    </row>
    <row r="4672" spans="1:9" hidden="1" x14ac:dyDescent="0.2">
      <c r="A4672" t="s">
        <v>0</v>
      </c>
      <c r="B4672" t="s">
        <v>1</v>
      </c>
      <c r="C4672" t="s">
        <v>2</v>
      </c>
      <c r="D4672" t="s">
        <v>3</v>
      </c>
      <c r="E4672" t="s">
        <v>236</v>
      </c>
      <c r="F4672" t="e">
        <f>_xlfn.XLOOKUP(E4672,'Listado personal'!$C$2:$C$51,'Listado personal'!$B$2:$B$51)</f>
        <v>#N/A</v>
      </c>
      <c r="G4672" t="s">
        <v>5</v>
      </c>
      <c r="H4672" s="2">
        <v>44786</v>
      </c>
      <c r="I4672" s="3">
        <v>0.85238425925925998</v>
      </c>
    </row>
    <row r="4673" spans="1:9" hidden="1" x14ac:dyDescent="0.2">
      <c r="A4673" t="s">
        <v>0</v>
      </c>
      <c r="B4673" t="s">
        <v>1</v>
      </c>
      <c r="C4673" t="s">
        <v>2</v>
      </c>
      <c r="D4673" t="s">
        <v>3</v>
      </c>
      <c r="E4673" t="s">
        <v>236</v>
      </c>
      <c r="F4673" t="e">
        <f>_xlfn.XLOOKUP(E4673,'Listado personal'!$C$2:$C$51,'Listado personal'!$B$2:$B$51)</f>
        <v>#N/A</v>
      </c>
      <c r="G4673" t="s">
        <v>5</v>
      </c>
      <c r="H4673" s="2">
        <v>44790</v>
      </c>
      <c r="I4673" s="3">
        <v>0.84116898148148</v>
      </c>
    </row>
    <row r="4674" spans="1:9" hidden="1" x14ac:dyDescent="0.2">
      <c r="A4674" t="s">
        <v>0</v>
      </c>
      <c r="B4674" t="s">
        <v>1</v>
      </c>
      <c r="C4674" t="s">
        <v>2</v>
      </c>
      <c r="D4674" t="s">
        <v>3</v>
      </c>
      <c r="E4674" t="s">
        <v>236</v>
      </c>
      <c r="F4674" t="e">
        <f>_xlfn.XLOOKUP(E4674,'Listado personal'!$C$2:$C$51,'Listado personal'!$B$2:$B$51)</f>
        <v>#N/A</v>
      </c>
      <c r="G4674" t="s">
        <v>5</v>
      </c>
      <c r="H4674" s="2">
        <v>44790</v>
      </c>
      <c r="I4674" s="3">
        <v>0.72561342592593003</v>
      </c>
    </row>
    <row r="4675" spans="1:9" hidden="1" x14ac:dyDescent="0.2">
      <c r="A4675" t="s">
        <v>0</v>
      </c>
      <c r="B4675" t="s">
        <v>1</v>
      </c>
      <c r="C4675" t="s">
        <v>2</v>
      </c>
      <c r="D4675" t="s">
        <v>3</v>
      </c>
      <c r="E4675" t="s">
        <v>236</v>
      </c>
      <c r="F4675" t="e">
        <f>_xlfn.XLOOKUP(E4675,'Listado personal'!$C$2:$C$51,'Listado personal'!$B$2:$B$51)</f>
        <v>#N/A</v>
      </c>
      <c r="G4675" t="s">
        <v>5</v>
      </c>
      <c r="H4675" s="2">
        <v>44790</v>
      </c>
      <c r="I4675" s="3">
        <v>0.63343749999999999</v>
      </c>
    </row>
    <row r="4676" spans="1:9" hidden="1" x14ac:dyDescent="0.2">
      <c r="A4676" t="s">
        <v>0</v>
      </c>
      <c r="B4676" t="s">
        <v>1</v>
      </c>
      <c r="C4676" t="s">
        <v>2</v>
      </c>
      <c r="D4676" t="s">
        <v>3</v>
      </c>
      <c r="E4676" t="s">
        <v>236</v>
      </c>
      <c r="F4676" t="e">
        <f>_xlfn.XLOOKUP(E4676,'Listado personal'!$C$2:$C$51,'Listado personal'!$B$2:$B$51)</f>
        <v>#N/A</v>
      </c>
      <c r="G4676" t="s">
        <v>5</v>
      </c>
      <c r="H4676" s="2">
        <v>44790</v>
      </c>
      <c r="I4676" s="3">
        <v>0.37487268518519001</v>
      </c>
    </row>
    <row r="4677" spans="1:9" hidden="1" x14ac:dyDescent="0.2">
      <c r="A4677" t="s">
        <v>0</v>
      </c>
      <c r="B4677" t="s">
        <v>1</v>
      </c>
      <c r="C4677" t="s">
        <v>2</v>
      </c>
      <c r="D4677" t="s">
        <v>3</v>
      </c>
      <c r="E4677" t="s">
        <v>236</v>
      </c>
      <c r="F4677" t="e">
        <f>_xlfn.XLOOKUP(E4677,'Listado personal'!$C$2:$C$51,'Listado personal'!$B$2:$B$51)</f>
        <v>#N/A</v>
      </c>
      <c r="G4677" t="s">
        <v>5</v>
      </c>
      <c r="H4677" s="2">
        <v>44791</v>
      </c>
      <c r="I4677" s="3">
        <v>0.38864583333333003</v>
      </c>
    </row>
    <row r="4678" spans="1:9" hidden="1" x14ac:dyDescent="0.2">
      <c r="A4678" t="s">
        <v>0</v>
      </c>
      <c r="B4678" t="s">
        <v>1</v>
      </c>
      <c r="C4678" t="s">
        <v>2</v>
      </c>
      <c r="D4678" t="s">
        <v>3</v>
      </c>
      <c r="E4678" t="s">
        <v>236</v>
      </c>
      <c r="F4678" t="e">
        <f>_xlfn.XLOOKUP(E4678,'Listado personal'!$C$2:$C$51,'Listado personal'!$B$2:$B$51)</f>
        <v>#N/A</v>
      </c>
      <c r="G4678" t="s">
        <v>5</v>
      </c>
      <c r="H4678" s="2">
        <v>44791</v>
      </c>
      <c r="I4678" s="3">
        <v>0.71172453703703997</v>
      </c>
    </row>
    <row r="4679" spans="1:9" hidden="1" x14ac:dyDescent="0.2">
      <c r="A4679" t="s">
        <v>0</v>
      </c>
      <c r="B4679" t="s">
        <v>1</v>
      </c>
      <c r="C4679" t="s">
        <v>2</v>
      </c>
      <c r="D4679" t="s">
        <v>3</v>
      </c>
      <c r="E4679" t="s">
        <v>236</v>
      </c>
      <c r="F4679" t="e">
        <f>_xlfn.XLOOKUP(E4679,'Listado personal'!$C$2:$C$51,'Listado personal'!$B$2:$B$51)</f>
        <v>#N/A</v>
      </c>
      <c r="G4679" t="s">
        <v>5</v>
      </c>
      <c r="H4679" s="2">
        <v>44791</v>
      </c>
      <c r="I4679" s="3">
        <v>0.83773148148148002</v>
      </c>
    </row>
    <row r="4680" spans="1:9" hidden="1" x14ac:dyDescent="0.2">
      <c r="A4680" t="s">
        <v>0</v>
      </c>
      <c r="B4680" t="s">
        <v>1</v>
      </c>
      <c r="C4680" t="s">
        <v>2</v>
      </c>
      <c r="D4680" t="s">
        <v>3</v>
      </c>
      <c r="E4680" t="s">
        <v>236</v>
      </c>
      <c r="F4680" t="e">
        <f>_xlfn.XLOOKUP(E4680,'Listado personal'!$C$2:$C$51,'Listado personal'!$B$2:$B$51)</f>
        <v>#N/A</v>
      </c>
      <c r="G4680" t="s">
        <v>5</v>
      </c>
      <c r="H4680" s="2">
        <v>44792</v>
      </c>
      <c r="I4680" s="3">
        <v>0.37510416666667001</v>
      </c>
    </row>
    <row r="4681" spans="1:9" hidden="1" x14ac:dyDescent="0.2">
      <c r="A4681" t="s">
        <v>0</v>
      </c>
      <c r="B4681" t="s">
        <v>1</v>
      </c>
      <c r="C4681" t="s">
        <v>2</v>
      </c>
      <c r="D4681" t="s">
        <v>3</v>
      </c>
      <c r="E4681" t="s">
        <v>236</v>
      </c>
      <c r="F4681" t="e">
        <f>_xlfn.XLOOKUP(E4681,'Listado personal'!$C$2:$C$51,'Listado personal'!$B$2:$B$51)</f>
        <v>#N/A</v>
      </c>
      <c r="G4681" t="s">
        <v>5</v>
      </c>
      <c r="H4681" s="2">
        <v>44792</v>
      </c>
      <c r="I4681" s="3">
        <v>0.62697916666666997</v>
      </c>
    </row>
    <row r="4682" spans="1:9" hidden="1" x14ac:dyDescent="0.2">
      <c r="A4682" t="s">
        <v>0</v>
      </c>
      <c r="B4682" t="s">
        <v>1</v>
      </c>
      <c r="C4682" t="s">
        <v>2</v>
      </c>
      <c r="D4682" t="s">
        <v>3</v>
      </c>
      <c r="E4682" t="s">
        <v>236</v>
      </c>
      <c r="F4682" t="e">
        <f>_xlfn.XLOOKUP(E4682,'Listado personal'!$C$2:$C$51,'Listado personal'!$B$2:$B$51)</f>
        <v>#N/A</v>
      </c>
      <c r="G4682" t="s">
        <v>5</v>
      </c>
      <c r="H4682" s="2">
        <v>44792</v>
      </c>
      <c r="I4682" s="3">
        <v>0.73363425925925996</v>
      </c>
    </row>
    <row r="4683" spans="1:9" hidden="1" x14ac:dyDescent="0.2">
      <c r="A4683" t="s">
        <v>0</v>
      </c>
      <c r="B4683" t="s">
        <v>1</v>
      </c>
      <c r="C4683" t="s">
        <v>2</v>
      </c>
      <c r="D4683" t="s">
        <v>3</v>
      </c>
      <c r="E4683" t="s">
        <v>236</v>
      </c>
      <c r="F4683" t="e">
        <f>_xlfn.XLOOKUP(E4683,'Listado personal'!$C$2:$C$51,'Listado personal'!$B$2:$B$51)</f>
        <v>#N/A</v>
      </c>
      <c r="G4683" t="s">
        <v>5</v>
      </c>
      <c r="H4683" s="2">
        <v>44792</v>
      </c>
      <c r="I4683" s="3">
        <v>0.85157407407407004</v>
      </c>
    </row>
    <row r="4684" spans="1:9" hidden="1" x14ac:dyDescent="0.2">
      <c r="A4684" t="s">
        <v>0</v>
      </c>
      <c r="B4684" t="s">
        <v>1</v>
      </c>
      <c r="C4684" t="s">
        <v>2</v>
      </c>
      <c r="D4684" t="s">
        <v>3</v>
      </c>
      <c r="E4684" t="s">
        <v>236</v>
      </c>
      <c r="F4684" t="e">
        <f>_xlfn.XLOOKUP(E4684,'Listado personal'!$C$2:$C$51,'Listado personal'!$B$2:$B$51)</f>
        <v>#N/A</v>
      </c>
      <c r="G4684" t="s">
        <v>5</v>
      </c>
      <c r="H4684" s="2">
        <v>44793</v>
      </c>
      <c r="I4684" s="3">
        <v>0.36883101851852002</v>
      </c>
    </row>
    <row r="4685" spans="1:9" hidden="1" x14ac:dyDescent="0.2">
      <c r="A4685" t="s">
        <v>0</v>
      </c>
      <c r="B4685" t="s">
        <v>1</v>
      </c>
      <c r="C4685" t="s">
        <v>2</v>
      </c>
      <c r="D4685" t="s">
        <v>3</v>
      </c>
      <c r="E4685" t="s">
        <v>236</v>
      </c>
      <c r="F4685" t="e">
        <f>_xlfn.XLOOKUP(E4685,'Listado personal'!$C$2:$C$51,'Listado personal'!$B$2:$B$51)</f>
        <v>#N/A</v>
      </c>
      <c r="G4685" t="s">
        <v>5</v>
      </c>
      <c r="H4685" s="2">
        <v>44793</v>
      </c>
      <c r="I4685" s="3">
        <v>0.66075231481481</v>
      </c>
    </row>
    <row r="4686" spans="1:9" hidden="1" x14ac:dyDescent="0.2">
      <c r="A4686" t="s">
        <v>0</v>
      </c>
      <c r="B4686" t="s">
        <v>1</v>
      </c>
      <c r="C4686" t="s">
        <v>2</v>
      </c>
      <c r="D4686" t="s">
        <v>3</v>
      </c>
      <c r="E4686" t="s">
        <v>236</v>
      </c>
      <c r="F4686" t="e">
        <f>_xlfn.XLOOKUP(E4686,'Listado personal'!$C$2:$C$51,'Listado personal'!$B$2:$B$51)</f>
        <v>#N/A</v>
      </c>
      <c r="G4686" t="s">
        <v>5</v>
      </c>
      <c r="H4686" s="2">
        <v>44793</v>
      </c>
      <c r="I4686" s="3">
        <v>0.72243055555556002</v>
      </c>
    </row>
    <row r="4687" spans="1:9" x14ac:dyDescent="0.2">
      <c r="A4687">
        <v>99</v>
      </c>
      <c r="B4687" t="s">
        <v>357</v>
      </c>
      <c r="C4687" t="s">
        <v>359</v>
      </c>
      <c r="D4687" t="s">
        <v>358</v>
      </c>
      <c r="E4687" t="s">
        <v>237</v>
      </c>
      <c r="F4687" t="str">
        <f>_xlfn.XLOOKUP(E4687,'Listado personal'!$C$2:$C$51,'Listado personal'!$B$2:$B$51)</f>
        <v>PASCUAL ALOY ESTHER</v>
      </c>
      <c r="G4687" t="s">
        <v>5</v>
      </c>
      <c r="H4687" s="2">
        <v>44774</v>
      </c>
      <c r="I4687" s="3">
        <v>0.36464120370370001</v>
      </c>
    </row>
    <row r="4688" spans="1:9" x14ac:dyDescent="0.2">
      <c r="A4688">
        <v>99</v>
      </c>
      <c r="B4688" t="s">
        <v>357</v>
      </c>
      <c r="C4688" t="s">
        <v>359</v>
      </c>
      <c r="D4688" t="s">
        <v>358</v>
      </c>
      <c r="E4688" t="s">
        <v>237</v>
      </c>
      <c r="F4688" t="str">
        <f>_xlfn.XLOOKUP(E4688,'Listado personal'!$C$2:$C$51,'Listado personal'!$B$2:$B$51)</f>
        <v>PASCUAL ALOY ESTHER</v>
      </c>
      <c r="G4688" t="s">
        <v>5</v>
      </c>
      <c r="H4688" s="2">
        <v>44774</v>
      </c>
      <c r="I4688" s="3">
        <v>0.56266203703703999</v>
      </c>
    </row>
    <row r="4689" spans="1:9" x14ac:dyDescent="0.2">
      <c r="A4689">
        <v>99</v>
      </c>
      <c r="B4689" t="s">
        <v>357</v>
      </c>
      <c r="C4689" t="s">
        <v>359</v>
      </c>
      <c r="D4689" t="s">
        <v>358</v>
      </c>
      <c r="E4689" t="s">
        <v>237</v>
      </c>
      <c r="F4689" t="str">
        <f>_xlfn.XLOOKUP(E4689,'Listado personal'!$C$2:$C$51,'Listado personal'!$B$2:$B$51)</f>
        <v>PASCUAL ALOY ESTHER</v>
      </c>
      <c r="G4689" t="s">
        <v>5</v>
      </c>
      <c r="H4689" s="2">
        <v>44774</v>
      </c>
      <c r="I4689" s="3">
        <v>0.66673611111110997</v>
      </c>
    </row>
    <row r="4690" spans="1:9" x14ac:dyDescent="0.2">
      <c r="A4690">
        <v>99</v>
      </c>
      <c r="B4690" t="s">
        <v>357</v>
      </c>
      <c r="C4690" t="s">
        <v>359</v>
      </c>
      <c r="D4690" t="s">
        <v>358</v>
      </c>
      <c r="E4690" t="s">
        <v>237</v>
      </c>
      <c r="F4690" t="str">
        <f>_xlfn.XLOOKUP(E4690,'Listado personal'!$C$2:$C$51,'Listado personal'!$B$2:$B$51)</f>
        <v>PASCUAL ALOY ESTHER</v>
      </c>
      <c r="G4690" t="s">
        <v>5</v>
      </c>
      <c r="H4690" s="2">
        <v>44774</v>
      </c>
      <c r="I4690" s="3">
        <v>0.81262731481480999</v>
      </c>
    </row>
    <row r="4691" spans="1:9" x14ac:dyDescent="0.2">
      <c r="A4691">
        <v>99</v>
      </c>
      <c r="B4691" t="s">
        <v>357</v>
      </c>
      <c r="C4691" t="s">
        <v>359</v>
      </c>
      <c r="D4691" t="s">
        <v>358</v>
      </c>
      <c r="E4691" t="s">
        <v>237</v>
      </c>
      <c r="F4691" t="str">
        <f>_xlfn.XLOOKUP(E4691,'Listado personal'!$C$2:$C$51,'Listado personal'!$B$2:$B$51)</f>
        <v>PASCUAL ALOY ESTHER</v>
      </c>
      <c r="G4691" t="s">
        <v>5</v>
      </c>
      <c r="H4691" s="2">
        <v>44775</v>
      </c>
      <c r="I4691" s="3">
        <v>0.36103009259259</v>
      </c>
    </row>
    <row r="4692" spans="1:9" x14ac:dyDescent="0.2">
      <c r="A4692">
        <v>99</v>
      </c>
      <c r="B4692" t="s">
        <v>357</v>
      </c>
      <c r="C4692" t="s">
        <v>359</v>
      </c>
      <c r="D4692" t="s">
        <v>358</v>
      </c>
      <c r="E4692" t="s">
        <v>237</v>
      </c>
      <c r="F4692" t="str">
        <f>_xlfn.XLOOKUP(E4692,'Listado personal'!$C$2:$C$51,'Listado personal'!$B$2:$B$51)</f>
        <v>PASCUAL ALOY ESTHER</v>
      </c>
      <c r="G4692" t="s">
        <v>5</v>
      </c>
      <c r="H4692" s="2">
        <v>44775</v>
      </c>
      <c r="I4692" s="3">
        <v>0.56304398148148005</v>
      </c>
    </row>
    <row r="4693" spans="1:9" x14ac:dyDescent="0.2">
      <c r="A4693">
        <v>99</v>
      </c>
      <c r="B4693" t="s">
        <v>357</v>
      </c>
      <c r="C4693" t="s">
        <v>359</v>
      </c>
      <c r="D4693" t="s">
        <v>358</v>
      </c>
      <c r="E4693" t="s">
        <v>237</v>
      </c>
      <c r="F4693" t="str">
        <f>_xlfn.XLOOKUP(E4693,'Listado personal'!$C$2:$C$51,'Listado personal'!$B$2:$B$51)</f>
        <v>PASCUAL ALOY ESTHER</v>
      </c>
      <c r="G4693" t="s">
        <v>5</v>
      </c>
      <c r="H4693" s="2">
        <v>44775</v>
      </c>
      <c r="I4693" s="3">
        <v>0.66671296296296001</v>
      </c>
    </row>
    <row r="4694" spans="1:9" x14ac:dyDescent="0.2">
      <c r="A4694">
        <v>99</v>
      </c>
      <c r="B4694" t="s">
        <v>357</v>
      </c>
      <c r="C4694" t="s">
        <v>359</v>
      </c>
      <c r="D4694" t="s">
        <v>358</v>
      </c>
      <c r="E4694" t="s">
        <v>237</v>
      </c>
      <c r="F4694" t="str">
        <f>_xlfn.XLOOKUP(E4694,'Listado personal'!$C$2:$C$51,'Listado personal'!$B$2:$B$51)</f>
        <v>PASCUAL ALOY ESTHER</v>
      </c>
      <c r="G4694" t="s">
        <v>5</v>
      </c>
      <c r="H4694" s="2">
        <v>44775</v>
      </c>
      <c r="I4694" s="3">
        <v>0.81267361111111003</v>
      </c>
    </row>
    <row r="4695" spans="1:9" x14ac:dyDescent="0.2">
      <c r="A4695">
        <v>99</v>
      </c>
      <c r="B4695" t="s">
        <v>357</v>
      </c>
      <c r="C4695" t="s">
        <v>359</v>
      </c>
      <c r="D4695" t="s">
        <v>358</v>
      </c>
      <c r="E4695" t="s">
        <v>237</v>
      </c>
      <c r="F4695" t="str">
        <f>_xlfn.XLOOKUP(E4695,'Listado personal'!$C$2:$C$51,'Listado personal'!$B$2:$B$51)</f>
        <v>PASCUAL ALOY ESTHER</v>
      </c>
      <c r="G4695" t="s">
        <v>5</v>
      </c>
      <c r="H4695" s="2">
        <v>44776</v>
      </c>
      <c r="I4695" s="3">
        <v>0.36681712962962998</v>
      </c>
    </row>
    <row r="4696" spans="1:9" x14ac:dyDescent="0.2">
      <c r="A4696">
        <v>99</v>
      </c>
      <c r="B4696" t="s">
        <v>357</v>
      </c>
      <c r="C4696" t="s">
        <v>359</v>
      </c>
      <c r="D4696" t="s">
        <v>358</v>
      </c>
      <c r="E4696" t="s">
        <v>237</v>
      </c>
      <c r="F4696" t="str">
        <f>_xlfn.XLOOKUP(E4696,'Listado personal'!$C$2:$C$51,'Listado personal'!$B$2:$B$51)</f>
        <v>PASCUAL ALOY ESTHER</v>
      </c>
      <c r="G4696" t="s">
        <v>5</v>
      </c>
      <c r="H4696" s="2">
        <v>44776</v>
      </c>
      <c r="I4696" s="3">
        <v>0.56638888888889005</v>
      </c>
    </row>
    <row r="4697" spans="1:9" x14ac:dyDescent="0.2">
      <c r="A4697">
        <v>99</v>
      </c>
      <c r="B4697" t="s">
        <v>357</v>
      </c>
      <c r="C4697" t="s">
        <v>359</v>
      </c>
      <c r="D4697" t="s">
        <v>358</v>
      </c>
      <c r="E4697" t="s">
        <v>237</v>
      </c>
      <c r="F4697" t="str">
        <f>_xlfn.XLOOKUP(E4697,'Listado personal'!$C$2:$C$51,'Listado personal'!$B$2:$B$51)</f>
        <v>PASCUAL ALOY ESTHER</v>
      </c>
      <c r="G4697" t="s">
        <v>5</v>
      </c>
      <c r="H4697" s="2">
        <v>44776</v>
      </c>
      <c r="I4697" s="3">
        <v>0.66696759259258998</v>
      </c>
    </row>
    <row r="4698" spans="1:9" x14ac:dyDescent="0.2">
      <c r="A4698">
        <v>99</v>
      </c>
      <c r="B4698" t="s">
        <v>357</v>
      </c>
      <c r="C4698" t="s">
        <v>359</v>
      </c>
      <c r="D4698" t="s">
        <v>358</v>
      </c>
      <c r="E4698" t="s">
        <v>237</v>
      </c>
      <c r="F4698" t="str">
        <f>_xlfn.XLOOKUP(E4698,'Listado personal'!$C$2:$C$51,'Listado personal'!$B$2:$B$51)</f>
        <v>PASCUAL ALOY ESTHER</v>
      </c>
      <c r="G4698" t="s">
        <v>5</v>
      </c>
      <c r="H4698" s="2">
        <v>44776</v>
      </c>
      <c r="I4698" s="3">
        <v>0.81320601851852004</v>
      </c>
    </row>
    <row r="4699" spans="1:9" x14ac:dyDescent="0.2">
      <c r="A4699">
        <v>99</v>
      </c>
      <c r="B4699" t="s">
        <v>357</v>
      </c>
      <c r="C4699" t="s">
        <v>359</v>
      </c>
      <c r="D4699" t="s">
        <v>358</v>
      </c>
      <c r="E4699" t="s">
        <v>237</v>
      </c>
      <c r="F4699" t="str">
        <f>_xlfn.XLOOKUP(E4699,'Listado personal'!$C$2:$C$51,'Listado personal'!$B$2:$B$51)</f>
        <v>PASCUAL ALOY ESTHER</v>
      </c>
      <c r="G4699" t="s">
        <v>5</v>
      </c>
      <c r="H4699" s="2">
        <v>44777</v>
      </c>
      <c r="I4699" s="3">
        <v>0.81886574074074003</v>
      </c>
    </row>
    <row r="4700" spans="1:9" x14ac:dyDescent="0.2">
      <c r="A4700">
        <v>99</v>
      </c>
      <c r="B4700" t="s">
        <v>357</v>
      </c>
      <c r="C4700" t="s">
        <v>359</v>
      </c>
      <c r="D4700" t="s">
        <v>358</v>
      </c>
      <c r="E4700" t="s">
        <v>237</v>
      </c>
      <c r="F4700" t="str">
        <f>_xlfn.XLOOKUP(E4700,'Listado personal'!$C$2:$C$51,'Listado personal'!$B$2:$B$51)</f>
        <v>PASCUAL ALOY ESTHER</v>
      </c>
      <c r="G4700" t="s">
        <v>5</v>
      </c>
      <c r="H4700" s="2">
        <v>44777</v>
      </c>
      <c r="I4700" s="3">
        <v>0.66104166666666997</v>
      </c>
    </row>
    <row r="4701" spans="1:9" x14ac:dyDescent="0.2">
      <c r="A4701">
        <v>99</v>
      </c>
      <c r="B4701" t="s">
        <v>357</v>
      </c>
      <c r="C4701" t="s">
        <v>359</v>
      </c>
      <c r="D4701" t="s">
        <v>358</v>
      </c>
      <c r="E4701" t="s">
        <v>237</v>
      </c>
      <c r="F4701" t="str">
        <f>_xlfn.XLOOKUP(E4701,'Listado personal'!$C$2:$C$51,'Listado personal'!$B$2:$B$51)</f>
        <v>PASCUAL ALOY ESTHER</v>
      </c>
      <c r="G4701" t="s">
        <v>5</v>
      </c>
      <c r="H4701" s="2">
        <v>44777</v>
      </c>
      <c r="I4701" s="3">
        <v>0.56313657407407003</v>
      </c>
    </row>
    <row r="4702" spans="1:9" x14ac:dyDescent="0.2">
      <c r="A4702">
        <v>99</v>
      </c>
      <c r="B4702" t="s">
        <v>357</v>
      </c>
      <c r="C4702" t="s">
        <v>359</v>
      </c>
      <c r="D4702" t="s">
        <v>358</v>
      </c>
      <c r="E4702" t="s">
        <v>237</v>
      </c>
      <c r="F4702" t="str">
        <f>_xlfn.XLOOKUP(E4702,'Listado personal'!$C$2:$C$51,'Listado personal'!$B$2:$B$51)</f>
        <v>PASCUAL ALOY ESTHER</v>
      </c>
      <c r="G4702" t="s">
        <v>5</v>
      </c>
      <c r="H4702" s="2">
        <v>44777</v>
      </c>
      <c r="I4702" s="3">
        <v>0.46456018518518999</v>
      </c>
    </row>
    <row r="4703" spans="1:9" x14ac:dyDescent="0.2">
      <c r="A4703">
        <v>99</v>
      </c>
      <c r="B4703" t="s">
        <v>357</v>
      </c>
      <c r="C4703" t="s">
        <v>359</v>
      </c>
      <c r="D4703" t="s">
        <v>358</v>
      </c>
      <c r="E4703" t="s">
        <v>237</v>
      </c>
      <c r="F4703" t="str">
        <f>_xlfn.XLOOKUP(E4703,'Listado personal'!$C$2:$C$51,'Listado personal'!$B$2:$B$51)</f>
        <v>PASCUAL ALOY ESTHER</v>
      </c>
      <c r="G4703" t="s">
        <v>5</v>
      </c>
      <c r="H4703" s="2">
        <v>44778</v>
      </c>
      <c r="I4703" s="3">
        <v>0.36112268518518997</v>
      </c>
    </row>
    <row r="4704" spans="1:9" x14ac:dyDescent="0.2">
      <c r="A4704">
        <v>99</v>
      </c>
      <c r="B4704" t="s">
        <v>357</v>
      </c>
      <c r="C4704" t="s">
        <v>359</v>
      </c>
      <c r="D4704" t="s">
        <v>358</v>
      </c>
      <c r="E4704" t="s">
        <v>237</v>
      </c>
      <c r="F4704" t="str">
        <f>_xlfn.XLOOKUP(E4704,'Listado personal'!$C$2:$C$51,'Listado personal'!$B$2:$B$51)</f>
        <v>PASCUAL ALOY ESTHER</v>
      </c>
      <c r="G4704" t="s">
        <v>5</v>
      </c>
      <c r="H4704" s="2">
        <v>44778</v>
      </c>
      <c r="I4704" s="3">
        <v>0.56275462962962997</v>
      </c>
    </row>
    <row r="4705" spans="1:9" x14ac:dyDescent="0.2">
      <c r="A4705">
        <v>99</v>
      </c>
      <c r="B4705" t="s">
        <v>357</v>
      </c>
      <c r="C4705" t="s">
        <v>359</v>
      </c>
      <c r="D4705" t="s">
        <v>358</v>
      </c>
      <c r="E4705" t="s">
        <v>237</v>
      </c>
      <c r="F4705" t="str">
        <f>_xlfn.XLOOKUP(E4705,'Listado personal'!$C$2:$C$51,'Listado personal'!$B$2:$B$51)</f>
        <v>PASCUAL ALOY ESTHER</v>
      </c>
      <c r="G4705" t="s">
        <v>5</v>
      </c>
      <c r="H4705" s="2">
        <v>44778</v>
      </c>
      <c r="I4705" s="3">
        <v>0.66688657407407004</v>
      </c>
    </row>
    <row r="4706" spans="1:9" x14ac:dyDescent="0.2">
      <c r="A4706">
        <v>99</v>
      </c>
      <c r="B4706" t="s">
        <v>357</v>
      </c>
      <c r="C4706" t="s">
        <v>359</v>
      </c>
      <c r="D4706" t="s">
        <v>358</v>
      </c>
      <c r="E4706" t="s">
        <v>237</v>
      </c>
      <c r="F4706" t="str">
        <f>_xlfn.XLOOKUP(E4706,'Listado personal'!$C$2:$C$51,'Listado personal'!$B$2:$B$51)</f>
        <v>PASCUAL ALOY ESTHER</v>
      </c>
      <c r="G4706" t="s">
        <v>5</v>
      </c>
      <c r="H4706" s="2">
        <v>44778</v>
      </c>
      <c r="I4706" s="3">
        <v>0.81261574074073994</v>
      </c>
    </row>
    <row r="4707" spans="1:9" x14ac:dyDescent="0.2">
      <c r="A4707">
        <v>99</v>
      </c>
      <c r="B4707" t="s">
        <v>357</v>
      </c>
      <c r="C4707" t="s">
        <v>359</v>
      </c>
      <c r="D4707" t="s">
        <v>358</v>
      </c>
      <c r="E4707" t="s">
        <v>237</v>
      </c>
      <c r="F4707" t="str">
        <f>_xlfn.XLOOKUP(E4707,'Listado personal'!$C$2:$C$51,'Listado personal'!$B$2:$B$51)</f>
        <v>PASCUAL ALOY ESTHER</v>
      </c>
      <c r="G4707" t="s">
        <v>5</v>
      </c>
      <c r="H4707" s="2">
        <v>44781</v>
      </c>
      <c r="I4707" s="3">
        <v>0.36126157407407</v>
      </c>
    </row>
    <row r="4708" spans="1:9" x14ac:dyDescent="0.2">
      <c r="A4708">
        <v>99</v>
      </c>
      <c r="B4708" t="s">
        <v>357</v>
      </c>
      <c r="C4708" t="s">
        <v>359</v>
      </c>
      <c r="D4708" t="s">
        <v>358</v>
      </c>
      <c r="E4708" t="s">
        <v>237</v>
      </c>
      <c r="F4708" t="str">
        <f>_xlfn.XLOOKUP(E4708,'Listado personal'!$C$2:$C$51,'Listado personal'!$B$2:$B$51)</f>
        <v>PASCUAL ALOY ESTHER</v>
      </c>
      <c r="G4708" t="s">
        <v>5</v>
      </c>
      <c r="H4708" s="2">
        <v>44781</v>
      </c>
      <c r="I4708" s="3">
        <v>0.56285879629629998</v>
      </c>
    </row>
    <row r="4709" spans="1:9" x14ac:dyDescent="0.2">
      <c r="A4709">
        <v>99</v>
      </c>
      <c r="B4709" t="s">
        <v>357</v>
      </c>
      <c r="C4709" t="s">
        <v>359</v>
      </c>
      <c r="D4709" t="s">
        <v>358</v>
      </c>
      <c r="E4709" t="s">
        <v>237</v>
      </c>
      <c r="F4709" t="str">
        <f>_xlfn.XLOOKUP(E4709,'Listado personal'!$C$2:$C$51,'Listado personal'!$B$2:$B$51)</f>
        <v>PASCUAL ALOY ESTHER</v>
      </c>
      <c r="G4709" t="s">
        <v>5</v>
      </c>
      <c r="H4709" s="2">
        <v>44781</v>
      </c>
      <c r="I4709" s="3">
        <v>0.66670138888888997</v>
      </c>
    </row>
    <row r="4710" spans="1:9" x14ac:dyDescent="0.2">
      <c r="A4710">
        <v>99</v>
      </c>
      <c r="B4710" t="s">
        <v>357</v>
      </c>
      <c r="C4710" t="s">
        <v>359</v>
      </c>
      <c r="D4710" t="s">
        <v>358</v>
      </c>
      <c r="E4710" t="s">
        <v>237</v>
      </c>
      <c r="F4710" t="str">
        <f>_xlfn.XLOOKUP(E4710,'Listado personal'!$C$2:$C$51,'Listado personal'!$B$2:$B$51)</f>
        <v>PASCUAL ALOY ESTHER</v>
      </c>
      <c r="G4710" t="s">
        <v>5</v>
      </c>
      <c r="H4710" s="2">
        <v>44781</v>
      </c>
      <c r="I4710" s="3">
        <v>0.81275462962962997</v>
      </c>
    </row>
    <row r="4711" spans="1:9" x14ac:dyDescent="0.2">
      <c r="A4711">
        <v>99</v>
      </c>
      <c r="B4711" t="s">
        <v>357</v>
      </c>
      <c r="C4711" t="s">
        <v>359</v>
      </c>
      <c r="D4711" t="s">
        <v>358</v>
      </c>
      <c r="E4711" t="s">
        <v>237</v>
      </c>
      <c r="F4711" t="str">
        <f>_xlfn.XLOOKUP(E4711,'Listado personal'!$C$2:$C$51,'Listado personal'!$B$2:$B$51)</f>
        <v>PASCUAL ALOY ESTHER</v>
      </c>
      <c r="G4711" t="s">
        <v>5</v>
      </c>
      <c r="H4711" s="2">
        <v>44782</v>
      </c>
      <c r="I4711" s="3">
        <v>0.81288194444443995</v>
      </c>
    </row>
    <row r="4712" spans="1:9" x14ac:dyDescent="0.2">
      <c r="A4712">
        <v>99</v>
      </c>
      <c r="B4712" t="s">
        <v>357</v>
      </c>
      <c r="C4712" t="s">
        <v>359</v>
      </c>
      <c r="D4712" t="s">
        <v>358</v>
      </c>
      <c r="E4712" t="s">
        <v>237</v>
      </c>
      <c r="F4712" t="str">
        <f>_xlfn.XLOOKUP(E4712,'Listado personal'!$C$2:$C$51,'Listado personal'!$B$2:$B$51)</f>
        <v>PASCUAL ALOY ESTHER</v>
      </c>
      <c r="G4712" t="s">
        <v>5</v>
      </c>
      <c r="H4712" s="2">
        <v>44782</v>
      </c>
      <c r="I4712" s="3">
        <v>0.66671296296296001</v>
      </c>
    </row>
    <row r="4713" spans="1:9" x14ac:dyDescent="0.2">
      <c r="A4713">
        <v>99</v>
      </c>
      <c r="B4713" t="s">
        <v>357</v>
      </c>
      <c r="C4713" t="s">
        <v>359</v>
      </c>
      <c r="D4713" t="s">
        <v>358</v>
      </c>
      <c r="E4713" t="s">
        <v>237</v>
      </c>
      <c r="F4713" t="str">
        <f>_xlfn.XLOOKUP(E4713,'Listado personal'!$C$2:$C$51,'Listado personal'!$B$2:$B$51)</f>
        <v>PASCUAL ALOY ESTHER</v>
      </c>
      <c r="G4713" t="s">
        <v>5</v>
      </c>
      <c r="H4713" s="2">
        <v>44782</v>
      </c>
      <c r="I4713" s="3">
        <v>0.56289351851851999</v>
      </c>
    </row>
    <row r="4714" spans="1:9" x14ac:dyDescent="0.2">
      <c r="A4714">
        <v>99</v>
      </c>
      <c r="B4714" t="s">
        <v>357</v>
      </c>
      <c r="C4714" t="s">
        <v>359</v>
      </c>
      <c r="D4714" t="s">
        <v>358</v>
      </c>
      <c r="E4714" t="s">
        <v>237</v>
      </c>
      <c r="F4714" t="str">
        <f>_xlfn.XLOOKUP(E4714,'Listado personal'!$C$2:$C$51,'Listado personal'!$B$2:$B$51)</f>
        <v>PASCUAL ALOY ESTHER</v>
      </c>
      <c r="G4714" t="s">
        <v>5</v>
      </c>
      <c r="H4714" s="2">
        <v>44782</v>
      </c>
      <c r="I4714" s="3">
        <v>0.36380787037036999</v>
      </c>
    </row>
    <row r="4715" spans="1:9" x14ac:dyDescent="0.2">
      <c r="A4715">
        <v>99</v>
      </c>
      <c r="B4715" t="s">
        <v>357</v>
      </c>
      <c r="C4715" t="s">
        <v>359</v>
      </c>
      <c r="D4715" t="s">
        <v>358</v>
      </c>
      <c r="E4715" t="s">
        <v>237</v>
      </c>
      <c r="F4715" t="str">
        <f>_xlfn.XLOOKUP(E4715,'Listado personal'!$C$2:$C$51,'Listado personal'!$B$2:$B$51)</f>
        <v>PASCUAL ALOY ESTHER</v>
      </c>
      <c r="G4715" t="s">
        <v>5</v>
      </c>
      <c r="H4715" s="2">
        <v>44783</v>
      </c>
      <c r="I4715" s="3">
        <v>0.35858796296296003</v>
      </c>
    </row>
    <row r="4716" spans="1:9" x14ac:dyDescent="0.2">
      <c r="A4716">
        <v>99</v>
      </c>
      <c r="B4716" t="s">
        <v>357</v>
      </c>
      <c r="C4716" t="s">
        <v>359</v>
      </c>
      <c r="D4716" t="s">
        <v>358</v>
      </c>
      <c r="E4716" t="s">
        <v>237</v>
      </c>
      <c r="F4716" t="str">
        <f>_xlfn.XLOOKUP(E4716,'Listado personal'!$C$2:$C$51,'Listado personal'!$B$2:$B$51)</f>
        <v>PASCUAL ALOY ESTHER</v>
      </c>
      <c r="G4716" t="s">
        <v>5</v>
      </c>
      <c r="H4716" s="2">
        <v>44783</v>
      </c>
      <c r="I4716" s="3">
        <v>0.56280092592593001</v>
      </c>
    </row>
    <row r="4717" spans="1:9" x14ac:dyDescent="0.2">
      <c r="A4717">
        <v>99</v>
      </c>
      <c r="B4717" t="s">
        <v>357</v>
      </c>
      <c r="C4717" t="s">
        <v>359</v>
      </c>
      <c r="D4717" t="s">
        <v>358</v>
      </c>
      <c r="E4717" t="s">
        <v>237</v>
      </c>
      <c r="F4717" t="str">
        <f>_xlfn.XLOOKUP(E4717,'Listado personal'!$C$2:$C$51,'Listado personal'!$B$2:$B$51)</f>
        <v>PASCUAL ALOY ESTHER</v>
      </c>
      <c r="G4717" t="s">
        <v>5</v>
      </c>
      <c r="H4717" s="2">
        <v>44783</v>
      </c>
      <c r="I4717" s="3">
        <v>0.66689814814814996</v>
      </c>
    </row>
    <row r="4718" spans="1:9" x14ac:dyDescent="0.2">
      <c r="A4718">
        <v>99</v>
      </c>
      <c r="B4718" t="s">
        <v>357</v>
      </c>
      <c r="C4718" t="s">
        <v>359</v>
      </c>
      <c r="D4718" t="s">
        <v>358</v>
      </c>
      <c r="E4718" t="s">
        <v>237</v>
      </c>
      <c r="F4718" t="str">
        <f>_xlfn.XLOOKUP(E4718,'Listado personal'!$C$2:$C$51,'Listado personal'!$B$2:$B$51)</f>
        <v>PASCUAL ALOY ESTHER</v>
      </c>
      <c r="G4718" t="s">
        <v>5</v>
      </c>
      <c r="H4718" s="2">
        <v>44783</v>
      </c>
      <c r="I4718" s="3">
        <v>0.81627314814815</v>
      </c>
    </row>
    <row r="4719" spans="1:9" x14ac:dyDescent="0.2">
      <c r="A4719">
        <v>99</v>
      </c>
      <c r="B4719" t="s">
        <v>357</v>
      </c>
      <c r="C4719" t="s">
        <v>359</v>
      </c>
      <c r="D4719" t="s">
        <v>358</v>
      </c>
      <c r="E4719" t="s">
        <v>237</v>
      </c>
      <c r="F4719" t="str">
        <f>_xlfn.XLOOKUP(E4719,'Listado personal'!$C$2:$C$51,'Listado personal'!$B$2:$B$51)</f>
        <v>PASCUAL ALOY ESTHER</v>
      </c>
      <c r="G4719" t="s">
        <v>5</v>
      </c>
      <c r="H4719" s="2">
        <v>44784</v>
      </c>
      <c r="I4719" s="3">
        <v>0.46756944444443999</v>
      </c>
    </row>
    <row r="4720" spans="1:9" x14ac:dyDescent="0.2">
      <c r="A4720">
        <v>99</v>
      </c>
      <c r="B4720" t="s">
        <v>357</v>
      </c>
      <c r="C4720" t="s">
        <v>359</v>
      </c>
      <c r="D4720" t="s">
        <v>358</v>
      </c>
      <c r="E4720" t="s">
        <v>237</v>
      </c>
      <c r="F4720" t="str">
        <f>_xlfn.XLOOKUP(E4720,'Listado personal'!$C$2:$C$51,'Listado personal'!$B$2:$B$51)</f>
        <v>PASCUAL ALOY ESTHER</v>
      </c>
      <c r="G4720" t="s">
        <v>5</v>
      </c>
      <c r="H4720" s="2">
        <v>44784</v>
      </c>
      <c r="I4720" s="3">
        <v>0.58334490740740996</v>
      </c>
    </row>
    <row r="4721" spans="1:9" x14ac:dyDescent="0.2">
      <c r="A4721">
        <v>99</v>
      </c>
      <c r="B4721" t="s">
        <v>357</v>
      </c>
      <c r="C4721" t="s">
        <v>359</v>
      </c>
      <c r="D4721" t="s">
        <v>358</v>
      </c>
      <c r="E4721" t="s">
        <v>237</v>
      </c>
      <c r="F4721" t="str">
        <f>_xlfn.XLOOKUP(E4721,'Listado personal'!$C$2:$C$51,'Listado personal'!$B$2:$B$51)</f>
        <v>PASCUAL ALOY ESTHER</v>
      </c>
      <c r="G4721" t="s">
        <v>5</v>
      </c>
      <c r="H4721" s="2">
        <v>44784</v>
      </c>
      <c r="I4721" s="3">
        <v>0.64290509259258999</v>
      </c>
    </row>
    <row r="4722" spans="1:9" x14ac:dyDescent="0.2">
      <c r="A4722">
        <v>99</v>
      </c>
      <c r="B4722" t="s">
        <v>357</v>
      </c>
      <c r="C4722" t="s">
        <v>359</v>
      </c>
      <c r="D4722" t="s">
        <v>358</v>
      </c>
      <c r="E4722" t="s">
        <v>237</v>
      </c>
      <c r="F4722" t="str">
        <f>_xlfn.XLOOKUP(E4722,'Listado personal'!$C$2:$C$51,'Listado personal'!$B$2:$B$51)</f>
        <v>PASCUAL ALOY ESTHER</v>
      </c>
      <c r="G4722" t="s">
        <v>5</v>
      </c>
      <c r="H4722" s="2">
        <v>44784</v>
      </c>
      <c r="I4722" s="3">
        <v>0.64399305555555997</v>
      </c>
    </row>
    <row r="4723" spans="1:9" x14ac:dyDescent="0.2">
      <c r="A4723">
        <v>99</v>
      </c>
      <c r="B4723" t="s">
        <v>357</v>
      </c>
      <c r="C4723" t="s">
        <v>359</v>
      </c>
      <c r="D4723" t="s">
        <v>358</v>
      </c>
      <c r="E4723" t="s">
        <v>237</v>
      </c>
      <c r="F4723" t="str">
        <f>_xlfn.XLOOKUP(E4723,'Listado personal'!$C$2:$C$51,'Listado personal'!$B$2:$B$51)</f>
        <v>PASCUAL ALOY ESTHER</v>
      </c>
      <c r="G4723" t="s">
        <v>5</v>
      </c>
      <c r="H4723" s="2">
        <v>44785</v>
      </c>
      <c r="I4723" s="3">
        <v>0.36016203703703997</v>
      </c>
    </row>
    <row r="4724" spans="1:9" x14ac:dyDescent="0.2">
      <c r="A4724">
        <v>99</v>
      </c>
      <c r="B4724" t="s">
        <v>357</v>
      </c>
      <c r="C4724" t="s">
        <v>359</v>
      </c>
      <c r="D4724" t="s">
        <v>358</v>
      </c>
      <c r="E4724" t="s">
        <v>237</v>
      </c>
      <c r="F4724" t="str">
        <f>_xlfn.XLOOKUP(E4724,'Listado personal'!$C$2:$C$51,'Listado personal'!$B$2:$B$51)</f>
        <v>PASCUAL ALOY ESTHER</v>
      </c>
      <c r="G4724" t="s">
        <v>5</v>
      </c>
      <c r="H4724" s="2">
        <v>44785</v>
      </c>
      <c r="I4724" s="3">
        <v>0.58339120370370001</v>
      </c>
    </row>
    <row r="4725" spans="1:9" x14ac:dyDescent="0.2">
      <c r="A4725">
        <v>99</v>
      </c>
      <c r="B4725" t="s">
        <v>357</v>
      </c>
      <c r="C4725" t="s">
        <v>359</v>
      </c>
      <c r="D4725" t="s">
        <v>358</v>
      </c>
      <c r="E4725" t="s">
        <v>237</v>
      </c>
      <c r="F4725" t="str">
        <f>_xlfn.XLOOKUP(E4725,'Listado personal'!$C$2:$C$51,'Listado personal'!$B$2:$B$51)</f>
        <v>PASCUAL ALOY ESTHER</v>
      </c>
      <c r="G4725" t="s">
        <v>5</v>
      </c>
      <c r="H4725" s="2">
        <v>44785</v>
      </c>
      <c r="I4725" s="3">
        <v>0.65187499999999998</v>
      </c>
    </row>
    <row r="4726" spans="1:9" x14ac:dyDescent="0.2">
      <c r="A4726">
        <v>99</v>
      </c>
      <c r="B4726" t="s">
        <v>357</v>
      </c>
      <c r="C4726" t="s">
        <v>359</v>
      </c>
      <c r="D4726" t="s">
        <v>358</v>
      </c>
      <c r="E4726" t="s">
        <v>237</v>
      </c>
      <c r="F4726" t="str">
        <f>_xlfn.XLOOKUP(E4726,'Listado personal'!$C$2:$C$51,'Listado personal'!$B$2:$B$51)</f>
        <v>PASCUAL ALOY ESTHER</v>
      </c>
      <c r="G4726" t="s">
        <v>5</v>
      </c>
      <c r="H4726" s="2">
        <v>44790</v>
      </c>
      <c r="I4726" s="3">
        <v>0.66694444444444001</v>
      </c>
    </row>
    <row r="4727" spans="1:9" x14ac:dyDescent="0.2">
      <c r="A4727">
        <v>99</v>
      </c>
      <c r="B4727" t="s">
        <v>357</v>
      </c>
      <c r="C4727" t="s">
        <v>359</v>
      </c>
      <c r="D4727" t="s">
        <v>358</v>
      </c>
      <c r="E4727" t="s">
        <v>237</v>
      </c>
      <c r="F4727" t="str">
        <f>_xlfn.XLOOKUP(E4727,'Listado personal'!$C$2:$C$51,'Listado personal'!$B$2:$B$51)</f>
        <v>PASCUAL ALOY ESTHER</v>
      </c>
      <c r="G4727" t="s">
        <v>5</v>
      </c>
      <c r="H4727" s="2">
        <v>44790</v>
      </c>
      <c r="I4727" s="3">
        <v>0.56487268518518996</v>
      </c>
    </row>
    <row r="4728" spans="1:9" x14ac:dyDescent="0.2">
      <c r="A4728">
        <v>99</v>
      </c>
      <c r="B4728" t="s">
        <v>357</v>
      </c>
      <c r="C4728" t="s">
        <v>359</v>
      </c>
      <c r="D4728" t="s">
        <v>358</v>
      </c>
      <c r="E4728" t="s">
        <v>237</v>
      </c>
      <c r="F4728" t="str">
        <f>_xlfn.XLOOKUP(E4728,'Listado personal'!$C$2:$C$51,'Listado personal'!$B$2:$B$51)</f>
        <v>PASCUAL ALOY ESTHER</v>
      </c>
      <c r="G4728" t="s">
        <v>5</v>
      </c>
      <c r="H4728" s="2">
        <v>44790</v>
      </c>
      <c r="I4728" s="3">
        <v>0.36018518518518999</v>
      </c>
    </row>
    <row r="4729" spans="1:9" x14ac:dyDescent="0.2">
      <c r="A4729">
        <v>99</v>
      </c>
      <c r="B4729" t="s">
        <v>357</v>
      </c>
      <c r="C4729" t="s">
        <v>359</v>
      </c>
      <c r="D4729" t="s">
        <v>358</v>
      </c>
      <c r="E4729" t="s">
        <v>237</v>
      </c>
      <c r="F4729" t="str">
        <f>_xlfn.XLOOKUP(E4729,'Listado personal'!$C$2:$C$51,'Listado personal'!$B$2:$B$51)</f>
        <v>PASCUAL ALOY ESTHER</v>
      </c>
      <c r="G4729" t="s">
        <v>5</v>
      </c>
      <c r="H4729" s="2">
        <v>44791</v>
      </c>
      <c r="I4729" s="3">
        <v>0.36214120370370001</v>
      </c>
    </row>
    <row r="4730" spans="1:9" x14ac:dyDescent="0.2">
      <c r="A4730">
        <v>99</v>
      </c>
      <c r="B4730" t="s">
        <v>357</v>
      </c>
      <c r="C4730" t="s">
        <v>359</v>
      </c>
      <c r="D4730" t="s">
        <v>358</v>
      </c>
      <c r="E4730" t="s">
        <v>237</v>
      </c>
      <c r="F4730" t="str">
        <f>_xlfn.XLOOKUP(E4730,'Listado personal'!$C$2:$C$51,'Listado personal'!$B$2:$B$51)</f>
        <v>PASCUAL ALOY ESTHER</v>
      </c>
      <c r="G4730" t="s">
        <v>5</v>
      </c>
      <c r="H4730" s="2">
        <v>44791</v>
      </c>
      <c r="I4730" s="3">
        <v>0.56277777777778004</v>
      </c>
    </row>
    <row r="4731" spans="1:9" x14ac:dyDescent="0.2">
      <c r="A4731">
        <v>99</v>
      </c>
      <c r="B4731" t="s">
        <v>357</v>
      </c>
      <c r="C4731" t="s">
        <v>359</v>
      </c>
      <c r="D4731" t="s">
        <v>358</v>
      </c>
      <c r="E4731" t="s">
        <v>237</v>
      </c>
      <c r="F4731" t="str">
        <f>_xlfn.XLOOKUP(E4731,'Listado personal'!$C$2:$C$51,'Listado personal'!$B$2:$B$51)</f>
        <v>PASCUAL ALOY ESTHER</v>
      </c>
      <c r="G4731" t="s">
        <v>5</v>
      </c>
      <c r="H4731" s="2">
        <v>44791</v>
      </c>
      <c r="I4731" s="3">
        <v>0.66681712962963002</v>
      </c>
    </row>
    <row r="4732" spans="1:9" x14ac:dyDescent="0.2">
      <c r="A4732">
        <v>99</v>
      </c>
      <c r="B4732" t="s">
        <v>357</v>
      </c>
      <c r="C4732" t="s">
        <v>359</v>
      </c>
      <c r="D4732" t="s">
        <v>358</v>
      </c>
      <c r="E4732" t="s">
        <v>237</v>
      </c>
      <c r="F4732" t="str">
        <f>_xlfn.XLOOKUP(E4732,'Listado personal'!$C$2:$C$51,'Listado personal'!$B$2:$B$51)</f>
        <v>PASCUAL ALOY ESTHER</v>
      </c>
      <c r="G4732" t="s">
        <v>5</v>
      </c>
      <c r="H4732" s="2">
        <v>44791</v>
      </c>
      <c r="I4732" s="3">
        <v>0.81291666666666995</v>
      </c>
    </row>
    <row r="4733" spans="1:9" x14ac:dyDescent="0.2">
      <c r="A4733">
        <v>99</v>
      </c>
      <c r="B4733" t="s">
        <v>357</v>
      </c>
      <c r="C4733" t="s">
        <v>359</v>
      </c>
      <c r="D4733" t="s">
        <v>358</v>
      </c>
      <c r="E4733" t="s">
        <v>237</v>
      </c>
      <c r="F4733" t="str">
        <f>_xlfn.XLOOKUP(E4733,'Listado personal'!$C$2:$C$51,'Listado personal'!$B$2:$B$51)</f>
        <v>PASCUAL ALOY ESTHER</v>
      </c>
      <c r="G4733" t="s">
        <v>5</v>
      </c>
      <c r="H4733" s="2">
        <v>44792</v>
      </c>
      <c r="I4733" s="3">
        <v>0.35856481481481001</v>
      </c>
    </row>
    <row r="4734" spans="1:9" x14ac:dyDescent="0.2">
      <c r="A4734">
        <v>99</v>
      </c>
      <c r="B4734" t="s">
        <v>357</v>
      </c>
      <c r="C4734" t="s">
        <v>359</v>
      </c>
      <c r="D4734" t="s">
        <v>358</v>
      </c>
      <c r="E4734" t="s">
        <v>237</v>
      </c>
      <c r="F4734" t="str">
        <f>_xlfn.XLOOKUP(E4734,'Listado personal'!$C$2:$C$51,'Listado personal'!$B$2:$B$51)</f>
        <v>PASCUAL ALOY ESTHER</v>
      </c>
      <c r="G4734" t="s">
        <v>5</v>
      </c>
      <c r="H4734" s="2">
        <v>44792</v>
      </c>
      <c r="I4734" s="3">
        <v>0.56269675925925999</v>
      </c>
    </row>
    <row r="4735" spans="1:9" x14ac:dyDescent="0.2">
      <c r="A4735">
        <v>99</v>
      </c>
      <c r="B4735" t="s">
        <v>357</v>
      </c>
      <c r="C4735" t="s">
        <v>359</v>
      </c>
      <c r="D4735" t="s">
        <v>358</v>
      </c>
      <c r="E4735" t="s">
        <v>237</v>
      </c>
      <c r="F4735" t="str">
        <f>_xlfn.XLOOKUP(E4735,'Listado personal'!$C$2:$C$51,'Listado personal'!$B$2:$B$51)</f>
        <v>PASCUAL ALOY ESTHER</v>
      </c>
      <c r="G4735" t="s">
        <v>5</v>
      </c>
      <c r="H4735" s="2">
        <v>44792</v>
      </c>
      <c r="I4735" s="3">
        <v>0.66302083333332995</v>
      </c>
    </row>
    <row r="4736" spans="1:9" x14ac:dyDescent="0.2">
      <c r="A4736">
        <v>99</v>
      </c>
      <c r="B4736" t="s">
        <v>357</v>
      </c>
      <c r="C4736" t="s">
        <v>359</v>
      </c>
      <c r="D4736" t="s">
        <v>358</v>
      </c>
      <c r="E4736" t="s">
        <v>237</v>
      </c>
      <c r="F4736" t="str">
        <f>_xlfn.XLOOKUP(E4736,'Listado personal'!$C$2:$C$51,'Listado personal'!$B$2:$B$51)</f>
        <v>PASCUAL ALOY ESTHER</v>
      </c>
      <c r="G4736" t="s">
        <v>5</v>
      </c>
      <c r="H4736" s="2">
        <v>44792</v>
      </c>
      <c r="I4736" s="3">
        <v>0.81314814814814995</v>
      </c>
    </row>
    <row r="4737" spans="1:9" x14ac:dyDescent="0.2">
      <c r="A4737">
        <v>99</v>
      </c>
      <c r="B4737" t="s">
        <v>357</v>
      </c>
      <c r="C4737" t="s">
        <v>359</v>
      </c>
      <c r="D4737" t="s">
        <v>358</v>
      </c>
      <c r="E4737" t="s">
        <v>237</v>
      </c>
      <c r="F4737" t="str">
        <f>_xlfn.XLOOKUP(E4737,'Listado personal'!$C$2:$C$51,'Listado personal'!$B$2:$B$51)</f>
        <v>PASCUAL ALOY ESTHER</v>
      </c>
      <c r="G4737" t="s">
        <v>5</v>
      </c>
      <c r="H4737" s="2">
        <v>44795</v>
      </c>
      <c r="I4737" s="3">
        <v>0.35964120370370001</v>
      </c>
    </row>
    <row r="4738" spans="1:9" x14ac:dyDescent="0.2">
      <c r="A4738">
        <v>99</v>
      </c>
      <c r="B4738" t="s">
        <v>357</v>
      </c>
      <c r="C4738" t="s">
        <v>359</v>
      </c>
      <c r="D4738" t="s">
        <v>358</v>
      </c>
      <c r="E4738" t="s">
        <v>237</v>
      </c>
      <c r="F4738" t="str">
        <f>_xlfn.XLOOKUP(E4738,'Listado personal'!$C$2:$C$51,'Listado personal'!$B$2:$B$51)</f>
        <v>PASCUAL ALOY ESTHER</v>
      </c>
      <c r="G4738" t="s">
        <v>5</v>
      </c>
      <c r="H4738" s="2">
        <v>44795</v>
      </c>
      <c r="I4738" s="3">
        <v>0.56677083333333</v>
      </c>
    </row>
    <row r="4739" spans="1:9" x14ac:dyDescent="0.2">
      <c r="A4739">
        <v>99</v>
      </c>
      <c r="B4739" t="s">
        <v>357</v>
      </c>
      <c r="C4739" t="s">
        <v>359</v>
      </c>
      <c r="D4739" t="s">
        <v>358</v>
      </c>
      <c r="E4739" t="s">
        <v>237</v>
      </c>
      <c r="F4739" t="str">
        <f>_xlfn.XLOOKUP(E4739,'Listado personal'!$C$2:$C$51,'Listado personal'!$B$2:$B$51)</f>
        <v>PASCUAL ALOY ESTHER</v>
      </c>
      <c r="G4739" t="s">
        <v>5</v>
      </c>
      <c r="H4739" s="2">
        <v>44795</v>
      </c>
      <c r="I4739" s="3">
        <v>0.66671296296296001</v>
      </c>
    </row>
    <row r="4740" spans="1:9" x14ac:dyDescent="0.2">
      <c r="A4740">
        <v>99</v>
      </c>
      <c r="B4740" t="s">
        <v>357</v>
      </c>
      <c r="C4740" t="s">
        <v>359</v>
      </c>
      <c r="D4740" t="s">
        <v>358</v>
      </c>
      <c r="E4740" t="s">
        <v>237</v>
      </c>
      <c r="F4740" t="str">
        <f>_xlfn.XLOOKUP(E4740,'Listado personal'!$C$2:$C$51,'Listado personal'!$B$2:$B$51)</f>
        <v>PASCUAL ALOY ESTHER</v>
      </c>
      <c r="G4740" t="s">
        <v>5</v>
      </c>
      <c r="H4740" s="2">
        <v>44795</v>
      </c>
      <c r="I4740" s="3">
        <v>0.81277777777778004</v>
      </c>
    </row>
    <row r="4741" spans="1:9" hidden="1" x14ac:dyDescent="0.2">
      <c r="A4741" t="s">
        <v>0</v>
      </c>
      <c r="B4741" t="s">
        <v>1</v>
      </c>
      <c r="C4741" t="s">
        <v>2</v>
      </c>
      <c r="D4741" t="s">
        <v>3</v>
      </c>
      <c r="E4741" t="s">
        <v>238</v>
      </c>
      <c r="F4741" t="e">
        <f>_xlfn.XLOOKUP(E4741,'Listado personal'!$C$2:$C$51,'Listado personal'!$B$2:$B$51)</f>
        <v>#N/A</v>
      </c>
      <c r="G4741" t="s">
        <v>7</v>
      </c>
      <c r="H4741" s="2"/>
      <c r="I4741" s="3">
        <v>0</v>
      </c>
    </row>
    <row r="4742" spans="1:9" hidden="1" x14ac:dyDescent="0.2">
      <c r="A4742" t="s">
        <v>0</v>
      </c>
      <c r="B4742" t="s">
        <v>1</v>
      </c>
      <c r="C4742" t="s">
        <v>2</v>
      </c>
      <c r="D4742" t="s">
        <v>3</v>
      </c>
      <c r="E4742" t="s">
        <v>239</v>
      </c>
      <c r="F4742" t="e">
        <f>_xlfn.XLOOKUP(E4742,'Listado personal'!$C$2:$C$51,'Listado personal'!$B$2:$B$51)</f>
        <v>#N/A</v>
      </c>
      <c r="G4742" t="s">
        <v>7</v>
      </c>
      <c r="H4742" s="2"/>
      <c r="I4742" s="3">
        <v>0</v>
      </c>
    </row>
    <row r="4743" spans="1:9" hidden="1" x14ac:dyDescent="0.2">
      <c r="A4743" t="s">
        <v>0</v>
      </c>
      <c r="B4743" t="s">
        <v>1</v>
      </c>
      <c r="C4743" t="s">
        <v>2</v>
      </c>
      <c r="D4743" t="s">
        <v>3</v>
      </c>
      <c r="E4743" t="s">
        <v>240</v>
      </c>
      <c r="F4743" t="e">
        <f>_xlfn.XLOOKUP(E4743,'Listado personal'!$C$2:$C$51,'Listado personal'!$B$2:$B$51)</f>
        <v>#N/A</v>
      </c>
      <c r="G4743" t="s">
        <v>5</v>
      </c>
      <c r="H4743" s="2">
        <v>44774</v>
      </c>
      <c r="I4743" s="3">
        <v>0.41228009259259002</v>
      </c>
    </row>
    <row r="4744" spans="1:9" hidden="1" x14ac:dyDescent="0.2">
      <c r="A4744" t="s">
        <v>0</v>
      </c>
      <c r="B4744" t="s">
        <v>1</v>
      </c>
      <c r="C4744" t="s">
        <v>2</v>
      </c>
      <c r="D4744" t="s">
        <v>3</v>
      </c>
      <c r="E4744" t="s">
        <v>240</v>
      </c>
      <c r="F4744" t="e">
        <f>_xlfn.XLOOKUP(E4744,'Listado personal'!$C$2:$C$51,'Listado personal'!$B$2:$B$51)</f>
        <v>#N/A</v>
      </c>
      <c r="G4744" t="s">
        <v>5</v>
      </c>
      <c r="H4744" s="2">
        <v>44774</v>
      </c>
      <c r="I4744" s="3">
        <v>0.60945601851852005</v>
      </c>
    </row>
    <row r="4745" spans="1:9" hidden="1" x14ac:dyDescent="0.2">
      <c r="A4745" t="s">
        <v>0</v>
      </c>
      <c r="B4745" t="s">
        <v>1</v>
      </c>
      <c r="C4745" t="s">
        <v>2</v>
      </c>
      <c r="D4745" t="s">
        <v>3</v>
      </c>
      <c r="E4745" t="s">
        <v>240</v>
      </c>
      <c r="F4745" t="e">
        <f>_xlfn.XLOOKUP(E4745,'Listado personal'!$C$2:$C$51,'Listado personal'!$B$2:$B$51)</f>
        <v>#N/A</v>
      </c>
      <c r="G4745" t="s">
        <v>5</v>
      </c>
      <c r="H4745" s="2">
        <v>44774</v>
      </c>
      <c r="I4745" s="3">
        <v>0.70550925925926</v>
      </c>
    </row>
    <row r="4746" spans="1:9" hidden="1" x14ac:dyDescent="0.2">
      <c r="A4746" t="s">
        <v>0</v>
      </c>
      <c r="B4746" t="s">
        <v>1</v>
      </c>
      <c r="C4746" t="s">
        <v>2</v>
      </c>
      <c r="D4746" t="s">
        <v>3</v>
      </c>
      <c r="E4746" t="s">
        <v>240</v>
      </c>
      <c r="F4746" t="e">
        <f>_xlfn.XLOOKUP(E4746,'Listado personal'!$C$2:$C$51,'Listado personal'!$B$2:$B$51)</f>
        <v>#N/A</v>
      </c>
      <c r="G4746" t="s">
        <v>5</v>
      </c>
      <c r="H4746" s="2">
        <v>44777</v>
      </c>
      <c r="I4746" s="3">
        <v>0.35998842592593</v>
      </c>
    </row>
    <row r="4747" spans="1:9" hidden="1" x14ac:dyDescent="0.2">
      <c r="A4747" t="s">
        <v>0</v>
      </c>
      <c r="B4747" t="s">
        <v>1</v>
      </c>
      <c r="C4747" t="s">
        <v>2</v>
      </c>
      <c r="D4747" t="s">
        <v>3</v>
      </c>
      <c r="E4747" t="s">
        <v>240</v>
      </c>
      <c r="F4747" t="e">
        <f>_xlfn.XLOOKUP(E4747,'Listado personal'!$C$2:$C$51,'Listado personal'!$B$2:$B$51)</f>
        <v>#N/A</v>
      </c>
      <c r="G4747" t="s">
        <v>5</v>
      </c>
      <c r="H4747" s="2">
        <v>44777</v>
      </c>
      <c r="I4747" s="3">
        <v>0.59126157407406998</v>
      </c>
    </row>
    <row r="4748" spans="1:9" hidden="1" x14ac:dyDescent="0.2">
      <c r="A4748" t="s">
        <v>0</v>
      </c>
      <c r="B4748" t="s">
        <v>1</v>
      </c>
      <c r="C4748" t="s">
        <v>2</v>
      </c>
      <c r="D4748" t="s">
        <v>3</v>
      </c>
      <c r="E4748" t="s">
        <v>240</v>
      </c>
      <c r="F4748" t="e">
        <f>_xlfn.XLOOKUP(E4748,'Listado personal'!$C$2:$C$51,'Listado personal'!$B$2:$B$51)</f>
        <v>#N/A</v>
      </c>
      <c r="G4748" t="s">
        <v>5</v>
      </c>
      <c r="H4748" s="2">
        <v>44777</v>
      </c>
      <c r="I4748" s="3">
        <v>0.68172453703703995</v>
      </c>
    </row>
    <row r="4749" spans="1:9" hidden="1" x14ac:dyDescent="0.2">
      <c r="A4749" t="s">
        <v>0</v>
      </c>
      <c r="B4749" t="s">
        <v>1</v>
      </c>
      <c r="C4749" t="s">
        <v>2</v>
      </c>
      <c r="D4749" t="s">
        <v>3</v>
      </c>
      <c r="E4749" t="s">
        <v>240</v>
      </c>
      <c r="F4749" t="e">
        <f>_xlfn.XLOOKUP(E4749,'Listado personal'!$C$2:$C$51,'Listado personal'!$B$2:$B$51)</f>
        <v>#N/A</v>
      </c>
      <c r="G4749" t="s">
        <v>5</v>
      </c>
      <c r="H4749" s="2">
        <v>44778</v>
      </c>
      <c r="I4749" s="3">
        <v>0.38468750000000002</v>
      </c>
    </row>
    <row r="4750" spans="1:9" hidden="1" x14ac:dyDescent="0.2">
      <c r="A4750" t="s">
        <v>0</v>
      </c>
      <c r="B4750" t="s">
        <v>1</v>
      </c>
      <c r="C4750" t="s">
        <v>2</v>
      </c>
      <c r="D4750" t="s">
        <v>3</v>
      </c>
      <c r="E4750" t="s">
        <v>240</v>
      </c>
      <c r="F4750" t="e">
        <f>_xlfn.XLOOKUP(E4750,'Listado personal'!$C$2:$C$51,'Listado personal'!$B$2:$B$51)</f>
        <v>#N/A</v>
      </c>
      <c r="G4750" t="s">
        <v>5</v>
      </c>
      <c r="H4750" s="2">
        <v>44778</v>
      </c>
      <c r="I4750" s="3">
        <v>0.58325231481480999</v>
      </c>
    </row>
    <row r="4751" spans="1:9" hidden="1" x14ac:dyDescent="0.2">
      <c r="A4751" t="s">
        <v>0</v>
      </c>
      <c r="B4751" t="s">
        <v>1</v>
      </c>
      <c r="C4751" t="s">
        <v>2</v>
      </c>
      <c r="D4751" t="s">
        <v>3</v>
      </c>
      <c r="E4751" t="s">
        <v>240</v>
      </c>
      <c r="F4751" t="e">
        <f>_xlfn.XLOOKUP(E4751,'Listado personal'!$C$2:$C$51,'Listado personal'!$B$2:$B$51)</f>
        <v>#N/A</v>
      </c>
      <c r="G4751" t="s">
        <v>5</v>
      </c>
      <c r="H4751" s="2">
        <v>44778</v>
      </c>
      <c r="I4751" s="3">
        <v>0.60569444444443998</v>
      </c>
    </row>
    <row r="4752" spans="1:9" hidden="1" x14ac:dyDescent="0.2">
      <c r="A4752" t="s">
        <v>0</v>
      </c>
      <c r="B4752" t="s">
        <v>1</v>
      </c>
      <c r="C4752" t="s">
        <v>2</v>
      </c>
      <c r="D4752" t="s">
        <v>3</v>
      </c>
      <c r="E4752" t="s">
        <v>240</v>
      </c>
      <c r="F4752" t="e">
        <f>_xlfn.XLOOKUP(E4752,'Listado personal'!$C$2:$C$51,'Listado personal'!$B$2:$B$51)</f>
        <v>#N/A</v>
      </c>
      <c r="G4752" t="s">
        <v>5</v>
      </c>
      <c r="H4752" s="2">
        <v>44778</v>
      </c>
      <c r="I4752" s="3">
        <v>0.77182870370370005</v>
      </c>
    </row>
    <row r="4753" spans="1:9" hidden="1" x14ac:dyDescent="0.2">
      <c r="A4753" t="s">
        <v>0</v>
      </c>
      <c r="B4753" t="s">
        <v>1</v>
      </c>
      <c r="C4753" t="s">
        <v>2</v>
      </c>
      <c r="D4753" t="s">
        <v>3</v>
      </c>
      <c r="E4753" t="s">
        <v>240</v>
      </c>
      <c r="F4753" t="e">
        <f>_xlfn.XLOOKUP(E4753,'Listado personal'!$C$2:$C$51,'Listado personal'!$B$2:$B$51)</f>
        <v>#N/A</v>
      </c>
      <c r="G4753" t="s">
        <v>5</v>
      </c>
      <c r="H4753" s="2">
        <v>44780</v>
      </c>
      <c r="I4753" s="3">
        <v>0.66039351851852002</v>
      </c>
    </row>
    <row r="4754" spans="1:9" hidden="1" x14ac:dyDescent="0.2">
      <c r="A4754" t="s">
        <v>0</v>
      </c>
      <c r="B4754" t="s">
        <v>1</v>
      </c>
      <c r="C4754" t="s">
        <v>2</v>
      </c>
      <c r="D4754" t="s">
        <v>3</v>
      </c>
      <c r="E4754" t="s">
        <v>240</v>
      </c>
      <c r="F4754" t="e">
        <f>_xlfn.XLOOKUP(E4754,'Listado personal'!$C$2:$C$51,'Listado personal'!$B$2:$B$51)</f>
        <v>#N/A</v>
      </c>
      <c r="G4754" t="s">
        <v>5</v>
      </c>
      <c r="H4754" s="2">
        <v>44784</v>
      </c>
      <c r="I4754" s="3">
        <v>0.79418981481480999</v>
      </c>
    </row>
    <row r="4755" spans="1:9" hidden="1" x14ac:dyDescent="0.2">
      <c r="A4755" t="s">
        <v>0</v>
      </c>
      <c r="B4755" t="s">
        <v>1</v>
      </c>
      <c r="C4755" t="s">
        <v>2</v>
      </c>
      <c r="D4755" t="s">
        <v>3</v>
      </c>
      <c r="E4755" t="s">
        <v>240</v>
      </c>
      <c r="F4755" t="e">
        <f>_xlfn.XLOOKUP(E4755,'Listado personal'!$C$2:$C$51,'Listado personal'!$B$2:$B$51)</f>
        <v>#N/A</v>
      </c>
      <c r="G4755" t="s">
        <v>5</v>
      </c>
      <c r="H4755" s="2">
        <v>44784</v>
      </c>
      <c r="I4755" s="3">
        <v>0.69347222222222005</v>
      </c>
    </row>
    <row r="4756" spans="1:9" hidden="1" x14ac:dyDescent="0.2">
      <c r="A4756" t="s">
        <v>0</v>
      </c>
      <c r="B4756" t="s">
        <v>1</v>
      </c>
      <c r="C4756" t="s">
        <v>2</v>
      </c>
      <c r="D4756" t="s">
        <v>3</v>
      </c>
      <c r="E4756" t="s">
        <v>240</v>
      </c>
      <c r="F4756" t="e">
        <f>_xlfn.XLOOKUP(E4756,'Listado personal'!$C$2:$C$51,'Listado personal'!$B$2:$B$51)</f>
        <v>#N/A</v>
      </c>
      <c r="G4756" t="s">
        <v>5</v>
      </c>
      <c r="H4756" s="2">
        <v>44784</v>
      </c>
      <c r="I4756" s="3">
        <v>0.58922453703704003</v>
      </c>
    </row>
    <row r="4757" spans="1:9" hidden="1" x14ac:dyDescent="0.2">
      <c r="A4757" t="s">
        <v>0</v>
      </c>
      <c r="B4757" t="s">
        <v>1</v>
      </c>
      <c r="C4757" t="s">
        <v>2</v>
      </c>
      <c r="D4757" t="s">
        <v>3</v>
      </c>
      <c r="E4757" t="s">
        <v>240</v>
      </c>
      <c r="F4757" t="e">
        <f>_xlfn.XLOOKUP(E4757,'Listado personal'!$C$2:$C$51,'Listado personal'!$B$2:$B$51)</f>
        <v>#N/A</v>
      </c>
      <c r="G4757" t="s">
        <v>5</v>
      </c>
      <c r="H4757" s="2">
        <v>44784</v>
      </c>
      <c r="I4757" s="3">
        <v>0.35795138888889</v>
      </c>
    </row>
    <row r="4758" spans="1:9" hidden="1" x14ac:dyDescent="0.2">
      <c r="A4758" t="s">
        <v>0</v>
      </c>
      <c r="B4758" t="s">
        <v>1</v>
      </c>
      <c r="C4758" t="s">
        <v>2</v>
      </c>
      <c r="D4758" t="s">
        <v>3</v>
      </c>
      <c r="E4758" t="s">
        <v>240</v>
      </c>
      <c r="F4758" t="e">
        <f>_xlfn.XLOOKUP(E4758,'Listado personal'!$C$2:$C$51,'Listado personal'!$B$2:$B$51)</f>
        <v>#N/A</v>
      </c>
      <c r="G4758" t="s">
        <v>5</v>
      </c>
      <c r="H4758" s="2">
        <v>44785</v>
      </c>
      <c r="I4758" s="3">
        <v>0.36928240740740997</v>
      </c>
    </row>
    <row r="4759" spans="1:9" hidden="1" x14ac:dyDescent="0.2">
      <c r="A4759" t="s">
        <v>0</v>
      </c>
      <c r="B4759" t="s">
        <v>1</v>
      </c>
      <c r="C4759" t="s">
        <v>2</v>
      </c>
      <c r="D4759" t="s">
        <v>3</v>
      </c>
      <c r="E4759" t="s">
        <v>240</v>
      </c>
      <c r="F4759" t="e">
        <f>_xlfn.XLOOKUP(E4759,'Listado personal'!$C$2:$C$51,'Listado personal'!$B$2:$B$51)</f>
        <v>#N/A</v>
      </c>
      <c r="G4759" t="s">
        <v>5</v>
      </c>
      <c r="H4759" s="2">
        <v>44786</v>
      </c>
      <c r="I4759" s="3">
        <v>0.41017361111111</v>
      </c>
    </row>
    <row r="4760" spans="1:9" hidden="1" x14ac:dyDescent="0.2">
      <c r="A4760" t="s">
        <v>0</v>
      </c>
      <c r="B4760" t="s">
        <v>1</v>
      </c>
      <c r="C4760" t="s">
        <v>2</v>
      </c>
      <c r="D4760" t="s">
        <v>3</v>
      </c>
      <c r="E4760" t="s">
        <v>240</v>
      </c>
      <c r="F4760" t="e">
        <f>_xlfn.XLOOKUP(E4760,'Listado personal'!$C$2:$C$51,'Listado personal'!$B$2:$B$51)</f>
        <v>#N/A</v>
      </c>
      <c r="G4760" t="s">
        <v>5</v>
      </c>
      <c r="H4760" s="2">
        <v>44787</v>
      </c>
      <c r="I4760" s="3">
        <v>0.38252314814815003</v>
      </c>
    </row>
    <row r="4761" spans="1:9" hidden="1" x14ac:dyDescent="0.2">
      <c r="A4761" t="s">
        <v>0</v>
      </c>
      <c r="B4761" t="s">
        <v>1</v>
      </c>
      <c r="C4761" t="s">
        <v>2</v>
      </c>
      <c r="D4761" t="s">
        <v>3</v>
      </c>
      <c r="E4761" t="s">
        <v>240</v>
      </c>
      <c r="F4761" t="e">
        <f>_xlfn.XLOOKUP(E4761,'Listado personal'!$C$2:$C$51,'Listado personal'!$B$2:$B$51)</f>
        <v>#N/A</v>
      </c>
      <c r="G4761" t="s">
        <v>5</v>
      </c>
      <c r="H4761" s="2">
        <v>44791</v>
      </c>
      <c r="I4761" s="3">
        <v>0.37123842592592998</v>
      </c>
    </row>
    <row r="4762" spans="1:9" hidden="1" x14ac:dyDescent="0.2">
      <c r="A4762" t="s">
        <v>0</v>
      </c>
      <c r="B4762" t="s">
        <v>1</v>
      </c>
      <c r="C4762" t="s">
        <v>2</v>
      </c>
      <c r="D4762" t="s">
        <v>3</v>
      </c>
      <c r="E4762" t="s">
        <v>240</v>
      </c>
      <c r="F4762" t="e">
        <f>_xlfn.XLOOKUP(E4762,'Listado personal'!$C$2:$C$51,'Listado personal'!$B$2:$B$51)</f>
        <v>#N/A</v>
      </c>
      <c r="G4762" t="s">
        <v>5</v>
      </c>
      <c r="H4762" s="2">
        <v>44791</v>
      </c>
      <c r="I4762" s="3">
        <v>0.59668981481480998</v>
      </c>
    </row>
    <row r="4763" spans="1:9" hidden="1" x14ac:dyDescent="0.2">
      <c r="A4763" t="s">
        <v>0</v>
      </c>
      <c r="B4763" t="s">
        <v>1</v>
      </c>
      <c r="C4763" t="s">
        <v>2</v>
      </c>
      <c r="D4763" t="s">
        <v>3</v>
      </c>
      <c r="E4763" t="s">
        <v>240</v>
      </c>
      <c r="F4763" t="e">
        <f>_xlfn.XLOOKUP(E4763,'Listado personal'!$C$2:$C$51,'Listado personal'!$B$2:$B$51)</f>
        <v>#N/A</v>
      </c>
      <c r="G4763" t="s">
        <v>5</v>
      </c>
      <c r="H4763" s="2">
        <v>44791</v>
      </c>
      <c r="I4763" s="3">
        <v>0.68834490740740994</v>
      </c>
    </row>
    <row r="4764" spans="1:9" hidden="1" x14ac:dyDescent="0.2">
      <c r="A4764" t="s">
        <v>0</v>
      </c>
      <c r="B4764" t="s">
        <v>1</v>
      </c>
      <c r="C4764" t="s">
        <v>2</v>
      </c>
      <c r="D4764" t="s">
        <v>3</v>
      </c>
      <c r="E4764" t="s">
        <v>240</v>
      </c>
      <c r="F4764" t="e">
        <f>_xlfn.XLOOKUP(E4764,'Listado personal'!$C$2:$C$51,'Listado personal'!$B$2:$B$51)</f>
        <v>#N/A</v>
      </c>
      <c r="G4764" t="s">
        <v>5</v>
      </c>
      <c r="H4764" s="2">
        <v>44792</v>
      </c>
      <c r="I4764" s="3">
        <v>0.36068287037037</v>
      </c>
    </row>
    <row r="4765" spans="1:9" hidden="1" x14ac:dyDescent="0.2">
      <c r="A4765" t="s">
        <v>0</v>
      </c>
      <c r="B4765" t="s">
        <v>1</v>
      </c>
      <c r="C4765" t="s">
        <v>2</v>
      </c>
      <c r="D4765" t="s">
        <v>3</v>
      </c>
      <c r="E4765" t="s">
        <v>240</v>
      </c>
      <c r="F4765" t="e">
        <f>_xlfn.XLOOKUP(E4765,'Listado personal'!$C$2:$C$51,'Listado personal'!$B$2:$B$51)</f>
        <v>#N/A</v>
      </c>
      <c r="G4765" t="s">
        <v>5</v>
      </c>
      <c r="H4765" s="2">
        <v>44792</v>
      </c>
      <c r="I4765" s="3">
        <v>0.70097222222222</v>
      </c>
    </row>
    <row r="4766" spans="1:9" hidden="1" x14ac:dyDescent="0.2">
      <c r="A4766" t="s">
        <v>0</v>
      </c>
      <c r="B4766" t="s">
        <v>1</v>
      </c>
      <c r="C4766" t="s">
        <v>2</v>
      </c>
      <c r="D4766" t="s">
        <v>3</v>
      </c>
      <c r="E4766" t="s">
        <v>240</v>
      </c>
      <c r="F4766" t="e">
        <f>_xlfn.XLOOKUP(E4766,'Listado personal'!$C$2:$C$51,'Listado personal'!$B$2:$B$51)</f>
        <v>#N/A</v>
      </c>
      <c r="G4766" t="s">
        <v>5</v>
      </c>
      <c r="H4766" s="2">
        <v>44793</v>
      </c>
      <c r="I4766" s="3">
        <v>0.40196759259259002</v>
      </c>
    </row>
    <row r="4767" spans="1:9" hidden="1" x14ac:dyDescent="0.2">
      <c r="A4767" t="s">
        <v>0</v>
      </c>
      <c r="B4767" t="s">
        <v>1</v>
      </c>
      <c r="C4767" t="s">
        <v>2</v>
      </c>
      <c r="D4767" t="s">
        <v>3</v>
      </c>
      <c r="E4767" t="s">
        <v>240</v>
      </c>
      <c r="F4767" t="e">
        <f>_xlfn.XLOOKUP(E4767,'Listado personal'!$C$2:$C$51,'Listado personal'!$B$2:$B$51)</f>
        <v>#N/A</v>
      </c>
      <c r="G4767" t="s">
        <v>5</v>
      </c>
      <c r="H4767" s="2">
        <v>44794</v>
      </c>
      <c r="I4767" s="3">
        <v>0.39719907407407001</v>
      </c>
    </row>
    <row r="4768" spans="1:9" hidden="1" x14ac:dyDescent="0.2">
      <c r="A4768" t="s">
        <v>0</v>
      </c>
      <c r="B4768" t="s">
        <v>1</v>
      </c>
      <c r="C4768" t="s">
        <v>2</v>
      </c>
      <c r="D4768" t="s">
        <v>3</v>
      </c>
      <c r="E4768" t="s">
        <v>240</v>
      </c>
      <c r="F4768" t="e">
        <f>_xlfn.XLOOKUP(E4768,'Listado personal'!$C$2:$C$51,'Listado personal'!$B$2:$B$51)</f>
        <v>#N/A</v>
      </c>
      <c r="G4768" t="s">
        <v>5</v>
      </c>
      <c r="H4768" s="2">
        <v>44795</v>
      </c>
      <c r="I4768" s="3">
        <v>0.62334490740741</v>
      </c>
    </row>
    <row r="4769" spans="1:9" hidden="1" x14ac:dyDescent="0.2">
      <c r="A4769" t="s">
        <v>0</v>
      </c>
      <c r="B4769" t="s">
        <v>1</v>
      </c>
      <c r="C4769" t="s">
        <v>2</v>
      </c>
      <c r="D4769" t="s">
        <v>3</v>
      </c>
      <c r="E4769" t="s">
        <v>241</v>
      </c>
      <c r="F4769" t="e">
        <f>_xlfn.XLOOKUP(E4769,'Listado personal'!$C$2:$C$51,'Listado personal'!$B$2:$B$51)</f>
        <v>#N/A</v>
      </c>
      <c r="G4769" t="s">
        <v>7</v>
      </c>
      <c r="H4769" s="2"/>
      <c r="I4769" s="3">
        <v>0</v>
      </c>
    </row>
    <row r="4770" spans="1:9" hidden="1" x14ac:dyDescent="0.2">
      <c r="A4770" t="s">
        <v>0</v>
      </c>
      <c r="B4770" t="s">
        <v>1</v>
      </c>
      <c r="C4770" t="s">
        <v>2</v>
      </c>
      <c r="D4770" t="s">
        <v>3</v>
      </c>
      <c r="E4770" t="s">
        <v>242</v>
      </c>
      <c r="F4770" t="e">
        <f>_xlfn.XLOOKUP(E4770,'Listado personal'!$C$2:$C$51,'Listado personal'!$B$2:$B$51)</f>
        <v>#N/A</v>
      </c>
      <c r="G4770" t="s">
        <v>7</v>
      </c>
      <c r="H4770" s="2"/>
      <c r="I4770" s="3">
        <v>0</v>
      </c>
    </row>
    <row r="4771" spans="1:9" hidden="1" x14ac:dyDescent="0.2">
      <c r="A4771" t="s">
        <v>0</v>
      </c>
      <c r="B4771" t="s">
        <v>1</v>
      </c>
      <c r="C4771" t="s">
        <v>2</v>
      </c>
      <c r="D4771" t="s">
        <v>3</v>
      </c>
      <c r="E4771" t="s">
        <v>243</v>
      </c>
      <c r="F4771" t="e">
        <f>_xlfn.XLOOKUP(E4771,'Listado personal'!$C$2:$C$51,'Listado personal'!$B$2:$B$51)</f>
        <v>#N/A</v>
      </c>
      <c r="G4771" t="s">
        <v>7</v>
      </c>
      <c r="H4771" s="2"/>
      <c r="I4771" s="3">
        <v>0</v>
      </c>
    </row>
    <row r="4772" spans="1:9" hidden="1" x14ac:dyDescent="0.2">
      <c r="A4772" t="s">
        <v>0</v>
      </c>
      <c r="B4772" t="s">
        <v>1</v>
      </c>
      <c r="C4772" t="s">
        <v>2</v>
      </c>
      <c r="D4772" t="s">
        <v>3</v>
      </c>
      <c r="E4772" t="s">
        <v>244</v>
      </c>
      <c r="F4772" t="e">
        <f>_xlfn.XLOOKUP(E4772,'Listado personal'!$C$2:$C$51,'Listado personal'!$B$2:$B$51)</f>
        <v>#N/A</v>
      </c>
      <c r="G4772" t="s">
        <v>5</v>
      </c>
      <c r="H4772" s="2">
        <v>44775</v>
      </c>
      <c r="I4772" s="3">
        <v>0.38222222222222002</v>
      </c>
    </row>
    <row r="4773" spans="1:9" hidden="1" x14ac:dyDescent="0.2">
      <c r="A4773" t="s">
        <v>0</v>
      </c>
      <c r="B4773" t="s">
        <v>1</v>
      </c>
      <c r="C4773" t="s">
        <v>2</v>
      </c>
      <c r="D4773" t="s">
        <v>3</v>
      </c>
      <c r="E4773" t="s">
        <v>244</v>
      </c>
      <c r="F4773" t="e">
        <f>_xlfn.XLOOKUP(E4773,'Listado personal'!$C$2:$C$51,'Listado personal'!$B$2:$B$51)</f>
        <v>#N/A</v>
      </c>
      <c r="G4773" t="s">
        <v>5</v>
      </c>
      <c r="H4773" s="2">
        <v>44775</v>
      </c>
      <c r="I4773" s="3">
        <v>0.60440972222222</v>
      </c>
    </row>
    <row r="4774" spans="1:9" hidden="1" x14ac:dyDescent="0.2">
      <c r="A4774" t="s">
        <v>0</v>
      </c>
      <c r="B4774" t="s">
        <v>1</v>
      </c>
      <c r="C4774" t="s">
        <v>2</v>
      </c>
      <c r="D4774" t="s">
        <v>3</v>
      </c>
      <c r="E4774" t="s">
        <v>244</v>
      </c>
      <c r="F4774" t="e">
        <f>_xlfn.XLOOKUP(E4774,'Listado personal'!$C$2:$C$51,'Listado personal'!$B$2:$B$51)</f>
        <v>#N/A</v>
      </c>
      <c r="G4774" t="s">
        <v>5</v>
      </c>
      <c r="H4774" s="2">
        <v>44775</v>
      </c>
      <c r="I4774" s="3">
        <v>0.68811342592592994</v>
      </c>
    </row>
    <row r="4775" spans="1:9" hidden="1" x14ac:dyDescent="0.2">
      <c r="A4775" t="s">
        <v>0</v>
      </c>
      <c r="B4775" t="s">
        <v>1</v>
      </c>
      <c r="C4775" t="s">
        <v>2</v>
      </c>
      <c r="D4775" t="s">
        <v>3</v>
      </c>
      <c r="E4775" t="s">
        <v>244</v>
      </c>
      <c r="F4775" t="e">
        <f>_xlfn.XLOOKUP(E4775,'Listado personal'!$C$2:$C$51,'Listado personal'!$B$2:$B$51)</f>
        <v>#N/A</v>
      </c>
      <c r="G4775" t="s">
        <v>5</v>
      </c>
      <c r="H4775" s="2">
        <v>44775</v>
      </c>
      <c r="I4775" s="3">
        <v>0.81298611111110997</v>
      </c>
    </row>
    <row r="4776" spans="1:9" hidden="1" x14ac:dyDescent="0.2">
      <c r="A4776" t="s">
        <v>0</v>
      </c>
      <c r="B4776" t="s">
        <v>1</v>
      </c>
      <c r="C4776" t="s">
        <v>2</v>
      </c>
      <c r="D4776" t="s">
        <v>3</v>
      </c>
      <c r="E4776" t="s">
        <v>244</v>
      </c>
      <c r="F4776" t="e">
        <f>_xlfn.XLOOKUP(E4776,'Listado personal'!$C$2:$C$51,'Listado personal'!$B$2:$B$51)</f>
        <v>#N/A</v>
      </c>
      <c r="G4776" t="s">
        <v>5</v>
      </c>
      <c r="H4776" s="2">
        <v>44776</v>
      </c>
      <c r="I4776" s="3">
        <v>0.3858912037037</v>
      </c>
    </row>
    <row r="4777" spans="1:9" hidden="1" x14ac:dyDescent="0.2">
      <c r="A4777" t="s">
        <v>0</v>
      </c>
      <c r="B4777" t="s">
        <v>1</v>
      </c>
      <c r="C4777" t="s">
        <v>2</v>
      </c>
      <c r="D4777" t="s">
        <v>3</v>
      </c>
      <c r="E4777" t="s">
        <v>244</v>
      </c>
      <c r="F4777" t="e">
        <f>_xlfn.XLOOKUP(E4777,'Listado personal'!$C$2:$C$51,'Listado personal'!$B$2:$B$51)</f>
        <v>#N/A</v>
      </c>
      <c r="G4777" t="s">
        <v>5</v>
      </c>
      <c r="H4777" s="2">
        <v>44776</v>
      </c>
      <c r="I4777" s="3">
        <v>0.60581018518519003</v>
      </c>
    </row>
    <row r="4778" spans="1:9" hidden="1" x14ac:dyDescent="0.2">
      <c r="A4778" t="s">
        <v>0</v>
      </c>
      <c r="B4778" t="s">
        <v>1</v>
      </c>
      <c r="C4778" t="s">
        <v>2</v>
      </c>
      <c r="D4778" t="s">
        <v>3</v>
      </c>
      <c r="E4778" t="s">
        <v>244</v>
      </c>
      <c r="F4778" t="e">
        <f>_xlfn.XLOOKUP(E4778,'Listado personal'!$C$2:$C$51,'Listado personal'!$B$2:$B$51)</f>
        <v>#N/A</v>
      </c>
      <c r="G4778" t="s">
        <v>5</v>
      </c>
      <c r="H4778" s="2">
        <v>44776</v>
      </c>
      <c r="I4778" s="3">
        <v>0.68799768518519</v>
      </c>
    </row>
    <row r="4779" spans="1:9" hidden="1" x14ac:dyDescent="0.2">
      <c r="A4779" t="s">
        <v>0</v>
      </c>
      <c r="B4779" t="s">
        <v>1</v>
      </c>
      <c r="C4779" t="s">
        <v>2</v>
      </c>
      <c r="D4779" t="s">
        <v>3</v>
      </c>
      <c r="E4779" t="s">
        <v>244</v>
      </c>
      <c r="F4779" t="e">
        <f>_xlfn.XLOOKUP(E4779,'Listado personal'!$C$2:$C$51,'Listado personal'!$B$2:$B$51)</f>
        <v>#N/A</v>
      </c>
      <c r="G4779" t="s">
        <v>5</v>
      </c>
      <c r="H4779" s="2">
        <v>44776</v>
      </c>
      <c r="I4779" s="3">
        <v>0.81303240740741001</v>
      </c>
    </row>
    <row r="4780" spans="1:9" hidden="1" x14ac:dyDescent="0.2">
      <c r="A4780" t="s">
        <v>0</v>
      </c>
      <c r="B4780" t="s">
        <v>1</v>
      </c>
      <c r="C4780" t="s">
        <v>2</v>
      </c>
      <c r="D4780" t="s">
        <v>3</v>
      </c>
      <c r="E4780" t="s">
        <v>244</v>
      </c>
      <c r="F4780" t="e">
        <f>_xlfn.XLOOKUP(E4780,'Listado personal'!$C$2:$C$51,'Listado personal'!$B$2:$B$51)</f>
        <v>#N/A</v>
      </c>
      <c r="G4780" t="s">
        <v>5</v>
      </c>
      <c r="H4780" s="2">
        <v>44777</v>
      </c>
      <c r="I4780" s="3">
        <v>0.39334490740741002</v>
      </c>
    </row>
    <row r="4781" spans="1:9" hidden="1" x14ac:dyDescent="0.2">
      <c r="A4781" t="s">
        <v>0</v>
      </c>
      <c r="B4781" t="s">
        <v>1</v>
      </c>
      <c r="C4781" t="s">
        <v>2</v>
      </c>
      <c r="D4781" t="s">
        <v>3</v>
      </c>
      <c r="E4781" t="s">
        <v>244</v>
      </c>
      <c r="F4781" t="e">
        <f>_xlfn.XLOOKUP(E4781,'Listado personal'!$C$2:$C$51,'Listado personal'!$B$2:$B$51)</f>
        <v>#N/A</v>
      </c>
      <c r="G4781" t="s">
        <v>5</v>
      </c>
      <c r="H4781" s="2">
        <v>44777</v>
      </c>
      <c r="I4781" s="3">
        <v>0.60469907407406998</v>
      </c>
    </row>
    <row r="4782" spans="1:9" hidden="1" x14ac:dyDescent="0.2">
      <c r="A4782" t="s">
        <v>0</v>
      </c>
      <c r="B4782" t="s">
        <v>1</v>
      </c>
      <c r="C4782" t="s">
        <v>2</v>
      </c>
      <c r="D4782" t="s">
        <v>3</v>
      </c>
      <c r="E4782" t="s">
        <v>244</v>
      </c>
      <c r="F4782" t="e">
        <f>_xlfn.XLOOKUP(E4782,'Listado personal'!$C$2:$C$51,'Listado personal'!$B$2:$B$51)</f>
        <v>#N/A</v>
      </c>
      <c r="G4782" t="s">
        <v>5</v>
      </c>
      <c r="H4782" s="2">
        <v>44777</v>
      </c>
      <c r="I4782" s="3">
        <v>0.68912037037036999</v>
      </c>
    </row>
    <row r="4783" spans="1:9" hidden="1" x14ac:dyDescent="0.2">
      <c r="A4783" t="s">
        <v>0</v>
      </c>
      <c r="B4783" t="s">
        <v>1</v>
      </c>
      <c r="C4783" t="s">
        <v>2</v>
      </c>
      <c r="D4783" t="s">
        <v>3</v>
      </c>
      <c r="E4783" t="s">
        <v>244</v>
      </c>
      <c r="F4783" t="e">
        <f>_xlfn.XLOOKUP(E4783,'Listado personal'!$C$2:$C$51,'Listado personal'!$B$2:$B$51)</f>
        <v>#N/A</v>
      </c>
      <c r="G4783" t="s">
        <v>5</v>
      </c>
      <c r="H4783" s="2">
        <v>44777</v>
      </c>
      <c r="I4783" s="3">
        <v>0.81292824074073999</v>
      </c>
    </row>
    <row r="4784" spans="1:9" hidden="1" x14ac:dyDescent="0.2">
      <c r="A4784" t="s">
        <v>0</v>
      </c>
      <c r="B4784" t="s">
        <v>1</v>
      </c>
      <c r="C4784" t="s">
        <v>2</v>
      </c>
      <c r="D4784" t="s">
        <v>3</v>
      </c>
      <c r="E4784" t="s">
        <v>244</v>
      </c>
      <c r="F4784" t="e">
        <f>_xlfn.XLOOKUP(E4784,'Listado personal'!$C$2:$C$51,'Listado personal'!$B$2:$B$51)</f>
        <v>#N/A</v>
      </c>
      <c r="G4784" t="s">
        <v>5</v>
      </c>
      <c r="H4784" s="2">
        <v>44778</v>
      </c>
      <c r="I4784" s="3">
        <v>0.80787037037037002</v>
      </c>
    </row>
    <row r="4785" spans="1:9" hidden="1" x14ac:dyDescent="0.2">
      <c r="A4785" t="s">
        <v>0</v>
      </c>
      <c r="B4785" t="s">
        <v>1</v>
      </c>
      <c r="C4785" t="s">
        <v>2</v>
      </c>
      <c r="D4785" t="s">
        <v>3</v>
      </c>
      <c r="E4785" t="s">
        <v>244</v>
      </c>
      <c r="F4785" t="e">
        <f>_xlfn.XLOOKUP(E4785,'Listado personal'!$C$2:$C$51,'Listado personal'!$B$2:$B$51)</f>
        <v>#N/A</v>
      </c>
      <c r="G4785" t="s">
        <v>5</v>
      </c>
      <c r="H4785" s="2">
        <v>44778</v>
      </c>
      <c r="I4785" s="3">
        <v>0.68783564814815001</v>
      </c>
    </row>
    <row r="4786" spans="1:9" hidden="1" x14ac:dyDescent="0.2">
      <c r="A4786" t="s">
        <v>0</v>
      </c>
      <c r="B4786" t="s">
        <v>1</v>
      </c>
      <c r="C4786" t="s">
        <v>2</v>
      </c>
      <c r="D4786" t="s">
        <v>3</v>
      </c>
      <c r="E4786" t="s">
        <v>244</v>
      </c>
      <c r="F4786" t="e">
        <f>_xlfn.XLOOKUP(E4786,'Listado personal'!$C$2:$C$51,'Listado personal'!$B$2:$B$51)</f>
        <v>#N/A</v>
      </c>
      <c r="G4786" t="s">
        <v>5</v>
      </c>
      <c r="H4786" s="2">
        <v>44778</v>
      </c>
      <c r="I4786" s="3">
        <v>0.62405092592593003</v>
      </c>
    </row>
    <row r="4787" spans="1:9" hidden="1" x14ac:dyDescent="0.2">
      <c r="A4787" t="s">
        <v>0</v>
      </c>
      <c r="B4787" t="s">
        <v>1</v>
      </c>
      <c r="C4787" t="s">
        <v>2</v>
      </c>
      <c r="D4787" t="s">
        <v>3</v>
      </c>
      <c r="E4787" t="s">
        <v>244</v>
      </c>
      <c r="F4787" t="e">
        <f>_xlfn.XLOOKUP(E4787,'Listado personal'!$C$2:$C$51,'Listado personal'!$B$2:$B$51)</f>
        <v>#N/A</v>
      </c>
      <c r="G4787" t="s">
        <v>5</v>
      </c>
      <c r="H4787" s="2">
        <v>44778</v>
      </c>
      <c r="I4787" s="3">
        <v>0.38358796296295999</v>
      </c>
    </row>
    <row r="4788" spans="1:9" hidden="1" x14ac:dyDescent="0.2">
      <c r="A4788" t="s">
        <v>0</v>
      </c>
      <c r="B4788" t="s">
        <v>1</v>
      </c>
      <c r="C4788" t="s">
        <v>2</v>
      </c>
      <c r="D4788" t="s">
        <v>3</v>
      </c>
      <c r="E4788" t="s">
        <v>244</v>
      </c>
      <c r="F4788" t="e">
        <f>_xlfn.XLOOKUP(E4788,'Listado personal'!$C$2:$C$51,'Listado personal'!$B$2:$B$51)</f>
        <v>#N/A</v>
      </c>
      <c r="G4788" t="s">
        <v>5</v>
      </c>
      <c r="H4788" s="2">
        <v>44779</v>
      </c>
      <c r="I4788" s="3">
        <v>0.37589120370369999</v>
      </c>
    </row>
    <row r="4789" spans="1:9" hidden="1" x14ac:dyDescent="0.2">
      <c r="A4789" t="s">
        <v>0</v>
      </c>
      <c r="B4789" t="s">
        <v>1</v>
      </c>
      <c r="C4789" t="s">
        <v>2</v>
      </c>
      <c r="D4789" t="s">
        <v>3</v>
      </c>
      <c r="E4789" t="s">
        <v>244</v>
      </c>
      <c r="F4789" t="e">
        <f>_xlfn.XLOOKUP(E4789,'Listado personal'!$C$2:$C$51,'Listado personal'!$B$2:$B$51)</f>
        <v>#N/A</v>
      </c>
      <c r="G4789" t="s">
        <v>5</v>
      </c>
      <c r="H4789" s="2">
        <v>44779</v>
      </c>
      <c r="I4789" s="3">
        <v>0.60547453703704002</v>
      </c>
    </row>
    <row r="4790" spans="1:9" hidden="1" x14ac:dyDescent="0.2">
      <c r="A4790" t="s">
        <v>0</v>
      </c>
      <c r="B4790" t="s">
        <v>1</v>
      </c>
      <c r="C4790" t="s">
        <v>2</v>
      </c>
      <c r="D4790" t="s">
        <v>3</v>
      </c>
      <c r="E4790" t="s">
        <v>244</v>
      </c>
      <c r="F4790" t="e">
        <f>_xlfn.XLOOKUP(E4790,'Listado personal'!$C$2:$C$51,'Listado personal'!$B$2:$B$51)</f>
        <v>#N/A</v>
      </c>
      <c r="G4790" t="s">
        <v>5</v>
      </c>
      <c r="H4790" s="2">
        <v>44779</v>
      </c>
      <c r="I4790" s="3">
        <v>0.66706018518518995</v>
      </c>
    </row>
    <row r="4791" spans="1:9" hidden="1" x14ac:dyDescent="0.2">
      <c r="A4791" t="s">
        <v>0</v>
      </c>
      <c r="B4791" t="s">
        <v>1</v>
      </c>
      <c r="C4791" t="s">
        <v>2</v>
      </c>
      <c r="D4791" t="s">
        <v>3</v>
      </c>
      <c r="E4791" t="s">
        <v>244</v>
      </c>
      <c r="F4791" t="e">
        <f>_xlfn.XLOOKUP(E4791,'Listado personal'!$C$2:$C$51,'Listado personal'!$B$2:$B$51)</f>
        <v>#N/A</v>
      </c>
      <c r="G4791" t="s">
        <v>5</v>
      </c>
      <c r="H4791" s="2">
        <v>44779</v>
      </c>
      <c r="I4791" s="3">
        <v>0.78855324074073996</v>
      </c>
    </row>
    <row r="4792" spans="1:9" hidden="1" x14ac:dyDescent="0.2">
      <c r="A4792" t="s">
        <v>0</v>
      </c>
      <c r="B4792" t="s">
        <v>1</v>
      </c>
      <c r="C4792" t="s">
        <v>2</v>
      </c>
      <c r="D4792" t="s">
        <v>3</v>
      </c>
      <c r="E4792" t="s">
        <v>244</v>
      </c>
      <c r="F4792" t="e">
        <f>_xlfn.XLOOKUP(E4792,'Listado personal'!$C$2:$C$51,'Listado personal'!$B$2:$B$51)</f>
        <v>#N/A</v>
      </c>
      <c r="G4792" t="s">
        <v>5</v>
      </c>
      <c r="H4792" s="2">
        <v>44782</v>
      </c>
      <c r="I4792" s="3">
        <v>0.38329861111111002</v>
      </c>
    </row>
    <row r="4793" spans="1:9" hidden="1" x14ac:dyDescent="0.2">
      <c r="A4793" t="s">
        <v>0</v>
      </c>
      <c r="B4793" t="s">
        <v>1</v>
      </c>
      <c r="C4793" t="s">
        <v>2</v>
      </c>
      <c r="D4793" t="s">
        <v>3</v>
      </c>
      <c r="E4793" t="s">
        <v>244</v>
      </c>
      <c r="F4793" t="e">
        <f>_xlfn.XLOOKUP(E4793,'Listado personal'!$C$2:$C$51,'Listado personal'!$B$2:$B$51)</f>
        <v>#N/A</v>
      </c>
      <c r="G4793" t="s">
        <v>5</v>
      </c>
      <c r="H4793" s="2">
        <v>44782</v>
      </c>
      <c r="I4793" s="3">
        <v>0.60490740740741</v>
      </c>
    </row>
    <row r="4794" spans="1:9" hidden="1" x14ac:dyDescent="0.2">
      <c r="A4794" t="s">
        <v>0</v>
      </c>
      <c r="B4794" t="s">
        <v>1</v>
      </c>
      <c r="C4794" t="s">
        <v>2</v>
      </c>
      <c r="D4794" t="s">
        <v>3</v>
      </c>
      <c r="E4794" t="s">
        <v>244</v>
      </c>
      <c r="F4794" t="e">
        <f>_xlfn.XLOOKUP(E4794,'Listado personal'!$C$2:$C$51,'Listado personal'!$B$2:$B$51)</f>
        <v>#N/A</v>
      </c>
      <c r="G4794" t="s">
        <v>5</v>
      </c>
      <c r="H4794" s="2">
        <v>44782</v>
      </c>
      <c r="I4794" s="3">
        <v>0.69113425925925998</v>
      </c>
    </row>
    <row r="4795" spans="1:9" hidden="1" x14ac:dyDescent="0.2">
      <c r="A4795" t="s">
        <v>0</v>
      </c>
      <c r="B4795" t="s">
        <v>1</v>
      </c>
      <c r="C4795" t="s">
        <v>2</v>
      </c>
      <c r="D4795" t="s">
        <v>3</v>
      </c>
      <c r="E4795" t="s">
        <v>244</v>
      </c>
      <c r="F4795" t="e">
        <f>_xlfn.XLOOKUP(E4795,'Listado personal'!$C$2:$C$51,'Listado personal'!$B$2:$B$51)</f>
        <v>#N/A</v>
      </c>
      <c r="G4795" t="s">
        <v>5</v>
      </c>
      <c r="H4795" s="2">
        <v>44782</v>
      </c>
      <c r="I4795" s="3">
        <v>0.81291666666666995</v>
      </c>
    </row>
    <row r="4796" spans="1:9" hidden="1" x14ac:dyDescent="0.2">
      <c r="A4796" t="s">
        <v>0</v>
      </c>
      <c r="B4796" t="s">
        <v>1</v>
      </c>
      <c r="C4796" t="s">
        <v>2</v>
      </c>
      <c r="D4796" t="s">
        <v>3</v>
      </c>
      <c r="E4796" t="s">
        <v>244</v>
      </c>
      <c r="F4796" t="e">
        <f>_xlfn.XLOOKUP(E4796,'Listado personal'!$C$2:$C$51,'Listado personal'!$B$2:$B$51)</f>
        <v>#N/A</v>
      </c>
      <c r="G4796" t="s">
        <v>5</v>
      </c>
      <c r="H4796" s="2">
        <v>44783</v>
      </c>
      <c r="I4796" s="3">
        <v>0.81292824074073999</v>
      </c>
    </row>
    <row r="4797" spans="1:9" hidden="1" x14ac:dyDescent="0.2">
      <c r="A4797" t="s">
        <v>0</v>
      </c>
      <c r="B4797" t="s">
        <v>1</v>
      </c>
      <c r="C4797" t="s">
        <v>2</v>
      </c>
      <c r="D4797" t="s">
        <v>3</v>
      </c>
      <c r="E4797" t="s">
        <v>244</v>
      </c>
      <c r="F4797" t="e">
        <f>_xlfn.XLOOKUP(E4797,'Listado personal'!$C$2:$C$51,'Listado personal'!$B$2:$B$51)</f>
        <v>#N/A</v>
      </c>
      <c r="G4797" t="s">
        <v>5</v>
      </c>
      <c r="H4797" s="2">
        <v>44783</v>
      </c>
      <c r="I4797" s="3">
        <v>0.68835648148147999</v>
      </c>
    </row>
    <row r="4798" spans="1:9" hidden="1" x14ac:dyDescent="0.2">
      <c r="A4798" t="s">
        <v>0</v>
      </c>
      <c r="B4798" t="s">
        <v>1</v>
      </c>
      <c r="C4798" t="s">
        <v>2</v>
      </c>
      <c r="D4798" t="s">
        <v>3</v>
      </c>
      <c r="E4798" t="s">
        <v>244</v>
      </c>
      <c r="F4798" t="e">
        <f>_xlfn.XLOOKUP(E4798,'Listado personal'!$C$2:$C$51,'Listado personal'!$B$2:$B$51)</f>
        <v>#N/A</v>
      </c>
      <c r="G4798" t="s">
        <v>5</v>
      </c>
      <c r="H4798" s="2">
        <v>44783</v>
      </c>
      <c r="I4798" s="3">
        <v>0.60579861111111</v>
      </c>
    </row>
    <row r="4799" spans="1:9" hidden="1" x14ac:dyDescent="0.2">
      <c r="A4799" t="s">
        <v>0</v>
      </c>
      <c r="B4799" t="s">
        <v>1</v>
      </c>
      <c r="C4799" t="s">
        <v>2</v>
      </c>
      <c r="D4799" t="s">
        <v>3</v>
      </c>
      <c r="E4799" t="s">
        <v>244</v>
      </c>
      <c r="F4799" t="e">
        <f>_xlfn.XLOOKUP(E4799,'Listado personal'!$C$2:$C$51,'Listado personal'!$B$2:$B$51)</f>
        <v>#N/A</v>
      </c>
      <c r="G4799" t="s">
        <v>5</v>
      </c>
      <c r="H4799" s="2">
        <v>44783</v>
      </c>
      <c r="I4799" s="3">
        <v>0.38619212962963001</v>
      </c>
    </row>
    <row r="4800" spans="1:9" hidden="1" x14ac:dyDescent="0.2">
      <c r="A4800" t="s">
        <v>0</v>
      </c>
      <c r="B4800" t="s">
        <v>1</v>
      </c>
      <c r="C4800" t="s">
        <v>2</v>
      </c>
      <c r="D4800" t="s">
        <v>3</v>
      </c>
      <c r="E4800" t="s">
        <v>244</v>
      </c>
      <c r="F4800" t="e">
        <f>_xlfn.XLOOKUP(E4800,'Listado personal'!$C$2:$C$51,'Listado personal'!$B$2:$B$51)</f>
        <v>#N/A</v>
      </c>
      <c r="G4800" t="s">
        <v>5</v>
      </c>
      <c r="H4800" s="2">
        <v>44784</v>
      </c>
      <c r="I4800" s="3">
        <v>0.38590277777777998</v>
      </c>
    </row>
    <row r="4801" spans="1:9" hidden="1" x14ac:dyDescent="0.2">
      <c r="A4801" t="s">
        <v>0</v>
      </c>
      <c r="B4801" t="s">
        <v>1</v>
      </c>
      <c r="C4801" t="s">
        <v>2</v>
      </c>
      <c r="D4801" t="s">
        <v>3</v>
      </c>
      <c r="E4801" t="s">
        <v>244</v>
      </c>
      <c r="F4801" t="e">
        <f>_xlfn.XLOOKUP(E4801,'Listado personal'!$C$2:$C$51,'Listado personal'!$B$2:$B$51)</f>
        <v>#N/A</v>
      </c>
      <c r="G4801" t="s">
        <v>5</v>
      </c>
      <c r="H4801" s="2">
        <v>44784</v>
      </c>
      <c r="I4801" s="3">
        <v>0.63997685185185005</v>
      </c>
    </row>
    <row r="4802" spans="1:9" hidden="1" x14ac:dyDescent="0.2">
      <c r="A4802" t="s">
        <v>0</v>
      </c>
      <c r="B4802" t="s">
        <v>1</v>
      </c>
      <c r="C4802" t="s">
        <v>2</v>
      </c>
      <c r="D4802" t="s">
        <v>3</v>
      </c>
      <c r="E4802" t="s">
        <v>244</v>
      </c>
      <c r="F4802" t="e">
        <f>_xlfn.XLOOKUP(E4802,'Listado personal'!$C$2:$C$51,'Listado personal'!$B$2:$B$51)</f>
        <v>#N/A</v>
      </c>
      <c r="G4802" t="s">
        <v>5</v>
      </c>
      <c r="H4802" s="2">
        <v>44784</v>
      </c>
      <c r="I4802" s="3">
        <v>0.72785879629630001</v>
      </c>
    </row>
    <row r="4803" spans="1:9" hidden="1" x14ac:dyDescent="0.2">
      <c r="A4803" t="s">
        <v>0</v>
      </c>
      <c r="B4803" t="s">
        <v>1</v>
      </c>
      <c r="C4803" t="s">
        <v>2</v>
      </c>
      <c r="D4803" t="s">
        <v>3</v>
      </c>
      <c r="E4803" t="s">
        <v>244</v>
      </c>
      <c r="F4803" t="e">
        <f>_xlfn.XLOOKUP(E4803,'Listado personal'!$C$2:$C$51,'Listado personal'!$B$2:$B$51)</f>
        <v>#N/A</v>
      </c>
      <c r="G4803" t="s">
        <v>5</v>
      </c>
      <c r="H4803" s="2">
        <v>44784</v>
      </c>
      <c r="I4803" s="3">
        <v>0.81346064814815</v>
      </c>
    </row>
    <row r="4804" spans="1:9" hidden="1" x14ac:dyDescent="0.2">
      <c r="A4804" t="s">
        <v>0</v>
      </c>
      <c r="B4804" t="s">
        <v>1</v>
      </c>
      <c r="C4804" t="s">
        <v>2</v>
      </c>
      <c r="D4804" t="s">
        <v>3</v>
      </c>
      <c r="E4804" t="s">
        <v>244</v>
      </c>
      <c r="F4804" t="e">
        <f>_xlfn.XLOOKUP(E4804,'Listado personal'!$C$2:$C$51,'Listado personal'!$B$2:$B$51)</f>
        <v>#N/A</v>
      </c>
      <c r="G4804" t="s">
        <v>5</v>
      </c>
      <c r="H4804" s="2">
        <v>44785</v>
      </c>
      <c r="I4804" s="3">
        <v>0.38579861111111002</v>
      </c>
    </row>
    <row r="4805" spans="1:9" hidden="1" x14ac:dyDescent="0.2">
      <c r="A4805" t="s">
        <v>0</v>
      </c>
      <c r="B4805" t="s">
        <v>1</v>
      </c>
      <c r="C4805" t="s">
        <v>2</v>
      </c>
      <c r="D4805" t="s">
        <v>3</v>
      </c>
      <c r="E4805" t="s">
        <v>244</v>
      </c>
      <c r="F4805" t="e">
        <f>_xlfn.XLOOKUP(E4805,'Listado personal'!$C$2:$C$51,'Listado personal'!$B$2:$B$51)</f>
        <v>#N/A</v>
      </c>
      <c r="G4805" t="s">
        <v>5</v>
      </c>
      <c r="H4805" s="2">
        <v>44785</v>
      </c>
      <c r="I4805" s="3">
        <v>0.60459490740740995</v>
      </c>
    </row>
    <row r="4806" spans="1:9" hidden="1" x14ac:dyDescent="0.2">
      <c r="A4806" t="s">
        <v>0</v>
      </c>
      <c r="B4806" t="s">
        <v>1</v>
      </c>
      <c r="C4806" t="s">
        <v>2</v>
      </c>
      <c r="D4806" t="s">
        <v>3</v>
      </c>
      <c r="E4806" t="s">
        <v>244</v>
      </c>
      <c r="F4806" t="e">
        <f>_xlfn.XLOOKUP(E4806,'Listado personal'!$C$2:$C$51,'Listado personal'!$B$2:$B$51)</f>
        <v>#N/A</v>
      </c>
      <c r="G4806" t="s">
        <v>5</v>
      </c>
      <c r="H4806" s="2">
        <v>44785</v>
      </c>
      <c r="I4806" s="3">
        <v>0.69221064814815003</v>
      </c>
    </row>
    <row r="4807" spans="1:9" hidden="1" x14ac:dyDescent="0.2">
      <c r="A4807" t="s">
        <v>0</v>
      </c>
      <c r="B4807" t="s">
        <v>1</v>
      </c>
      <c r="C4807" t="s">
        <v>2</v>
      </c>
      <c r="D4807" t="s">
        <v>3</v>
      </c>
      <c r="E4807" t="s">
        <v>244</v>
      </c>
      <c r="F4807" t="e">
        <f>_xlfn.XLOOKUP(E4807,'Listado personal'!$C$2:$C$51,'Listado personal'!$B$2:$B$51)</f>
        <v>#N/A</v>
      </c>
      <c r="G4807" t="s">
        <v>5</v>
      </c>
      <c r="H4807" s="2">
        <v>44785</v>
      </c>
      <c r="I4807" s="3">
        <v>0.81370370370370004</v>
      </c>
    </row>
    <row r="4808" spans="1:9" hidden="1" x14ac:dyDescent="0.2">
      <c r="A4808" t="s">
        <v>0</v>
      </c>
      <c r="B4808" t="s">
        <v>1</v>
      </c>
      <c r="C4808" t="s">
        <v>2</v>
      </c>
      <c r="D4808" t="s">
        <v>3</v>
      </c>
      <c r="E4808" t="s">
        <v>244</v>
      </c>
      <c r="F4808" t="e">
        <f>_xlfn.XLOOKUP(E4808,'Listado personal'!$C$2:$C$51,'Listado personal'!$B$2:$B$51)</f>
        <v>#N/A</v>
      </c>
      <c r="G4808" t="s">
        <v>5</v>
      </c>
      <c r="H4808" s="2">
        <v>44786</v>
      </c>
      <c r="I4808" s="3">
        <v>0.44868055555556002</v>
      </c>
    </row>
    <row r="4809" spans="1:9" hidden="1" x14ac:dyDescent="0.2">
      <c r="A4809" t="s">
        <v>0</v>
      </c>
      <c r="B4809" t="s">
        <v>1</v>
      </c>
      <c r="C4809" t="s">
        <v>2</v>
      </c>
      <c r="D4809" t="s">
        <v>3</v>
      </c>
      <c r="E4809" t="s">
        <v>244</v>
      </c>
      <c r="F4809" t="e">
        <f>_xlfn.XLOOKUP(E4809,'Listado personal'!$C$2:$C$51,'Listado personal'!$B$2:$B$51)</f>
        <v>#N/A</v>
      </c>
      <c r="G4809" t="s">
        <v>5</v>
      </c>
      <c r="H4809" s="2">
        <v>44790</v>
      </c>
      <c r="I4809" s="3">
        <v>0.81282407407406998</v>
      </c>
    </row>
    <row r="4810" spans="1:9" hidden="1" x14ac:dyDescent="0.2">
      <c r="A4810" t="s">
        <v>0</v>
      </c>
      <c r="B4810" t="s">
        <v>1</v>
      </c>
      <c r="C4810" t="s">
        <v>2</v>
      </c>
      <c r="D4810" t="s">
        <v>3</v>
      </c>
      <c r="E4810" t="s">
        <v>244</v>
      </c>
      <c r="F4810" t="e">
        <f>_xlfn.XLOOKUP(E4810,'Listado personal'!$C$2:$C$51,'Listado personal'!$B$2:$B$51)</f>
        <v>#N/A</v>
      </c>
      <c r="G4810" t="s">
        <v>5</v>
      </c>
      <c r="H4810" s="2">
        <v>44790</v>
      </c>
      <c r="I4810" s="3">
        <v>0.68781250000000005</v>
      </c>
    </row>
    <row r="4811" spans="1:9" hidden="1" x14ac:dyDescent="0.2">
      <c r="A4811" t="s">
        <v>0</v>
      </c>
      <c r="B4811" t="s">
        <v>1</v>
      </c>
      <c r="C4811" t="s">
        <v>2</v>
      </c>
      <c r="D4811" t="s">
        <v>3</v>
      </c>
      <c r="E4811" t="s">
        <v>244</v>
      </c>
      <c r="F4811" t="e">
        <f>_xlfn.XLOOKUP(E4811,'Listado personal'!$C$2:$C$51,'Listado personal'!$B$2:$B$51)</f>
        <v>#N/A</v>
      </c>
      <c r="G4811" t="s">
        <v>5</v>
      </c>
      <c r="H4811" s="2">
        <v>44790</v>
      </c>
      <c r="I4811" s="3">
        <v>0.60451388888889002</v>
      </c>
    </row>
    <row r="4812" spans="1:9" hidden="1" x14ac:dyDescent="0.2">
      <c r="A4812" t="s">
        <v>0</v>
      </c>
      <c r="B4812" t="s">
        <v>1</v>
      </c>
      <c r="C4812" t="s">
        <v>2</v>
      </c>
      <c r="D4812" t="s">
        <v>3</v>
      </c>
      <c r="E4812" t="s">
        <v>244</v>
      </c>
      <c r="F4812" t="e">
        <f>_xlfn.XLOOKUP(E4812,'Listado personal'!$C$2:$C$51,'Listado personal'!$B$2:$B$51)</f>
        <v>#N/A</v>
      </c>
      <c r="G4812" t="s">
        <v>5</v>
      </c>
      <c r="H4812" s="2">
        <v>44790</v>
      </c>
      <c r="I4812" s="3">
        <v>0.39570601851852</v>
      </c>
    </row>
    <row r="4813" spans="1:9" hidden="1" x14ac:dyDescent="0.2">
      <c r="A4813" t="s">
        <v>0</v>
      </c>
      <c r="B4813" t="s">
        <v>1</v>
      </c>
      <c r="C4813" t="s">
        <v>2</v>
      </c>
      <c r="D4813" t="s">
        <v>3</v>
      </c>
      <c r="E4813" t="s">
        <v>244</v>
      </c>
      <c r="F4813" t="e">
        <f>_xlfn.XLOOKUP(E4813,'Listado personal'!$C$2:$C$51,'Listado personal'!$B$2:$B$51)</f>
        <v>#N/A</v>
      </c>
      <c r="G4813" t="s">
        <v>5</v>
      </c>
      <c r="H4813" s="2">
        <v>44791</v>
      </c>
      <c r="I4813" s="3">
        <v>0.38626157407407002</v>
      </c>
    </row>
    <row r="4814" spans="1:9" hidden="1" x14ac:dyDescent="0.2">
      <c r="A4814" t="s">
        <v>0</v>
      </c>
      <c r="B4814" t="s">
        <v>1</v>
      </c>
      <c r="C4814" t="s">
        <v>2</v>
      </c>
      <c r="D4814" t="s">
        <v>3</v>
      </c>
      <c r="E4814" t="s">
        <v>244</v>
      </c>
      <c r="F4814" t="e">
        <f>_xlfn.XLOOKUP(E4814,'Listado personal'!$C$2:$C$51,'Listado personal'!$B$2:$B$51)</f>
        <v>#N/A</v>
      </c>
      <c r="G4814" t="s">
        <v>5</v>
      </c>
      <c r="H4814" s="2">
        <v>44791</v>
      </c>
      <c r="I4814" s="3">
        <v>0.60475694444443995</v>
      </c>
    </row>
    <row r="4815" spans="1:9" hidden="1" x14ac:dyDescent="0.2">
      <c r="A4815" t="s">
        <v>0</v>
      </c>
      <c r="B4815" t="s">
        <v>1</v>
      </c>
      <c r="C4815" t="s">
        <v>2</v>
      </c>
      <c r="D4815" t="s">
        <v>3</v>
      </c>
      <c r="E4815" t="s">
        <v>244</v>
      </c>
      <c r="F4815" t="e">
        <f>_xlfn.XLOOKUP(E4815,'Listado personal'!$C$2:$C$51,'Listado personal'!$B$2:$B$51)</f>
        <v>#N/A</v>
      </c>
      <c r="G4815" t="s">
        <v>5</v>
      </c>
      <c r="H4815" s="2">
        <v>44791</v>
      </c>
      <c r="I4815" s="3">
        <v>0.68789351851851999</v>
      </c>
    </row>
    <row r="4816" spans="1:9" hidden="1" x14ac:dyDescent="0.2">
      <c r="A4816" t="s">
        <v>0</v>
      </c>
      <c r="B4816" t="s">
        <v>1</v>
      </c>
      <c r="C4816" t="s">
        <v>2</v>
      </c>
      <c r="D4816" t="s">
        <v>3</v>
      </c>
      <c r="E4816" t="s">
        <v>244</v>
      </c>
      <c r="F4816" t="e">
        <f>_xlfn.XLOOKUP(E4816,'Listado personal'!$C$2:$C$51,'Listado personal'!$B$2:$B$51)</f>
        <v>#N/A</v>
      </c>
      <c r="G4816" t="s">
        <v>5</v>
      </c>
      <c r="H4816" s="2">
        <v>44791</v>
      </c>
      <c r="I4816" s="3">
        <v>0.81354166666667005</v>
      </c>
    </row>
    <row r="4817" spans="1:9" hidden="1" x14ac:dyDescent="0.2">
      <c r="A4817" t="s">
        <v>0</v>
      </c>
      <c r="B4817" t="s">
        <v>1</v>
      </c>
      <c r="C4817" t="s">
        <v>2</v>
      </c>
      <c r="D4817" t="s">
        <v>3</v>
      </c>
      <c r="E4817" t="s">
        <v>244</v>
      </c>
      <c r="F4817" t="e">
        <f>_xlfn.XLOOKUP(E4817,'Listado personal'!$C$2:$C$51,'Listado personal'!$B$2:$B$51)</f>
        <v>#N/A</v>
      </c>
      <c r="G4817" t="s">
        <v>5</v>
      </c>
      <c r="H4817" s="2">
        <v>44792</v>
      </c>
      <c r="I4817" s="3">
        <v>0.38587962962963002</v>
      </c>
    </row>
    <row r="4818" spans="1:9" hidden="1" x14ac:dyDescent="0.2">
      <c r="A4818" t="s">
        <v>0</v>
      </c>
      <c r="B4818" t="s">
        <v>1</v>
      </c>
      <c r="C4818" t="s">
        <v>2</v>
      </c>
      <c r="D4818" t="s">
        <v>3</v>
      </c>
      <c r="E4818" t="s">
        <v>244</v>
      </c>
      <c r="F4818" t="e">
        <f>_xlfn.XLOOKUP(E4818,'Listado personal'!$C$2:$C$51,'Listado personal'!$B$2:$B$51)</f>
        <v>#N/A</v>
      </c>
      <c r="G4818" t="s">
        <v>5</v>
      </c>
      <c r="H4818" s="2">
        <v>44792</v>
      </c>
      <c r="I4818" s="3">
        <v>0.60624999999999996</v>
      </c>
    </row>
    <row r="4819" spans="1:9" hidden="1" x14ac:dyDescent="0.2">
      <c r="A4819" t="s">
        <v>0</v>
      </c>
      <c r="B4819" t="s">
        <v>1</v>
      </c>
      <c r="C4819" t="s">
        <v>2</v>
      </c>
      <c r="D4819" t="s">
        <v>3</v>
      </c>
      <c r="E4819" t="s">
        <v>244</v>
      </c>
      <c r="F4819" t="e">
        <f>_xlfn.XLOOKUP(E4819,'Listado personal'!$C$2:$C$51,'Listado personal'!$B$2:$B$51)</f>
        <v>#N/A</v>
      </c>
      <c r="G4819" t="s">
        <v>5</v>
      </c>
      <c r="H4819" s="2">
        <v>44792</v>
      </c>
      <c r="I4819" s="3">
        <v>0.68968750000000001</v>
      </c>
    </row>
    <row r="4820" spans="1:9" hidden="1" x14ac:dyDescent="0.2">
      <c r="A4820" t="s">
        <v>0</v>
      </c>
      <c r="B4820" t="s">
        <v>1</v>
      </c>
      <c r="C4820" t="s">
        <v>2</v>
      </c>
      <c r="D4820" t="s">
        <v>3</v>
      </c>
      <c r="E4820" t="s">
        <v>244</v>
      </c>
      <c r="F4820" t="e">
        <f>_xlfn.XLOOKUP(E4820,'Listado personal'!$C$2:$C$51,'Listado personal'!$B$2:$B$51)</f>
        <v>#N/A</v>
      </c>
      <c r="G4820" t="s">
        <v>5</v>
      </c>
      <c r="H4820" s="2">
        <v>44792</v>
      </c>
      <c r="I4820" s="3">
        <v>0.81336805555556002</v>
      </c>
    </row>
    <row r="4821" spans="1:9" hidden="1" x14ac:dyDescent="0.2">
      <c r="A4821" t="s">
        <v>0</v>
      </c>
      <c r="B4821" t="s">
        <v>1</v>
      </c>
      <c r="C4821" t="s">
        <v>2</v>
      </c>
      <c r="D4821" t="s">
        <v>3</v>
      </c>
      <c r="E4821" t="s">
        <v>244</v>
      </c>
      <c r="F4821" t="e">
        <f>_xlfn.XLOOKUP(E4821,'Listado personal'!$C$2:$C$51,'Listado personal'!$B$2:$B$51)</f>
        <v>#N/A</v>
      </c>
      <c r="G4821" t="s">
        <v>5</v>
      </c>
      <c r="H4821" s="2">
        <v>44793</v>
      </c>
      <c r="I4821" s="3">
        <v>0.39284722222222002</v>
      </c>
    </row>
    <row r="4822" spans="1:9" hidden="1" x14ac:dyDescent="0.2">
      <c r="A4822" t="s">
        <v>0</v>
      </c>
      <c r="B4822" t="s">
        <v>1</v>
      </c>
      <c r="C4822" t="s">
        <v>2</v>
      </c>
      <c r="D4822" t="s">
        <v>3</v>
      </c>
      <c r="E4822" t="s">
        <v>244</v>
      </c>
      <c r="F4822" t="e">
        <f>_xlfn.XLOOKUP(E4822,'Listado personal'!$C$2:$C$51,'Listado personal'!$B$2:$B$51)</f>
        <v>#N/A</v>
      </c>
      <c r="G4822" t="s">
        <v>5</v>
      </c>
      <c r="H4822" s="2">
        <v>44793</v>
      </c>
      <c r="I4822" s="3">
        <v>0.64952546296295999</v>
      </c>
    </row>
    <row r="4823" spans="1:9" hidden="1" x14ac:dyDescent="0.2">
      <c r="A4823" t="s">
        <v>0</v>
      </c>
      <c r="B4823" t="s">
        <v>1</v>
      </c>
      <c r="C4823" t="s">
        <v>2</v>
      </c>
      <c r="D4823" t="s">
        <v>3</v>
      </c>
      <c r="E4823" t="s">
        <v>244</v>
      </c>
      <c r="F4823" t="e">
        <f>_xlfn.XLOOKUP(E4823,'Listado personal'!$C$2:$C$51,'Listado personal'!$B$2:$B$51)</f>
        <v>#N/A</v>
      </c>
      <c r="G4823" t="s">
        <v>5</v>
      </c>
      <c r="H4823" s="2">
        <v>44793</v>
      </c>
      <c r="I4823" s="3">
        <v>0.66782407407406996</v>
      </c>
    </row>
    <row r="4824" spans="1:9" hidden="1" x14ac:dyDescent="0.2">
      <c r="A4824" t="s">
        <v>0</v>
      </c>
      <c r="B4824" t="s">
        <v>1</v>
      </c>
      <c r="C4824" t="s">
        <v>2</v>
      </c>
      <c r="D4824" t="s">
        <v>3</v>
      </c>
      <c r="E4824" t="s">
        <v>244</v>
      </c>
      <c r="F4824" t="e">
        <f>_xlfn.XLOOKUP(E4824,'Listado personal'!$C$2:$C$51,'Listado personal'!$B$2:$B$51)</f>
        <v>#N/A</v>
      </c>
      <c r="G4824" t="s">
        <v>5</v>
      </c>
      <c r="H4824" s="2">
        <v>44793</v>
      </c>
      <c r="I4824" s="3">
        <v>0.78296296296295997</v>
      </c>
    </row>
    <row r="4825" spans="1:9" hidden="1" x14ac:dyDescent="0.2">
      <c r="A4825" t="s">
        <v>0</v>
      </c>
      <c r="B4825" t="s">
        <v>1</v>
      </c>
      <c r="C4825" t="s">
        <v>2</v>
      </c>
      <c r="D4825" t="s">
        <v>3</v>
      </c>
      <c r="E4825" t="s">
        <v>245</v>
      </c>
      <c r="F4825" t="e">
        <f>_xlfn.XLOOKUP(E4825,'Listado personal'!$C$2:$C$51,'Listado personal'!$B$2:$B$51)</f>
        <v>#N/A</v>
      </c>
      <c r="G4825" t="s">
        <v>5</v>
      </c>
      <c r="H4825" s="2">
        <v>44774</v>
      </c>
      <c r="I4825" s="3">
        <v>0.36806712962963001</v>
      </c>
    </row>
    <row r="4826" spans="1:9" hidden="1" x14ac:dyDescent="0.2">
      <c r="A4826" t="s">
        <v>0</v>
      </c>
      <c r="B4826" t="s">
        <v>1</v>
      </c>
      <c r="C4826" t="s">
        <v>2</v>
      </c>
      <c r="D4826" t="s">
        <v>3</v>
      </c>
      <c r="E4826" t="s">
        <v>245</v>
      </c>
      <c r="F4826" t="e">
        <f>_xlfn.XLOOKUP(E4826,'Listado personal'!$C$2:$C$51,'Listado personal'!$B$2:$B$51)</f>
        <v>#N/A</v>
      </c>
      <c r="G4826" t="s">
        <v>5</v>
      </c>
      <c r="H4826" s="2">
        <v>44774</v>
      </c>
      <c r="I4826" s="3">
        <v>0.58504629629630001</v>
      </c>
    </row>
    <row r="4827" spans="1:9" hidden="1" x14ac:dyDescent="0.2">
      <c r="A4827" t="s">
        <v>0</v>
      </c>
      <c r="B4827" t="s">
        <v>1</v>
      </c>
      <c r="C4827" t="s">
        <v>2</v>
      </c>
      <c r="D4827" t="s">
        <v>3</v>
      </c>
      <c r="E4827" t="s">
        <v>245</v>
      </c>
      <c r="F4827" t="e">
        <f>_xlfn.XLOOKUP(E4827,'Listado personal'!$C$2:$C$51,'Listado personal'!$B$2:$B$51)</f>
        <v>#N/A</v>
      </c>
      <c r="G4827" t="s">
        <v>5</v>
      </c>
      <c r="H4827" s="2">
        <v>44774</v>
      </c>
      <c r="I4827" s="3">
        <v>0.66520833333332996</v>
      </c>
    </row>
    <row r="4828" spans="1:9" hidden="1" x14ac:dyDescent="0.2">
      <c r="A4828" t="s">
        <v>0</v>
      </c>
      <c r="B4828" t="s">
        <v>1</v>
      </c>
      <c r="C4828" t="s">
        <v>2</v>
      </c>
      <c r="D4828" t="s">
        <v>3</v>
      </c>
      <c r="E4828" t="s">
        <v>245</v>
      </c>
      <c r="F4828" t="e">
        <f>_xlfn.XLOOKUP(E4828,'Listado personal'!$C$2:$C$51,'Listado personal'!$B$2:$B$51)</f>
        <v>#N/A</v>
      </c>
      <c r="G4828" t="s">
        <v>5</v>
      </c>
      <c r="H4828" s="2">
        <v>44774</v>
      </c>
      <c r="I4828" s="3">
        <v>0.81640046296295998</v>
      </c>
    </row>
    <row r="4829" spans="1:9" hidden="1" x14ac:dyDescent="0.2">
      <c r="A4829" t="s">
        <v>0</v>
      </c>
      <c r="B4829" t="s">
        <v>1</v>
      </c>
      <c r="C4829" t="s">
        <v>2</v>
      </c>
      <c r="D4829" t="s">
        <v>3</v>
      </c>
      <c r="E4829" t="s">
        <v>245</v>
      </c>
      <c r="F4829" t="e">
        <f>_xlfn.XLOOKUP(E4829,'Listado personal'!$C$2:$C$51,'Listado personal'!$B$2:$B$51)</f>
        <v>#N/A</v>
      </c>
      <c r="G4829" t="s">
        <v>5</v>
      </c>
      <c r="H4829" s="2">
        <v>44775</v>
      </c>
      <c r="I4829" s="3">
        <v>0.36791666666667</v>
      </c>
    </row>
    <row r="4830" spans="1:9" hidden="1" x14ac:dyDescent="0.2">
      <c r="A4830" t="s">
        <v>0</v>
      </c>
      <c r="B4830" t="s">
        <v>1</v>
      </c>
      <c r="C4830" t="s">
        <v>2</v>
      </c>
      <c r="D4830" t="s">
        <v>3</v>
      </c>
      <c r="E4830" t="s">
        <v>245</v>
      </c>
      <c r="F4830" t="e">
        <f>_xlfn.XLOOKUP(E4830,'Listado personal'!$C$2:$C$51,'Listado personal'!$B$2:$B$51)</f>
        <v>#N/A</v>
      </c>
      <c r="G4830" t="s">
        <v>5</v>
      </c>
      <c r="H4830" s="2">
        <v>44775</v>
      </c>
      <c r="I4830" s="3">
        <v>0.58579861111110998</v>
      </c>
    </row>
    <row r="4831" spans="1:9" hidden="1" x14ac:dyDescent="0.2">
      <c r="A4831" t="s">
        <v>0</v>
      </c>
      <c r="B4831" t="s">
        <v>1</v>
      </c>
      <c r="C4831" t="s">
        <v>2</v>
      </c>
      <c r="D4831" t="s">
        <v>3</v>
      </c>
      <c r="E4831" t="s">
        <v>245</v>
      </c>
      <c r="F4831" t="e">
        <f>_xlfn.XLOOKUP(E4831,'Listado personal'!$C$2:$C$51,'Listado personal'!$B$2:$B$51)</f>
        <v>#N/A</v>
      </c>
      <c r="G4831" t="s">
        <v>5</v>
      </c>
      <c r="H4831" s="2">
        <v>44775</v>
      </c>
      <c r="I4831" s="3">
        <v>0.66839120370369998</v>
      </c>
    </row>
    <row r="4832" spans="1:9" hidden="1" x14ac:dyDescent="0.2">
      <c r="A4832" t="s">
        <v>0</v>
      </c>
      <c r="B4832" t="s">
        <v>1</v>
      </c>
      <c r="C4832" t="s">
        <v>2</v>
      </c>
      <c r="D4832" t="s">
        <v>3</v>
      </c>
      <c r="E4832" t="s">
        <v>245</v>
      </c>
      <c r="F4832" t="e">
        <f>_xlfn.XLOOKUP(E4832,'Listado personal'!$C$2:$C$51,'Listado personal'!$B$2:$B$51)</f>
        <v>#N/A</v>
      </c>
      <c r="G4832" t="s">
        <v>5</v>
      </c>
      <c r="H4832" s="2">
        <v>44775</v>
      </c>
      <c r="I4832" s="3">
        <v>0.81302083333332997</v>
      </c>
    </row>
    <row r="4833" spans="1:9" hidden="1" x14ac:dyDescent="0.2">
      <c r="A4833" t="s">
        <v>0</v>
      </c>
      <c r="B4833" t="s">
        <v>1</v>
      </c>
      <c r="C4833" t="s">
        <v>2</v>
      </c>
      <c r="D4833" t="s">
        <v>3</v>
      </c>
      <c r="E4833" t="s">
        <v>245</v>
      </c>
      <c r="F4833" t="e">
        <f>_xlfn.XLOOKUP(E4833,'Listado personal'!$C$2:$C$51,'Listado personal'!$B$2:$B$51)</f>
        <v>#N/A</v>
      </c>
      <c r="G4833" t="s">
        <v>5</v>
      </c>
      <c r="H4833" s="2">
        <v>44776</v>
      </c>
      <c r="I4833" s="3">
        <v>0.36958333333332999</v>
      </c>
    </row>
    <row r="4834" spans="1:9" hidden="1" x14ac:dyDescent="0.2">
      <c r="A4834" t="s">
        <v>0</v>
      </c>
      <c r="B4834" t="s">
        <v>1</v>
      </c>
      <c r="C4834" t="s">
        <v>2</v>
      </c>
      <c r="D4834" t="s">
        <v>3</v>
      </c>
      <c r="E4834" t="s">
        <v>245</v>
      </c>
      <c r="F4834" t="e">
        <f>_xlfn.XLOOKUP(E4834,'Listado personal'!$C$2:$C$51,'Listado personal'!$B$2:$B$51)</f>
        <v>#N/A</v>
      </c>
      <c r="G4834" t="s">
        <v>5</v>
      </c>
      <c r="H4834" s="2">
        <v>44776</v>
      </c>
      <c r="I4834" s="3">
        <v>0.58850694444443996</v>
      </c>
    </row>
    <row r="4835" spans="1:9" hidden="1" x14ac:dyDescent="0.2">
      <c r="A4835" t="s">
        <v>0</v>
      </c>
      <c r="B4835" t="s">
        <v>1</v>
      </c>
      <c r="C4835" t="s">
        <v>2</v>
      </c>
      <c r="D4835" t="s">
        <v>3</v>
      </c>
      <c r="E4835" t="s">
        <v>245</v>
      </c>
      <c r="F4835" t="e">
        <f>_xlfn.XLOOKUP(E4835,'Listado personal'!$C$2:$C$51,'Listado personal'!$B$2:$B$51)</f>
        <v>#N/A</v>
      </c>
      <c r="G4835" t="s">
        <v>5</v>
      </c>
      <c r="H4835" s="2">
        <v>44776</v>
      </c>
      <c r="I4835" s="3">
        <v>0.66546296296296004</v>
      </c>
    </row>
    <row r="4836" spans="1:9" hidden="1" x14ac:dyDescent="0.2">
      <c r="A4836" t="s">
        <v>0</v>
      </c>
      <c r="B4836" t="s">
        <v>1</v>
      </c>
      <c r="C4836" t="s">
        <v>2</v>
      </c>
      <c r="D4836" t="s">
        <v>3</v>
      </c>
      <c r="E4836" t="s">
        <v>245</v>
      </c>
      <c r="F4836" t="e">
        <f>_xlfn.XLOOKUP(E4836,'Listado personal'!$C$2:$C$51,'Listado personal'!$B$2:$B$51)</f>
        <v>#N/A</v>
      </c>
      <c r="G4836" t="s">
        <v>5</v>
      </c>
      <c r="H4836" s="2">
        <v>44776</v>
      </c>
      <c r="I4836" s="3">
        <v>0.81635416666667004</v>
      </c>
    </row>
    <row r="4837" spans="1:9" hidden="1" x14ac:dyDescent="0.2">
      <c r="A4837" t="s">
        <v>0</v>
      </c>
      <c r="B4837" t="s">
        <v>1</v>
      </c>
      <c r="C4837" t="s">
        <v>2</v>
      </c>
      <c r="D4837" t="s">
        <v>3</v>
      </c>
      <c r="E4837" t="s">
        <v>245</v>
      </c>
      <c r="F4837" t="e">
        <f>_xlfn.XLOOKUP(E4837,'Listado personal'!$C$2:$C$51,'Listado personal'!$B$2:$B$51)</f>
        <v>#N/A</v>
      </c>
      <c r="G4837" t="s">
        <v>5</v>
      </c>
      <c r="H4837" s="2">
        <v>44777</v>
      </c>
      <c r="I4837" s="3">
        <v>0.81112268518519004</v>
      </c>
    </row>
    <row r="4838" spans="1:9" hidden="1" x14ac:dyDescent="0.2">
      <c r="A4838" t="s">
        <v>0</v>
      </c>
      <c r="B4838" t="s">
        <v>1</v>
      </c>
      <c r="C4838" t="s">
        <v>2</v>
      </c>
      <c r="D4838" t="s">
        <v>3</v>
      </c>
      <c r="E4838" t="s">
        <v>245</v>
      </c>
      <c r="F4838" t="e">
        <f>_xlfn.XLOOKUP(E4838,'Listado personal'!$C$2:$C$51,'Listado personal'!$B$2:$B$51)</f>
        <v>#N/A</v>
      </c>
      <c r="G4838" t="s">
        <v>5</v>
      </c>
      <c r="H4838" s="2">
        <v>44777</v>
      </c>
      <c r="I4838" s="3">
        <v>0.66559027777778002</v>
      </c>
    </row>
    <row r="4839" spans="1:9" hidden="1" x14ac:dyDescent="0.2">
      <c r="A4839" t="s">
        <v>0</v>
      </c>
      <c r="B4839" t="s">
        <v>1</v>
      </c>
      <c r="C4839" t="s">
        <v>2</v>
      </c>
      <c r="D4839" t="s">
        <v>3</v>
      </c>
      <c r="E4839" t="s">
        <v>245</v>
      </c>
      <c r="F4839" t="e">
        <f>_xlfn.XLOOKUP(E4839,'Listado personal'!$C$2:$C$51,'Listado personal'!$B$2:$B$51)</f>
        <v>#N/A</v>
      </c>
      <c r="G4839" t="s">
        <v>5</v>
      </c>
      <c r="H4839" s="2">
        <v>44777</v>
      </c>
      <c r="I4839" s="3">
        <v>0.58936342592593005</v>
      </c>
    </row>
    <row r="4840" spans="1:9" hidden="1" x14ac:dyDescent="0.2">
      <c r="A4840" t="s">
        <v>0</v>
      </c>
      <c r="B4840" t="s">
        <v>1</v>
      </c>
      <c r="C4840" t="s">
        <v>2</v>
      </c>
      <c r="D4840" t="s">
        <v>3</v>
      </c>
      <c r="E4840" t="s">
        <v>245</v>
      </c>
      <c r="F4840" t="e">
        <f>_xlfn.XLOOKUP(E4840,'Listado personal'!$C$2:$C$51,'Listado personal'!$B$2:$B$51)</f>
        <v>#N/A</v>
      </c>
      <c r="G4840" t="s">
        <v>5</v>
      </c>
      <c r="H4840" s="2">
        <v>44777</v>
      </c>
      <c r="I4840" s="3">
        <v>0.37195601851852</v>
      </c>
    </row>
    <row r="4841" spans="1:9" hidden="1" x14ac:dyDescent="0.2">
      <c r="A4841" t="s">
        <v>0</v>
      </c>
      <c r="B4841" t="s">
        <v>1</v>
      </c>
      <c r="C4841" t="s">
        <v>2</v>
      </c>
      <c r="D4841" t="s">
        <v>3</v>
      </c>
      <c r="E4841" t="s">
        <v>245</v>
      </c>
      <c r="F4841" t="e">
        <f>_xlfn.XLOOKUP(E4841,'Listado personal'!$C$2:$C$51,'Listado personal'!$B$2:$B$51)</f>
        <v>#N/A</v>
      </c>
      <c r="G4841" t="s">
        <v>5</v>
      </c>
      <c r="H4841" s="2">
        <v>44778</v>
      </c>
      <c r="I4841" s="3">
        <v>0.37129629629630001</v>
      </c>
    </row>
    <row r="4842" spans="1:9" hidden="1" x14ac:dyDescent="0.2">
      <c r="A4842" t="s">
        <v>0</v>
      </c>
      <c r="B4842" t="s">
        <v>1</v>
      </c>
      <c r="C4842" t="s">
        <v>2</v>
      </c>
      <c r="D4842" t="s">
        <v>3</v>
      </c>
      <c r="E4842" t="s">
        <v>245</v>
      </c>
      <c r="F4842" t="e">
        <f>_xlfn.XLOOKUP(E4842,'Listado personal'!$C$2:$C$51,'Listado personal'!$B$2:$B$51)</f>
        <v>#N/A</v>
      </c>
      <c r="G4842" t="s">
        <v>5</v>
      </c>
      <c r="H4842" s="2">
        <v>44778</v>
      </c>
      <c r="I4842" s="3">
        <v>0.58675925925925998</v>
      </c>
    </row>
    <row r="4843" spans="1:9" hidden="1" x14ac:dyDescent="0.2">
      <c r="A4843" t="s">
        <v>0</v>
      </c>
      <c r="B4843" t="s">
        <v>1</v>
      </c>
      <c r="C4843" t="s">
        <v>2</v>
      </c>
      <c r="D4843" t="s">
        <v>3</v>
      </c>
      <c r="E4843" t="s">
        <v>245</v>
      </c>
      <c r="F4843" t="e">
        <f>_xlfn.XLOOKUP(E4843,'Listado personal'!$C$2:$C$51,'Listado personal'!$B$2:$B$51)</f>
        <v>#N/A</v>
      </c>
      <c r="G4843" t="s">
        <v>5</v>
      </c>
      <c r="H4843" s="2">
        <v>44778</v>
      </c>
      <c r="I4843" s="3">
        <v>0.58695601851851997</v>
      </c>
    </row>
    <row r="4844" spans="1:9" hidden="1" x14ac:dyDescent="0.2">
      <c r="A4844" t="s">
        <v>0</v>
      </c>
      <c r="B4844" t="s">
        <v>1</v>
      </c>
      <c r="C4844" t="s">
        <v>2</v>
      </c>
      <c r="D4844" t="s">
        <v>3</v>
      </c>
      <c r="E4844" t="s">
        <v>245</v>
      </c>
      <c r="F4844" t="e">
        <f>_xlfn.XLOOKUP(E4844,'Listado personal'!$C$2:$C$51,'Listado personal'!$B$2:$B$51)</f>
        <v>#N/A</v>
      </c>
      <c r="G4844" t="s">
        <v>5</v>
      </c>
      <c r="H4844" s="2">
        <v>44781</v>
      </c>
      <c r="I4844" s="3">
        <v>0.37520833333332998</v>
      </c>
    </row>
    <row r="4845" spans="1:9" hidden="1" x14ac:dyDescent="0.2">
      <c r="A4845" t="s">
        <v>0</v>
      </c>
      <c r="B4845" t="s">
        <v>1</v>
      </c>
      <c r="C4845" t="s">
        <v>2</v>
      </c>
      <c r="D4845" t="s">
        <v>3</v>
      </c>
      <c r="E4845" t="s">
        <v>245</v>
      </c>
      <c r="F4845" t="e">
        <f>_xlfn.XLOOKUP(E4845,'Listado personal'!$C$2:$C$51,'Listado personal'!$B$2:$B$51)</f>
        <v>#N/A</v>
      </c>
      <c r="G4845" t="s">
        <v>5</v>
      </c>
      <c r="H4845" s="2">
        <v>44781</v>
      </c>
      <c r="I4845" s="3">
        <v>0.58468750000000003</v>
      </c>
    </row>
    <row r="4846" spans="1:9" hidden="1" x14ac:dyDescent="0.2">
      <c r="A4846" t="s">
        <v>0</v>
      </c>
      <c r="B4846" t="s">
        <v>1</v>
      </c>
      <c r="C4846" t="s">
        <v>2</v>
      </c>
      <c r="D4846" t="s">
        <v>3</v>
      </c>
      <c r="E4846" t="s">
        <v>245</v>
      </c>
      <c r="F4846" t="e">
        <f>_xlfn.XLOOKUP(E4846,'Listado personal'!$C$2:$C$51,'Listado personal'!$B$2:$B$51)</f>
        <v>#N/A</v>
      </c>
      <c r="G4846" t="s">
        <v>5</v>
      </c>
      <c r="H4846" s="2">
        <v>44781</v>
      </c>
      <c r="I4846" s="3">
        <v>0.66951388888888996</v>
      </c>
    </row>
    <row r="4847" spans="1:9" hidden="1" x14ac:dyDescent="0.2">
      <c r="A4847" t="s">
        <v>0</v>
      </c>
      <c r="B4847" t="s">
        <v>1</v>
      </c>
      <c r="C4847" t="s">
        <v>2</v>
      </c>
      <c r="D4847" t="s">
        <v>3</v>
      </c>
      <c r="E4847" t="s">
        <v>245</v>
      </c>
      <c r="F4847" t="e">
        <f>_xlfn.XLOOKUP(E4847,'Listado personal'!$C$2:$C$51,'Listado personal'!$B$2:$B$51)</f>
        <v>#N/A</v>
      </c>
      <c r="G4847" t="s">
        <v>5</v>
      </c>
      <c r="H4847" s="2">
        <v>44781</v>
      </c>
      <c r="I4847" s="3">
        <v>0.81554398148148</v>
      </c>
    </row>
    <row r="4848" spans="1:9" hidden="1" x14ac:dyDescent="0.2">
      <c r="A4848" t="s">
        <v>0</v>
      </c>
      <c r="B4848" t="s">
        <v>1</v>
      </c>
      <c r="C4848" t="s">
        <v>2</v>
      </c>
      <c r="D4848" t="s">
        <v>3</v>
      </c>
      <c r="E4848" t="s">
        <v>245</v>
      </c>
      <c r="F4848" t="e">
        <f>_xlfn.XLOOKUP(E4848,'Listado personal'!$C$2:$C$51,'Listado personal'!$B$2:$B$51)</f>
        <v>#N/A</v>
      </c>
      <c r="G4848" t="s">
        <v>5</v>
      </c>
      <c r="H4848" s="2">
        <v>44782</v>
      </c>
      <c r="I4848" s="3">
        <v>0.40925925925925999</v>
      </c>
    </row>
    <row r="4849" spans="1:9" hidden="1" x14ac:dyDescent="0.2">
      <c r="A4849" t="s">
        <v>0</v>
      </c>
      <c r="B4849" t="s">
        <v>1</v>
      </c>
      <c r="C4849" t="s">
        <v>2</v>
      </c>
      <c r="D4849" t="s">
        <v>3</v>
      </c>
      <c r="E4849" t="s">
        <v>245</v>
      </c>
      <c r="F4849" t="e">
        <f>_xlfn.XLOOKUP(E4849,'Listado personal'!$C$2:$C$51,'Listado personal'!$B$2:$B$51)</f>
        <v>#N/A</v>
      </c>
      <c r="G4849" t="s">
        <v>5</v>
      </c>
      <c r="H4849" s="2">
        <v>44782</v>
      </c>
      <c r="I4849" s="3">
        <v>0.58673611111111001</v>
      </c>
    </row>
    <row r="4850" spans="1:9" hidden="1" x14ac:dyDescent="0.2">
      <c r="A4850" t="s">
        <v>0</v>
      </c>
      <c r="B4850" t="s">
        <v>1</v>
      </c>
      <c r="C4850" t="s">
        <v>2</v>
      </c>
      <c r="D4850" t="s">
        <v>3</v>
      </c>
      <c r="E4850" t="s">
        <v>245</v>
      </c>
      <c r="F4850" t="e">
        <f>_xlfn.XLOOKUP(E4850,'Listado personal'!$C$2:$C$51,'Listado personal'!$B$2:$B$51)</f>
        <v>#N/A</v>
      </c>
      <c r="G4850" t="s">
        <v>5</v>
      </c>
      <c r="H4850" s="2">
        <v>44782</v>
      </c>
      <c r="I4850" s="3">
        <v>0.81210648148148001</v>
      </c>
    </row>
    <row r="4851" spans="1:9" hidden="1" x14ac:dyDescent="0.2">
      <c r="A4851" t="s">
        <v>0</v>
      </c>
      <c r="B4851" t="s">
        <v>1</v>
      </c>
      <c r="C4851" t="s">
        <v>2</v>
      </c>
      <c r="D4851" t="s">
        <v>3</v>
      </c>
      <c r="E4851" t="s">
        <v>245</v>
      </c>
      <c r="F4851" t="e">
        <f>_xlfn.XLOOKUP(E4851,'Listado personal'!$C$2:$C$51,'Listado personal'!$B$2:$B$51)</f>
        <v>#N/A</v>
      </c>
      <c r="G4851" t="s">
        <v>5</v>
      </c>
      <c r="H4851" s="2">
        <v>44783</v>
      </c>
      <c r="I4851" s="3">
        <v>0.64086805555556003</v>
      </c>
    </row>
    <row r="4852" spans="1:9" hidden="1" x14ac:dyDescent="0.2">
      <c r="A4852" t="s">
        <v>0</v>
      </c>
      <c r="B4852" t="s">
        <v>1</v>
      </c>
      <c r="C4852" t="s">
        <v>2</v>
      </c>
      <c r="D4852" t="s">
        <v>3</v>
      </c>
      <c r="E4852" t="s">
        <v>245</v>
      </c>
      <c r="F4852" t="e">
        <f>_xlfn.XLOOKUP(E4852,'Listado personal'!$C$2:$C$51,'Listado personal'!$B$2:$B$51)</f>
        <v>#N/A</v>
      </c>
      <c r="G4852" t="s">
        <v>5</v>
      </c>
      <c r="H4852" s="2">
        <v>44783</v>
      </c>
      <c r="I4852" s="3">
        <v>0.43481481481480999</v>
      </c>
    </row>
    <row r="4853" spans="1:9" hidden="1" x14ac:dyDescent="0.2">
      <c r="A4853" t="s">
        <v>0</v>
      </c>
      <c r="B4853" t="s">
        <v>1</v>
      </c>
      <c r="C4853" t="s">
        <v>2</v>
      </c>
      <c r="D4853" t="s">
        <v>3</v>
      </c>
      <c r="E4853" t="s">
        <v>245</v>
      </c>
      <c r="F4853" t="e">
        <f>_xlfn.XLOOKUP(E4853,'Listado personal'!$C$2:$C$51,'Listado personal'!$B$2:$B$51)</f>
        <v>#N/A</v>
      </c>
      <c r="G4853" t="s">
        <v>5</v>
      </c>
      <c r="H4853" s="2">
        <v>44784</v>
      </c>
      <c r="I4853" s="3">
        <v>0.36765046296296</v>
      </c>
    </row>
    <row r="4854" spans="1:9" hidden="1" x14ac:dyDescent="0.2">
      <c r="A4854" t="s">
        <v>0</v>
      </c>
      <c r="B4854" t="s">
        <v>1</v>
      </c>
      <c r="C4854" t="s">
        <v>2</v>
      </c>
      <c r="D4854" t="s">
        <v>3</v>
      </c>
      <c r="E4854" t="s">
        <v>245</v>
      </c>
      <c r="F4854" t="e">
        <f>_xlfn.XLOOKUP(E4854,'Listado personal'!$C$2:$C$51,'Listado personal'!$B$2:$B$51)</f>
        <v>#N/A</v>
      </c>
      <c r="G4854" t="s">
        <v>5</v>
      </c>
      <c r="H4854" s="2">
        <v>44784</v>
      </c>
      <c r="I4854" s="3">
        <v>0.58417824074073998</v>
      </c>
    </row>
    <row r="4855" spans="1:9" hidden="1" x14ac:dyDescent="0.2">
      <c r="A4855" t="s">
        <v>0</v>
      </c>
      <c r="B4855" t="s">
        <v>1</v>
      </c>
      <c r="C4855" t="s">
        <v>2</v>
      </c>
      <c r="D4855" t="s">
        <v>3</v>
      </c>
      <c r="E4855" t="s">
        <v>245</v>
      </c>
      <c r="F4855" t="e">
        <f>_xlfn.XLOOKUP(E4855,'Listado personal'!$C$2:$C$51,'Listado personal'!$B$2:$B$51)</f>
        <v>#N/A</v>
      </c>
      <c r="G4855" t="s">
        <v>5</v>
      </c>
      <c r="H4855" s="2">
        <v>44784</v>
      </c>
      <c r="I4855" s="3">
        <v>0.66693287037036997</v>
      </c>
    </row>
    <row r="4856" spans="1:9" hidden="1" x14ac:dyDescent="0.2">
      <c r="A4856" t="s">
        <v>0</v>
      </c>
      <c r="B4856" t="s">
        <v>1</v>
      </c>
      <c r="C4856" t="s">
        <v>2</v>
      </c>
      <c r="D4856" t="s">
        <v>3</v>
      </c>
      <c r="E4856" t="s">
        <v>245</v>
      </c>
      <c r="F4856" t="e">
        <f>_xlfn.XLOOKUP(E4856,'Listado personal'!$C$2:$C$51,'Listado personal'!$B$2:$B$51)</f>
        <v>#N/A</v>
      </c>
      <c r="G4856" t="s">
        <v>5</v>
      </c>
      <c r="H4856" s="2">
        <v>44784</v>
      </c>
      <c r="I4856" s="3">
        <v>0.81386574074074003</v>
      </c>
    </row>
    <row r="4857" spans="1:9" hidden="1" x14ac:dyDescent="0.2">
      <c r="A4857" t="s">
        <v>0</v>
      </c>
      <c r="B4857" t="s">
        <v>1</v>
      </c>
      <c r="C4857" t="s">
        <v>2</v>
      </c>
      <c r="D4857" t="s">
        <v>3</v>
      </c>
      <c r="E4857" t="s">
        <v>245</v>
      </c>
      <c r="F4857" t="e">
        <f>_xlfn.XLOOKUP(E4857,'Listado personal'!$C$2:$C$51,'Listado personal'!$B$2:$B$51)</f>
        <v>#N/A</v>
      </c>
      <c r="G4857" t="s">
        <v>5</v>
      </c>
      <c r="H4857" s="2">
        <v>44785</v>
      </c>
      <c r="I4857" s="3">
        <v>0.36923611111110999</v>
      </c>
    </row>
    <row r="4858" spans="1:9" hidden="1" x14ac:dyDescent="0.2">
      <c r="A4858" t="s">
        <v>0</v>
      </c>
      <c r="B4858" t="s">
        <v>1</v>
      </c>
      <c r="C4858" t="s">
        <v>2</v>
      </c>
      <c r="D4858" t="s">
        <v>3</v>
      </c>
      <c r="E4858" t="s">
        <v>245</v>
      </c>
      <c r="F4858" t="e">
        <f>_xlfn.XLOOKUP(E4858,'Listado personal'!$C$2:$C$51,'Listado personal'!$B$2:$B$51)</f>
        <v>#N/A</v>
      </c>
      <c r="G4858" t="s">
        <v>5</v>
      </c>
      <c r="H4858" s="2">
        <v>44785</v>
      </c>
      <c r="I4858" s="3">
        <v>0.60384259259258999</v>
      </c>
    </row>
    <row r="4859" spans="1:9" hidden="1" x14ac:dyDescent="0.2">
      <c r="A4859" t="s">
        <v>0</v>
      </c>
      <c r="B4859" t="s">
        <v>1</v>
      </c>
      <c r="C4859" t="s">
        <v>2</v>
      </c>
      <c r="D4859" t="s">
        <v>3</v>
      </c>
      <c r="E4859" t="s">
        <v>245</v>
      </c>
      <c r="F4859" t="e">
        <f>_xlfn.XLOOKUP(E4859,'Listado personal'!$C$2:$C$51,'Listado personal'!$B$2:$B$51)</f>
        <v>#N/A</v>
      </c>
      <c r="G4859" t="s">
        <v>5</v>
      </c>
      <c r="H4859" s="2">
        <v>44785</v>
      </c>
      <c r="I4859" s="3">
        <v>0.66721064814815001</v>
      </c>
    </row>
    <row r="4860" spans="1:9" hidden="1" x14ac:dyDescent="0.2">
      <c r="A4860" t="s">
        <v>0</v>
      </c>
      <c r="B4860" t="s">
        <v>1</v>
      </c>
      <c r="C4860" t="s">
        <v>2</v>
      </c>
      <c r="D4860" t="s">
        <v>3</v>
      </c>
      <c r="E4860" t="s">
        <v>245</v>
      </c>
      <c r="F4860" t="e">
        <f>_xlfn.XLOOKUP(E4860,'Listado personal'!$C$2:$C$51,'Listado personal'!$B$2:$B$51)</f>
        <v>#N/A</v>
      </c>
      <c r="G4860" t="s">
        <v>5</v>
      </c>
      <c r="H4860" s="2">
        <v>44788</v>
      </c>
      <c r="I4860" s="3">
        <v>0.36846064814814999</v>
      </c>
    </row>
    <row r="4861" spans="1:9" hidden="1" x14ac:dyDescent="0.2">
      <c r="A4861" t="s">
        <v>0</v>
      </c>
      <c r="B4861" t="s">
        <v>1</v>
      </c>
      <c r="C4861" t="s">
        <v>2</v>
      </c>
      <c r="D4861" t="s">
        <v>3</v>
      </c>
      <c r="E4861" t="s">
        <v>245</v>
      </c>
      <c r="F4861" t="e">
        <f>_xlfn.XLOOKUP(E4861,'Listado personal'!$C$2:$C$51,'Listado personal'!$B$2:$B$51)</f>
        <v>#N/A</v>
      </c>
      <c r="G4861" t="s">
        <v>5</v>
      </c>
      <c r="H4861" s="2">
        <v>44788</v>
      </c>
      <c r="I4861" s="3">
        <v>0.65870370370370002</v>
      </c>
    </row>
    <row r="4862" spans="1:9" hidden="1" x14ac:dyDescent="0.2">
      <c r="A4862" t="s">
        <v>0</v>
      </c>
      <c r="B4862" t="s">
        <v>1</v>
      </c>
      <c r="C4862" t="s">
        <v>2</v>
      </c>
      <c r="D4862" t="s">
        <v>3</v>
      </c>
      <c r="E4862" t="s">
        <v>245</v>
      </c>
      <c r="F4862" t="e">
        <f>_xlfn.XLOOKUP(E4862,'Listado personal'!$C$2:$C$51,'Listado personal'!$B$2:$B$51)</f>
        <v>#N/A</v>
      </c>
      <c r="G4862" t="s">
        <v>5</v>
      </c>
      <c r="H4862" s="2">
        <v>44788</v>
      </c>
      <c r="I4862" s="3">
        <v>0.81114583333333001</v>
      </c>
    </row>
    <row r="4863" spans="1:9" hidden="1" x14ac:dyDescent="0.2">
      <c r="A4863" t="s">
        <v>0</v>
      </c>
      <c r="B4863" t="s">
        <v>1</v>
      </c>
      <c r="C4863" t="s">
        <v>2</v>
      </c>
      <c r="D4863" t="s">
        <v>3</v>
      </c>
      <c r="E4863" t="s">
        <v>245</v>
      </c>
      <c r="F4863" t="e">
        <f>_xlfn.XLOOKUP(E4863,'Listado personal'!$C$2:$C$51,'Listado personal'!$B$2:$B$51)</f>
        <v>#N/A</v>
      </c>
      <c r="G4863" t="s">
        <v>5</v>
      </c>
      <c r="H4863" s="2">
        <v>44789</v>
      </c>
      <c r="I4863" s="3">
        <v>0.80994212962962997</v>
      </c>
    </row>
    <row r="4864" spans="1:9" hidden="1" x14ac:dyDescent="0.2">
      <c r="A4864" t="s">
        <v>0</v>
      </c>
      <c r="B4864" t="s">
        <v>1</v>
      </c>
      <c r="C4864" t="s">
        <v>2</v>
      </c>
      <c r="D4864" t="s">
        <v>3</v>
      </c>
      <c r="E4864" t="s">
        <v>245</v>
      </c>
      <c r="F4864" t="e">
        <f>_xlfn.XLOOKUP(E4864,'Listado personal'!$C$2:$C$51,'Listado personal'!$B$2:$B$51)</f>
        <v>#N/A</v>
      </c>
      <c r="G4864" t="s">
        <v>5</v>
      </c>
      <c r="H4864" s="2">
        <v>44789</v>
      </c>
      <c r="I4864" s="3">
        <v>0.67153935185184999</v>
      </c>
    </row>
    <row r="4865" spans="1:9" hidden="1" x14ac:dyDescent="0.2">
      <c r="A4865" t="s">
        <v>0</v>
      </c>
      <c r="B4865" t="s">
        <v>1</v>
      </c>
      <c r="C4865" t="s">
        <v>2</v>
      </c>
      <c r="D4865" t="s">
        <v>3</v>
      </c>
      <c r="E4865" t="s">
        <v>245</v>
      </c>
      <c r="F4865" t="e">
        <f>_xlfn.XLOOKUP(E4865,'Listado personal'!$C$2:$C$51,'Listado personal'!$B$2:$B$51)</f>
        <v>#N/A</v>
      </c>
      <c r="G4865" t="s">
        <v>5</v>
      </c>
      <c r="H4865" s="2">
        <v>44789</v>
      </c>
      <c r="I4865" s="3">
        <v>0.58238425925925996</v>
      </c>
    </row>
    <row r="4866" spans="1:9" hidden="1" x14ac:dyDescent="0.2">
      <c r="A4866" t="s">
        <v>0</v>
      </c>
      <c r="B4866" t="s">
        <v>1</v>
      </c>
      <c r="C4866" t="s">
        <v>2</v>
      </c>
      <c r="D4866" t="s">
        <v>3</v>
      </c>
      <c r="E4866" t="s">
        <v>245</v>
      </c>
      <c r="F4866" t="e">
        <f>_xlfn.XLOOKUP(E4866,'Listado personal'!$C$2:$C$51,'Listado personal'!$B$2:$B$51)</f>
        <v>#N/A</v>
      </c>
      <c r="G4866" t="s">
        <v>5</v>
      </c>
      <c r="H4866" s="2">
        <v>44789</v>
      </c>
      <c r="I4866" s="3">
        <v>0.36813657407407002</v>
      </c>
    </row>
    <row r="4867" spans="1:9" hidden="1" x14ac:dyDescent="0.2">
      <c r="A4867" t="s">
        <v>0</v>
      </c>
      <c r="B4867" t="s">
        <v>1</v>
      </c>
      <c r="C4867" t="s">
        <v>2</v>
      </c>
      <c r="D4867" t="s">
        <v>3</v>
      </c>
      <c r="E4867" t="s">
        <v>245</v>
      </c>
      <c r="F4867" t="e">
        <f>_xlfn.XLOOKUP(E4867,'Listado personal'!$C$2:$C$51,'Listado personal'!$B$2:$B$51)</f>
        <v>#N/A</v>
      </c>
      <c r="G4867" t="s">
        <v>5</v>
      </c>
      <c r="H4867" s="2">
        <v>44790</v>
      </c>
      <c r="I4867" s="3">
        <v>0.36875000000000002</v>
      </c>
    </row>
    <row r="4868" spans="1:9" hidden="1" x14ac:dyDescent="0.2">
      <c r="A4868" t="s">
        <v>0</v>
      </c>
      <c r="B4868" t="s">
        <v>1</v>
      </c>
      <c r="C4868" t="s">
        <v>2</v>
      </c>
      <c r="D4868" t="s">
        <v>3</v>
      </c>
      <c r="E4868" t="s">
        <v>245</v>
      </c>
      <c r="F4868" t="e">
        <f>_xlfn.XLOOKUP(E4868,'Listado personal'!$C$2:$C$51,'Listado personal'!$B$2:$B$51)</f>
        <v>#N/A</v>
      </c>
      <c r="G4868" t="s">
        <v>5</v>
      </c>
      <c r="H4868" s="2">
        <v>44790</v>
      </c>
      <c r="I4868" s="3">
        <v>0.68129629629629995</v>
      </c>
    </row>
    <row r="4869" spans="1:9" hidden="1" x14ac:dyDescent="0.2">
      <c r="A4869" t="s">
        <v>0</v>
      </c>
      <c r="B4869" t="s">
        <v>1</v>
      </c>
      <c r="C4869" t="s">
        <v>2</v>
      </c>
      <c r="D4869" t="s">
        <v>3</v>
      </c>
      <c r="E4869" t="s">
        <v>245</v>
      </c>
      <c r="F4869" t="e">
        <f>_xlfn.XLOOKUP(E4869,'Listado personal'!$C$2:$C$51,'Listado personal'!$B$2:$B$51)</f>
        <v>#N/A</v>
      </c>
      <c r="G4869" t="s">
        <v>5</v>
      </c>
      <c r="H4869" s="2">
        <v>44790</v>
      </c>
      <c r="I4869" s="3">
        <v>0.73832175925926002</v>
      </c>
    </row>
    <row r="4870" spans="1:9" hidden="1" x14ac:dyDescent="0.2">
      <c r="A4870" t="s">
        <v>0</v>
      </c>
      <c r="B4870" t="s">
        <v>1</v>
      </c>
      <c r="C4870" t="s">
        <v>2</v>
      </c>
      <c r="D4870" t="s">
        <v>3</v>
      </c>
      <c r="E4870" t="s">
        <v>245</v>
      </c>
      <c r="F4870" t="e">
        <f>_xlfn.XLOOKUP(E4870,'Listado personal'!$C$2:$C$51,'Listado personal'!$B$2:$B$51)</f>
        <v>#N/A</v>
      </c>
      <c r="G4870" t="s">
        <v>5</v>
      </c>
      <c r="H4870" s="2">
        <v>44791</v>
      </c>
      <c r="I4870" s="3">
        <v>0.37039351851851998</v>
      </c>
    </row>
    <row r="4871" spans="1:9" hidden="1" x14ac:dyDescent="0.2">
      <c r="A4871" t="s">
        <v>0</v>
      </c>
      <c r="B4871" t="s">
        <v>1</v>
      </c>
      <c r="C4871" t="s">
        <v>2</v>
      </c>
      <c r="D4871" t="s">
        <v>3</v>
      </c>
      <c r="E4871" t="s">
        <v>245</v>
      </c>
      <c r="F4871" t="e">
        <f>_xlfn.XLOOKUP(E4871,'Listado personal'!$C$2:$C$51,'Listado personal'!$B$2:$B$51)</f>
        <v>#N/A</v>
      </c>
      <c r="G4871" t="s">
        <v>5</v>
      </c>
      <c r="H4871" s="2">
        <v>44791</v>
      </c>
      <c r="I4871" s="3">
        <v>0.59377314814814997</v>
      </c>
    </row>
    <row r="4872" spans="1:9" hidden="1" x14ac:dyDescent="0.2">
      <c r="A4872" t="s">
        <v>0</v>
      </c>
      <c r="B4872" t="s">
        <v>1</v>
      </c>
      <c r="C4872" t="s">
        <v>2</v>
      </c>
      <c r="D4872" t="s">
        <v>3</v>
      </c>
      <c r="E4872" t="s">
        <v>245</v>
      </c>
      <c r="F4872" t="e">
        <f>_xlfn.XLOOKUP(E4872,'Listado personal'!$C$2:$C$51,'Listado personal'!$B$2:$B$51)</f>
        <v>#N/A</v>
      </c>
      <c r="G4872" t="s">
        <v>5</v>
      </c>
      <c r="H4872" s="2">
        <v>44791</v>
      </c>
      <c r="I4872" s="3">
        <v>0.66682870370369995</v>
      </c>
    </row>
    <row r="4873" spans="1:9" hidden="1" x14ac:dyDescent="0.2">
      <c r="A4873" t="s">
        <v>0</v>
      </c>
      <c r="B4873" t="s">
        <v>1</v>
      </c>
      <c r="C4873" t="s">
        <v>2</v>
      </c>
      <c r="D4873" t="s">
        <v>3</v>
      </c>
      <c r="E4873" t="s">
        <v>245</v>
      </c>
      <c r="F4873" t="e">
        <f>_xlfn.XLOOKUP(E4873,'Listado personal'!$C$2:$C$51,'Listado personal'!$B$2:$B$51)</f>
        <v>#N/A</v>
      </c>
      <c r="G4873" t="s">
        <v>5</v>
      </c>
      <c r="H4873" s="2">
        <v>44792</v>
      </c>
      <c r="I4873" s="3">
        <v>0.3775</v>
      </c>
    </row>
    <row r="4874" spans="1:9" hidden="1" x14ac:dyDescent="0.2">
      <c r="A4874" t="s">
        <v>0</v>
      </c>
      <c r="B4874" t="s">
        <v>1</v>
      </c>
      <c r="C4874" t="s">
        <v>2</v>
      </c>
      <c r="D4874" t="s">
        <v>3</v>
      </c>
      <c r="E4874" t="s">
        <v>245</v>
      </c>
      <c r="F4874" t="e">
        <f>_xlfn.XLOOKUP(E4874,'Listado personal'!$C$2:$C$51,'Listado personal'!$B$2:$B$51)</f>
        <v>#N/A</v>
      </c>
      <c r="G4874" t="s">
        <v>5</v>
      </c>
      <c r="H4874" s="2">
        <v>44792</v>
      </c>
      <c r="I4874" s="3">
        <v>0.59297453703703995</v>
      </c>
    </row>
    <row r="4875" spans="1:9" hidden="1" x14ac:dyDescent="0.2">
      <c r="A4875" t="s">
        <v>0</v>
      </c>
      <c r="B4875" t="s">
        <v>1</v>
      </c>
      <c r="C4875" t="s">
        <v>2</v>
      </c>
      <c r="D4875" t="s">
        <v>3</v>
      </c>
      <c r="E4875" t="s">
        <v>245</v>
      </c>
      <c r="F4875" t="e">
        <f>_xlfn.XLOOKUP(E4875,'Listado personal'!$C$2:$C$51,'Listado personal'!$B$2:$B$51)</f>
        <v>#N/A</v>
      </c>
      <c r="G4875" t="s">
        <v>5</v>
      </c>
      <c r="H4875" s="2">
        <v>44792</v>
      </c>
      <c r="I4875" s="3">
        <v>0.66696759259258998</v>
      </c>
    </row>
    <row r="4876" spans="1:9" hidden="1" x14ac:dyDescent="0.2">
      <c r="A4876" t="s">
        <v>0</v>
      </c>
      <c r="B4876" t="s">
        <v>1</v>
      </c>
      <c r="C4876" t="s">
        <v>2</v>
      </c>
      <c r="D4876" t="s">
        <v>3</v>
      </c>
      <c r="E4876" t="s">
        <v>245</v>
      </c>
      <c r="F4876" t="e">
        <f>_xlfn.XLOOKUP(E4876,'Listado personal'!$C$2:$C$51,'Listado personal'!$B$2:$B$51)</f>
        <v>#N/A</v>
      </c>
      <c r="G4876" t="s">
        <v>5</v>
      </c>
      <c r="H4876" s="2">
        <v>44792</v>
      </c>
      <c r="I4876" s="3">
        <v>0.81399305555556001</v>
      </c>
    </row>
    <row r="4877" spans="1:9" hidden="1" x14ac:dyDescent="0.2">
      <c r="A4877" t="s">
        <v>0</v>
      </c>
      <c r="B4877" t="s">
        <v>1</v>
      </c>
      <c r="C4877" t="s">
        <v>2</v>
      </c>
      <c r="D4877" t="s">
        <v>3</v>
      </c>
      <c r="E4877" t="s">
        <v>245</v>
      </c>
      <c r="F4877" t="e">
        <f>_xlfn.XLOOKUP(E4877,'Listado personal'!$C$2:$C$51,'Listado personal'!$B$2:$B$51)</f>
        <v>#N/A</v>
      </c>
      <c r="G4877" t="s">
        <v>5</v>
      </c>
      <c r="H4877" s="2">
        <v>44795</v>
      </c>
      <c r="I4877" s="3">
        <v>0.38013888888889003</v>
      </c>
    </row>
    <row r="4878" spans="1:9" hidden="1" x14ac:dyDescent="0.2">
      <c r="A4878" t="s">
        <v>0</v>
      </c>
      <c r="B4878" t="s">
        <v>1</v>
      </c>
      <c r="C4878" t="s">
        <v>2</v>
      </c>
      <c r="D4878" t="s">
        <v>3</v>
      </c>
      <c r="E4878" t="s">
        <v>245</v>
      </c>
      <c r="F4878" t="e">
        <f>_xlfn.XLOOKUP(E4878,'Listado personal'!$C$2:$C$51,'Listado personal'!$B$2:$B$51)</f>
        <v>#N/A</v>
      </c>
      <c r="G4878" t="s">
        <v>5</v>
      </c>
      <c r="H4878" s="2">
        <v>44795</v>
      </c>
      <c r="I4878" s="3">
        <v>0.58743055555556001</v>
      </c>
    </row>
    <row r="4879" spans="1:9" hidden="1" x14ac:dyDescent="0.2">
      <c r="A4879" t="s">
        <v>0</v>
      </c>
      <c r="B4879" t="s">
        <v>1</v>
      </c>
      <c r="C4879" t="s">
        <v>2</v>
      </c>
      <c r="D4879" t="s">
        <v>3</v>
      </c>
      <c r="E4879" t="s">
        <v>245</v>
      </c>
      <c r="F4879" t="e">
        <f>_xlfn.XLOOKUP(E4879,'Listado personal'!$C$2:$C$51,'Listado personal'!$B$2:$B$51)</f>
        <v>#N/A</v>
      </c>
      <c r="G4879" t="s">
        <v>5</v>
      </c>
      <c r="H4879" s="2">
        <v>44795</v>
      </c>
      <c r="I4879" s="3">
        <v>0.66899305555555999</v>
      </c>
    </row>
    <row r="4880" spans="1:9" hidden="1" x14ac:dyDescent="0.2">
      <c r="A4880" t="s">
        <v>0</v>
      </c>
      <c r="B4880" t="s">
        <v>1</v>
      </c>
      <c r="C4880" t="s">
        <v>2</v>
      </c>
      <c r="D4880" t="s">
        <v>3</v>
      </c>
      <c r="E4880" t="s">
        <v>245</v>
      </c>
      <c r="F4880" t="e">
        <f>_xlfn.XLOOKUP(E4880,'Listado personal'!$C$2:$C$51,'Listado personal'!$B$2:$B$51)</f>
        <v>#N/A</v>
      </c>
      <c r="G4880" t="s">
        <v>5</v>
      </c>
      <c r="H4880" s="2">
        <v>44795</v>
      </c>
      <c r="I4880" s="3">
        <v>0.81055555555556003</v>
      </c>
    </row>
    <row r="4881" spans="1:9" hidden="1" x14ac:dyDescent="0.2">
      <c r="A4881" t="s">
        <v>0</v>
      </c>
      <c r="B4881" t="s">
        <v>1</v>
      </c>
      <c r="C4881" t="s">
        <v>2</v>
      </c>
      <c r="D4881" t="s">
        <v>3</v>
      </c>
      <c r="E4881" t="s">
        <v>246</v>
      </c>
      <c r="F4881" t="e">
        <f>_xlfn.XLOOKUP(E4881,'Listado personal'!$C$2:$C$51,'Listado personal'!$B$2:$B$51)</f>
        <v>#N/A</v>
      </c>
      <c r="G4881" t="s">
        <v>7</v>
      </c>
      <c r="H4881" s="2"/>
      <c r="I4881" s="3">
        <v>0</v>
      </c>
    </row>
    <row r="4882" spans="1:9" hidden="1" x14ac:dyDescent="0.2">
      <c r="A4882" t="s">
        <v>0</v>
      </c>
      <c r="B4882" t="s">
        <v>1</v>
      </c>
      <c r="C4882" t="s">
        <v>2</v>
      </c>
      <c r="D4882" t="s">
        <v>3</v>
      </c>
      <c r="E4882" t="s">
        <v>247</v>
      </c>
      <c r="F4882" t="e">
        <f>_xlfn.XLOOKUP(E4882,'Listado personal'!$C$2:$C$51,'Listado personal'!$B$2:$B$51)</f>
        <v>#N/A</v>
      </c>
      <c r="G4882" t="s">
        <v>5</v>
      </c>
      <c r="H4882" s="2">
        <v>44774</v>
      </c>
      <c r="I4882" s="3">
        <v>0.39590277777777999</v>
      </c>
    </row>
    <row r="4883" spans="1:9" hidden="1" x14ac:dyDescent="0.2">
      <c r="A4883" t="s">
        <v>0</v>
      </c>
      <c r="B4883" t="s">
        <v>1</v>
      </c>
      <c r="C4883" t="s">
        <v>2</v>
      </c>
      <c r="D4883" t="s">
        <v>3</v>
      </c>
      <c r="E4883" t="s">
        <v>247</v>
      </c>
      <c r="F4883" t="e">
        <f>_xlfn.XLOOKUP(E4883,'Listado personal'!$C$2:$C$51,'Listado personal'!$B$2:$B$51)</f>
        <v>#N/A</v>
      </c>
      <c r="G4883" t="s">
        <v>5</v>
      </c>
      <c r="H4883" s="2">
        <v>44774</v>
      </c>
      <c r="I4883" s="3">
        <v>0.58341435185184998</v>
      </c>
    </row>
    <row r="4884" spans="1:9" hidden="1" x14ac:dyDescent="0.2">
      <c r="A4884" t="s">
        <v>0</v>
      </c>
      <c r="B4884" t="s">
        <v>1</v>
      </c>
      <c r="C4884" t="s">
        <v>2</v>
      </c>
      <c r="D4884" t="s">
        <v>3</v>
      </c>
      <c r="E4884" t="s">
        <v>247</v>
      </c>
      <c r="F4884" t="e">
        <f>_xlfn.XLOOKUP(E4884,'Listado personal'!$C$2:$C$51,'Listado personal'!$B$2:$B$51)</f>
        <v>#N/A</v>
      </c>
      <c r="G4884" t="s">
        <v>5</v>
      </c>
      <c r="H4884" s="2">
        <v>44774</v>
      </c>
      <c r="I4884" s="3">
        <v>0.70876157407407003</v>
      </c>
    </row>
    <row r="4885" spans="1:9" hidden="1" x14ac:dyDescent="0.2">
      <c r="A4885" t="s">
        <v>0</v>
      </c>
      <c r="B4885" t="s">
        <v>1</v>
      </c>
      <c r="C4885" t="s">
        <v>2</v>
      </c>
      <c r="D4885" t="s">
        <v>3</v>
      </c>
      <c r="E4885" t="s">
        <v>247</v>
      </c>
      <c r="F4885" t="e">
        <f>_xlfn.XLOOKUP(E4885,'Listado personal'!$C$2:$C$51,'Listado personal'!$B$2:$B$51)</f>
        <v>#N/A</v>
      </c>
      <c r="G4885" t="s">
        <v>5</v>
      </c>
      <c r="H4885" s="2">
        <v>44774</v>
      </c>
      <c r="I4885" s="3">
        <v>0.83421296296295999</v>
      </c>
    </row>
    <row r="4886" spans="1:9" hidden="1" x14ac:dyDescent="0.2">
      <c r="A4886" t="s">
        <v>0</v>
      </c>
      <c r="B4886" t="s">
        <v>1</v>
      </c>
      <c r="C4886" t="s">
        <v>2</v>
      </c>
      <c r="D4886" t="s">
        <v>3</v>
      </c>
      <c r="E4886" t="s">
        <v>247</v>
      </c>
      <c r="F4886" t="e">
        <f>_xlfn.XLOOKUP(E4886,'Listado personal'!$C$2:$C$51,'Listado personal'!$B$2:$B$51)</f>
        <v>#N/A</v>
      </c>
      <c r="G4886" t="s">
        <v>5</v>
      </c>
      <c r="H4886" s="2">
        <v>44777</v>
      </c>
      <c r="I4886" s="3">
        <v>0.36380787037036999</v>
      </c>
    </row>
    <row r="4887" spans="1:9" hidden="1" x14ac:dyDescent="0.2">
      <c r="A4887" t="s">
        <v>0</v>
      </c>
      <c r="B4887" t="s">
        <v>1</v>
      </c>
      <c r="C4887" t="s">
        <v>2</v>
      </c>
      <c r="D4887" t="s">
        <v>3</v>
      </c>
      <c r="E4887" t="s">
        <v>247</v>
      </c>
      <c r="F4887" t="e">
        <f>_xlfn.XLOOKUP(E4887,'Listado personal'!$C$2:$C$51,'Listado personal'!$B$2:$B$51)</f>
        <v>#N/A</v>
      </c>
      <c r="G4887" t="s">
        <v>5</v>
      </c>
      <c r="H4887" s="2">
        <v>44777</v>
      </c>
      <c r="I4887" s="3">
        <v>0.58340277777778005</v>
      </c>
    </row>
    <row r="4888" spans="1:9" hidden="1" x14ac:dyDescent="0.2">
      <c r="A4888" t="s">
        <v>0</v>
      </c>
      <c r="B4888" t="s">
        <v>1</v>
      </c>
      <c r="C4888" t="s">
        <v>2</v>
      </c>
      <c r="D4888" t="s">
        <v>3</v>
      </c>
      <c r="E4888" t="s">
        <v>247</v>
      </c>
      <c r="F4888" t="e">
        <f>_xlfn.XLOOKUP(E4888,'Listado personal'!$C$2:$C$51,'Listado personal'!$B$2:$B$51)</f>
        <v>#N/A</v>
      </c>
      <c r="G4888" t="s">
        <v>5</v>
      </c>
      <c r="H4888" s="2">
        <v>44777</v>
      </c>
      <c r="I4888" s="3">
        <v>0.70918981481481003</v>
      </c>
    </row>
    <row r="4889" spans="1:9" hidden="1" x14ac:dyDescent="0.2">
      <c r="A4889" t="s">
        <v>0</v>
      </c>
      <c r="B4889" t="s">
        <v>1</v>
      </c>
      <c r="C4889" t="s">
        <v>2</v>
      </c>
      <c r="D4889" t="s">
        <v>3</v>
      </c>
      <c r="E4889" t="s">
        <v>247</v>
      </c>
      <c r="F4889" t="e">
        <f>_xlfn.XLOOKUP(E4889,'Listado personal'!$C$2:$C$51,'Listado personal'!$B$2:$B$51)</f>
        <v>#N/A</v>
      </c>
      <c r="G4889" t="s">
        <v>5</v>
      </c>
      <c r="H4889" s="2">
        <v>44777</v>
      </c>
      <c r="I4889" s="3">
        <v>0.83396990740740995</v>
      </c>
    </row>
    <row r="4890" spans="1:9" hidden="1" x14ac:dyDescent="0.2">
      <c r="A4890" t="s">
        <v>0</v>
      </c>
      <c r="B4890" t="s">
        <v>1</v>
      </c>
      <c r="C4890" t="s">
        <v>2</v>
      </c>
      <c r="D4890" t="s">
        <v>3</v>
      </c>
      <c r="E4890" t="s">
        <v>247</v>
      </c>
      <c r="F4890" t="e">
        <f>_xlfn.XLOOKUP(E4890,'Listado personal'!$C$2:$C$51,'Listado personal'!$B$2:$B$51)</f>
        <v>#N/A</v>
      </c>
      <c r="G4890" t="s">
        <v>5</v>
      </c>
      <c r="H4890" s="2">
        <v>44778</v>
      </c>
      <c r="I4890" s="3">
        <v>0.83511574074074002</v>
      </c>
    </row>
    <row r="4891" spans="1:9" hidden="1" x14ac:dyDescent="0.2">
      <c r="A4891" t="s">
        <v>0</v>
      </c>
      <c r="B4891" t="s">
        <v>1</v>
      </c>
      <c r="C4891" t="s">
        <v>2</v>
      </c>
      <c r="D4891" t="s">
        <v>3</v>
      </c>
      <c r="E4891" t="s">
        <v>247</v>
      </c>
      <c r="F4891" t="e">
        <f>_xlfn.XLOOKUP(E4891,'Listado personal'!$C$2:$C$51,'Listado personal'!$B$2:$B$51)</f>
        <v>#N/A</v>
      </c>
      <c r="G4891" t="s">
        <v>5</v>
      </c>
      <c r="H4891" s="2">
        <v>44778</v>
      </c>
      <c r="I4891" s="3">
        <v>0.70879629629630003</v>
      </c>
    </row>
    <row r="4892" spans="1:9" hidden="1" x14ac:dyDescent="0.2">
      <c r="A4892" t="s">
        <v>0</v>
      </c>
      <c r="B4892" t="s">
        <v>1</v>
      </c>
      <c r="C4892" t="s">
        <v>2</v>
      </c>
      <c r="D4892" t="s">
        <v>3</v>
      </c>
      <c r="E4892" t="s">
        <v>247</v>
      </c>
      <c r="F4892" t="e">
        <f>_xlfn.XLOOKUP(E4892,'Listado personal'!$C$2:$C$51,'Listado personal'!$B$2:$B$51)</f>
        <v>#N/A</v>
      </c>
      <c r="G4892" t="s">
        <v>5</v>
      </c>
      <c r="H4892" s="2">
        <v>44778</v>
      </c>
      <c r="I4892" s="3">
        <v>0.58527777777778001</v>
      </c>
    </row>
    <row r="4893" spans="1:9" hidden="1" x14ac:dyDescent="0.2">
      <c r="A4893" t="s">
        <v>0</v>
      </c>
      <c r="B4893" t="s">
        <v>1</v>
      </c>
      <c r="C4893" t="s">
        <v>2</v>
      </c>
      <c r="D4893" t="s">
        <v>3</v>
      </c>
      <c r="E4893" t="s">
        <v>247</v>
      </c>
      <c r="F4893" t="e">
        <f>_xlfn.XLOOKUP(E4893,'Listado personal'!$C$2:$C$51,'Listado personal'!$B$2:$B$51)</f>
        <v>#N/A</v>
      </c>
      <c r="G4893" t="s">
        <v>5</v>
      </c>
      <c r="H4893" s="2">
        <v>44778</v>
      </c>
      <c r="I4893" s="3">
        <v>0.58462962962963005</v>
      </c>
    </row>
    <row r="4894" spans="1:9" hidden="1" x14ac:dyDescent="0.2">
      <c r="A4894" t="s">
        <v>0</v>
      </c>
      <c r="B4894" t="s">
        <v>1</v>
      </c>
      <c r="C4894" t="s">
        <v>2</v>
      </c>
      <c r="D4894" t="s">
        <v>3</v>
      </c>
      <c r="E4894" t="s">
        <v>247</v>
      </c>
      <c r="F4894" t="e">
        <f>_xlfn.XLOOKUP(E4894,'Listado personal'!$C$2:$C$51,'Listado personal'!$B$2:$B$51)</f>
        <v>#N/A</v>
      </c>
      <c r="G4894" t="s">
        <v>5</v>
      </c>
      <c r="H4894" s="2">
        <v>44778</v>
      </c>
      <c r="I4894" s="3">
        <v>0.58449074074074003</v>
      </c>
    </row>
    <row r="4895" spans="1:9" hidden="1" x14ac:dyDescent="0.2">
      <c r="A4895" t="s">
        <v>0</v>
      </c>
      <c r="B4895" t="s">
        <v>1</v>
      </c>
      <c r="C4895" t="s">
        <v>2</v>
      </c>
      <c r="D4895" t="s">
        <v>3</v>
      </c>
      <c r="E4895" t="s">
        <v>247</v>
      </c>
      <c r="F4895" t="e">
        <f>_xlfn.XLOOKUP(E4895,'Listado personal'!$C$2:$C$51,'Listado personal'!$B$2:$B$51)</f>
        <v>#N/A</v>
      </c>
      <c r="G4895" t="s">
        <v>5</v>
      </c>
      <c r="H4895" s="2">
        <v>44778</v>
      </c>
      <c r="I4895" s="3">
        <v>0.58432870370370005</v>
      </c>
    </row>
    <row r="4896" spans="1:9" hidden="1" x14ac:dyDescent="0.2">
      <c r="A4896" t="s">
        <v>0</v>
      </c>
      <c r="B4896" t="s">
        <v>1</v>
      </c>
      <c r="C4896" t="s">
        <v>2</v>
      </c>
      <c r="D4896" t="s">
        <v>3</v>
      </c>
      <c r="E4896" t="s">
        <v>247</v>
      </c>
      <c r="F4896" t="e">
        <f>_xlfn.XLOOKUP(E4896,'Listado personal'!$C$2:$C$51,'Listado personal'!$B$2:$B$51)</f>
        <v>#N/A</v>
      </c>
      <c r="G4896" t="s">
        <v>5</v>
      </c>
      <c r="H4896" s="2">
        <v>44778</v>
      </c>
      <c r="I4896" s="3">
        <v>0.58420138888888995</v>
      </c>
    </row>
    <row r="4897" spans="1:9" hidden="1" x14ac:dyDescent="0.2">
      <c r="A4897" t="s">
        <v>0</v>
      </c>
      <c r="B4897" t="s">
        <v>1</v>
      </c>
      <c r="C4897" t="s">
        <v>2</v>
      </c>
      <c r="D4897" t="s">
        <v>3</v>
      </c>
      <c r="E4897" t="s">
        <v>247</v>
      </c>
      <c r="F4897" t="e">
        <f>_xlfn.XLOOKUP(E4897,'Listado personal'!$C$2:$C$51,'Listado personal'!$B$2:$B$51)</f>
        <v>#N/A</v>
      </c>
      <c r="G4897" t="s">
        <v>5</v>
      </c>
      <c r="H4897" s="2">
        <v>44778</v>
      </c>
      <c r="I4897" s="3">
        <v>0.58405092592593</v>
      </c>
    </row>
    <row r="4898" spans="1:9" hidden="1" x14ac:dyDescent="0.2">
      <c r="A4898" t="s">
        <v>0</v>
      </c>
      <c r="B4898" t="s">
        <v>1</v>
      </c>
      <c r="C4898" t="s">
        <v>2</v>
      </c>
      <c r="D4898" t="s">
        <v>3</v>
      </c>
      <c r="E4898" t="s">
        <v>247</v>
      </c>
      <c r="F4898" t="e">
        <f>_xlfn.XLOOKUP(E4898,'Listado personal'!$C$2:$C$51,'Listado personal'!$B$2:$B$51)</f>
        <v>#N/A</v>
      </c>
      <c r="G4898" t="s">
        <v>5</v>
      </c>
      <c r="H4898" s="2">
        <v>44778</v>
      </c>
      <c r="I4898" s="3">
        <v>0.58385416666667</v>
      </c>
    </row>
    <row r="4899" spans="1:9" hidden="1" x14ac:dyDescent="0.2">
      <c r="A4899" t="s">
        <v>0</v>
      </c>
      <c r="B4899" t="s">
        <v>1</v>
      </c>
      <c r="C4899" t="s">
        <v>2</v>
      </c>
      <c r="D4899" t="s">
        <v>3</v>
      </c>
      <c r="E4899" t="s">
        <v>247</v>
      </c>
      <c r="F4899" t="e">
        <f>_xlfn.XLOOKUP(E4899,'Listado personal'!$C$2:$C$51,'Listado personal'!$B$2:$B$51)</f>
        <v>#N/A</v>
      </c>
      <c r="G4899" t="s">
        <v>5</v>
      </c>
      <c r="H4899" s="2">
        <v>44778</v>
      </c>
      <c r="I4899" s="3">
        <v>0.39590277777777999</v>
      </c>
    </row>
    <row r="4900" spans="1:9" hidden="1" x14ac:dyDescent="0.2">
      <c r="A4900" t="s">
        <v>0</v>
      </c>
      <c r="B4900" t="s">
        <v>1</v>
      </c>
      <c r="C4900" t="s">
        <v>2</v>
      </c>
      <c r="D4900" t="s">
        <v>3</v>
      </c>
      <c r="E4900" t="s">
        <v>247</v>
      </c>
      <c r="F4900" t="e">
        <f>_xlfn.XLOOKUP(E4900,'Listado personal'!$C$2:$C$51,'Listado personal'!$B$2:$B$51)</f>
        <v>#N/A</v>
      </c>
      <c r="G4900" t="s">
        <v>5</v>
      </c>
      <c r="H4900" s="2">
        <v>44779</v>
      </c>
      <c r="I4900" s="3">
        <v>0.35422453703703999</v>
      </c>
    </row>
    <row r="4901" spans="1:9" hidden="1" x14ac:dyDescent="0.2">
      <c r="A4901" t="s">
        <v>0</v>
      </c>
      <c r="B4901" t="s">
        <v>1</v>
      </c>
      <c r="C4901" t="s">
        <v>2</v>
      </c>
      <c r="D4901" t="s">
        <v>3</v>
      </c>
      <c r="E4901" t="s">
        <v>247</v>
      </c>
      <c r="F4901" t="e">
        <f>_xlfn.XLOOKUP(E4901,'Listado personal'!$C$2:$C$51,'Listado personal'!$B$2:$B$51)</f>
        <v>#N/A</v>
      </c>
      <c r="G4901" t="s">
        <v>5</v>
      </c>
      <c r="H4901" s="2">
        <v>44779</v>
      </c>
      <c r="I4901" s="3">
        <v>0.59623842592593002</v>
      </c>
    </row>
    <row r="4902" spans="1:9" hidden="1" x14ac:dyDescent="0.2">
      <c r="A4902" t="s">
        <v>0</v>
      </c>
      <c r="B4902" t="s">
        <v>1</v>
      </c>
      <c r="C4902" t="s">
        <v>2</v>
      </c>
      <c r="D4902" t="s">
        <v>3</v>
      </c>
      <c r="E4902" t="s">
        <v>247</v>
      </c>
      <c r="F4902" t="e">
        <f>_xlfn.XLOOKUP(E4902,'Listado personal'!$C$2:$C$51,'Listado personal'!$B$2:$B$51)</f>
        <v>#N/A</v>
      </c>
      <c r="G4902" t="s">
        <v>5</v>
      </c>
      <c r="H4902" s="2">
        <v>44779</v>
      </c>
      <c r="I4902" s="3">
        <v>0.73120370370370003</v>
      </c>
    </row>
    <row r="4903" spans="1:9" hidden="1" x14ac:dyDescent="0.2">
      <c r="A4903" t="s">
        <v>0</v>
      </c>
      <c r="B4903" t="s">
        <v>1</v>
      </c>
      <c r="C4903" t="s">
        <v>2</v>
      </c>
      <c r="D4903" t="s">
        <v>3</v>
      </c>
      <c r="E4903" t="s">
        <v>247</v>
      </c>
      <c r="F4903" t="e">
        <f>_xlfn.XLOOKUP(E4903,'Listado personal'!$C$2:$C$51,'Listado personal'!$B$2:$B$51)</f>
        <v>#N/A</v>
      </c>
      <c r="G4903" t="s">
        <v>5</v>
      </c>
      <c r="H4903" s="2">
        <v>44779</v>
      </c>
      <c r="I4903" s="3">
        <v>0.83365740740741001</v>
      </c>
    </row>
    <row r="4904" spans="1:9" hidden="1" x14ac:dyDescent="0.2">
      <c r="A4904" t="s">
        <v>0</v>
      </c>
      <c r="B4904" t="s">
        <v>1</v>
      </c>
      <c r="C4904" t="s">
        <v>2</v>
      </c>
      <c r="D4904" t="s">
        <v>3</v>
      </c>
      <c r="E4904" t="s">
        <v>247</v>
      </c>
      <c r="F4904" t="e">
        <f>_xlfn.XLOOKUP(E4904,'Listado personal'!$C$2:$C$51,'Listado personal'!$B$2:$B$51)</f>
        <v>#N/A</v>
      </c>
      <c r="G4904" t="s">
        <v>5</v>
      </c>
      <c r="H4904" s="2">
        <v>44780</v>
      </c>
      <c r="I4904" s="3">
        <v>0.4174537037037</v>
      </c>
    </row>
    <row r="4905" spans="1:9" hidden="1" x14ac:dyDescent="0.2">
      <c r="A4905" t="s">
        <v>0</v>
      </c>
      <c r="B4905" t="s">
        <v>1</v>
      </c>
      <c r="C4905" t="s">
        <v>2</v>
      </c>
      <c r="D4905" t="s">
        <v>3</v>
      </c>
      <c r="E4905" t="s">
        <v>247</v>
      </c>
      <c r="F4905" t="e">
        <f>_xlfn.XLOOKUP(E4905,'Listado personal'!$C$2:$C$51,'Listado personal'!$B$2:$B$51)</f>
        <v>#N/A</v>
      </c>
      <c r="G4905" t="s">
        <v>5</v>
      </c>
      <c r="H4905" s="2">
        <v>44780</v>
      </c>
      <c r="I4905" s="3">
        <v>0.64187499999999997</v>
      </c>
    </row>
    <row r="4906" spans="1:9" hidden="1" x14ac:dyDescent="0.2">
      <c r="A4906" t="s">
        <v>0</v>
      </c>
      <c r="B4906" t="s">
        <v>1</v>
      </c>
      <c r="C4906" t="s">
        <v>2</v>
      </c>
      <c r="D4906" t="s">
        <v>3</v>
      </c>
      <c r="E4906" t="s">
        <v>247</v>
      </c>
      <c r="F4906" t="e">
        <f>_xlfn.XLOOKUP(E4906,'Listado personal'!$C$2:$C$51,'Listado personal'!$B$2:$B$51)</f>
        <v>#N/A</v>
      </c>
      <c r="G4906" t="s">
        <v>5</v>
      </c>
      <c r="H4906" s="2">
        <v>44780</v>
      </c>
      <c r="I4906" s="3">
        <v>0.72960648148148</v>
      </c>
    </row>
    <row r="4907" spans="1:9" hidden="1" x14ac:dyDescent="0.2">
      <c r="A4907" t="s">
        <v>0</v>
      </c>
      <c r="B4907" t="s">
        <v>1</v>
      </c>
      <c r="C4907" t="s">
        <v>2</v>
      </c>
      <c r="D4907" t="s">
        <v>3</v>
      </c>
      <c r="E4907" t="s">
        <v>247</v>
      </c>
      <c r="F4907" t="e">
        <f>_xlfn.XLOOKUP(E4907,'Listado personal'!$C$2:$C$51,'Listado personal'!$B$2:$B$51)</f>
        <v>#N/A</v>
      </c>
      <c r="G4907" t="s">
        <v>5</v>
      </c>
      <c r="H4907" s="2">
        <v>44780</v>
      </c>
      <c r="I4907" s="3">
        <v>0.83339120370370001</v>
      </c>
    </row>
    <row r="4908" spans="1:9" hidden="1" x14ac:dyDescent="0.2">
      <c r="A4908" t="s">
        <v>0</v>
      </c>
      <c r="B4908" t="s">
        <v>1</v>
      </c>
      <c r="C4908" t="s">
        <v>2</v>
      </c>
      <c r="D4908" t="s">
        <v>3</v>
      </c>
      <c r="E4908" t="s">
        <v>247</v>
      </c>
      <c r="F4908" t="e">
        <f>_xlfn.XLOOKUP(E4908,'Listado personal'!$C$2:$C$51,'Listado personal'!$B$2:$B$51)</f>
        <v>#N/A</v>
      </c>
      <c r="G4908" t="s">
        <v>5</v>
      </c>
      <c r="H4908" s="2">
        <v>44781</v>
      </c>
      <c r="I4908" s="3">
        <v>0.83342592592593001</v>
      </c>
    </row>
    <row r="4909" spans="1:9" hidden="1" x14ac:dyDescent="0.2">
      <c r="A4909" t="s">
        <v>0</v>
      </c>
      <c r="B4909" t="s">
        <v>1</v>
      </c>
      <c r="C4909" t="s">
        <v>2</v>
      </c>
      <c r="D4909" t="s">
        <v>3</v>
      </c>
      <c r="E4909" t="s">
        <v>247</v>
      </c>
      <c r="F4909" t="e">
        <f>_xlfn.XLOOKUP(E4909,'Listado personal'!$C$2:$C$51,'Listado personal'!$B$2:$B$51)</f>
        <v>#N/A</v>
      </c>
      <c r="G4909" t="s">
        <v>5</v>
      </c>
      <c r="H4909" s="2">
        <v>44781</v>
      </c>
      <c r="I4909" s="3">
        <v>0.70840277777778005</v>
      </c>
    </row>
    <row r="4910" spans="1:9" hidden="1" x14ac:dyDescent="0.2">
      <c r="A4910" t="s">
        <v>0</v>
      </c>
      <c r="B4910" t="s">
        <v>1</v>
      </c>
      <c r="C4910" t="s">
        <v>2</v>
      </c>
      <c r="D4910" t="s">
        <v>3</v>
      </c>
      <c r="E4910" t="s">
        <v>247</v>
      </c>
      <c r="F4910" t="e">
        <f>_xlfn.XLOOKUP(E4910,'Listado personal'!$C$2:$C$51,'Listado personal'!$B$2:$B$51)</f>
        <v>#N/A</v>
      </c>
      <c r="G4910" t="s">
        <v>5</v>
      </c>
      <c r="H4910" s="2">
        <v>44781</v>
      </c>
      <c r="I4910" s="3">
        <v>0.58337962962962997</v>
      </c>
    </row>
    <row r="4911" spans="1:9" hidden="1" x14ac:dyDescent="0.2">
      <c r="A4911" t="s">
        <v>0</v>
      </c>
      <c r="B4911" t="s">
        <v>1</v>
      </c>
      <c r="C4911" t="s">
        <v>2</v>
      </c>
      <c r="D4911" t="s">
        <v>3</v>
      </c>
      <c r="E4911" t="s">
        <v>247</v>
      </c>
      <c r="F4911" t="e">
        <f>_xlfn.XLOOKUP(E4911,'Listado personal'!$C$2:$C$51,'Listado personal'!$B$2:$B$51)</f>
        <v>#N/A</v>
      </c>
      <c r="G4911" t="s">
        <v>5</v>
      </c>
      <c r="H4911" s="2">
        <v>44781</v>
      </c>
      <c r="I4911" s="3">
        <v>0.39659722222221999</v>
      </c>
    </row>
    <row r="4912" spans="1:9" hidden="1" x14ac:dyDescent="0.2">
      <c r="A4912" t="s">
        <v>0</v>
      </c>
      <c r="B4912" t="s">
        <v>1</v>
      </c>
      <c r="C4912" t="s">
        <v>2</v>
      </c>
      <c r="D4912" t="s">
        <v>3</v>
      </c>
      <c r="E4912" t="s">
        <v>247</v>
      </c>
      <c r="F4912" t="e">
        <f>_xlfn.XLOOKUP(E4912,'Listado personal'!$C$2:$C$51,'Listado personal'!$B$2:$B$51)</f>
        <v>#N/A</v>
      </c>
      <c r="G4912" t="s">
        <v>5</v>
      </c>
      <c r="H4912" s="2">
        <v>44784</v>
      </c>
      <c r="I4912" s="3">
        <v>0.39826388888889003</v>
      </c>
    </row>
    <row r="4913" spans="1:9" hidden="1" x14ac:dyDescent="0.2">
      <c r="A4913" t="s">
        <v>0</v>
      </c>
      <c r="B4913" t="s">
        <v>1</v>
      </c>
      <c r="C4913" t="s">
        <v>2</v>
      </c>
      <c r="D4913" t="s">
        <v>3</v>
      </c>
      <c r="E4913" t="s">
        <v>247</v>
      </c>
      <c r="F4913" t="e">
        <f>_xlfn.XLOOKUP(E4913,'Listado personal'!$C$2:$C$51,'Listado personal'!$B$2:$B$51)</f>
        <v>#N/A</v>
      </c>
      <c r="G4913" t="s">
        <v>5</v>
      </c>
      <c r="H4913" s="2">
        <v>44784</v>
      </c>
      <c r="I4913" s="3">
        <v>0.58343750000000005</v>
      </c>
    </row>
    <row r="4914" spans="1:9" hidden="1" x14ac:dyDescent="0.2">
      <c r="A4914" t="s">
        <v>0</v>
      </c>
      <c r="B4914" t="s">
        <v>1</v>
      </c>
      <c r="C4914" t="s">
        <v>2</v>
      </c>
      <c r="D4914" t="s">
        <v>3</v>
      </c>
      <c r="E4914" t="s">
        <v>247</v>
      </c>
      <c r="F4914" t="e">
        <f>_xlfn.XLOOKUP(E4914,'Listado personal'!$C$2:$C$51,'Listado personal'!$B$2:$B$51)</f>
        <v>#N/A</v>
      </c>
      <c r="G4914" t="s">
        <v>5</v>
      </c>
      <c r="H4914" s="2">
        <v>44784</v>
      </c>
      <c r="I4914" s="3">
        <v>0.59302083333333</v>
      </c>
    </row>
    <row r="4915" spans="1:9" hidden="1" x14ac:dyDescent="0.2">
      <c r="A4915" t="s">
        <v>0</v>
      </c>
      <c r="B4915" t="s">
        <v>1</v>
      </c>
      <c r="C4915" t="s">
        <v>2</v>
      </c>
      <c r="D4915" t="s">
        <v>3</v>
      </c>
      <c r="E4915" t="s">
        <v>247</v>
      </c>
      <c r="F4915" t="e">
        <f>_xlfn.XLOOKUP(E4915,'Listado personal'!$C$2:$C$51,'Listado personal'!$B$2:$B$51)</f>
        <v>#N/A</v>
      </c>
      <c r="G4915" t="s">
        <v>5</v>
      </c>
      <c r="H4915" s="2">
        <v>44785</v>
      </c>
      <c r="I4915" s="3">
        <v>0.39865740740741001</v>
      </c>
    </row>
    <row r="4916" spans="1:9" hidden="1" x14ac:dyDescent="0.2">
      <c r="A4916" t="s">
        <v>0</v>
      </c>
      <c r="B4916" t="s">
        <v>1</v>
      </c>
      <c r="C4916" t="s">
        <v>2</v>
      </c>
      <c r="D4916" t="s">
        <v>3</v>
      </c>
      <c r="E4916" t="s">
        <v>247</v>
      </c>
      <c r="F4916" t="e">
        <f>_xlfn.XLOOKUP(E4916,'Listado personal'!$C$2:$C$51,'Listado personal'!$B$2:$B$51)</f>
        <v>#N/A</v>
      </c>
      <c r="G4916" t="s">
        <v>5</v>
      </c>
      <c r="H4916" s="2">
        <v>44785</v>
      </c>
      <c r="I4916" s="3">
        <v>0.58464120370369999</v>
      </c>
    </row>
    <row r="4917" spans="1:9" hidden="1" x14ac:dyDescent="0.2">
      <c r="A4917" t="s">
        <v>0</v>
      </c>
      <c r="B4917" t="s">
        <v>1</v>
      </c>
      <c r="C4917" t="s">
        <v>2</v>
      </c>
      <c r="D4917" t="s">
        <v>3</v>
      </c>
      <c r="E4917" t="s">
        <v>247</v>
      </c>
      <c r="F4917" t="e">
        <f>_xlfn.XLOOKUP(E4917,'Listado personal'!$C$2:$C$51,'Listado personal'!$B$2:$B$51)</f>
        <v>#N/A</v>
      </c>
      <c r="G4917" t="s">
        <v>5</v>
      </c>
      <c r="H4917" s="2">
        <v>44785</v>
      </c>
      <c r="I4917" s="3">
        <v>0.70872685185185003</v>
      </c>
    </row>
    <row r="4918" spans="1:9" hidden="1" x14ac:dyDescent="0.2">
      <c r="A4918" t="s">
        <v>0</v>
      </c>
      <c r="B4918" t="s">
        <v>1</v>
      </c>
      <c r="C4918" t="s">
        <v>2</v>
      </c>
      <c r="D4918" t="s">
        <v>3</v>
      </c>
      <c r="E4918" t="s">
        <v>247</v>
      </c>
      <c r="F4918" t="e">
        <f>_xlfn.XLOOKUP(E4918,'Listado personal'!$C$2:$C$51,'Listado personal'!$B$2:$B$51)</f>
        <v>#N/A</v>
      </c>
      <c r="G4918" t="s">
        <v>5</v>
      </c>
      <c r="H4918" s="2">
        <v>44785</v>
      </c>
      <c r="I4918" s="3">
        <v>0.83339120370370001</v>
      </c>
    </row>
    <row r="4919" spans="1:9" hidden="1" x14ac:dyDescent="0.2">
      <c r="A4919" t="s">
        <v>0</v>
      </c>
      <c r="B4919" t="s">
        <v>1</v>
      </c>
      <c r="C4919" t="s">
        <v>2</v>
      </c>
      <c r="D4919" t="s">
        <v>3</v>
      </c>
      <c r="E4919" t="s">
        <v>247</v>
      </c>
      <c r="F4919" t="e">
        <f>_xlfn.XLOOKUP(E4919,'Listado personal'!$C$2:$C$51,'Listado personal'!$B$2:$B$51)</f>
        <v>#N/A</v>
      </c>
      <c r="G4919" t="s">
        <v>5</v>
      </c>
      <c r="H4919" s="2">
        <v>44787</v>
      </c>
      <c r="I4919" s="3">
        <v>0.83446759259258996</v>
      </c>
    </row>
    <row r="4920" spans="1:9" hidden="1" x14ac:dyDescent="0.2">
      <c r="A4920" t="s">
        <v>0</v>
      </c>
      <c r="B4920" t="s">
        <v>1</v>
      </c>
      <c r="C4920" t="s">
        <v>2</v>
      </c>
      <c r="D4920" t="s">
        <v>3</v>
      </c>
      <c r="E4920" t="s">
        <v>247</v>
      </c>
      <c r="F4920" t="e">
        <f>_xlfn.XLOOKUP(E4920,'Listado personal'!$C$2:$C$51,'Listado personal'!$B$2:$B$51)</f>
        <v>#N/A</v>
      </c>
      <c r="G4920" t="s">
        <v>5</v>
      </c>
      <c r="H4920" s="2">
        <v>44787</v>
      </c>
      <c r="I4920" s="3">
        <v>0.73002314814814995</v>
      </c>
    </row>
    <row r="4921" spans="1:9" hidden="1" x14ac:dyDescent="0.2">
      <c r="A4921" t="s">
        <v>0</v>
      </c>
      <c r="B4921" t="s">
        <v>1</v>
      </c>
      <c r="C4921" t="s">
        <v>2</v>
      </c>
      <c r="D4921" t="s">
        <v>3</v>
      </c>
      <c r="E4921" t="s">
        <v>247</v>
      </c>
      <c r="F4921" t="e">
        <f>_xlfn.XLOOKUP(E4921,'Listado personal'!$C$2:$C$51,'Listado personal'!$B$2:$B$51)</f>
        <v>#N/A</v>
      </c>
      <c r="G4921" t="s">
        <v>5</v>
      </c>
      <c r="H4921" s="2">
        <v>44787</v>
      </c>
      <c r="I4921" s="3">
        <v>0.64050925925926006</v>
      </c>
    </row>
    <row r="4922" spans="1:9" hidden="1" x14ac:dyDescent="0.2">
      <c r="A4922" t="s">
        <v>0</v>
      </c>
      <c r="B4922" t="s">
        <v>1</v>
      </c>
      <c r="C4922" t="s">
        <v>2</v>
      </c>
      <c r="D4922" t="s">
        <v>3</v>
      </c>
      <c r="E4922" t="s">
        <v>247</v>
      </c>
      <c r="F4922" t="e">
        <f>_xlfn.XLOOKUP(E4922,'Listado personal'!$C$2:$C$51,'Listado personal'!$B$2:$B$51)</f>
        <v>#N/A</v>
      </c>
      <c r="G4922" t="s">
        <v>5</v>
      </c>
      <c r="H4922" s="2">
        <v>44787</v>
      </c>
      <c r="I4922" s="3">
        <v>0.41672453703703999</v>
      </c>
    </row>
    <row r="4923" spans="1:9" hidden="1" x14ac:dyDescent="0.2">
      <c r="A4923" t="s">
        <v>0</v>
      </c>
      <c r="B4923" t="s">
        <v>1</v>
      </c>
      <c r="C4923" t="s">
        <v>2</v>
      </c>
      <c r="D4923" t="s">
        <v>3</v>
      </c>
      <c r="E4923" t="s">
        <v>247</v>
      </c>
      <c r="F4923" t="e">
        <f>_xlfn.XLOOKUP(E4923,'Listado personal'!$C$2:$C$51,'Listado personal'!$B$2:$B$51)</f>
        <v>#N/A</v>
      </c>
      <c r="G4923" t="s">
        <v>5</v>
      </c>
      <c r="H4923" s="2">
        <v>44791</v>
      </c>
      <c r="I4923" s="3">
        <v>0.41236111111111001</v>
      </c>
    </row>
    <row r="4924" spans="1:9" hidden="1" x14ac:dyDescent="0.2">
      <c r="A4924" t="s">
        <v>0</v>
      </c>
      <c r="B4924" t="s">
        <v>1</v>
      </c>
      <c r="C4924" t="s">
        <v>2</v>
      </c>
      <c r="D4924" t="s">
        <v>3</v>
      </c>
      <c r="E4924" t="s">
        <v>247</v>
      </c>
      <c r="F4924" t="e">
        <f>_xlfn.XLOOKUP(E4924,'Listado personal'!$C$2:$C$51,'Listado personal'!$B$2:$B$51)</f>
        <v>#N/A</v>
      </c>
      <c r="G4924" t="s">
        <v>5</v>
      </c>
      <c r="H4924" s="2">
        <v>44791</v>
      </c>
      <c r="I4924" s="3">
        <v>0.58690972222222004</v>
      </c>
    </row>
    <row r="4925" spans="1:9" hidden="1" x14ac:dyDescent="0.2">
      <c r="A4925" t="s">
        <v>0</v>
      </c>
      <c r="B4925" t="s">
        <v>1</v>
      </c>
      <c r="C4925" t="s">
        <v>2</v>
      </c>
      <c r="D4925" t="s">
        <v>3</v>
      </c>
      <c r="E4925" t="s">
        <v>247</v>
      </c>
      <c r="F4925" t="e">
        <f>_xlfn.XLOOKUP(E4925,'Listado personal'!$C$2:$C$51,'Listado personal'!$B$2:$B$51)</f>
        <v>#N/A</v>
      </c>
      <c r="G4925" t="s">
        <v>5</v>
      </c>
      <c r="H4925" s="2">
        <v>44791</v>
      </c>
      <c r="I4925" s="3">
        <v>0.72134259259259004</v>
      </c>
    </row>
    <row r="4926" spans="1:9" hidden="1" x14ac:dyDescent="0.2">
      <c r="A4926" t="s">
        <v>0</v>
      </c>
      <c r="B4926" t="s">
        <v>1</v>
      </c>
      <c r="C4926" t="s">
        <v>2</v>
      </c>
      <c r="D4926" t="s">
        <v>3</v>
      </c>
      <c r="E4926" t="s">
        <v>247</v>
      </c>
      <c r="F4926" t="e">
        <f>_xlfn.XLOOKUP(E4926,'Listado personal'!$C$2:$C$51,'Listado personal'!$B$2:$B$51)</f>
        <v>#N/A</v>
      </c>
      <c r="G4926" t="s">
        <v>5</v>
      </c>
      <c r="H4926" s="2">
        <v>44791</v>
      </c>
      <c r="I4926" s="3">
        <v>0.83339120370370001</v>
      </c>
    </row>
    <row r="4927" spans="1:9" hidden="1" x14ac:dyDescent="0.2">
      <c r="A4927" t="s">
        <v>0</v>
      </c>
      <c r="B4927" t="s">
        <v>1</v>
      </c>
      <c r="C4927" t="s">
        <v>2</v>
      </c>
      <c r="D4927" t="s">
        <v>3</v>
      </c>
      <c r="E4927" t="s">
        <v>247</v>
      </c>
      <c r="F4927" t="e">
        <f>_xlfn.XLOOKUP(E4927,'Listado personal'!$C$2:$C$51,'Listado personal'!$B$2:$B$51)</f>
        <v>#N/A</v>
      </c>
      <c r="G4927" t="s">
        <v>5</v>
      </c>
      <c r="H4927" s="2">
        <v>44792</v>
      </c>
      <c r="I4927" s="3">
        <v>0.40373842592593001</v>
      </c>
    </row>
    <row r="4928" spans="1:9" hidden="1" x14ac:dyDescent="0.2">
      <c r="A4928" t="s">
        <v>0</v>
      </c>
      <c r="B4928" t="s">
        <v>1</v>
      </c>
      <c r="C4928" t="s">
        <v>2</v>
      </c>
      <c r="D4928" t="s">
        <v>3</v>
      </c>
      <c r="E4928" t="s">
        <v>247</v>
      </c>
      <c r="F4928" t="e">
        <f>_xlfn.XLOOKUP(E4928,'Listado personal'!$C$2:$C$51,'Listado personal'!$B$2:$B$51)</f>
        <v>#N/A</v>
      </c>
      <c r="G4928" t="s">
        <v>5</v>
      </c>
      <c r="H4928" s="2">
        <v>44792</v>
      </c>
      <c r="I4928" s="3">
        <v>0.59112268518518996</v>
      </c>
    </row>
    <row r="4929" spans="1:9" hidden="1" x14ac:dyDescent="0.2">
      <c r="A4929" t="s">
        <v>0</v>
      </c>
      <c r="B4929" t="s">
        <v>1</v>
      </c>
      <c r="C4929" t="s">
        <v>2</v>
      </c>
      <c r="D4929" t="s">
        <v>3</v>
      </c>
      <c r="E4929" t="s">
        <v>247</v>
      </c>
      <c r="F4929" t="e">
        <f>_xlfn.XLOOKUP(E4929,'Listado personal'!$C$2:$C$51,'Listado personal'!$B$2:$B$51)</f>
        <v>#N/A</v>
      </c>
      <c r="G4929" t="s">
        <v>5</v>
      </c>
      <c r="H4929" s="2">
        <v>44792</v>
      </c>
      <c r="I4929" s="3">
        <v>0.70876157407407003</v>
      </c>
    </row>
    <row r="4930" spans="1:9" hidden="1" x14ac:dyDescent="0.2">
      <c r="A4930" t="s">
        <v>0</v>
      </c>
      <c r="B4930" t="s">
        <v>1</v>
      </c>
      <c r="C4930" t="s">
        <v>2</v>
      </c>
      <c r="D4930" t="s">
        <v>3</v>
      </c>
      <c r="E4930" t="s">
        <v>247</v>
      </c>
      <c r="F4930" t="e">
        <f>_xlfn.XLOOKUP(E4930,'Listado personal'!$C$2:$C$51,'Listado personal'!$B$2:$B$51)</f>
        <v>#N/A</v>
      </c>
      <c r="G4930" t="s">
        <v>5</v>
      </c>
      <c r="H4930" s="2">
        <v>44792</v>
      </c>
      <c r="I4930" s="3">
        <v>0.85247685185184996</v>
      </c>
    </row>
    <row r="4931" spans="1:9" hidden="1" x14ac:dyDescent="0.2">
      <c r="A4931" t="s">
        <v>0</v>
      </c>
      <c r="B4931" t="s">
        <v>1</v>
      </c>
      <c r="C4931" t="s">
        <v>2</v>
      </c>
      <c r="D4931" t="s">
        <v>3</v>
      </c>
      <c r="E4931" t="s">
        <v>247</v>
      </c>
      <c r="F4931" t="e">
        <f>_xlfn.XLOOKUP(E4931,'Listado personal'!$C$2:$C$51,'Listado personal'!$B$2:$B$51)</f>
        <v>#N/A</v>
      </c>
      <c r="G4931" t="s">
        <v>5</v>
      </c>
      <c r="H4931" s="2">
        <v>44793</v>
      </c>
      <c r="I4931" s="3">
        <v>0.35721064814815001</v>
      </c>
    </row>
    <row r="4932" spans="1:9" hidden="1" x14ac:dyDescent="0.2">
      <c r="A4932" t="s">
        <v>0</v>
      </c>
      <c r="B4932" t="s">
        <v>1</v>
      </c>
      <c r="C4932" t="s">
        <v>2</v>
      </c>
      <c r="D4932" t="s">
        <v>3</v>
      </c>
      <c r="E4932" t="s">
        <v>247</v>
      </c>
      <c r="F4932" t="e">
        <f>_xlfn.XLOOKUP(E4932,'Listado personal'!$C$2:$C$51,'Listado personal'!$B$2:$B$51)</f>
        <v>#N/A</v>
      </c>
      <c r="G4932" t="s">
        <v>5</v>
      </c>
      <c r="H4932" s="2">
        <v>44793</v>
      </c>
      <c r="I4932" s="3">
        <v>0.69019675925926005</v>
      </c>
    </row>
    <row r="4933" spans="1:9" hidden="1" x14ac:dyDescent="0.2">
      <c r="A4933" t="s">
        <v>0</v>
      </c>
      <c r="B4933" t="s">
        <v>1</v>
      </c>
      <c r="C4933" t="s">
        <v>2</v>
      </c>
      <c r="D4933" t="s">
        <v>3</v>
      </c>
      <c r="E4933" t="s">
        <v>247</v>
      </c>
      <c r="F4933" t="e">
        <f>_xlfn.XLOOKUP(E4933,'Listado personal'!$C$2:$C$51,'Listado personal'!$B$2:$B$51)</f>
        <v>#N/A</v>
      </c>
      <c r="G4933" t="s">
        <v>5</v>
      </c>
      <c r="H4933" s="2">
        <v>44794</v>
      </c>
      <c r="I4933" s="3">
        <v>0.41837962962962999</v>
      </c>
    </row>
    <row r="4934" spans="1:9" hidden="1" x14ac:dyDescent="0.2">
      <c r="A4934" t="s">
        <v>0</v>
      </c>
      <c r="B4934" t="s">
        <v>1</v>
      </c>
      <c r="C4934" t="s">
        <v>2</v>
      </c>
      <c r="D4934" t="s">
        <v>3</v>
      </c>
      <c r="E4934" t="s">
        <v>247</v>
      </c>
      <c r="F4934" t="e">
        <f>_xlfn.XLOOKUP(E4934,'Listado personal'!$C$2:$C$51,'Listado personal'!$B$2:$B$51)</f>
        <v>#N/A</v>
      </c>
      <c r="G4934" t="s">
        <v>5</v>
      </c>
      <c r="H4934" s="2">
        <v>44794</v>
      </c>
      <c r="I4934" s="3">
        <v>0.75017361111111003</v>
      </c>
    </row>
    <row r="4935" spans="1:9" hidden="1" x14ac:dyDescent="0.2">
      <c r="A4935" t="s">
        <v>0</v>
      </c>
      <c r="B4935" t="s">
        <v>1</v>
      </c>
      <c r="C4935" t="s">
        <v>2</v>
      </c>
      <c r="D4935" t="s">
        <v>3</v>
      </c>
      <c r="E4935" t="s">
        <v>247</v>
      </c>
      <c r="F4935" t="e">
        <f>_xlfn.XLOOKUP(E4935,'Listado personal'!$C$2:$C$51,'Listado personal'!$B$2:$B$51)</f>
        <v>#N/A</v>
      </c>
      <c r="G4935" t="s">
        <v>5</v>
      </c>
      <c r="H4935" s="2">
        <v>44795</v>
      </c>
      <c r="I4935" s="3">
        <v>0.3769212962963</v>
      </c>
    </row>
    <row r="4936" spans="1:9" hidden="1" x14ac:dyDescent="0.2">
      <c r="A4936" t="s">
        <v>0</v>
      </c>
      <c r="B4936" t="s">
        <v>1</v>
      </c>
      <c r="C4936" t="s">
        <v>2</v>
      </c>
      <c r="D4936" t="s">
        <v>3</v>
      </c>
      <c r="E4936" t="s">
        <v>248</v>
      </c>
      <c r="F4936" t="e">
        <f>_xlfn.XLOOKUP(E4936,'Listado personal'!$C$2:$C$51,'Listado personal'!$B$2:$B$51)</f>
        <v>#N/A</v>
      </c>
      <c r="G4936" t="s">
        <v>7</v>
      </c>
      <c r="H4936" s="2"/>
      <c r="I4936" s="3">
        <v>0</v>
      </c>
    </row>
    <row r="4937" spans="1:9" hidden="1" x14ac:dyDescent="0.2">
      <c r="A4937" t="s">
        <v>0</v>
      </c>
      <c r="B4937" t="s">
        <v>1</v>
      </c>
      <c r="C4937" t="s">
        <v>2</v>
      </c>
      <c r="D4937" t="s">
        <v>3</v>
      </c>
      <c r="E4937" t="s">
        <v>249</v>
      </c>
      <c r="F4937" t="e">
        <f>_xlfn.XLOOKUP(E4937,'Listado personal'!$C$2:$C$51,'Listado personal'!$B$2:$B$51)</f>
        <v>#N/A</v>
      </c>
      <c r="G4937" t="s">
        <v>7</v>
      </c>
      <c r="H4937" s="2"/>
      <c r="I4937" s="3">
        <v>0</v>
      </c>
    </row>
    <row r="4938" spans="1:9" hidden="1" x14ac:dyDescent="0.2">
      <c r="A4938" t="s">
        <v>0</v>
      </c>
      <c r="B4938" t="s">
        <v>1</v>
      </c>
      <c r="C4938" t="s">
        <v>2</v>
      </c>
      <c r="D4938" t="s">
        <v>3</v>
      </c>
      <c r="E4938" t="s">
        <v>250</v>
      </c>
      <c r="F4938" t="e">
        <f>_xlfn.XLOOKUP(E4938,'Listado personal'!$C$2:$C$51,'Listado personal'!$B$2:$B$51)</f>
        <v>#N/A</v>
      </c>
      <c r="G4938" t="s">
        <v>5</v>
      </c>
      <c r="H4938" s="2">
        <v>44776</v>
      </c>
      <c r="I4938" s="3">
        <v>0.39738425925926002</v>
      </c>
    </row>
    <row r="4939" spans="1:9" hidden="1" x14ac:dyDescent="0.2">
      <c r="A4939" t="s">
        <v>0</v>
      </c>
      <c r="B4939" t="s">
        <v>1</v>
      </c>
      <c r="C4939" t="s">
        <v>2</v>
      </c>
      <c r="D4939" t="s">
        <v>3</v>
      </c>
      <c r="E4939" t="s">
        <v>250</v>
      </c>
      <c r="F4939" t="e">
        <f>_xlfn.XLOOKUP(E4939,'Listado personal'!$C$2:$C$51,'Listado personal'!$B$2:$B$51)</f>
        <v>#N/A</v>
      </c>
      <c r="G4939" t="s">
        <v>5</v>
      </c>
      <c r="H4939" s="2">
        <v>44776</v>
      </c>
      <c r="I4939" s="3">
        <v>0.68835648148147999</v>
      </c>
    </row>
    <row r="4940" spans="1:9" hidden="1" x14ac:dyDescent="0.2">
      <c r="A4940" t="s">
        <v>0</v>
      </c>
      <c r="B4940" t="s">
        <v>1</v>
      </c>
      <c r="C4940" t="s">
        <v>2</v>
      </c>
      <c r="D4940" t="s">
        <v>3</v>
      </c>
      <c r="E4940" t="s">
        <v>250</v>
      </c>
      <c r="F4940" t="e">
        <f>_xlfn.XLOOKUP(E4940,'Listado personal'!$C$2:$C$51,'Listado personal'!$B$2:$B$51)</f>
        <v>#N/A</v>
      </c>
      <c r="G4940" t="s">
        <v>5</v>
      </c>
      <c r="H4940" s="2">
        <v>44777</v>
      </c>
      <c r="I4940" s="3">
        <v>0.39612268518519</v>
      </c>
    </row>
    <row r="4941" spans="1:9" hidden="1" x14ac:dyDescent="0.2">
      <c r="A4941" t="s">
        <v>0</v>
      </c>
      <c r="B4941" t="s">
        <v>1</v>
      </c>
      <c r="C4941" t="s">
        <v>2</v>
      </c>
      <c r="D4941" t="s">
        <v>3</v>
      </c>
      <c r="E4941" t="s">
        <v>250</v>
      </c>
      <c r="F4941" t="e">
        <f>_xlfn.XLOOKUP(E4941,'Listado personal'!$C$2:$C$51,'Listado personal'!$B$2:$B$51)</f>
        <v>#N/A</v>
      </c>
      <c r="G4941" t="s">
        <v>5</v>
      </c>
      <c r="H4941" s="2">
        <v>44777</v>
      </c>
      <c r="I4941" s="3">
        <v>0.56322916666667</v>
      </c>
    </row>
    <row r="4942" spans="1:9" hidden="1" x14ac:dyDescent="0.2">
      <c r="A4942" t="s">
        <v>0</v>
      </c>
      <c r="B4942" t="s">
        <v>1</v>
      </c>
      <c r="C4942" t="s">
        <v>2</v>
      </c>
      <c r="D4942" t="s">
        <v>3</v>
      </c>
      <c r="E4942" t="s">
        <v>250</v>
      </c>
      <c r="F4942" t="e">
        <f>_xlfn.XLOOKUP(E4942,'Listado personal'!$C$2:$C$51,'Listado personal'!$B$2:$B$51)</f>
        <v>#N/A</v>
      </c>
      <c r="G4942" t="s">
        <v>5</v>
      </c>
      <c r="H4942" s="2">
        <v>44777</v>
      </c>
      <c r="I4942" s="3">
        <v>0.69734953703703995</v>
      </c>
    </row>
    <row r="4943" spans="1:9" hidden="1" x14ac:dyDescent="0.2">
      <c r="A4943" t="s">
        <v>0</v>
      </c>
      <c r="B4943" t="s">
        <v>1</v>
      </c>
      <c r="C4943" t="s">
        <v>2</v>
      </c>
      <c r="D4943" t="s">
        <v>3</v>
      </c>
      <c r="E4943" t="s">
        <v>250</v>
      </c>
      <c r="F4943" t="e">
        <f>_xlfn.XLOOKUP(E4943,'Listado personal'!$C$2:$C$51,'Listado personal'!$B$2:$B$51)</f>
        <v>#N/A</v>
      </c>
      <c r="G4943" t="s">
        <v>5</v>
      </c>
      <c r="H4943" s="2">
        <v>44777</v>
      </c>
      <c r="I4943" s="3">
        <v>0.85443287037036997</v>
      </c>
    </row>
    <row r="4944" spans="1:9" hidden="1" x14ac:dyDescent="0.2">
      <c r="A4944" t="s">
        <v>0</v>
      </c>
      <c r="B4944" t="s">
        <v>1</v>
      </c>
      <c r="C4944" t="s">
        <v>2</v>
      </c>
      <c r="D4944" t="s">
        <v>3</v>
      </c>
      <c r="E4944" t="s">
        <v>250</v>
      </c>
      <c r="F4944" t="e">
        <f>_xlfn.XLOOKUP(E4944,'Listado personal'!$C$2:$C$51,'Listado personal'!$B$2:$B$51)</f>
        <v>#N/A</v>
      </c>
      <c r="G4944" t="s">
        <v>5</v>
      </c>
      <c r="H4944" s="2">
        <v>44778</v>
      </c>
      <c r="I4944" s="3">
        <v>0.39431712962963</v>
      </c>
    </row>
    <row r="4945" spans="1:9" hidden="1" x14ac:dyDescent="0.2">
      <c r="A4945" t="s">
        <v>0</v>
      </c>
      <c r="B4945" t="s">
        <v>1</v>
      </c>
      <c r="C4945" t="s">
        <v>2</v>
      </c>
      <c r="D4945" t="s">
        <v>3</v>
      </c>
      <c r="E4945" t="s">
        <v>250</v>
      </c>
      <c r="F4945" t="e">
        <f>_xlfn.XLOOKUP(E4945,'Listado personal'!$C$2:$C$51,'Listado personal'!$B$2:$B$51)</f>
        <v>#N/A</v>
      </c>
      <c r="G4945" t="s">
        <v>5</v>
      </c>
      <c r="H4945" s="2">
        <v>44778</v>
      </c>
      <c r="I4945" s="3">
        <v>0.56430555555555995</v>
      </c>
    </row>
    <row r="4946" spans="1:9" hidden="1" x14ac:dyDescent="0.2">
      <c r="A4946" t="s">
        <v>0</v>
      </c>
      <c r="B4946" t="s">
        <v>1</v>
      </c>
      <c r="C4946" t="s">
        <v>2</v>
      </c>
      <c r="D4946" t="s">
        <v>3</v>
      </c>
      <c r="E4946" t="s">
        <v>250</v>
      </c>
      <c r="F4946" t="e">
        <f>_xlfn.XLOOKUP(E4946,'Listado personal'!$C$2:$C$51,'Listado personal'!$B$2:$B$51)</f>
        <v>#N/A</v>
      </c>
      <c r="G4946" t="s">
        <v>5</v>
      </c>
      <c r="H4946" s="2">
        <v>44778</v>
      </c>
      <c r="I4946" s="3">
        <v>0.68792824074073999</v>
      </c>
    </row>
    <row r="4947" spans="1:9" hidden="1" x14ac:dyDescent="0.2">
      <c r="A4947" t="s">
        <v>0</v>
      </c>
      <c r="B4947" t="s">
        <v>1</v>
      </c>
      <c r="C4947" t="s">
        <v>2</v>
      </c>
      <c r="D4947" t="s">
        <v>3</v>
      </c>
      <c r="E4947" t="s">
        <v>250</v>
      </c>
      <c r="F4947" t="e">
        <f>_xlfn.XLOOKUP(E4947,'Listado personal'!$C$2:$C$51,'Listado personal'!$B$2:$B$51)</f>
        <v>#N/A</v>
      </c>
      <c r="G4947" t="s">
        <v>5</v>
      </c>
      <c r="H4947" s="2">
        <v>44779</v>
      </c>
      <c r="I4947" s="3">
        <v>0.83359953703704004</v>
      </c>
    </row>
    <row r="4948" spans="1:9" hidden="1" x14ac:dyDescent="0.2">
      <c r="A4948" t="s">
        <v>0</v>
      </c>
      <c r="B4948" t="s">
        <v>1</v>
      </c>
      <c r="C4948" t="s">
        <v>2</v>
      </c>
      <c r="D4948" t="s">
        <v>3</v>
      </c>
      <c r="E4948" t="s">
        <v>250</v>
      </c>
      <c r="F4948" t="e">
        <f>_xlfn.XLOOKUP(E4948,'Listado personal'!$C$2:$C$51,'Listado personal'!$B$2:$B$51)</f>
        <v>#N/A</v>
      </c>
      <c r="G4948" t="s">
        <v>5</v>
      </c>
      <c r="H4948" s="2">
        <v>44779</v>
      </c>
      <c r="I4948" s="3">
        <v>0.70910879629629997</v>
      </c>
    </row>
    <row r="4949" spans="1:9" hidden="1" x14ac:dyDescent="0.2">
      <c r="A4949" t="s">
        <v>0</v>
      </c>
      <c r="B4949" t="s">
        <v>1</v>
      </c>
      <c r="C4949" t="s">
        <v>2</v>
      </c>
      <c r="D4949" t="s">
        <v>3</v>
      </c>
      <c r="E4949" t="s">
        <v>250</v>
      </c>
      <c r="F4949" t="e">
        <f>_xlfn.XLOOKUP(E4949,'Listado personal'!$C$2:$C$51,'Listado personal'!$B$2:$B$51)</f>
        <v>#N/A</v>
      </c>
      <c r="G4949" t="s">
        <v>5</v>
      </c>
      <c r="H4949" s="2">
        <v>44779</v>
      </c>
      <c r="I4949" s="3">
        <v>0.58362268518519</v>
      </c>
    </row>
    <row r="4950" spans="1:9" hidden="1" x14ac:dyDescent="0.2">
      <c r="A4950" t="s">
        <v>0</v>
      </c>
      <c r="B4950" t="s">
        <v>1</v>
      </c>
      <c r="C4950" t="s">
        <v>2</v>
      </c>
      <c r="D4950" t="s">
        <v>3</v>
      </c>
      <c r="E4950" t="s">
        <v>250</v>
      </c>
      <c r="F4950" t="e">
        <f>_xlfn.XLOOKUP(E4950,'Listado personal'!$C$2:$C$51,'Listado personal'!$B$2:$B$51)</f>
        <v>#N/A</v>
      </c>
      <c r="G4950" t="s">
        <v>5</v>
      </c>
      <c r="H4950" s="2">
        <v>44779</v>
      </c>
      <c r="I4950" s="3">
        <v>0.37549768518519</v>
      </c>
    </row>
    <row r="4951" spans="1:9" hidden="1" x14ac:dyDescent="0.2">
      <c r="A4951" t="s">
        <v>0</v>
      </c>
      <c r="B4951" t="s">
        <v>1</v>
      </c>
      <c r="C4951" t="s">
        <v>2</v>
      </c>
      <c r="D4951" t="s">
        <v>3</v>
      </c>
      <c r="E4951" t="s">
        <v>250</v>
      </c>
      <c r="F4951" t="e">
        <f>_xlfn.XLOOKUP(E4951,'Listado personal'!$C$2:$C$51,'Listado personal'!$B$2:$B$51)</f>
        <v>#N/A</v>
      </c>
      <c r="G4951" t="s">
        <v>5</v>
      </c>
      <c r="H4951" s="2">
        <v>44780</v>
      </c>
      <c r="I4951" s="3">
        <v>0.41825231481481001</v>
      </c>
    </row>
    <row r="4952" spans="1:9" hidden="1" x14ac:dyDescent="0.2">
      <c r="A4952" t="s">
        <v>0</v>
      </c>
      <c r="B4952" t="s">
        <v>1</v>
      </c>
      <c r="C4952" t="s">
        <v>2</v>
      </c>
      <c r="D4952" t="s">
        <v>3</v>
      </c>
      <c r="E4952" t="s">
        <v>250</v>
      </c>
      <c r="F4952" t="e">
        <f>_xlfn.XLOOKUP(E4952,'Listado personal'!$C$2:$C$51,'Listado personal'!$B$2:$B$51)</f>
        <v>#N/A</v>
      </c>
      <c r="G4952" t="s">
        <v>5</v>
      </c>
      <c r="H4952" s="2">
        <v>44780</v>
      </c>
      <c r="I4952" s="3">
        <v>0.58430555555555996</v>
      </c>
    </row>
    <row r="4953" spans="1:9" hidden="1" x14ac:dyDescent="0.2">
      <c r="A4953" t="s">
        <v>0</v>
      </c>
      <c r="B4953" t="s">
        <v>1</v>
      </c>
      <c r="C4953" t="s">
        <v>2</v>
      </c>
      <c r="D4953" t="s">
        <v>3</v>
      </c>
      <c r="E4953" t="s">
        <v>250</v>
      </c>
      <c r="F4953" t="e">
        <f>_xlfn.XLOOKUP(E4953,'Listado personal'!$C$2:$C$51,'Listado personal'!$B$2:$B$51)</f>
        <v>#N/A</v>
      </c>
      <c r="G4953" t="s">
        <v>5</v>
      </c>
      <c r="H4953" s="2">
        <v>44780</v>
      </c>
      <c r="I4953" s="3">
        <v>0.70750000000000002</v>
      </c>
    </row>
    <row r="4954" spans="1:9" hidden="1" x14ac:dyDescent="0.2">
      <c r="A4954" t="s">
        <v>0</v>
      </c>
      <c r="B4954" t="s">
        <v>1</v>
      </c>
      <c r="C4954" t="s">
        <v>2</v>
      </c>
      <c r="D4954" t="s">
        <v>3</v>
      </c>
      <c r="E4954" t="s">
        <v>250</v>
      </c>
      <c r="F4954" t="e">
        <f>_xlfn.XLOOKUP(E4954,'Listado personal'!$C$2:$C$51,'Listado personal'!$B$2:$B$51)</f>
        <v>#N/A</v>
      </c>
      <c r="G4954" t="s">
        <v>5</v>
      </c>
      <c r="H4954" s="2">
        <v>44780</v>
      </c>
      <c r="I4954" s="3">
        <v>0.83364583333332998</v>
      </c>
    </row>
    <row r="4955" spans="1:9" hidden="1" x14ac:dyDescent="0.2">
      <c r="A4955" t="s">
        <v>0</v>
      </c>
      <c r="B4955" t="s">
        <v>1</v>
      </c>
      <c r="C4955" t="s">
        <v>2</v>
      </c>
      <c r="D4955" t="s">
        <v>3</v>
      </c>
      <c r="E4955" t="s">
        <v>250</v>
      </c>
      <c r="F4955" t="e">
        <f>_xlfn.XLOOKUP(E4955,'Listado personal'!$C$2:$C$51,'Listado personal'!$B$2:$B$51)</f>
        <v>#N/A</v>
      </c>
      <c r="G4955" t="s">
        <v>5</v>
      </c>
      <c r="H4955" s="2">
        <v>44783</v>
      </c>
      <c r="I4955" s="3">
        <v>0.39677083333333002</v>
      </c>
    </row>
    <row r="4956" spans="1:9" hidden="1" x14ac:dyDescent="0.2">
      <c r="A4956" t="s">
        <v>0</v>
      </c>
      <c r="B4956" t="s">
        <v>1</v>
      </c>
      <c r="C4956" t="s">
        <v>2</v>
      </c>
      <c r="D4956" t="s">
        <v>3</v>
      </c>
      <c r="E4956" t="s">
        <v>250</v>
      </c>
      <c r="F4956" t="e">
        <f>_xlfn.XLOOKUP(E4956,'Listado personal'!$C$2:$C$51,'Listado personal'!$B$2:$B$51)</f>
        <v>#N/A</v>
      </c>
      <c r="G4956" t="s">
        <v>5</v>
      </c>
      <c r="H4956" s="2">
        <v>44783</v>
      </c>
      <c r="I4956" s="3">
        <v>0.56391203703703996</v>
      </c>
    </row>
    <row r="4957" spans="1:9" hidden="1" x14ac:dyDescent="0.2">
      <c r="A4957" t="s">
        <v>0</v>
      </c>
      <c r="B4957" t="s">
        <v>1</v>
      </c>
      <c r="C4957" t="s">
        <v>2</v>
      </c>
      <c r="D4957" t="s">
        <v>3</v>
      </c>
      <c r="E4957" t="s">
        <v>250</v>
      </c>
      <c r="F4957" t="e">
        <f>_xlfn.XLOOKUP(E4957,'Listado personal'!$C$2:$C$51,'Listado personal'!$B$2:$B$51)</f>
        <v>#N/A</v>
      </c>
      <c r="G4957" t="s">
        <v>5</v>
      </c>
      <c r="H4957" s="2">
        <v>44783</v>
      </c>
      <c r="I4957" s="3">
        <v>0.69009259259259004</v>
      </c>
    </row>
    <row r="4958" spans="1:9" hidden="1" x14ac:dyDescent="0.2">
      <c r="A4958" t="s">
        <v>0</v>
      </c>
      <c r="B4958" t="s">
        <v>1</v>
      </c>
      <c r="C4958" t="s">
        <v>2</v>
      </c>
      <c r="D4958" t="s">
        <v>3</v>
      </c>
      <c r="E4958" t="s">
        <v>250</v>
      </c>
      <c r="F4958" t="e">
        <f>_xlfn.XLOOKUP(E4958,'Listado personal'!$C$2:$C$51,'Listado personal'!$B$2:$B$51)</f>
        <v>#N/A</v>
      </c>
      <c r="G4958" t="s">
        <v>5</v>
      </c>
      <c r="H4958" s="2">
        <v>44783</v>
      </c>
      <c r="I4958" s="3">
        <v>0.85444444444444001</v>
      </c>
    </row>
    <row r="4959" spans="1:9" hidden="1" x14ac:dyDescent="0.2">
      <c r="A4959" t="s">
        <v>0</v>
      </c>
      <c r="B4959" t="s">
        <v>1</v>
      </c>
      <c r="C4959" t="s">
        <v>2</v>
      </c>
      <c r="D4959" t="s">
        <v>3</v>
      </c>
      <c r="E4959" t="s">
        <v>250</v>
      </c>
      <c r="F4959" t="e">
        <f>_xlfn.XLOOKUP(E4959,'Listado personal'!$C$2:$C$51,'Listado personal'!$B$2:$B$51)</f>
        <v>#N/A</v>
      </c>
      <c r="G4959" t="s">
        <v>5</v>
      </c>
      <c r="H4959" s="2">
        <v>44784</v>
      </c>
      <c r="I4959" s="3">
        <v>0.86799768518519005</v>
      </c>
    </row>
    <row r="4960" spans="1:9" hidden="1" x14ac:dyDescent="0.2">
      <c r="A4960" t="s">
        <v>0</v>
      </c>
      <c r="B4960" t="s">
        <v>1</v>
      </c>
      <c r="C4960" t="s">
        <v>2</v>
      </c>
      <c r="D4960" t="s">
        <v>3</v>
      </c>
      <c r="E4960" t="s">
        <v>250</v>
      </c>
      <c r="F4960" t="e">
        <f>_xlfn.XLOOKUP(E4960,'Listado personal'!$C$2:$C$51,'Listado personal'!$B$2:$B$51)</f>
        <v>#N/A</v>
      </c>
      <c r="G4960" t="s">
        <v>5</v>
      </c>
      <c r="H4960" s="2">
        <v>44784</v>
      </c>
      <c r="I4960" s="3">
        <v>0.68981481481481</v>
      </c>
    </row>
    <row r="4961" spans="1:9" hidden="1" x14ac:dyDescent="0.2">
      <c r="A4961" t="s">
        <v>0</v>
      </c>
      <c r="B4961" t="s">
        <v>1</v>
      </c>
      <c r="C4961" t="s">
        <v>2</v>
      </c>
      <c r="D4961" t="s">
        <v>3</v>
      </c>
      <c r="E4961" t="s">
        <v>250</v>
      </c>
      <c r="F4961" t="e">
        <f>_xlfn.XLOOKUP(E4961,'Listado personal'!$C$2:$C$51,'Listado personal'!$B$2:$B$51)</f>
        <v>#N/A</v>
      </c>
      <c r="G4961" t="s">
        <v>5</v>
      </c>
      <c r="H4961" s="2">
        <v>44784</v>
      </c>
      <c r="I4961" s="3">
        <v>0.56400462962963005</v>
      </c>
    </row>
    <row r="4962" spans="1:9" hidden="1" x14ac:dyDescent="0.2">
      <c r="A4962" t="s">
        <v>0</v>
      </c>
      <c r="B4962" t="s">
        <v>1</v>
      </c>
      <c r="C4962" t="s">
        <v>2</v>
      </c>
      <c r="D4962" t="s">
        <v>3</v>
      </c>
      <c r="E4962" t="s">
        <v>250</v>
      </c>
      <c r="F4962" t="e">
        <f>_xlfn.XLOOKUP(E4962,'Listado personal'!$C$2:$C$51,'Listado personal'!$B$2:$B$51)</f>
        <v>#N/A</v>
      </c>
      <c r="G4962" t="s">
        <v>5</v>
      </c>
      <c r="H4962" s="2">
        <v>44784</v>
      </c>
      <c r="I4962" s="3">
        <v>0.39616898148148</v>
      </c>
    </row>
    <row r="4963" spans="1:9" hidden="1" x14ac:dyDescent="0.2">
      <c r="A4963" t="s">
        <v>0</v>
      </c>
      <c r="B4963" t="s">
        <v>1</v>
      </c>
      <c r="C4963" t="s">
        <v>2</v>
      </c>
      <c r="D4963" t="s">
        <v>3</v>
      </c>
      <c r="E4963" t="s">
        <v>250</v>
      </c>
      <c r="F4963" t="e">
        <f>_xlfn.XLOOKUP(E4963,'Listado personal'!$C$2:$C$51,'Listado personal'!$B$2:$B$51)</f>
        <v>#N/A</v>
      </c>
      <c r="G4963" t="s">
        <v>5</v>
      </c>
      <c r="H4963" s="2">
        <v>44785</v>
      </c>
      <c r="I4963" s="3">
        <v>0.39748842592592998</v>
      </c>
    </row>
    <row r="4964" spans="1:9" hidden="1" x14ac:dyDescent="0.2">
      <c r="A4964" t="s">
        <v>0</v>
      </c>
      <c r="B4964" t="s">
        <v>1</v>
      </c>
      <c r="C4964" t="s">
        <v>2</v>
      </c>
      <c r="D4964" t="s">
        <v>3</v>
      </c>
      <c r="E4964" t="s">
        <v>250</v>
      </c>
      <c r="F4964" t="e">
        <f>_xlfn.XLOOKUP(E4964,'Listado personal'!$C$2:$C$51,'Listado personal'!$B$2:$B$51)</f>
        <v>#N/A</v>
      </c>
      <c r="G4964" t="s">
        <v>5</v>
      </c>
      <c r="H4964" s="2">
        <v>44785</v>
      </c>
      <c r="I4964" s="3">
        <v>0.58892361111111002</v>
      </c>
    </row>
    <row r="4965" spans="1:9" hidden="1" x14ac:dyDescent="0.2">
      <c r="A4965" t="s">
        <v>0</v>
      </c>
      <c r="B4965" t="s">
        <v>1</v>
      </c>
      <c r="C4965" t="s">
        <v>2</v>
      </c>
      <c r="D4965" t="s">
        <v>3</v>
      </c>
      <c r="E4965" t="s">
        <v>250</v>
      </c>
      <c r="F4965" t="e">
        <f>_xlfn.XLOOKUP(E4965,'Listado personal'!$C$2:$C$51,'Listado personal'!$B$2:$B$51)</f>
        <v>#N/A</v>
      </c>
      <c r="G4965" t="s">
        <v>5</v>
      </c>
      <c r="H4965" s="2">
        <v>44785</v>
      </c>
      <c r="I4965" s="3">
        <v>0.68781250000000005</v>
      </c>
    </row>
    <row r="4966" spans="1:9" hidden="1" x14ac:dyDescent="0.2">
      <c r="A4966" t="s">
        <v>0</v>
      </c>
      <c r="B4966" t="s">
        <v>1</v>
      </c>
      <c r="C4966" t="s">
        <v>2</v>
      </c>
      <c r="D4966" t="s">
        <v>3</v>
      </c>
      <c r="E4966" t="s">
        <v>250</v>
      </c>
      <c r="F4966" t="e">
        <f>_xlfn.XLOOKUP(E4966,'Listado personal'!$C$2:$C$51,'Listado personal'!$B$2:$B$51)</f>
        <v>#N/A</v>
      </c>
      <c r="G4966" t="s">
        <v>5</v>
      </c>
      <c r="H4966" s="2">
        <v>44785</v>
      </c>
      <c r="I4966" s="3">
        <v>0.84850694444443997</v>
      </c>
    </row>
    <row r="4967" spans="1:9" hidden="1" x14ac:dyDescent="0.2">
      <c r="A4967" t="s">
        <v>0</v>
      </c>
      <c r="B4967" t="s">
        <v>1</v>
      </c>
      <c r="C4967" t="s">
        <v>2</v>
      </c>
      <c r="D4967" t="s">
        <v>3</v>
      </c>
      <c r="E4967" t="s">
        <v>250</v>
      </c>
      <c r="F4967" t="e">
        <f>_xlfn.XLOOKUP(E4967,'Listado personal'!$C$2:$C$51,'Listado personal'!$B$2:$B$51)</f>
        <v>#N/A</v>
      </c>
      <c r="G4967" t="s">
        <v>5</v>
      </c>
      <c r="H4967" s="2">
        <v>44786</v>
      </c>
      <c r="I4967" s="3">
        <v>0.40362268518519001</v>
      </c>
    </row>
    <row r="4968" spans="1:9" hidden="1" x14ac:dyDescent="0.2">
      <c r="A4968" t="s">
        <v>0</v>
      </c>
      <c r="B4968" t="s">
        <v>1</v>
      </c>
      <c r="C4968" t="s">
        <v>2</v>
      </c>
      <c r="D4968" t="s">
        <v>3</v>
      </c>
      <c r="E4968" t="s">
        <v>250</v>
      </c>
      <c r="F4968" t="e">
        <f>_xlfn.XLOOKUP(E4968,'Listado personal'!$C$2:$C$51,'Listado personal'!$B$2:$B$51)</f>
        <v>#N/A</v>
      </c>
      <c r="G4968" t="s">
        <v>5</v>
      </c>
      <c r="H4968" s="2">
        <v>44786</v>
      </c>
      <c r="I4968" s="3">
        <v>0.60017361111111001</v>
      </c>
    </row>
    <row r="4969" spans="1:9" hidden="1" x14ac:dyDescent="0.2">
      <c r="A4969" t="s">
        <v>0</v>
      </c>
      <c r="B4969" t="s">
        <v>1</v>
      </c>
      <c r="C4969" t="s">
        <v>2</v>
      </c>
      <c r="D4969" t="s">
        <v>3</v>
      </c>
      <c r="E4969" t="s">
        <v>250</v>
      </c>
      <c r="F4969" t="e">
        <f>_xlfn.XLOOKUP(E4969,'Listado personal'!$C$2:$C$51,'Listado personal'!$B$2:$B$51)</f>
        <v>#N/A</v>
      </c>
      <c r="G4969" t="s">
        <v>5</v>
      </c>
      <c r="H4969" s="2">
        <v>44786</v>
      </c>
      <c r="I4969" s="3">
        <v>0.60659722222222001</v>
      </c>
    </row>
    <row r="4970" spans="1:9" hidden="1" x14ac:dyDescent="0.2">
      <c r="A4970" t="s">
        <v>0</v>
      </c>
      <c r="B4970" t="s">
        <v>1</v>
      </c>
      <c r="C4970" t="s">
        <v>2</v>
      </c>
      <c r="D4970" t="s">
        <v>3</v>
      </c>
      <c r="E4970" t="s">
        <v>250</v>
      </c>
      <c r="F4970" t="e">
        <f>_xlfn.XLOOKUP(E4970,'Listado personal'!$C$2:$C$51,'Listado personal'!$B$2:$B$51)</f>
        <v>#N/A</v>
      </c>
      <c r="G4970" t="s">
        <v>5</v>
      </c>
      <c r="H4970" s="2">
        <v>44786</v>
      </c>
      <c r="I4970" s="3">
        <v>0.62133101851852002</v>
      </c>
    </row>
    <row r="4971" spans="1:9" hidden="1" x14ac:dyDescent="0.2">
      <c r="A4971" t="s">
        <v>0</v>
      </c>
      <c r="B4971" t="s">
        <v>1</v>
      </c>
      <c r="C4971" t="s">
        <v>2</v>
      </c>
      <c r="D4971" t="s">
        <v>3</v>
      </c>
      <c r="E4971" t="s">
        <v>250</v>
      </c>
      <c r="F4971" t="e">
        <f>_xlfn.XLOOKUP(E4971,'Listado personal'!$C$2:$C$51,'Listado personal'!$B$2:$B$51)</f>
        <v>#N/A</v>
      </c>
      <c r="G4971" t="s">
        <v>5</v>
      </c>
      <c r="H4971" s="2">
        <v>44787</v>
      </c>
      <c r="I4971" s="3">
        <v>0.82348379629629997</v>
      </c>
    </row>
    <row r="4972" spans="1:9" hidden="1" x14ac:dyDescent="0.2">
      <c r="A4972" t="s">
        <v>0</v>
      </c>
      <c r="B4972" t="s">
        <v>1</v>
      </c>
      <c r="C4972" t="s">
        <v>2</v>
      </c>
      <c r="D4972" t="s">
        <v>3</v>
      </c>
      <c r="E4972" t="s">
        <v>250</v>
      </c>
      <c r="F4972" t="e">
        <f>_xlfn.XLOOKUP(E4972,'Listado personal'!$C$2:$C$51,'Listado personal'!$B$2:$B$51)</f>
        <v>#N/A</v>
      </c>
      <c r="G4972" t="s">
        <v>5</v>
      </c>
      <c r="H4972" s="2">
        <v>44787</v>
      </c>
      <c r="I4972" s="3">
        <v>0.71275462962962999</v>
      </c>
    </row>
    <row r="4973" spans="1:9" hidden="1" x14ac:dyDescent="0.2">
      <c r="A4973" t="s">
        <v>0</v>
      </c>
      <c r="B4973" t="s">
        <v>1</v>
      </c>
      <c r="C4973" t="s">
        <v>2</v>
      </c>
      <c r="D4973" t="s">
        <v>3</v>
      </c>
      <c r="E4973" t="s">
        <v>250</v>
      </c>
      <c r="F4973" t="e">
        <f>_xlfn.XLOOKUP(E4973,'Listado personal'!$C$2:$C$51,'Listado personal'!$B$2:$B$51)</f>
        <v>#N/A</v>
      </c>
      <c r="G4973" t="s">
        <v>5</v>
      </c>
      <c r="H4973" s="2">
        <v>44787</v>
      </c>
      <c r="I4973" s="3">
        <v>0.63440972222222003</v>
      </c>
    </row>
    <row r="4974" spans="1:9" hidden="1" x14ac:dyDescent="0.2">
      <c r="A4974" t="s">
        <v>0</v>
      </c>
      <c r="B4974" t="s">
        <v>1</v>
      </c>
      <c r="C4974" t="s">
        <v>2</v>
      </c>
      <c r="D4974" t="s">
        <v>3</v>
      </c>
      <c r="E4974" t="s">
        <v>250</v>
      </c>
      <c r="F4974" t="e">
        <f>_xlfn.XLOOKUP(E4974,'Listado personal'!$C$2:$C$51,'Listado personal'!$B$2:$B$51)</f>
        <v>#N/A</v>
      </c>
      <c r="G4974" t="s">
        <v>5</v>
      </c>
      <c r="H4974" s="2">
        <v>44787</v>
      </c>
      <c r="I4974" s="3">
        <v>0.41708333333332998</v>
      </c>
    </row>
    <row r="4975" spans="1:9" hidden="1" x14ac:dyDescent="0.2">
      <c r="A4975" t="s">
        <v>0</v>
      </c>
      <c r="B4975" t="s">
        <v>1</v>
      </c>
      <c r="C4975" t="s">
        <v>2</v>
      </c>
      <c r="D4975" t="s">
        <v>3</v>
      </c>
      <c r="E4975" t="s">
        <v>250</v>
      </c>
      <c r="F4975" t="e">
        <f>_xlfn.XLOOKUP(E4975,'Listado personal'!$C$2:$C$51,'Listado personal'!$B$2:$B$51)</f>
        <v>#N/A</v>
      </c>
      <c r="G4975" t="s">
        <v>5</v>
      </c>
      <c r="H4975" s="2">
        <v>44791</v>
      </c>
      <c r="I4975" s="3">
        <v>0.38631944444444</v>
      </c>
    </row>
    <row r="4976" spans="1:9" hidden="1" x14ac:dyDescent="0.2">
      <c r="A4976" t="s">
        <v>0</v>
      </c>
      <c r="B4976" t="s">
        <v>1</v>
      </c>
      <c r="C4976" t="s">
        <v>2</v>
      </c>
      <c r="D4976" t="s">
        <v>3</v>
      </c>
      <c r="E4976" t="s">
        <v>250</v>
      </c>
      <c r="F4976" t="e">
        <f>_xlfn.XLOOKUP(E4976,'Listado personal'!$C$2:$C$51,'Listado personal'!$B$2:$B$51)</f>
        <v>#N/A</v>
      </c>
      <c r="G4976" t="s">
        <v>5</v>
      </c>
      <c r="H4976" s="2">
        <v>44791</v>
      </c>
      <c r="I4976" s="3">
        <v>0.56299768518519</v>
      </c>
    </row>
    <row r="4977" spans="1:9" hidden="1" x14ac:dyDescent="0.2">
      <c r="A4977" t="s">
        <v>0</v>
      </c>
      <c r="B4977" t="s">
        <v>1</v>
      </c>
      <c r="C4977" t="s">
        <v>2</v>
      </c>
      <c r="D4977" t="s">
        <v>3</v>
      </c>
      <c r="E4977" t="s">
        <v>250</v>
      </c>
      <c r="F4977" t="e">
        <f>_xlfn.XLOOKUP(E4977,'Listado personal'!$C$2:$C$51,'Listado personal'!$B$2:$B$51)</f>
        <v>#N/A</v>
      </c>
      <c r="G4977" t="s">
        <v>5</v>
      </c>
      <c r="H4977" s="2">
        <v>44791</v>
      </c>
      <c r="I4977" s="3">
        <v>0.68777777777778004</v>
      </c>
    </row>
    <row r="4978" spans="1:9" hidden="1" x14ac:dyDescent="0.2">
      <c r="A4978" t="s">
        <v>0</v>
      </c>
      <c r="B4978" t="s">
        <v>1</v>
      </c>
      <c r="C4978" t="s">
        <v>2</v>
      </c>
      <c r="D4978" t="s">
        <v>3</v>
      </c>
      <c r="E4978" t="s">
        <v>250</v>
      </c>
      <c r="F4978" t="e">
        <f>_xlfn.XLOOKUP(E4978,'Listado personal'!$C$2:$C$51,'Listado personal'!$B$2:$B$51)</f>
        <v>#N/A</v>
      </c>
      <c r="G4978" t="s">
        <v>5</v>
      </c>
      <c r="H4978" s="2">
        <v>44791</v>
      </c>
      <c r="I4978" s="3">
        <v>0.85447916666667001</v>
      </c>
    </row>
    <row r="4979" spans="1:9" hidden="1" x14ac:dyDescent="0.2">
      <c r="A4979" t="s">
        <v>0</v>
      </c>
      <c r="B4979" t="s">
        <v>1</v>
      </c>
      <c r="C4979" t="s">
        <v>2</v>
      </c>
      <c r="D4979" t="s">
        <v>3</v>
      </c>
      <c r="E4979" t="s">
        <v>250</v>
      </c>
      <c r="F4979" t="e">
        <f>_xlfn.XLOOKUP(E4979,'Listado personal'!$C$2:$C$51,'Listado personal'!$B$2:$B$51)</f>
        <v>#N/A</v>
      </c>
      <c r="G4979" t="s">
        <v>5</v>
      </c>
      <c r="H4979" s="2">
        <v>44792</v>
      </c>
      <c r="I4979" s="3">
        <v>0.39546296296296002</v>
      </c>
    </row>
    <row r="4980" spans="1:9" hidden="1" x14ac:dyDescent="0.2">
      <c r="A4980" t="s">
        <v>0</v>
      </c>
      <c r="B4980" t="s">
        <v>1</v>
      </c>
      <c r="C4980" t="s">
        <v>2</v>
      </c>
      <c r="D4980" t="s">
        <v>3</v>
      </c>
      <c r="E4980" t="s">
        <v>250</v>
      </c>
      <c r="F4980" t="e">
        <f>_xlfn.XLOOKUP(E4980,'Listado personal'!$C$2:$C$51,'Listado personal'!$B$2:$B$51)</f>
        <v>#N/A</v>
      </c>
      <c r="G4980" t="s">
        <v>5</v>
      </c>
      <c r="H4980" s="2">
        <v>44792</v>
      </c>
      <c r="I4980" s="3">
        <v>0.56695601851851996</v>
      </c>
    </row>
    <row r="4981" spans="1:9" hidden="1" x14ac:dyDescent="0.2">
      <c r="A4981" t="s">
        <v>0</v>
      </c>
      <c r="B4981" t="s">
        <v>1</v>
      </c>
      <c r="C4981" t="s">
        <v>2</v>
      </c>
      <c r="D4981" t="s">
        <v>3</v>
      </c>
      <c r="E4981" t="s">
        <v>250</v>
      </c>
      <c r="F4981" t="e">
        <f>_xlfn.XLOOKUP(E4981,'Listado personal'!$C$2:$C$51,'Listado personal'!$B$2:$B$51)</f>
        <v>#N/A</v>
      </c>
      <c r="G4981" t="s">
        <v>5</v>
      </c>
      <c r="H4981" s="2">
        <v>44792</v>
      </c>
      <c r="I4981" s="3">
        <v>0.68787037037037002</v>
      </c>
    </row>
    <row r="4982" spans="1:9" hidden="1" x14ac:dyDescent="0.2">
      <c r="A4982" t="s">
        <v>0</v>
      </c>
      <c r="B4982" t="s">
        <v>1</v>
      </c>
      <c r="C4982" t="s">
        <v>2</v>
      </c>
      <c r="D4982" t="s">
        <v>3</v>
      </c>
      <c r="E4982" t="s">
        <v>250</v>
      </c>
      <c r="F4982" t="e">
        <f>_xlfn.XLOOKUP(E4982,'Listado personal'!$C$2:$C$51,'Listado personal'!$B$2:$B$51)</f>
        <v>#N/A</v>
      </c>
      <c r="G4982" t="s">
        <v>5</v>
      </c>
      <c r="H4982" s="2">
        <v>44792</v>
      </c>
      <c r="I4982" s="3">
        <v>0.85857638888888999</v>
      </c>
    </row>
    <row r="4983" spans="1:9" hidden="1" x14ac:dyDescent="0.2">
      <c r="A4983" t="s">
        <v>0</v>
      </c>
      <c r="B4983" t="s">
        <v>1</v>
      </c>
      <c r="C4983" t="s">
        <v>2</v>
      </c>
      <c r="D4983" t="s">
        <v>3</v>
      </c>
      <c r="E4983" t="s">
        <v>251</v>
      </c>
      <c r="F4983" t="e">
        <f>_xlfn.XLOOKUP(E4983,'Listado personal'!$C$2:$C$51,'Listado personal'!$B$2:$B$51)</f>
        <v>#N/A</v>
      </c>
      <c r="G4983" t="s">
        <v>7</v>
      </c>
      <c r="H4983" s="2"/>
      <c r="I4983" s="3">
        <v>0</v>
      </c>
    </row>
    <row r="4984" spans="1:9" hidden="1" x14ac:dyDescent="0.2">
      <c r="A4984" t="s">
        <v>0</v>
      </c>
      <c r="B4984" t="s">
        <v>1</v>
      </c>
      <c r="C4984" t="s">
        <v>2</v>
      </c>
      <c r="D4984" t="s">
        <v>3</v>
      </c>
      <c r="E4984" t="s">
        <v>252</v>
      </c>
      <c r="F4984" t="e">
        <f>_xlfn.XLOOKUP(E4984,'Listado personal'!$C$2:$C$51,'Listado personal'!$B$2:$B$51)</f>
        <v>#N/A</v>
      </c>
      <c r="G4984" t="s">
        <v>7</v>
      </c>
      <c r="H4984" s="2"/>
      <c r="I4984" s="3">
        <v>0</v>
      </c>
    </row>
    <row r="4985" spans="1:9" hidden="1" x14ac:dyDescent="0.2">
      <c r="A4985" t="s">
        <v>0</v>
      </c>
      <c r="B4985" t="s">
        <v>1</v>
      </c>
      <c r="C4985" t="s">
        <v>2</v>
      </c>
      <c r="D4985" t="s">
        <v>3</v>
      </c>
      <c r="E4985" t="s">
        <v>253</v>
      </c>
      <c r="F4985" t="e">
        <f>_xlfn.XLOOKUP(E4985,'Listado personal'!$C$2:$C$51,'Listado personal'!$B$2:$B$51)</f>
        <v>#N/A</v>
      </c>
      <c r="G4985" t="s">
        <v>5</v>
      </c>
      <c r="H4985" s="2">
        <v>44774</v>
      </c>
      <c r="I4985" s="3">
        <v>0.56252314814814997</v>
      </c>
    </row>
    <row r="4986" spans="1:9" hidden="1" x14ac:dyDescent="0.2">
      <c r="A4986" t="s">
        <v>0</v>
      </c>
      <c r="B4986" t="s">
        <v>1</v>
      </c>
      <c r="C4986" t="s">
        <v>2</v>
      </c>
      <c r="D4986" t="s">
        <v>3</v>
      </c>
      <c r="E4986" t="s">
        <v>253</v>
      </c>
      <c r="F4986" t="e">
        <f>_xlfn.XLOOKUP(E4986,'Listado personal'!$C$2:$C$51,'Listado personal'!$B$2:$B$51)</f>
        <v>#N/A</v>
      </c>
      <c r="G4986" t="s">
        <v>5</v>
      </c>
      <c r="H4986" s="2">
        <v>44774</v>
      </c>
      <c r="I4986" s="3">
        <v>0.89616898148148005</v>
      </c>
    </row>
    <row r="4987" spans="1:9" hidden="1" x14ac:dyDescent="0.2">
      <c r="A4987" t="s">
        <v>0</v>
      </c>
      <c r="B4987" t="s">
        <v>1</v>
      </c>
      <c r="C4987" t="s">
        <v>2</v>
      </c>
      <c r="D4987" t="s">
        <v>3</v>
      </c>
      <c r="E4987" t="s">
        <v>253</v>
      </c>
      <c r="F4987" t="e">
        <f>_xlfn.XLOOKUP(E4987,'Listado personal'!$C$2:$C$51,'Listado personal'!$B$2:$B$51)</f>
        <v>#N/A</v>
      </c>
      <c r="G4987" t="s">
        <v>5</v>
      </c>
      <c r="H4987" s="2">
        <v>44777</v>
      </c>
      <c r="I4987" s="3">
        <v>0.39449074074073998</v>
      </c>
    </row>
    <row r="4988" spans="1:9" hidden="1" x14ac:dyDescent="0.2">
      <c r="A4988" t="s">
        <v>0</v>
      </c>
      <c r="B4988" t="s">
        <v>1</v>
      </c>
      <c r="C4988" t="s">
        <v>2</v>
      </c>
      <c r="D4988" t="s">
        <v>3</v>
      </c>
      <c r="E4988" t="s">
        <v>253</v>
      </c>
      <c r="F4988" t="e">
        <f>_xlfn.XLOOKUP(E4988,'Listado personal'!$C$2:$C$51,'Listado personal'!$B$2:$B$51)</f>
        <v>#N/A</v>
      </c>
      <c r="G4988" t="s">
        <v>5</v>
      </c>
      <c r="H4988" s="2">
        <v>44777</v>
      </c>
      <c r="I4988" s="3">
        <v>0.56481481481481</v>
      </c>
    </row>
    <row r="4989" spans="1:9" hidden="1" x14ac:dyDescent="0.2">
      <c r="A4989" t="s">
        <v>0</v>
      </c>
      <c r="B4989" t="s">
        <v>1</v>
      </c>
      <c r="C4989" t="s">
        <v>2</v>
      </c>
      <c r="D4989" t="s">
        <v>3</v>
      </c>
      <c r="E4989" t="s">
        <v>253</v>
      </c>
      <c r="F4989" t="e">
        <f>_xlfn.XLOOKUP(E4989,'Listado personal'!$C$2:$C$51,'Listado personal'!$B$2:$B$51)</f>
        <v>#N/A</v>
      </c>
      <c r="G4989" t="s">
        <v>5</v>
      </c>
      <c r="H4989" s="2">
        <v>44777</v>
      </c>
      <c r="I4989" s="3">
        <v>0.66699074074074005</v>
      </c>
    </row>
    <row r="4990" spans="1:9" hidden="1" x14ac:dyDescent="0.2">
      <c r="A4990" t="s">
        <v>0</v>
      </c>
      <c r="B4990" t="s">
        <v>1</v>
      </c>
      <c r="C4990" t="s">
        <v>2</v>
      </c>
      <c r="D4990" t="s">
        <v>3</v>
      </c>
      <c r="E4990" t="s">
        <v>253</v>
      </c>
      <c r="F4990" t="e">
        <f>_xlfn.XLOOKUP(E4990,'Listado personal'!$C$2:$C$51,'Listado personal'!$B$2:$B$51)</f>
        <v>#N/A</v>
      </c>
      <c r="G4990" t="s">
        <v>5</v>
      </c>
      <c r="H4990" s="2">
        <v>44777</v>
      </c>
      <c r="I4990" s="3">
        <v>0.83251157407406995</v>
      </c>
    </row>
    <row r="4991" spans="1:9" hidden="1" x14ac:dyDescent="0.2">
      <c r="A4991" t="s">
        <v>0</v>
      </c>
      <c r="B4991" t="s">
        <v>1</v>
      </c>
      <c r="C4991" t="s">
        <v>2</v>
      </c>
      <c r="D4991" t="s">
        <v>3</v>
      </c>
      <c r="E4991" t="s">
        <v>253</v>
      </c>
      <c r="F4991" t="e">
        <f>_xlfn.XLOOKUP(E4991,'Listado personal'!$C$2:$C$51,'Listado personal'!$B$2:$B$51)</f>
        <v>#N/A</v>
      </c>
      <c r="G4991" t="s">
        <v>5</v>
      </c>
      <c r="H4991" s="2">
        <v>44778</v>
      </c>
      <c r="I4991" s="3">
        <v>0.39585648148148</v>
      </c>
    </row>
    <row r="4992" spans="1:9" hidden="1" x14ac:dyDescent="0.2">
      <c r="A4992" t="s">
        <v>0</v>
      </c>
      <c r="B4992" t="s">
        <v>1</v>
      </c>
      <c r="C4992" t="s">
        <v>2</v>
      </c>
      <c r="D4992" t="s">
        <v>3</v>
      </c>
      <c r="E4992" t="s">
        <v>253</v>
      </c>
      <c r="F4992" t="e">
        <f>_xlfn.XLOOKUP(E4992,'Listado personal'!$C$2:$C$51,'Listado personal'!$B$2:$B$51)</f>
        <v>#N/A</v>
      </c>
      <c r="G4992" t="s">
        <v>5</v>
      </c>
      <c r="H4992" s="2">
        <v>44778</v>
      </c>
      <c r="I4992" s="3">
        <v>0.56267361111111003</v>
      </c>
    </row>
    <row r="4993" spans="1:9" hidden="1" x14ac:dyDescent="0.2">
      <c r="A4993" t="s">
        <v>0</v>
      </c>
      <c r="B4993" t="s">
        <v>1</v>
      </c>
      <c r="C4993" t="s">
        <v>2</v>
      </c>
      <c r="D4993" t="s">
        <v>3</v>
      </c>
      <c r="E4993" t="s">
        <v>253</v>
      </c>
      <c r="F4993" t="e">
        <f>_xlfn.XLOOKUP(E4993,'Listado personal'!$C$2:$C$51,'Listado personal'!$B$2:$B$51)</f>
        <v>#N/A</v>
      </c>
      <c r="G4993" t="s">
        <v>5</v>
      </c>
      <c r="H4993" s="2">
        <v>44778</v>
      </c>
      <c r="I4993" s="3">
        <v>0.66667824074074</v>
      </c>
    </row>
    <row r="4994" spans="1:9" hidden="1" x14ac:dyDescent="0.2">
      <c r="A4994" t="s">
        <v>0</v>
      </c>
      <c r="B4994" t="s">
        <v>1</v>
      </c>
      <c r="C4994" t="s">
        <v>2</v>
      </c>
      <c r="D4994" t="s">
        <v>3</v>
      </c>
      <c r="E4994" t="s">
        <v>253</v>
      </c>
      <c r="F4994" t="e">
        <f>_xlfn.XLOOKUP(E4994,'Listado personal'!$C$2:$C$51,'Listado personal'!$B$2:$B$51)</f>
        <v>#N/A</v>
      </c>
      <c r="G4994" t="s">
        <v>5</v>
      </c>
      <c r="H4994" s="2">
        <v>44778</v>
      </c>
      <c r="I4994" s="3">
        <v>0.83335648148148</v>
      </c>
    </row>
    <row r="4995" spans="1:9" hidden="1" x14ac:dyDescent="0.2">
      <c r="A4995" t="s">
        <v>0</v>
      </c>
      <c r="B4995" t="s">
        <v>1</v>
      </c>
      <c r="C4995" t="s">
        <v>2</v>
      </c>
      <c r="D4995" t="s">
        <v>3</v>
      </c>
      <c r="E4995" t="s">
        <v>253</v>
      </c>
      <c r="F4995" t="e">
        <f>_xlfn.XLOOKUP(E4995,'Listado personal'!$C$2:$C$51,'Listado personal'!$B$2:$B$51)</f>
        <v>#N/A</v>
      </c>
      <c r="G4995" t="s">
        <v>5</v>
      </c>
      <c r="H4995" s="2">
        <v>44779</v>
      </c>
      <c r="I4995" s="3">
        <v>0.85167824074073994</v>
      </c>
    </row>
    <row r="4996" spans="1:9" hidden="1" x14ac:dyDescent="0.2">
      <c r="A4996" t="s">
        <v>0</v>
      </c>
      <c r="B4996" t="s">
        <v>1</v>
      </c>
      <c r="C4996" t="s">
        <v>2</v>
      </c>
      <c r="D4996" t="s">
        <v>3</v>
      </c>
      <c r="E4996" t="s">
        <v>253</v>
      </c>
      <c r="F4996" t="e">
        <f>_xlfn.XLOOKUP(E4996,'Listado personal'!$C$2:$C$51,'Listado personal'!$B$2:$B$51)</f>
        <v>#N/A</v>
      </c>
      <c r="G4996" t="s">
        <v>5</v>
      </c>
      <c r="H4996" s="2">
        <v>44779</v>
      </c>
      <c r="I4996" s="3">
        <v>0.68752314814814997</v>
      </c>
    </row>
    <row r="4997" spans="1:9" hidden="1" x14ac:dyDescent="0.2">
      <c r="A4997" t="s">
        <v>0</v>
      </c>
      <c r="B4997" t="s">
        <v>1</v>
      </c>
      <c r="C4997" t="s">
        <v>2</v>
      </c>
      <c r="D4997" t="s">
        <v>3</v>
      </c>
      <c r="E4997" t="s">
        <v>253</v>
      </c>
      <c r="F4997" t="e">
        <f>_xlfn.XLOOKUP(E4997,'Listado personal'!$C$2:$C$51,'Listado personal'!$B$2:$B$51)</f>
        <v>#N/A</v>
      </c>
      <c r="G4997" t="s">
        <v>5</v>
      </c>
      <c r="H4997" s="2">
        <v>44779</v>
      </c>
      <c r="I4997" s="3">
        <v>0.58444444444443999</v>
      </c>
    </row>
    <row r="4998" spans="1:9" hidden="1" x14ac:dyDescent="0.2">
      <c r="A4998" t="s">
        <v>0</v>
      </c>
      <c r="B4998" t="s">
        <v>1</v>
      </c>
      <c r="C4998" t="s">
        <v>2</v>
      </c>
      <c r="D4998" t="s">
        <v>3</v>
      </c>
      <c r="E4998" t="s">
        <v>253</v>
      </c>
      <c r="F4998" t="e">
        <f>_xlfn.XLOOKUP(E4998,'Listado personal'!$C$2:$C$51,'Listado personal'!$B$2:$B$51)</f>
        <v>#N/A</v>
      </c>
      <c r="G4998" t="s">
        <v>5</v>
      </c>
      <c r="H4998" s="2">
        <v>44779</v>
      </c>
      <c r="I4998" s="3">
        <v>0.39587962962963003</v>
      </c>
    </row>
    <row r="4999" spans="1:9" hidden="1" x14ac:dyDescent="0.2">
      <c r="A4999" t="s">
        <v>0</v>
      </c>
      <c r="B4999" t="s">
        <v>1</v>
      </c>
      <c r="C4999" t="s">
        <v>2</v>
      </c>
      <c r="D4999" t="s">
        <v>3</v>
      </c>
      <c r="E4999" t="s">
        <v>253</v>
      </c>
      <c r="F4999" t="e">
        <f>_xlfn.XLOOKUP(E4999,'Listado personal'!$C$2:$C$51,'Listado personal'!$B$2:$B$51)</f>
        <v>#N/A</v>
      </c>
      <c r="G4999" t="s">
        <v>5</v>
      </c>
      <c r="H4999" s="2">
        <v>44780</v>
      </c>
      <c r="I4999" s="3">
        <v>0.39603009259258998</v>
      </c>
    </row>
    <row r="5000" spans="1:9" hidden="1" x14ac:dyDescent="0.2">
      <c r="A5000" t="s">
        <v>0</v>
      </c>
      <c r="B5000" t="s">
        <v>1</v>
      </c>
      <c r="C5000" t="s">
        <v>2</v>
      </c>
      <c r="D5000" t="s">
        <v>3</v>
      </c>
      <c r="E5000" t="s">
        <v>253</v>
      </c>
      <c r="F5000" t="e">
        <f>_xlfn.XLOOKUP(E5000,'Listado personal'!$C$2:$C$51,'Listado personal'!$B$2:$B$51)</f>
        <v>#N/A</v>
      </c>
      <c r="G5000" t="s">
        <v>5</v>
      </c>
      <c r="H5000" s="2">
        <v>44780</v>
      </c>
      <c r="I5000" s="3">
        <v>0.58340277777778005</v>
      </c>
    </row>
    <row r="5001" spans="1:9" hidden="1" x14ac:dyDescent="0.2">
      <c r="A5001" t="s">
        <v>0</v>
      </c>
      <c r="B5001" t="s">
        <v>1</v>
      </c>
      <c r="C5001" t="s">
        <v>2</v>
      </c>
      <c r="D5001" t="s">
        <v>3</v>
      </c>
      <c r="E5001" t="s">
        <v>253</v>
      </c>
      <c r="F5001" t="e">
        <f>_xlfn.XLOOKUP(E5001,'Listado personal'!$C$2:$C$51,'Listado personal'!$B$2:$B$51)</f>
        <v>#N/A</v>
      </c>
      <c r="G5001" t="s">
        <v>5</v>
      </c>
      <c r="H5001" s="2">
        <v>44780</v>
      </c>
      <c r="I5001" s="3">
        <v>0.70836805555556004</v>
      </c>
    </row>
    <row r="5002" spans="1:9" hidden="1" x14ac:dyDescent="0.2">
      <c r="A5002" t="s">
        <v>0</v>
      </c>
      <c r="B5002" t="s">
        <v>1</v>
      </c>
      <c r="C5002" t="s">
        <v>2</v>
      </c>
      <c r="D5002" t="s">
        <v>3</v>
      </c>
      <c r="E5002" t="s">
        <v>253</v>
      </c>
      <c r="F5002" t="e">
        <f>_xlfn.XLOOKUP(E5002,'Listado personal'!$C$2:$C$51,'Listado personal'!$B$2:$B$51)</f>
        <v>#N/A</v>
      </c>
      <c r="G5002" t="s">
        <v>5</v>
      </c>
      <c r="H5002" s="2">
        <v>44780</v>
      </c>
      <c r="I5002" s="3">
        <v>0.85781249999999998</v>
      </c>
    </row>
    <row r="5003" spans="1:9" hidden="1" x14ac:dyDescent="0.2">
      <c r="A5003" t="s">
        <v>0</v>
      </c>
      <c r="B5003" t="s">
        <v>1</v>
      </c>
      <c r="C5003" t="s">
        <v>2</v>
      </c>
      <c r="D5003" t="s">
        <v>3</v>
      </c>
      <c r="E5003" t="s">
        <v>253</v>
      </c>
      <c r="F5003" t="e">
        <f>_xlfn.XLOOKUP(E5003,'Listado personal'!$C$2:$C$51,'Listado personal'!$B$2:$B$51)</f>
        <v>#N/A</v>
      </c>
      <c r="G5003" t="s">
        <v>5</v>
      </c>
      <c r="H5003" s="2">
        <v>44781</v>
      </c>
      <c r="I5003" s="3">
        <v>0.41667824074074</v>
      </c>
    </row>
    <row r="5004" spans="1:9" hidden="1" x14ac:dyDescent="0.2">
      <c r="A5004" t="s">
        <v>0</v>
      </c>
      <c r="B5004" t="s">
        <v>1</v>
      </c>
      <c r="C5004" t="s">
        <v>2</v>
      </c>
      <c r="D5004" t="s">
        <v>3</v>
      </c>
      <c r="E5004" t="s">
        <v>253</v>
      </c>
      <c r="F5004" t="e">
        <f>_xlfn.XLOOKUP(E5004,'Listado personal'!$C$2:$C$51,'Listado personal'!$B$2:$B$51)</f>
        <v>#N/A</v>
      </c>
      <c r="G5004" t="s">
        <v>5</v>
      </c>
      <c r="H5004" s="2">
        <v>44781</v>
      </c>
      <c r="I5004" s="3">
        <v>0.58336805555556004</v>
      </c>
    </row>
    <row r="5005" spans="1:9" hidden="1" x14ac:dyDescent="0.2">
      <c r="A5005" t="s">
        <v>0</v>
      </c>
      <c r="B5005" t="s">
        <v>1</v>
      </c>
      <c r="C5005" t="s">
        <v>2</v>
      </c>
      <c r="D5005" t="s">
        <v>3</v>
      </c>
      <c r="E5005" t="s">
        <v>253</v>
      </c>
      <c r="F5005" t="e">
        <f>_xlfn.XLOOKUP(E5005,'Listado personal'!$C$2:$C$51,'Listado personal'!$B$2:$B$51)</f>
        <v>#N/A</v>
      </c>
      <c r="G5005" t="s">
        <v>5</v>
      </c>
      <c r="H5005" s="2">
        <v>44781</v>
      </c>
      <c r="I5005" s="3">
        <v>0.66837962962963005</v>
      </c>
    </row>
    <row r="5006" spans="1:9" hidden="1" x14ac:dyDescent="0.2">
      <c r="A5006" t="s">
        <v>0</v>
      </c>
      <c r="B5006" t="s">
        <v>1</v>
      </c>
      <c r="C5006" t="s">
        <v>2</v>
      </c>
      <c r="D5006" t="s">
        <v>3</v>
      </c>
      <c r="E5006" t="s">
        <v>253</v>
      </c>
      <c r="F5006" t="e">
        <f>_xlfn.XLOOKUP(E5006,'Listado personal'!$C$2:$C$51,'Listado personal'!$B$2:$B$51)</f>
        <v>#N/A</v>
      </c>
      <c r="G5006" t="s">
        <v>5</v>
      </c>
      <c r="H5006" s="2">
        <v>44781</v>
      </c>
      <c r="I5006" s="3">
        <v>0.85417824074074</v>
      </c>
    </row>
    <row r="5007" spans="1:9" hidden="1" x14ac:dyDescent="0.2">
      <c r="A5007" t="s">
        <v>0</v>
      </c>
      <c r="B5007" t="s">
        <v>1</v>
      </c>
      <c r="C5007" t="s">
        <v>2</v>
      </c>
      <c r="D5007" t="s">
        <v>3</v>
      </c>
      <c r="E5007" t="s">
        <v>253</v>
      </c>
      <c r="F5007" t="e">
        <f>_xlfn.XLOOKUP(E5007,'Listado personal'!$C$2:$C$51,'Listado personal'!$B$2:$B$51)</f>
        <v>#N/A</v>
      </c>
      <c r="G5007" t="s">
        <v>5</v>
      </c>
      <c r="H5007" s="2">
        <v>44784</v>
      </c>
      <c r="I5007" s="3">
        <v>0.50156250000000002</v>
      </c>
    </row>
    <row r="5008" spans="1:9" hidden="1" x14ac:dyDescent="0.2">
      <c r="A5008" t="s">
        <v>0</v>
      </c>
      <c r="B5008" t="s">
        <v>1</v>
      </c>
      <c r="C5008" t="s">
        <v>2</v>
      </c>
      <c r="D5008" t="s">
        <v>3</v>
      </c>
      <c r="E5008" t="s">
        <v>253</v>
      </c>
      <c r="F5008" t="e">
        <f>_xlfn.XLOOKUP(E5008,'Listado personal'!$C$2:$C$51,'Listado personal'!$B$2:$B$51)</f>
        <v>#N/A</v>
      </c>
      <c r="G5008" t="s">
        <v>5</v>
      </c>
      <c r="H5008" s="2">
        <v>44784</v>
      </c>
      <c r="I5008" s="3">
        <v>0.83478009259259001</v>
      </c>
    </row>
    <row r="5009" spans="1:9" hidden="1" x14ac:dyDescent="0.2">
      <c r="A5009" t="s">
        <v>0</v>
      </c>
      <c r="B5009" t="s">
        <v>1</v>
      </c>
      <c r="C5009" t="s">
        <v>2</v>
      </c>
      <c r="D5009" t="s">
        <v>3</v>
      </c>
      <c r="E5009" t="s">
        <v>253</v>
      </c>
      <c r="F5009" t="e">
        <f>_xlfn.XLOOKUP(E5009,'Listado personal'!$C$2:$C$51,'Listado personal'!$B$2:$B$51)</f>
        <v>#N/A</v>
      </c>
      <c r="G5009" t="s">
        <v>5</v>
      </c>
      <c r="H5009" s="2">
        <v>44785</v>
      </c>
      <c r="I5009" s="3">
        <v>0.79174768518519001</v>
      </c>
    </row>
    <row r="5010" spans="1:9" hidden="1" x14ac:dyDescent="0.2">
      <c r="A5010" t="s">
        <v>0</v>
      </c>
      <c r="B5010" t="s">
        <v>1</v>
      </c>
      <c r="C5010" t="s">
        <v>2</v>
      </c>
      <c r="D5010" t="s">
        <v>3</v>
      </c>
      <c r="E5010" t="s">
        <v>253</v>
      </c>
      <c r="F5010" t="e">
        <f>_xlfn.XLOOKUP(E5010,'Listado personal'!$C$2:$C$51,'Listado personal'!$B$2:$B$51)</f>
        <v>#N/A</v>
      </c>
      <c r="G5010" t="s">
        <v>5</v>
      </c>
      <c r="H5010" s="2">
        <v>44785</v>
      </c>
      <c r="I5010" s="3">
        <v>0.74972222222221996</v>
      </c>
    </row>
    <row r="5011" spans="1:9" hidden="1" x14ac:dyDescent="0.2">
      <c r="A5011" t="s">
        <v>0</v>
      </c>
      <c r="B5011" t="s">
        <v>1</v>
      </c>
      <c r="C5011" t="s">
        <v>2</v>
      </c>
      <c r="D5011" t="s">
        <v>3</v>
      </c>
      <c r="E5011" t="s">
        <v>253</v>
      </c>
      <c r="F5011" t="e">
        <f>_xlfn.XLOOKUP(E5011,'Listado personal'!$C$2:$C$51,'Listado personal'!$B$2:$B$51)</f>
        <v>#N/A</v>
      </c>
      <c r="G5011" t="s">
        <v>5</v>
      </c>
      <c r="H5011" s="2">
        <v>44785</v>
      </c>
      <c r="I5011" s="3">
        <v>0.68751157407407004</v>
      </c>
    </row>
    <row r="5012" spans="1:9" hidden="1" x14ac:dyDescent="0.2">
      <c r="A5012" t="s">
        <v>0</v>
      </c>
      <c r="B5012" t="s">
        <v>1</v>
      </c>
      <c r="C5012" t="s">
        <v>2</v>
      </c>
      <c r="D5012" t="s">
        <v>3</v>
      </c>
      <c r="E5012" t="s">
        <v>253</v>
      </c>
      <c r="F5012" t="e">
        <f>_xlfn.XLOOKUP(E5012,'Listado personal'!$C$2:$C$51,'Listado personal'!$B$2:$B$51)</f>
        <v>#N/A</v>
      </c>
      <c r="G5012" t="s">
        <v>5</v>
      </c>
      <c r="H5012" s="2">
        <v>44785</v>
      </c>
      <c r="I5012" s="3">
        <v>0.39613425925925999</v>
      </c>
    </row>
    <row r="5013" spans="1:9" hidden="1" x14ac:dyDescent="0.2">
      <c r="A5013" t="s">
        <v>0</v>
      </c>
      <c r="B5013" t="s">
        <v>1</v>
      </c>
      <c r="C5013" t="s">
        <v>2</v>
      </c>
      <c r="D5013" t="s">
        <v>3</v>
      </c>
      <c r="E5013" t="s">
        <v>253</v>
      </c>
      <c r="F5013" t="e">
        <f>_xlfn.XLOOKUP(E5013,'Listado personal'!$C$2:$C$51,'Listado personal'!$B$2:$B$51)</f>
        <v>#N/A</v>
      </c>
      <c r="G5013" t="s">
        <v>5</v>
      </c>
      <c r="H5013" s="2">
        <v>44786</v>
      </c>
      <c r="I5013" s="3">
        <v>0.41716435185185002</v>
      </c>
    </row>
    <row r="5014" spans="1:9" hidden="1" x14ac:dyDescent="0.2">
      <c r="A5014" t="s">
        <v>0</v>
      </c>
      <c r="B5014" t="s">
        <v>1</v>
      </c>
      <c r="C5014" t="s">
        <v>2</v>
      </c>
      <c r="D5014" t="s">
        <v>3</v>
      </c>
      <c r="E5014" t="s">
        <v>253</v>
      </c>
      <c r="F5014" t="e">
        <f>_xlfn.XLOOKUP(E5014,'Listado personal'!$C$2:$C$51,'Listado personal'!$B$2:$B$51)</f>
        <v>#N/A</v>
      </c>
      <c r="G5014" t="s">
        <v>5</v>
      </c>
      <c r="H5014" s="2">
        <v>44786</v>
      </c>
      <c r="I5014" s="3">
        <v>0.62503472222222001</v>
      </c>
    </row>
    <row r="5015" spans="1:9" hidden="1" x14ac:dyDescent="0.2">
      <c r="A5015" t="s">
        <v>0</v>
      </c>
      <c r="B5015" t="s">
        <v>1</v>
      </c>
      <c r="C5015" t="s">
        <v>2</v>
      </c>
      <c r="D5015" t="s">
        <v>3</v>
      </c>
      <c r="E5015" t="s">
        <v>253</v>
      </c>
      <c r="F5015" t="e">
        <f>_xlfn.XLOOKUP(E5015,'Listado personal'!$C$2:$C$51,'Listado personal'!$B$2:$B$51)</f>
        <v>#N/A</v>
      </c>
      <c r="G5015" t="s">
        <v>5</v>
      </c>
      <c r="H5015" s="2">
        <v>44786</v>
      </c>
      <c r="I5015" s="3">
        <v>0.68759259259258998</v>
      </c>
    </row>
    <row r="5016" spans="1:9" hidden="1" x14ac:dyDescent="0.2">
      <c r="A5016" t="s">
        <v>0</v>
      </c>
      <c r="B5016" t="s">
        <v>1</v>
      </c>
      <c r="C5016" t="s">
        <v>2</v>
      </c>
      <c r="D5016" t="s">
        <v>3</v>
      </c>
      <c r="E5016" t="s">
        <v>253</v>
      </c>
      <c r="F5016" t="e">
        <f>_xlfn.XLOOKUP(E5016,'Listado personal'!$C$2:$C$51,'Listado personal'!$B$2:$B$51)</f>
        <v>#N/A</v>
      </c>
      <c r="G5016" t="s">
        <v>5</v>
      </c>
      <c r="H5016" s="2">
        <v>44787</v>
      </c>
      <c r="I5016" s="3">
        <v>0.41642361111110998</v>
      </c>
    </row>
    <row r="5017" spans="1:9" hidden="1" x14ac:dyDescent="0.2">
      <c r="A5017" t="s">
        <v>0</v>
      </c>
      <c r="B5017" t="s">
        <v>1</v>
      </c>
      <c r="C5017" t="s">
        <v>2</v>
      </c>
      <c r="D5017" t="s">
        <v>3</v>
      </c>
      <c r="E5017" t="s">
        <v>253</v>
      </c>
      <c r="F5017" t="e">
        <f>_xlfn.XLOOKUP(E5017,'Listado personal'!$C$2:$C$51,'Listado personal'!$B$2:$B$51)</f>
        <v>#N/A</v>
      </c>
      <c r="G5017" t="s">
        <v>5</v>
      </c>
      <c r="H5017" s="2">
        <v>44787</v>
      </c>
      <c r="I5017" s="3">
        <v>0.58614583333333004</v>
      </c>
    </row>
    <row r="5018" spans="1:9" hidden="1" x14ac:dyDescent="0.2">
      <c r="A5018" t="s">
        <v>0</v>
      </c>
      <c r="B5018" t="s">
        <v>1</v>
      </c>
      <c r="C5018" t="s">
        <v>2</v>
      </c>
      <c r="D5018" t="s">
        <v>3</v>
      </c>
      <c r="E5018" t="s">
        <v>253</v>
      </c>
      <c r="F5018" t="e">
        <f>_xlfn.XLOOKUP(E5018,'Listado personal'!$C$2:$C$51,'Listado personal'!$B$2:$B$51)</f>
        <v>#N/A</v>
      </c>
      <c r="G5018" t="s">
        <v>5</v>
      </c>
      <c r="H5018" s="2">
        <v>44787</v>
      </c>
      <c r="I5018" s="3">
        <v>0.68760416666667001</v>
      </c>
    </row>
    <row r="5019" spans="1:9" hidden="1" x14ac:dyDescent="0.2">
      <c r="A5019" t="s">
        <v>0</v>
      </c>
      <c r="B5019" t="s">
        <v>1</v>
      </c>
      <c r="C5019" t="s">
        <v>2</v>
      </c>
      <c r="D5019" t="s">
        <v>3</v>
      </c>
      <c r="E5019" t="s">
        <v>253</v>
      </c>
      <c r="F5019" t="e">
        <f>_xlfn.XLOOKUP(E5019,'Listado personal'!$C$2:$C$51,'Listado personal'!$B$2:$B$51)</f>
        <v>#N/A</v>
      </c>
      <c r="G5019" t="s">
        <v>5</v>
      </c>
      <c r="H5019" s="2">
        <v>44787</v>
      </c>
      <c r="I5019" s="3">
        <v>0.86416666666666997</v>
      </c>
    </row>
    <row r="5020" spans="1:9" hidden="1" x14ac:dyDescent="0.2">
      <c r="A5020" t="s">
        <v>0</v>
      </c>
      <c r="B5020" t="s">
        <v>1</v>
      </c>
      <c r="C5020" t="s">
        <v>2</v>
      </c>
      <c r="D5020" t="s">
        <v>3</v>
      </c>
      <c r="E5020" t="s">
        <v>253</v>
      </c>
      <c r="F5020" t="e">
        <f>_xlfn.XLOOKUP(E5020,'Listado personal'!$C$2:$C$51,'Listado personal'!$B$2:$B$51)</f>
        <v>#N/A</v>
      </c>
      <c r="G5020" t="s">
        <v>5</v>
      </c>
      <c r="H5020" s="2">
        <v>44791</v>
      </c>
      <c r="I5020" s="3">
        <v>0.41671296296296001</v>
      </c>
    </row>
    <row r="5021" spans="1:9" hidden="1" x14ac:dyDescent="0.2">
      <c r="A5021" t="s">
        <v>0</v>
      </c>
      <c r="B5021" t="s">
        <v>1</v>
      </c>
      <c r="C5021" t="s">
        <v>2</v>
      </c>
      <c r="D5021" t="s">
        <v>3</v>
      </c>
      <c r="E5021" t="s">
        <v>253</v>
      </c>
      <c r="F5021" t="e">
        <f>_xlfn.XLOOKUP(E5021,'Listado personal'!$C$2:$C$51,'Listado personal'!$B$2:$B$51)</f>
        <v>#N/A</v>
      </c>
      <c r="G5021" t="s">
        <v>5</v>
      </c>
      <c r="H5021" s="2">
        <v>44791</v>
      </c>
      <c r="I5021" s="3">
        <v>0.58336805555556004</v>
      </c>
    </row>
    <row r="5022" spans="1:9" hidden="1" x14ac:dyDescent="0.2">
      <c r="A5022" t="s">
        <v>0</v>
      </c>
      <c r="B5022" t="s">
        <v>1</v>
      </c>
      <c r="C5022" t="s">
        <v>2</v>
      </c>
      <c r="D5022" t="s">
        <v>3</v>
      </c>
      <c r="E5022" t="s">
        <v>253</v>
      </c>
      <c r="F5022" t="e">
        <f>_xlfn.XLOOKUP(E5022,'Listado personal'!$C$2:$C$51,'Listado personal'!$B$2:$B$51)</f>
        <v>#N/A</v>
      </c>
      <c r="G5022" t="s">
        <v>5</v>
      </c>
      <c r="H5022" s="2">
        <v>44791</v>
      </c>
      <c r="I5022" s="3">
        <v>0.66679398148147995</v>
      </c>
    </row>
    <row r="5023" spans="1:9" hidden="1" x14ac:dyDescent="0.2">
      <c r="A5023" t="s">
        <v>0</v>
      </c>
      <c r="B5023" t="s">
        <v>1</v>
      </c>
      <c r="C5023" t="s">
        <v>2</v>
      </c>
      <c r="D5023" t="s">
        <v>3</v>
      </c>
      <c r="E5023" t="s">
        <v>253</v>
      </c>
      <c r="F5023" t="e">
        <f>_xlfn.XLOOKUP(E5023,'Listado personal'!$C$2:$C$51,'Listado personal'!$B$2:$B$51)</f>
        <v>#N/A</v>
      </c>
      <c r="G5023" t="s">
        <v>5</v>
      </c>
      <c r="H5023" s="2">
        <v>44791</v>
      </c>
      <c r="I5023" s="3">
        <v>0.83335648148148</v>
      </c>
    </row>
    <row r="5024" spans="1:9" hidden="1" x14ac:dyDescent="0.2">
      <c r="A5024" t="s">
        <v>0</v>
      </c>
      <c r="B5024" t="s">
        <v>1</v>
      </c>
      <c r="C5024" t="s">
        <v>2</v>
      </c>
      <c r="D5024" t="s">
        <v>3</v>
      </c>
      <c r="E5024" t="s">
        <v>253</v>
      </c>
      <c r="F5024" t="e">
        <f>_xlfn.XLOOKUP(E5024,'Listado personal'!$C$2:$C$51,'Listado personal'!$B$2:$B$51)</f>
        <v>#N/A</v>
      </c>
      <c r="G5024" t="s">
        <v>5</v>
      </c>
      <c r="H5024" s="2">
        <v>44792</v>
      </c>
      <c r="I5024" s="3">
        <v>0.81282407407406998</v>
      </c>
    </row>
    <row r="5025" spans="1:9" hidden="1" x14ac:dyDescent="0.2">
      <c r="A5025" t="s">
        <v>0</v>
      </c>
      <c r="B5025" t="s">
        <v>1</v>
      </c>
      <c r="C5025" t="s">
        <v>2</v>
      </c>
      <c r="D5025" t="s">
        <v>3</v>
      </c>
      <c r="E5025" t="s">
        <v>253</v>
      </c>
      <c r="F5025" t="e">
        <f>_xlfn.XLOOKUP(E5025,'Listado personal'!$C$2:$C$51,'Listado personal'!$B$2:$B$51)</f>
        <v>#N/A</v>
      </c>
      <c r="G5025" t="s">
        <v>5</v>
      </c>
      <c r="H5025" s="2">
        <v>44792</v>
      </c>
      <c r="I5025" s="3">
        <v>0.66672453703704004</v>
      </c>
    </row>
    <row r="5026" spans="1:9" hidden="1" x14ac:dyDescent="0.2">
      <c r="A5026" t="s">
        <v>0</v>
      </c>
      <c r="B5026" t="s">
        <v>1</v>
      </c>
      <c r="C5026" t="s">
        <v>2</v>
      </c>
      <c r="D5026" t="s">
        <v>3</v>
      </c>
      <c r="E5026" t="s">
        <v>253</v>
      </c>
      <c r="F5026" t="e">
        <f>_xlfn.XLOOKUP(E5026,'Listado personal'!$C$2:$C$51,'Listado personal'!$B$2:$B$51)</f>
        <v>#N/A</v>
      </c>
      <c r="G5026" t="s">
        <v>5</v>
      </c>
      <c r="H5026" s="2">
        <v>44792</v>
      </c>
      <c r="I5026" s="3">
        <v>0.58598379629630004</v>
      </c>
    </row>
    <row r="5027" spans="1:9" hidden="1" x14ac:dyDescent="0.2">
      <c r="A5027" t="s">
        <v>0</v>
      </c>
      <c r="B5027" t="s">
        <v>1</v>
      </c>
      <c r="C5027" t="s">
        <v>2</v>
      </c>
      <c r="D5027" t="s">
        <v>3</v>
      </c>
      <c r="E5027" t="s">
        <v>253</v>
      </c>
      <c r="F5027" t="e">
        <f>_xlfn.XLOOKUP(E5027,'Listado personal'!$C$2:$C$51,'Listado personal'!$B$2:$B$51)</f>
        <v>#N/A</v>
      </c>
      <c r="G5027" t="s">
        <v>5</v>
      </c>
      <c r="H5027" s="2">
        <v>44792</v>
      </c>
      <c r="I5027" s="3">
        <v>0.37502314814815002</v>
      </c>
    </row>
    <row r="5028" spans="1:9" hidden="1" x14ac:dyDescent="0.2">
      <c r="A5028" t="s">
        <v>0</v>
      </c>
      <c r="B5028" t="s">
        <v>1</v>
      </c>
      <c r="C5028" t="s">
        <v>2</v>
      </c>
      <c r="D5028" t="s">
        <v>3</v>
      </c>
      <c r="E5028" t="s">
        <v>253</v>
      </c>
      <c r="F5028" t="e">
        <f>_xlfn.XLOOKUP(E5028,'Listado personal'!$C$2:$C$51,'Listado personal'!$B$2:$B$51)</f>
        <v>#N/A</v>
      </c>
      <c r="G5028" t="s">
        <v>5</v>
      </c>
      <c r="H5028" s="2">
        <v>44793</v>
      </c>
      <c r="I5028" s="3">
        <v>0.38574074074074</v>
      </c>
    </row>
    <row r="5029" spans="1:9" hidden="1" x14ac:dyDescent="0.2">
      <c r="A5029" t="s">
        <v>0</v>
      </c>
      <c r="B5029" t="s">
        <v>1</v>
      </c>
      <c r="C5029" t="s">
        <v>2</v>
      </c>
      <c r="D5029" t="s">
        <v>3</v>
      </c>
      <c r="E5029" t="s">
        <v>253</v>
      </c>
      <c r="F5029" t="e">
        <f>_xlfn.XLOOKUP(E5029,'Listado personal'!$C$2:$C$51,'Listado personal'!$B$2:$B$51)</f>
        <v>#N/A</v>
      </c>
      <c r="G5029" t="s">
        <v>5</v>
      </c>
      <c r="H5029" s="2">
        <v>44793</v>
      </c>
      <c r="I5029" s="3">
        <v>0.59385416666667001</v>
      </c>
    </row>
    <row r="5030" spans="1:9" hidden="1" x14ac:dyDescent="0.2">
      <c r="A5030" t="s">
        <v>0</v>
      </c>
      <c r="B5030" t="s">
        <v>1</v>
      </c>
      <c r="C5030" t="s">
        <v>2</v>
      </c>
      <c r="D5030" t="s">
        <v>3</v>
      </c>
      <c r="E5030" t="s">
        <v>253</v>
      </c>
      <c r="F5030" t="e">
        <f>_xlfn.XLOOKUP(E5030,'Listado personal'!$C$2:$C$51,'Listado personal'!$B$2:$B$51)</f>
        <v>#N/A</v>
      </c>
      <c r="G5030" t="s">
        <v>5</v>
      </c>
      <c r="H5030" s="2">
        <v>44793</v>
      </c>
      <c r="I5030" s="3">
        <v>0.68753472222222001</v>
      </c>
    </row>
    <row r="5031" spans="1:9" hidden="1" x14ac:dyDescent="0.2">
      <c r="A5031" t="s">
        <v>0</v>
      </c>
      <c r="B5031" t="s">
        <v>1</v>
      </c>
      <c r="C5031" t="s">
        <v>2</v>
      </c>
      <c r="D5031" t="s">
        <v>3</v>
      </c>
      <c r="E5031" t="s">
        <v>253</v>
      </c>
      <c r="F5031" t="e">
        <f>_xlfn.XLOOKUP(E5031,'Listado personal'!$C$2:$C$51,'Listado personal'!$B$2:$B$51)</f>
        <v>#N/A</v>
      </c>
      <c r="G5031" t="s">
        <v>5</v>
      </c>
      <c r="H5031" s="2">
        <v>44793</v>
      </c>
      <c r="I5031" s="3">
        <v>0.83337962962962997</v>
      </c>
    </row>
    <row r="5032" spans="1:9" hidden="1" x14ac:dyDescent="0.2">
      <c r="A5032" t="s">
        <v>0</v>
      </c>
      <c r="B5032" t="s">
        <v>1</v>
      </c>
      <c r="C5032" t="s">
        <v>2</v>
      </c>
      <c r="D5032" t="s">
        <v>3</v>
      </c>
      <c r="E5032" t="s">
        <v>253</v>
      </c>
      <c r="F5032" t="e">
        <f>_xlfn.XLOOKUP(E5032,'Listado personal'!$C$2:$C$51,'Listado personal'!$B$2:$B$51)</f>
        <v>#N/A</v>
      </c>
      <c r="G5032" t="s">
        <v>5</v>
      </c>
      <c r="H5032" s="2">
        <v>44794</v>
      </c>
      <c r="I5032" s="3">
        <v>0.37505787037036997</v>
      </c>
    </row>
    <row r="5033" spans="1:9" hidden="1" x14ac:dyDescent="0.2">
      <c r="A5033" t="s">
        <v>0</v>
      </c>
      <c r="B5033" t="s">
        <v>1</v>
      </c>
      <c r="C5033" t="s">
        <v>2</v>
      </c>
      <c r="D5033" t="s">
        <v>3</v>
      </c>
      <c r="E5033" t="s">
        <v>253</v>
      </c>
      <c r="F5033" t="e">
        <f>_xlfn.XLOOKUP(E5033,'Listado personal'!$C$2:$C$51,'Listado personal'!$B$2:$B$51)</f>
        <v>#N/A</v>
      </c>
      <c r="G5033" t="s">
        <v>5</v>
      </c>
      <c r="H5033" s="2">
        <v>44794</v>
      </c>
      <c r="I5033" s="3">
        <v>0.56319444444444</v>
      </c>
    </row>
    <row r="5034" spans="1:9" hidden="1" x14ac:dyDescent="0.2">
      <c r="A5034" t="s">
        <v>0</v>
      </c>
      <c r="B5034" t="s">
        <v>1</v>
      </c>
      <c r="C5034" t="s">
        <v>2</v>
      </c>
      <c r="D5034" t="s">
        <v>3</v>
      </c>
      <c r="E5034" t="s">
        <v>253</v>
      </c>
      <c r="F5034" t="e">
        <f>_xlfn.XLOOKUP(E5034,'Listado personal'!$C$2:$C$51,'Listado personal'!$B$2:$B$51)</f>
        <v>#N/A</v>
      </c>
      <c r="G5034" t="s">
        <v>5</v>
      </c>
      <c r="H5034" s="2">
        <v>44794</v>
      </c>
      <c r="I5034" s="3">
        <v>0.66670138888888997</v>
      </c>
    </row>
    <row r="5035" spans="1:9" hidden="1" x14ac:dyDescent="0.2">
      <c r="A5035" t="s">
        <v>0</v>
      </c>
      <c r="B5035" t="s">
        <v>1</v>
      </c>
      <c r="C5035" t="s">
        <v>2</v>
      </c>
      <c r="D5035" t="s">
        <v>3</v>
      </c>
      <c r="E5035" t="s">
        <v>253</v>
      </c>
      <c r="F5035" t="e">
        <f>_xlfn.XLOOKUP(E5035,'Listado personal'!$C$2:$C$51,'Listado personal'!$B$2:$B$51)</f>
        <v>#N/A</v>
      </c>
      <c r="G5035" t="s">
        <v>5</v>
      </c>
      <c r="H5035" s="2">
        <v>44794</v>
      </c>
      <c r="I5035" s="3">
        <v>0.83350694444443996</v>
      </c>
    </row>
    <row r="5036" spans="1:9" hidden="1" x14ac:dyDescent="0.2">
      <c r="A5036" t="s">
        <v>0</v>
      </c>
      <c r="B5036" t="s">
        <v>1</v>
      </c>
      <c r="C5036" t="s">
        <v>2</v>
      </c>
      <c r="D5036" t="s">
        <v>3</v>
      </c>
      <c r="E5036" t="s">
        <v>253</v>
      </c>
      <c r="F5036" t="e">
        <f>_xlfn.XLOOKUP(E5036,'Listado personal'!$C$2:$C$51,'Listado personal'!$B$2:$B$51)</f>
        <v>#N/A</v>
      </c>
      <c r="G5036" t="s">
        <v>5</v>
      </c>
      <c r="H5036" s="2">
        <v>44795</v>
      </c>
      <c r="I5036" s="3">
        <v>0.37515046296296001</v>
      </c>
    </row>
    <row r="5037" spans="1:9" hidden="1" x14ac:dyDescent="0.2">
      <c r="A5037" t="s">
        <v>0</v>
      </c>
      <c r="B5037" t="s">
        <v>1</v>
      </c>
      <c r="C5037" t="s">
        <v>2</v>
      </c>
      <c r="D5037" t="s">
        <v>3</v>
      </c>
      <c r="E5037" t="s">
        <v>253</v>
      </c>
      <c r="F5037" t="e">
        <f>_xlfn.XLOOKUP(E5037,'Listado personal'!$C$2:$C$51,'Listado personal'!$B$2:$B$51)</f>
        <v>#N/A</v>
      </c>
      <c r="G5037" t="s">
        <v>5</v>
      </c>
      <c r="H5037" s="2">
        <v>44795</v>
      </c>
      <c r="I5037" s="3">
        <v>0.58374999999999999</v>
      </c>
    </row>
    <row r="5038" spans="1:9" hidden="1" x14ac:dyDescent="0.2">
      <c r="A5038" t="s">
        <v>0</v>
      </c>
      <c r="B5038" t="s">
        <v>1</v>
      </c>
      <c r="C5038" t="s">
        <v>2</v>
      </c>
      <c r="D5038" t="s">
        <v>3</v>
      </c>
      <c r="E5038" t="s">
        <v>253</v>
      </c>
      <c r="F5038" t="e">
        <f>_xlfn.XLOOKUP(E5038,'Listado personal'!$C$2:$C$51,'Listado personal'!$B$2:$B$51)</f>
        <v>#N/A</v>
      </c>
      <c r="G5038" t="s">
        <v>5</v>
      </c>
      <c r="H5038" s="2">
        <v>44795</v>
      </c>
      <c r="I5038" s="3">
        <v>0.66965277777777998</v>
      </c>
    </row>
    <row r="5039" spans="1:9" hidden="1" x14ac:dyDescent="0.2">
      <c r="A5039" t="s">
        <v>0</v>
      </c>
      <c r="B5039" t="s">
        <v>1</v>
      </c>
      <c r="C5039" t="s">
        <v>2</v>
      </c>
      <c r="D5039" t="s">
        <v>3</v>
      </c>
      <c r="E5039" t="s">
        <v>253</v>
      </c>
      <c r="F5039" t="e">
        <f>_xlfn.XLOOKUP(E5039,'Listado personal'!$C$2:$C$51,'Listado personal'!$B$2:$B$51)</f>
        <v>#N/A</v>
      </c>
      <c r="G5039" t="s">
        <v>5</v>
      </c>
      <c r="H5039" s="2">
        <v>44795</v>
      </c>
      <c r="I5039" s="3">
        <v>0.8153125</v>
      </c>
    </row>
    <row r="5040" spans="1:9" hidden="1" x14ac:dyDescent="0.2">
      <c r="A5040" t="s">
        <v>0</v>
      </c>
      <c r="B5040" t="s">
        <v>1</v>
      </c>
      <c r="C5040" t="s">
        <v>2</v>
      </c>
      <c r="D5040" t="s">
        <v>3</v>
      </c>
      <c r="E5040" t="s">
        <v>254</v>
      </c>
      <c r="F5040" t="e">
        <f>_xlfn.XLOOKUP(E5040,'Listado personal'!$C$2:$C$51,'Listado personal'!$B$2:$B$51)</f>
        <v>#N/A</v>
      </c>
      <c r="G5040" t="s">
        <v>5</v>
      </c>
      <c r="H5040" s="2">
        <v>44775</v>
      </c>
      <c r="I5040" s="3">
        <v>0.38431712962962999</v>
      </c>
    </row>
    <row r="5041" spans="1:9" hidden="1" x14ac:dyDescent="0.2">
      <c r="A5041" t="s">
        <v>0</v>
      </c>
      <c r="B5041" t="s">
        <v>1</v>
      </c>
      <c r="C5041" t="s">
        <v>2</v>
      </c>
      <c r="D5041" t="s">
        <v>3</v>
      </c>
      <c r="E5041" t="s">
        <v>254</v>
      </c>
      <c r="F5041" t="e">
        <f>_xlfn.XLOOKUP(E5041,'Listado personal'!$C$2:$C$51,'Listado personal'!$B$2:$B$51)</f>
        <v>#N/A</v>
      </c>
      <c r="G5041" t="s">
        <v>5</v>
      </c>
      <c r="H5041" s="2">
        <v>44775</v>
      </c>
      <c r="I5041" s="3">
        <v>0.59641203703704004</v>
      </c>
    </row>
    <row r="5042" spans="1:9" hidden="1" x14ac:dyDescent="0.2">
      <c r="A5042" t="s">
        <v>0</v>
      </c>
      <c r="B5042" t="s">
        <v>1</v>
      </c>
      <c r="C5042" t="s">
        <v>2</v>
      </c>
      <c r="D5042" t="s">
        <v>3</v>
      </c>
      <c r="E5042" t="s">
        <v>254</v>
      </c>
      <c r="F5042" t="e">
        <f>_xlfn.XLOOKUP(E5042,'Listado personal'!$C$2:$C$51,'Listado personal'!$B$2:$B$51)</f>
        <v>#N/A</v>
      </c>
      <c r="G5042" t="s">
        <v>5</v>
      </c>
      <c r="H5042" s="2">
        <v>44775</v>
      </c>
      <c r="I5042" s="3">
        <v>0.71915509259259003</v>
      </c>
    </row>
    <row r="5043" spans="1:9" hidden="1" x14ac:dyDescent="0.2">
      <c r="A5043" t="s">
        <v>0</v>
      </c>
      <c r="B5043" t="s">
        <v>1</v>
      </c>
      <c r="C5043" t="s">
        <v>2</v>
      </c>
      <c r="D5043" t="s">
        <v>3</v>
      </c>
      <c r="E5043" t="s">
        <v>254</v>
      </c>
      <c r="F5043" t="e">
        <f>_xlfn.XLOOKUP(E5043,'Listado personal'!$C$2:$C$51,'Listado personal'!$B$2:$B$51)</f>
        <v>#N/A</v>
      </c>
      <c r="G5043" t="s">
        <v>5</v>
      </c>
      <c r="H5043" s="2">
        <v>44775</v>
      </c>
      <c r="I5043" s="3">
        <v>0.86754629629629998</v>
      </c>
    </row>
    <row r="5044" spans="1:9" hidden="1" x14ac:dyDescent="0.2">
      <c r="A5044" t="s">
        <v>0</v>
      </c>
      <c r="B5044" t="s">
        <v>1</v>
      </c>
      <c r="C5044" t="s">
        <v>2</v>
      </c>
      <c r="D5044" t="s">
        <v>3</v>
      </c>
      <c r="E5044" t="s">
        <v>254</v>
      </c>
      <c r="F5044" t="e">
        <f>_xlfn.XLOOKUP(E5044,'Listado personal'!$C$2:$C$51,'Listado personal'!$B$2:$B$51)</f>
        <v>#N/A</v>
      </c>
      <c r="G5044" t="s">
        <v>5</v>
      </c>
      <c r="H5044" s="2">
        <v>44776</v>
      </c>
      <c r="I5044" s="3">
        <v>0.39885416666667001</v>
      </c>
    </row>
    <row r="5045" spans="1:9" hidden="1" x14ac:dyDescent="0.2">
      <c r="A5045" t="s">
        <v>0</v>
      </c>
      <c r="B5045" t="s">
        <v>1</v>
      </c>
      <c r="C5045" t="s">
        <v>2</v>
      </c>
      <c r="D5045" t="s">
        <v>3</v>
      </c>
      <c r="E5045" t="s">
        <v>254</v>
      </c>
      <c r="F5045" t="e">
        <f>_xlfn.XLOOKUP(E5045,'Listado personal'!$C$2:$C$51,'Listado personal'!$B$2:$B$51)</f>
        <v>#N/A</v>
      </c>
      <c r="G5045" t="s">
        <v>5</v>
      </c>
      <c r="H5045" s="2">
        <v>44776</v>
      </c>
      <c r="I5045" s="3">
        <v>0.58704861111110995</v>
      </c>
    </row>
    <row r="5046" spans="1:9" hidden="1" x14ac:dyDescent="0.2">
      <c r="A5046" t="s">
        <v>0</v>
      </c>
      <c r="B5046" t="s">
        <v>1</v>
      </c>
      <c r="C5046" t="s">
        <v>2</v>
      </c>
      <c r="D5046" t="s">
        <v>3</v>
      </c>
      <c r="E5046" t="s">
        <v>254</v>
      </c>
      <c r="F5046" t="e">
        <f>_xlfn.XLOOKUP(E5046,'Listado personal'!$C$2:$C$51,'Listado personal'!$B$2:$B$51)</f>
        <v>#N/A</v>
      </c>
      <c r="G5046" t="s">
        <v>5</v>
      </c>
      <c r="H5046" s="2">
        <v>44776</v>
      </c>
      <c r="I5046" s="3">
        <v>0.70855324074074</v>
      </c>
    </row>
    <row r="5047" spans="1:9" hidden="1" x14ac:dyDescent="0.2">
      <c r="A5047" t="s">
        <v>0</v>
      </c>
      <c r="B5047" t="s">
        <v>1</v>
      </c>
      <c r="C5047" t="s">
        <v>2</v>
      </c>
      <c r="D5047" t="s">
        <v>3</v>
      </c>
      <c r="E5047" t="s">
        <v>254</v>
      </c>
      <c r="F5047" t="e">
        <f>_xlfn.XLOOKUP(E5047,'Listado personal'!$C$2:$C$51,'Listado personal'!$B$2:$B$51)</f>
        <v>#N/A</v>
      </c>
      <c r="G5047" t="s">
        <v>5</v>
      </c>
      <c r="H5047" s="2">
        <v>44776</v>
      </c>
      <c r="I5047" s="3">
        <v>0.86396990740740998</v>
      </c>
    </row>
    <row r="5048" spans="1:9" hidden="1" x14ac:dyDescent="0.2">
      <c r="A5048" t="s">
        <v>0</v>
      </c>
      <c r="B5048" t="s">
        <v>1</v>
      </c>
      <c r="C5048" t="s">
        <v>2</v>
      </c>
      <c r="D5048" t="s">
        <v>3</v>
      </c>
      <c r="E5048" t="s">
        <v>254</v>
      </c>
      <c r="F5048" t="e">
        <f>_xlfn.XLOOKUP(E5048,'Listado personal'!$C$2:$C$51,'Listado personal'!$B$2:$B$51)</f>
        <v>#N/A</v>
      </c>
      <c r="G5048" t="s">
        <v>5</v>
      </c>
      <c r="H5048" s="2">
        <v>44777</v>
      </c>
      <c r="I5048" s="3">
        <v>0.39386574074073999</v>
      </c>
    </row>
    <row r="5049" spans="1:9" hidden="1" x14ac:dyDescent="0.2">
      <c r="A5049" t="s">
        <v>0</v>
      </c>
      <c r="B5049" t="s">
        <v>1</v>
      </c>
      <c r="C5049" t="s">
        <v>2</v>
      </c>
      <c r="D5049" t="s">
        <v>3</v>
      </c>
      <c r="E5049" t="s">
        <v>254</v>
      </c>
      <c r="F5049" t="e">
        <f>_xlfn.XLOOKUP(E5049,'Listado personal'!$C$2:$C$51,'Listado personal'!$B$2:$B$51)</f>
        <v>#N/A</v>
      </c>
      <c r="G5049" t="s">
        <v>5</v>
      </c>
      <c r="H5049" s="2">
        <v>44777</v>
      </c>
      <c r="I5049" s="3">
        <v>0.60121527777778005</v>
      </c>
    </row>
    <row r="5050" spans="1:9" hidden="1" x14ac:dyDescent="0.2">
      <c r="A5050" t="s">
        <v>0</v>
      </c>
      <c r="B5050" t="s">
        <v>1</v>
      </c>
      <c r="C5050" t="s">
        <v>2</v>
      </c>
      <c r="D5050" t="s">
        <v>3</v>
      </c>
      <c r="E5050" t="s">
        <v>254</v>
      </c>
      <c r="F5050" t="e">
        <f>_xlfn.XLOOKUP(E5050,'Listado personal'!$C$2:$C$51,'Listado personal'!$B$2:$B$51)</f>
        <v>#N/A</v>
      </c>
      <c r="G5050" t="s">
        <v>5</v>
      </c>
      <c r="H5050" s="2">
        <v>44777</v>
      </c>
      <c r="I5050" s="3">
        <v>0.71640046296296001</v>
      </c>
    </row>
    <row r="5051" spans="1:9" hidden="1" x14ac:dyDescent="0.2">
      <c r="A5051" t="s">
        <v>0</v>
      </c>
      <c r="B5051" t="s">
        <v>1</v>
      </c>
      <c r="C5051" t="s">
        <v>2</v>
      </c>
      <c r="D5051" t="s">
        <v>3</v>
      </c>
      <c r="E5051" t="s">
        <v>254</v>
      </c>
      <c r="F5051" t="e">
        <f>_xlfn.XLOOKUP(E5051,'Listado personal'!$C$2:$C$51,'Listado personal'!$B$2:$B$51)</f>
        <v>#N/A</v>
      </c>
      <c r="G5051" t="s">
        <v>5</v>
      </c>
      <c r="H5051" s="2">
        <v>44778</v>
      </c>
      <c r="I5051" s="3">
        <v>0.72673611111111003</v>
      </c>
    </row>
    <row r="5052" spans="1:9" hidden="1" x14ac:dyDescent="0.2">
      <c r="A5052" t="s">
        <v>0</v>
      </c>
      <c r="B5052" t="s">
        <v>1</v>
      </c>
      <c r="C5052" t="s">
        <v>2</v>
      </c>
      <c r="D5052" t="s">
        <v>3</v>
      </c>
      <c r="E5052" t="s">
        <v>254</v>
      </c>
      <c r="F5052" t="e">
        <f>_xlfn.XLOOKUP(E5052,'Listado personal'!$C$2:$C$51,'Listado personal'!$B$2:$B$51)</f>
        <v>#N/A</v>
      </c>
      <c r="G5052" t="s">
        <v>5</v>
      </c>
      <c r="H5052" s="2">
        <v>44778</v>
      </c>
      <c r="I5052" s="3">
        <v>0.66060185185185005</v>
      </c>
    </row>
    <row r="5053" spans="1:9" hidden="1" x14ac:dyDescent="0.2">
      <c r="A5053" t="s">
        <v>0</v>
      </c>
      <c r="B5053" t="s">
        <v>1</v>
      </c>
      <c r="C5053" t="s">
        <v>2</v>
      </c>
      <c r="D5053" t="s">
        <v>3</v>
      </c>
      <c r="E5053" t="s">
        <v>254</v>
      </c>
      <c r="F5053" t="e">
        <f>_xlfn.XLOOKUP(E5053,'Listado personal'!$C$2:$C$51,'Listado personal'!$B$2:$B$51)</f>
        <v>#N/A</v>
      </c>
      <c r="G5053" t="s">
        <v>5</v>
      </c>
      <c r="H5053" s="2">
        <v>44778</v>
      </c>
      <c r="I5053" s="3">
        <v>0.38216435185184999</v>
      </c>
    </row>
    <row r="5054" spans="1:9" hidden="1" x14ac:dyDescent="0.2">
      <c r="A5054" t="s">
        <v>0</v>
      </c>
      <c r="B5054" t="s">
        <v>1</v>
      </c>
      <c r="C5054" t="s">
        <v>2</v>
      </c>
      <c r="D5054" t="s">
        <v>3</v>
      </c>
      <c r="E5054" t="s">
        <v>254</v>
      </c>
      <c r="F5054" t="e">
        <f>_xlfn.XLOOKUP(E5054,'Listado personal'!$C$2:$C$51,'Listado personal'!$B$2:$B$51)</f>
        <v>#N/A</v>
      </c>
      <c r="G5054" t="s">
        <v>5</v>
      </c>
      <c r="H5054" s="2">
        <v>44779</v>
      </c>
      <c r="I5054" s="3">
        <v>0.37824074074073999</v>
      </c>
    </row>
    <row r="5055" spans="1:9" hidden="1" x14ac:dyDescent="0.2">
      <c r="A5055" t="s">
        <v>0</v>
      </c>
      <c r="B5055" t="s">
        <v>1</v>
      </c>
      <c r="C5055" t="s">
        <v>2</v>
      </c>
      <c r="D5055" t="s">
        <v>3</v>
      </c>
      <c r="E5055" t="s">
        <v>254</v>
      </c>
      <c r="F5055" t="e">
        <f>_xlfn.XLOOKUP(E5055,'Listado personal'!$C$2:$C$51,'Listado personal'!$B$2:$B$51)</f>
        <v>#N/A</v>
      </c>
      <c r="G5055" t="s">
        <v>5</v>
      </c>
      <c r="H5055" s="2">
        <v>44779</v>
      </c>
      <c r="I5055" s="3">
        <v>0.70450231481480996</v>
      </c>
    </row>
    <row r="5056" spans="1:9" hidden="1" x14ac:dyDescent="0.2">
      <c r="A5056" t="s">
        <v>0</v>
      </c>
      <c r="B5056" t="s">
        <v>1</v>
      </c>
      <c r="C5056" t="s">
        <v>2</v>
      </c>
      <c r="D5056" t="s">
        <v>3</v>
      </c>
      <c r="E5056" t="s">
        <v>254</v>
      </c>
      <c r="F5056" t="e">
        <f>_xlfn.XLOOKUP(E5056,'Listado personal'!$C$2:$C$51,'Listado personal'!$B$2:$B$51)</f>
        <v>#N/A</v>
      </c>
      <c r="G5056" t="s">
        <v>5</v>
      </c>
      <c r="H5056" s="2">
        <v>44779</v>
      </c>
      <c r="I5056" s="3">
        <v>0.75038194444443995</v>
      </c>
    </row>
    <row r="5057" spans="1:9" hidden="1" x14ac:dyDescent="0.2">
      <c r="A5057" t="s">
        <v>0</v>
      </c>
      <c r="B5057" t="s">
        <v>1</v>
      </c>
      <c r="C5057" t="s">
        <v>2</v>
      </c>
      <c r="D5057" t="s">
        <v>3</v>
      </c>
      <c r="E5057" t="s">
        <v>254</v>
      </c>
      <c r="F5057" t="e">
        <f>_xlfn.XLOOKUP(E5057,'Listado personal'!$C$2:$C$51,'Listado personal'!$B$2:$B$51)</f>
        <v>#N/A</v>
      </c>
      <c r="G5057" t="s">
        <v>5</v>
      </c>
      <c r="H5057" s="2">
        <v>44782</v>
      </c>
      <c r="I5057" s="3">
        <v>0.37640046296295998</v>
      </c>
    </row>
    <row r="5058" spans="1:9" hidden="1" x14ac:dyDescent="0.2">
      <c r="A5058" t="s">
        <v>0</v>
      </c>
      <c r="B5058" t="s">
        <v>1</v>
      </c>
      <c r="C5058" t="s">
        <v>2</v>
      </c>
      <c r="D5058" t="s">
        <v>3</v>
      </c>
      <c r="E5058" t="s">
        <v>254</v>
      </c>
      <c r="F5058" t="e">
        <f>_xlfn.XLOOKUP(E5058,'Listado personal'!$C$2:$C$51,'Listado personal'!$B$2:$B$51)</f>
        <v>#N/A</v>
      </c>
      <c r="G5058" t="s">
        <v>5</v>
      </c>
      <c r="H5058" s="2">
        <v>44782</v>
      </c>
      <c r="I5058" s="3">
        <v>0.59748842592592999</v>
      </c>
    </row>
    <row r="5059" spans="1:9" hidden="1" x14ac:dyDescent="0.2">
      <c r="A5059" t="s">
        <v>0</v>
      </c>
      <c r="B5059" t="s">
        <v>1</v>
      </c>
      <c r="C5059" t="s">
        <v>2</v>
      </c>
      <c r="D5059" t="s">
        <v>3</v>
      </c>
      <c r="E5059" t="s">
        <v>254</v>
      </c>
      <c r="F5059" t="e">
        <f>_xlfn.XLOOKUP(E5059,'Listado personal'!$C$2:$C$51,'Listado personal'!$B$2:$B$51)</f>
        <v>#N/A</v>
      </c>
      <c r="G5059" t="s">
        <v>5</v>
      </c>
      <c r="H5059" s="2">
        <v>44782</v>
      </c>
      <c r="I5059" s="3">
        <v>0.71339120370370002</v>
      </c>
    </row>
    <row r="5060" spans="1:9" hidden="1" x14ac:dyDescent="0.2">
      <c r="A5060" t="s">
        <v>0</v>
      </c>
      <c r="B5060" t="s">
        <v>1</v>
      </c>
      <c r="C5060" t="s">
        <v>2</v>
      </c>
      <c r="D5060" t="s">
        <v>3</v>
      </c>
      <c r="E5060" t="s">
        <v>254</v>
      </c>
      <c r="F5060" t="e">
        <f>_xlfn.XLOOKUP(E5060,'Listado personal'!$C$2:$C$51,'Listado personal'!$B$2:$B$51)</f>
        <v>#N/A</v>
      </c>
      <c r="G5060" t="s">
        <v>5</v>
      </c>
      <c r="H5060" s="2">
        <v>44782</v>
      </c>
      <c r="I5060" s="3">
        <v>0.85766203703704003</v>
      </c>
    </row>
    <row r="5061" spans="1:9" hidden="1" x14ac:dyDescent="0.2">
      <c r="A5061" t="s">
        <v>0</v>
      </c>
      <c r="B5061" t="s">
        <v>1</v>
      </c>
      <c r="C5061" t="s">
        <v>2</v>
      </c>
      <c r="D5061" t="s">
        <v>3</v>
      </c>
      <c r="E5061" t="s">
        <v>254</v>
      </c>
      <c r="F5061" t="e">
        <f>_xlfn.XLOOKUP(E5061,'Listado personal'!$C$2:$C$51,'Listado personal'!$B$2:$B$51)</f>
        <v>#N/A</v>
      </c>
      <c r="G5061" t="s">
        <v>5</v>
      </c>
      <c r="H5061" s="2">
        <v>44783</v>
      </c>
      <c r="I5061" s="3">
        <v>0.39241898148148002</v>
      </c>
    </row>
    <row r="5062" spans="1:9" hidden="1" x14ac:dyDescent="0.2">
      <c r="A5062" t="s">
        <v>0</v>
      </c>
      <c r="B5062" t="s">
        <v>1</v>
      </c>
      <c r="C5062" t="s">
        <v>2</v>
      </c>
      <c r="D5062" t="s">
        <v>3</v>
      </c>
      <c r="E5062" t="s">
        <v>254</v>
      </c>
      <c r="F5062" t="e">
        <f>_xlfn.XLOOKUP(E5062,'Listado personal'!$C$2:$C$51,'Listado personal'!$B$2:$B$51)</f>
        <v>#N/A</v>
      </c>
      <c r="G5062" t="s">
        <v>5</v>
      </c>
      <c r="H5062" s="2">
        <v>44783</v>
      </c>
      <c r="I5062" s="3">
        <v>0.60504629629630002</v>
      </c>
    </row>
    <row r="5063" spans="1:9" hidden="1" x14ac:dyDescent="0.2">
      <c r="A5063" t="s">
        <v>0</v>
      </c>
      <c r="B5063" t="s">
        <v>1</v>
      </c>
      <c r="C5063" t="s">
        <v>2</v>
      </c>
      <c r="D5063" t="s">
        <v>3</v>
      </c>
      <c r="E5063" t="s">
        <v>254</v>
      </c>
      <c r="F5063" t="e">
        <f>_xlfn.XLOOKUP(E5063,'Listado personal'!$C$2:$C$51,'Listado personal'!$B$2:$B$51)</f>
        <v>#N/A</v>
      </c>
      <c r="G5063" t="s">
        <v>5</v>
      </c>
      <c r="H5063" s="2">
        <v>44783</v>
      </c>
      <c r="I5063" s="3">
        <v>0.71355324074074</v>
      </c>
    </row>
    <row r="5064" spans="1:9" hidden="1" x14ac:dyDescent="0.2">
      <c r="A5064" t="s">
        <v>0</v>
      </c>
      <c r="B5064" t="s">
        <v>1</v>
      </c>
      <c r="C5064" t="s">
        <v>2</v>
      </c>
      <c r="D5064" t="s">
        <v>3</v>
      </c>
      <c r="E5064" t="s">
        <v>254</v>
      </c>
      <c r="F5064" t="e">
        <f>_xlfn.XLOOKUP(E5064,'Listado personal'!$C$2:$C$51,'Listado personal'!$B$2:$B$51)</f>
        <v>#N/A</v>
      </c>
      <c r="G5064" t="s">
        <v>5</v>
      </c>
      <c r="H5064" s="2">
        <v>44783</v>
      </c>
      <c r="I5064" s="3">
        <v>0.85950231481480999</v>
      </c>
    </row>
    <row r="5065" spans="1:9" hidden="1" x14ac:dyDescent="0.2">
      <c r="A5065" t="s">
        <v>0</v>
      </c>
      <c r="B5065" t="s">
        <v>1</v>
      </c>
      <c r="C5065" t="s">
        <v>2</v>
      </c>
      <c r="D5065" t="s">
        <v>3</v>
      </c>
      <c r="E5065" t="s">
        <v>254</v>
      </c>
      <c r="F5065" t="e">
        <f>_xlfn.XLOOKUP(E5065,'Listado personal'!$C$2:$C$51,'Listado personal'!$B$2:$B$51)</f>
        <v>#N/A</v>
      </c>
      <c r="G5065" t="s">
        <v>5</v>
      </c>
      <c r="H5065" s="2">
        <v>44784</v>
      </c>
      <c r="I5065" s="3">
        <v>0.58793981481480995</v>
      </c>
    </row>
    <row r="5066" spans="1:9" hidden="1" x14ac:dyDescent="0.2">
      <c r="A5066" t="s">
        <v>0</v>
      </c>
      <c r="B5066" t="s">
        <v>1</v>
      </c>
      <c r="C5066" t="s">
        <v>2</v>
      </c>
      <c r="D5066" t="s">
        <v>3</v>
      </c>
      <c r="E5066" t="s">
        <v>254</v>
      </c>
      <c r="F5066" t="e">
        <f>_xlfn.XLOOKUP(E5066,'Listado personal'!$C$2:$C$51,'Listado personal'!$B$2:$B$51)</f>
        <v>#N/A</v>
      </c>
      <c r="G5066" t="s">
        <v>5</v>
      </c>
      <c r="H5066" s="2">
        <v>44785</v>
      </c>
      <c r="I5066" s="3">
        <v>0.89218750000000002</v>
      </c>
    </row>
    <row r="5067" spans="1:9" hidden="1" x14ac:dyDescent="0.2">
      <c r="A5067" t="s">
        <v>0</v>
      </c>
      <c r="B5067" t="s">
        <v>1</v>
      </c>
      <c r="C5067" t="s">
        <v>2</v>
      </c>
      <c r="D5067" t="s">
        <v>3</v>
      </c>
      <c r="E5067" t="s">
        <v>254</v>
      </c>
      <c r="F5067" t="e">
        <f>_xlfn.XLOOKUP(E5067,'Listado personal'!$C$2:$C$51,'Listado personal'!$B$2:$B$51)</f>
        <v>#N/A</v>
      </c>
      <c r="G5067" t="s">
        <v>5</v>
      </c>
      <c r="H5067" s="2">
        <v>44785</v>
      </c>
      <c r="I5067" s="3">
        <v>0.71168981481480997</v>
      </c>
    </row>
    <row r="5068" spans="1:9" hidden="1" x14ac:dyDescent="0.2">
      <c r="A5068" t="s">
        <v>0</v>
      </c>
      <c r="B5068" t="s">
        <v>1</v>
      </c>
      <c r="C5068" t="s">
        <v>2</v>
      </c>
      <c r="D5068" t="s">
        <v>3</v>
      </c>
      <c r="E5068" t="s">
        <v>254</v>
      </c>
      <c r="F5068" t="e">
        <f>_xlfn.XLOOKUP(E5068,'Listado personal'!$C$2:$C$51,'Listado personal'!$B$2:$B$51)</f>
        <v>#N/A</v>
      </c>
      <c r="G5068" t="s">
        <v>5</v>
      </c>
      <c r="H5068" s="2">
        <v>44785</v>
      </c>
      <c r="I5068" s="3">
        <v>0.60493055555555997</v>
      </c>
    </row>
    <row r="5069" spans="1:9" hidden="1" x14ac:dyDescent="0.2">
      <c r="A5069" t="s">
        <v>0</v>
      </c>
      <c r="B5069" t="s">
        <v>1</v>
      </c>
      <c r="C5069" t="s">
        <v>2</v>
      </c>
      <c r="D5069" t="s">
        <v>3</v>
      </c>
      <c r="E5069" t="s">
        <v>254</v>
      </c>
      <c r="F5069" t="e">
        <f>_xlfn.XLOOKUP(E5069,'Listado personal'!$C$2:$C$51,'Listado personal'!$B$2:$B$51)</f>
        <v>#N/A</v>
      </c>
      <c r="G5069" t="s">
        <v>5</v>
      </c>
      <c r="H5069" s="2">
        <v>44785</v>
      </c>
      <c r="I5069" s="3">
        <v>0.42591435185185</v>
      </c>
    </row>
    <row r="5070" spans="1:9" hidden="1" x14ac:dyDescent="0.2">
      <c r="A5070" t="s">
        <v>0</v>
      </c>
      <c r="B5070" t="s">
        <v>1</v>
      </c>
      <c r="C5070" t="s">
        <v>2</v>
      </c>
      <c r="D5070" t="s">
        <v>3</v>
      </c>
      <c r="E5070" t="s">
        <v>254</v>
      </c>
      <c r="F5070" t="e">
        <f>_xlfn.XLOOKUP(E5070,'Listado personal'!$C$2:$C$51,'Listado personal'!$B$2:$B$51)</f>
        <v>#N/A</v>
      </c>
      <c r="G5070" t="s">
        <v>5</v>
      </c>
      <c r="H5070" s="2">
        <v>44786</v>
      </c>
      <c r="I5070" s="3">
        <v>0.39871527777777999</v>
      </c>
    </row>
    <row r="5071" spans="1:9" hidden="1" x14ac:dyDescent="0.2">
      <c r="A5071" t="s">
        <v>0</v>
      </c>
      <c r="B5071" t="s">
        <v>1</v>
      </c>
      <c r="C5071" t="s">
        <v>2</v>
      </c>
      <c r="D5071" t="s">
        <v>3</v>
      </c>
      <c r="E5071" t="s">
        <v>254</v>
      </c>
      <c r="F5071" t="e">
        <f>_xlfn.XLOOKUP(E5071,'Listado personal'!$C$2:$C$51,'Listado personal'!$B$2:$B$51)</f>
        <v>#N/A</v>
      </c>
      <c r="G5071" t="s">
        <v>5</v>
      </c>
      <c r="H5071" s="2">
        <v>44786</v>
      </c>
      <c r="I5071" s="3">
        <v>0.66456018518519</v>
      </c>
    </row>
    <row r="5072" spans="1:9" hidden="1" x14ac:dyDescent="0.2">
      <c r="A5072" t="s">
        <v>0</v>
      </c>
      <c r="B5072" t="s">
        <v>1</v>
      </c>
      <c r="C5072" t="s">
        <v>2</v>
      </c>
      <c r="D5072" t="s">
        <v>3</v>
      </c>
      <c r="E5072" t="s">
        <v>254</v>
      </c>
      <c r="F5072" t="e">
        <f>_xlfn.XLOOKUP(E5072,'Listado personal'!$C$2:$C$51,'Listado personal'!$B$2:$B$51)</f>
        <v>#N/A</v>
      </c>
      <c r="G5072" t="s">
        <v>5</v>
      </c>
      <c r="H5072" s="2">
        <v>44786</v>
      </c>
      <c r="I5072" s="3">
        <v>0.76570601851852005</v>
      </c>
    </row>
    <row r="5073" spans="1:9" hidden="1" x14ac:dyDescent="0.2">
      <c r="A5073" t="s">
        <v>0</v>
      </c>
      <c r="B5073" t="s">
        <v>1</v>
      </c>
      <c r="C5073" t="s">
        <v>2</v>
      </c>
      <c r="D5073" t="s">
        <v>3</v>
      </c>
      <c r="E5073" t="s">
        <v>254</v>
      </c>
      <c r="F5073" t="e">
        <f>_xlfn.XLOOKUP(E5073,'Listado personal'!$C$2:$C$51,'Listado personal'!$B$2:$B$51)</f>
        <v>#N/A</v>
      </c>
      <c r="G5073" t="s">
        <v>5</v>
      </c>
      <c r="H5073" s="2">
        <v>44786</v>
      </c>
      <c r="I5073" s="3">
        <v>0.85402777777778005</v>
      </c>
    </row>
    <row r="5074" spans="1:9" hidden="1" x14ac:dyDescent="0.2">
      <c r="A5074" t="s">
        <v>0</v>
      </c>
      <c r="B5074" t="s">
        <v>1</v>
      </c>
      <c r="C5074" t="s">
        <v>2</v>
      </c>
      <c r="D5074" t="s">
        <v>3</v>
      </c>
      <c r="E5074" t="s">
        <v>254</v>
      </c>
      <c r="F5074" t="e">
        <f>_xlfn.XLOOKUP(E5074,'Listado personal'!$C$2:$C$51,'Listado personal'!$B$2:$B$51)</f>
        <v>#N/A</v>
      </c>
      <c r="G5074" t="s">
        <v>5</v>
      </c>
      <c r="H5074" s="2">
        <v>44789</v>
      </c>
      <c r="I5074" s="3">
        <v>0.37791666666667001</v>
      </c>
    </row>
    <row r="5075" spans="1:9" hidden="1" x14ac:dyDescent="0.2">
      <c r="A5075" t="s">
        <v>0</v>
      </c>
      <c r="B5075" t="s">
        <v>1</v>
      </c>
      <c r="C5075" t="s">
        <v>2</v>
      </c>
      <c r="D5075" t="s">
        <v>3</v>
      </c>
      <c r="E5075" t="s">
        <v>254</v>
      </c>
      <c r="F5075" t="e">
        <f>_xlfn.XLOOKUP(E5075,'Listado personal'!$C$2:$C$51,'Listado personal'!$B$2:$B$51)</f>
        <v>#N/A</v>
      </c>
      <c r="G5075" t="s">
        <v>5</v>
      </c>
      <c r="H5075" s="2">
        <v>44789</v>
      </c>
      <c r="I5075" s="3">
        <v>0.60457175925925999</v>
      </c>
    </row>
    <row r="5076" spans="1:9" hidden="1" x14ac:dyDescent="0.2">
      <c r="A5076" t="s">
        <v>0</v>
      </c>
      <c r="B5076" t="s">
        <v>1</v>
      </c>
      <c r="C5076" t="s">
        <v>2</v>
      </c>
      <c r="D5076" t="s">
        <v>3</v>
      </c>
      <c r="E5076" t="s">
        <v>254</v>
      </c>
      <c r="F5076" t="e">
        <f>_xlfn.XLOOKUP(E5076,'Listado personal'!$C$2:$C$51,'Listado personal'!$B$2:$B$51)</f>
        <v>#N/A</v>
      </c>
      <c r="G5076" t="s">
        <v>5</v>
      </c>
      <c r="H5076" s="2">
        <v>44789</v>
      </c>
      <c r="I5076" s="3">
        <v>0.71885416666667001</v>
      </c>
    </row>
    <row r="5077" spans="1:9" hidden="1" x14ac:dyDescent="0.2">
      <c r="A5077" t="s">
        <v>0</v>
      </c>
      <c r="B5077" t="s">
        <v>1</v>
      </c>
      <c r="C5077" t="s">
        <v>2</v>
      </c>
      <c r="D5077" t="s">
        <v>3</v>
      </c>
      <c r="E5077" t="s">
        <v>254</v>
      </c>
      <c r="F5077" t="e">
        <f>_xlfn.XLOOKUP(E5077,'Listado personal'!$C$2:$C$51,'Listado personal'!$B$2:$B$51)</f>
        <v>#N/A</v>
      </c>
      <c r="G5077" t="s">
        <v>5</v>
      </c>
      <c r="H5077" s="2">
        <v>44789</v>
      </c>
      <c r="I5077" s="3">
        <v>0.85799768518519004</v>
      </c>
    </row>
    <row r="5078" spans="1:9" hidden="1" x14ac:dyDescent="0.2">
      <c r="A5078" t="s">
        <v>0</v>
      </c>
      <c r="B5078" t="s">
        <v>1</v>
      </c>
      <c r="C5078" t="s">
        <v>2</v>
      </c>
      <c r="D5078" t="s">
        <v>3</v>
      </c>
      <c r="E5078" t="s">
        <v>254</v>
      </c>
      <c r="F5078" t="e">
        <f>_xlfn.XLOOKUP(E5078,'Listado personal'!$C$2:$C$51,'Listado personal'!$B$2:$B$51)</f>
        <v>#N/A</v>
      </c>
      <c r="G5078" t="s">
        <v>5</v>
      </c>
      <c r="H5078" s="2">
        <v>44790</v>
      </c>
      <c r="I5078" s="3">
        <v>0.85248842592592999</v>
      </c>
    </row>
    <row r="5079" spans="1:9" hidden="1" x14ac:dyDescent="0.2">
      <c r="A5079" t="s">
        <v>0</v>
      </c>
      <c r="B5079" t="s">
        <v>1</v>
      </c>
      <c r="C5079" t="s">
        <v>2</v>
      </c>
      <c r="D5079" t="s">
        <v>3</v>
      </c>
      <c r="E5079" t="s">
        <v>254</v>
      </c>
      <c r="F5079" t="e">
        <f>_xlfn.XLOOKUP(E5079,'Listado personal'!$C$2:$C$51,'Listado personal'!$B$2:$B$51)</f>
        <v>#N/A</v>
      </c>
      <c r="G5079" t="s">
        <v>5</v>
      </c>
      <c r="H5079" s="2">
        <v>44790</v>
      </c>
      <c r="I5079" s="3">
        <v>0.72269675925926002</v>
      </c>
    </row>
    <row r="5080" spans="1:9" hidden="1" x14ac:dyDescent="0.2">
      <c r="A5080" t="s">
        <v>0</v>
      </c>
      <c r="B5080" t="s">
        <v>1</v>
      </c>
      <c r="C5080" t="s">
        <v>2</v>
      </c>
      <c r="D5080" t="s">
        <v>3</v>
      </c>
      <c r="E5080" t="s">
        <v>254</v>
      </c>
      <c r="F5080" t="e">
        <f>_xlfn.XLOOKUP(E5080,'Listado personal'!$C$2:$C$51,'Listado personal'!$B$2:$B$51)</f>
        <v>#N/A</v>
      </c>
      <c r="G5080" t="s">
        <v>5</v>
      </c>
      <c r="H5080" s="2">
        <v>44790</v>
      </c>
      <c r="I5080" s="3">
        <v>0.60652777777778</v>
      </c>
    </row>
    <row r="5081" spans="1:9" hidden="1" x14ac:dyDescent="0.2">
      <c r="A5081" t="s">
        <v>0</v>
      </c>
      <c r="B5081" t="s">
        <v>1</v>
      </c>
      <c r="C5081" t="s">
        <v>2</v>
      </c>
      <c r="D5081" t="s">
        <v>3</v>
      </c>
      <c r="E5081" t="s">
        <v>254</v>
      </c>
      <c r="F5081" t="e">
        <f>_xlfn.XLOOKUP(E5081,'Listado personal'!$C$2:$C$51,'Listado personal'!$B$2:$B$51)</f>
        <v>#N/A</v>
      </c>
      <c r="G5081" t="s">
        <v>5</v>
      </c>
      <c r="H5081" s="2">
        <v>44790</v>
      </c>
      <c r="I5081" s="3">
        <v>0.38563657407406998</v>
      </c>
    </row>
    <row r="5082" spans="1:9" hidden="1" x14ac:dyDescent="0.2">
      <c r="A5082" t="s">
        <v>0</v>
      </c>
      <c r="B5082" t="s">
        <v>1</v>
      </c>
      <c r="C5082" t="s">
        <v>2</v>
      </c>
      <c r="D5082" t="s">
        <v>3</v>
      </c>
      <c r="E5082" t="s">
        <v>254</v>
      </c>
      <c r="F5082" t="e">
        <f>_xlfn.XLOOKUP(E5082,'Listado personal'!$C$2:$C$51,'Listado personal'!$B$2:$B$51)</f>
        <v>#N/A</v>
      </c>
      <c r="G5082" t="s">
        <v>5</v>
      </c>
      <c r="H5082" s="2">
        <v>44791</v>
      </c>
      <c r="I5082" s="3">
        <v>0.37957175925926001</v>
      </c>
    </row>
    <row r="5083" spans="1:9" hidden="1" x14ac:dyDescent="0.2">
      <c r="A5083" t="s">
        <v>0</v>
      </c>
      <c r="B5083" t="s">
        <v>1</v>
      </c>
      <c r="C5083" t="s">
        <v>2</v>
      </c>
      <c r="D5083" t="s">
        <v>3</v>
      </c>
      <c r="E5083" t="s">
        <v>254</v>
      </c>
      <c r="F5083" t="e">
        <f>_xlfn.XLOOKUP(E5083,'Listado personal'!$C$2:$C$51,'Listado personal'!$B$2:$B$51)</f>
        <v>#N/A</v>
      </c>
      <c r="G5083" t="s">
        <v>5</v>
      </c>
      <c r="H5083" s="2">
        <v>44791</v>
      </c>
      <c r="I5083" s="3">
        <v>0.60721064814814996</v>
      </c>
    </row>
    <row r="5084" spans="1:9" hidden="1" x14ac:dyDescent="0.2">
      <c r="A5084" t="s">
        <v>0</v>
      </c>
      <c r="B5084" t="s">
        <v>1</v>
      </c>
      <c r="C5084" t="s">
        <v>2</v>
      </c>
      <c r="D5084" t="s">
        <v>3</v>
      </c>
      <c r="E5084" t="s">
        <v>254</v>
      </c>
      <c r="F5084" t="e">
        <f>_xlfn.XLOOKUP(E5084,'Listado personal'!$C$2:$C$51,'Listado personal'!$B$2:$B$51)</f>
        <v>#N/A</v>
      </c>
      <c r="G5084" t="s">
        <v>5</v>
      </c>
      <c r="H5084" s="2">
        <v>44791</v>
      </c>
      <c r="I5084" s="3">
        <v>0.71339120370370002</v>
      </c>
    </row>
    <row r="5085" spans="1:9" hidden="1" x14ac:dyDescent="0.2">
      <c r="A5085" t="s">
        <v>0</v>
      </c>
      <c r="B5085" t="s">
        <v>1</v>
      </c>
      <c r="C5085" t="s">
        <v>2</v>
      </c>
      <c r="D5085" t="s">
        <v>3</v>
      </c>
      <c r="E5085" t="s">
        <v>254</v>
      </c>
      <c r="F5085" t="e">
        <f>_xlfn.XLOOKUP(E5085,'Listado personal'!$C$2:$C$51,'Listado personal'!$B$2:$B$51)</f>
        <v>#N/A</v>
      </c>
      <c r="G5085" t="s">
        <v>5</v>
      </c>
      <c r="H5085" s="2">
        <v>44792</v>
      </c>
      <c r="I5085" s="3">
        <v>0.38913194444443999</v>
      </c>
    </row>
    <row r="5086" spans="1:9" hidden="1" x14ac:dyDescent="0.2">
      <c r="A5086" t="s">
        <v>0</v>
      </c>
      <c r="B5086" t="s">
        <v>1</v>
      </c>
      <c r="C5086" t="s">
        <v>2</v>
      </c>
      <c r="D5086" t="s">
        <v>3</v>
      </c>
      <c r="E5086" t="s">
        <v>254</v>
      </c>
      <c r="F5086" t="e">
        <f>_xlfn.XLOOKUP(E5086,'Listado personal'!$C$2:$C$51,'Listado personal'!$B$2:$B$51)</f>
        <v>#N/A</v>
      </c>
      <c r="G5086" t="s">
        <v>5</v>
      </c>
      <c r="H5086" s="2">
        <v>44792</v>
      </c>
      <c r="I5086" s="3">
        <v>0.58760416666667004</v>
      </c>
    </row>
    <row r="5087" spans="1:9" hidden="1" x14ac:dyDescent="0.2">
      <c r="A5087" t="s">
        <v>0</v>
      </c>
      <c r="B5087" t="s">
        <v>1</v>
      </c>
      <c r="C5087" t="s">
        <v>2</v>
      </c>
      <c r="D5087" t="s">
        <v>3</v>
      </c>
      <c r="E5087" t="s">
        <v>254</v>
      </c>
      <c r="F5087" t="e">
        <f>_xlfn.XLOOKUP(E5087,'Listado personal'!$C$2:$C$51,'Listado personal'!$B$2:$B$51)</f>
        <v>#N/A</v>
      </c>
      <c r="G5087" t="s">
        <v>5</v>
      </c>
      <c r="H5087" s="2">
        <v>44792</v>
      </c>
      <c r="I5087" s="3">
        <v>0.71528935185185005</v>
      </c>
    </row>
    <row r="5088" spans="1:9" hidden="1" x14ac:dyDescent="0.2">
      <c r="A5088" t="s">
        <v>0</v>
      </c>
      <c r="B5088" t="s">
        <v>1</v>
      </c>
      <c r="C5088" t="s">
        <v>2</v>
      </c>
      <c r="D5088" t="s">
        <v>3</v>
      </c>
      <c r="E5088" t="s">
        <v>254</v>
      </c>
      <c r="F5088" t="e">
        <f>_xlfn.XLOOKUP(E5088,'Listado personal'!$C$2:$C$51,'Listado personal'!$B$2:$B$51)</f>
        <v>#N/A</v>
      </c>
      <c r="G5088" t="s">
        <v>5</v>
      </c>
      <c r="H5088" s="2">
        <v>44792</v>
      </c>
      <c r="I5088" s="3">
        <v>0.86875000000000002</v>
      </c>
    </row>
    <row r="5089" spans="1:9" hidden="1" x14ac:dyDescent="0.2">
      <c r="A5089" t="s">
        <v>0</v>
      </c>
      <c r="B5089" t="s">
        <v>1</v>
      </c>
      <c r="C5089" t="s">
        <v>2</v>
      </c>
      <c r="D5089" t="s">
        <v>3</v>
      </c>
      <c r="E5089" t="s">
        <v>254</v>
      </c>
      <c r="F5089" t="e">
        <f>_xlfn.XLOOKUP(E5089,'Listado personal'!$C$2:$C$51,'Listado personal'!$B$2:$B$51)</f>
        <v>#N/A</v>
      </c>
      <c r="G5089" t="s">
        <v>5</v>
      </c>
      <c r="H5089" s="2">
        <v>44793</v>
      </c>
      <c r="I5089" s="3">
        <v>0.37570601851851998</v>
      </c>
    </row>
    <row r="5090" spans="1:9" hidden="1" x14ac:dyDescent="0.2">
      <c r="A5090" t="s">
        <v>0</v>
      </c>
      <c r="B5090" t="s">
        <v>1</v>
      </c>
      <c r="C5090" t="s">
        <v>2</v>
      </c>
      <c r="D5090" t="s">
        <v>3</v>
      </c>
      <c r="E5090" t="s">
        <v>254</v>
      </c>
      <c r="F5090" t="e">
        <f>_xlfn.XLOOKUP(E5090,'Listado personal'!$C$2:$C$51,'Listado personal'!$B$2:$B$51)</f>
        <v>#N/A</v>
      </c>
      <c r="G5090" t="s">
        <v>5</v>
      </c>
      <c r="H5090" s="2">
        <v>44793</v>
      </c>
      <c r="I5090" s="3">
        <v>0.68318287037036995</v>
      </c>
    </row>
    <row r="5091" spans="1:9" hidden="1" x14ac:dyDescent="0.2">
      <c r="A5091" t="s">
        <v>0</v>
      </c>
      <c r="B5091" t="s">
        <v>1</v>
      </c>
      <c r="C5091" t="s">
        <v>2</v>
      </c>
      <c r="D5091" t="s">
        <v>3</v>
      </c>
      <c r="E5091" t="s">
        <v>254</v>
      </c>
      <c r="F5091" t="e">
        <f>_xlfn.XLOOKUP(E5091,'Listado personal'!$C$2:$C$51,'Listado personal'!$B$2:$B$51)</f>
        <v>#N/A</v>
      </c>
      <c r="G5091" t="s">
        <v>5</v>
      </c>
      <c r="H5091" s="2">
        <v>44793</v>
      </c>
      <c r="I5091" s="3">
        <v>0.74829861111110996</v>
      </c>
    </row>
    <row r="5092" spans="1:9" hidden="1" x14ac:dyDescent="0.2">
      <c r="A5092" t="s">
        <v>0</v>
      </c>
      <c r="B5092" t="s">
        <v>1</v>
      </c>
      <c r="C5092" t="s">
        <v>2</v>
      </c>
      <c r="D5092" t="s">
        <v>3</v>
      </c>
      <c r="E5092" t="s">
        <v>254</v>
      </c>
      <c r="F5092" t="e">
        <f>_xlfn.XLOOKUP(E5092,'Listado personal'!$C$2:$C$51,'Listado personal'!$B$2:$B$51)</f>
        <v>#N/A</v>
      </c>
      <c r="G5092" t="s">
        <v>5</v>
      </c>
      <c r="H5092" s="2">
        <v>44793</v>
      </c>
      <c r="I5092" s="3">
        <v>0.80511574074073999</v>
      </c>
    </row>
    <row r="5093" spans="1:9" hidden="1" x14ac:dyDescent="0.2">
      <c r="A5093" t="s">
        <v>0</v>
      </c>
      <c r="B5093" t="s">
        <v>1</v>
      </c>
      <c r="C5093" t="s">
        <v>2</v>
      </c>
      <c r="D5093" t="s">
        <v>3</v>
      </c>
      <c r="E5093" t="s">
        <v>255</v>
      </c>
      <c r="F5093" t="e">
        <f>_xlfn.XLOOKUP(E5093,'Listado personal'!$C$2:$C$51,'Listado personal'!$B$2:$B$51)</f>
        <v>#N/A</v>
      </c>
      <c r="G5093" t="s">
        <v>5</v>
      </c>
      <c r="H5093" s="2">
        <v>44777</v>
      </c>
      <c r="I5093" s="3">
        <v>0.35113425925926001</v>
      </c>
    </row>
    <row r="5094" spans="1:9" hidden="1" x14ac:dyDescent="0.2">
      <c r="A5094" t="s">
        <v>0</v>
      </c>
      <c r="B5094" t="s">
        <v>1</v>
      </c>
      <c r="C5094" t="s">
        <v>2</v>
      </c>
      <c r="D5094" t="s">
        <v>3</v>
      </c>
      <c r="E5094" t="s">
        <v>255</v>
      </c>
      <c r="F5094" t="e">
        <f>_xlfn.XLOOKUP(E5094,'Listado personal'!$C$2:$C$51,'Listado personal'!$B$2:$B$51)</f>
        <v>#N/A</v>
      </c>
      <c r="G5094" t="s">
        <v>5</v>
      </c>
      <c r="H5094" s="2">
        <v>44777</v>
      </c>
      <c r="I5094" s="3">
        <v>0.45297453703703999</v>
      </c>
    </row>
    <row r="5095" spans="1:9" hidden="1" x14ac:dyDescent="0.2">
      <c r="A5095" t="s">
        <v>0</v>
      </c>
      <c r="B5095" t="s">
        <v>1</v>
      </c>
      <c r="C5095" t="s">
        <v>2</v>
      </c>
      <c r="D5095" t="s">
        <v>3</v>
      </c>
      <c r="E5095" t="s">
        <v>255</v>
      </c>
      <c r="F5095" t="e">
        <f>_xlfn.XLOOKUP(E5095,'Listado personal'!$C$2:$C$51,'Listado personal'!$B$2:$B$51)</f>
        <v>#N/A</v>
      </c>
      <c r="G5095" t="s">
        <v>5</v>
      </c>
      <c r="H5095" s="2">
        <v>44777</v>
      </c>
      <c r="I5095" s="3">
        <v>0.54165509259259004</v>
      </c>
    </row>
    <row r="5096" spans="1:9" hidden="1" x14ac:dyDescent="0.2">
      <c r="A5096" t="s">
        <v>0</v>
      </c>
      <c r="B5096" t="s">
        <v>1</v>
      </c>
      <c r="C5096" t="s">
        <v>2</v>
      </c>
      <c r="D5096" t="s">
        <v>3</v>
      </c>
      <c r="E5096" t="s">
        <v>255</v>
      </c>
      <c r="F5096" t="e">
        <f>_xlfn.XLOOKUP(E5096,'Listado personal'!$C$2:$C$51,'Listado personal'!$B$2:$B$51)</f>
        <v>#N/A</v>
      </c>
      <c r="G5096" t="s">
        <v>5</v>
      </c>
      <c r="H5096" s="2">
        <v>44777</v>
      </c>
      <c r="I5096" s="3">
        <v>0.79355324074073996</v>
      </c>
    </row>
    <row r="5097" spans="1:9" hidden="1" x14ac:dyDescent="0.2">
      <c r="A5097" t="s">
        <v>0</v>
      </c>
      <c r="B5097" t="s">
        <v>1</v>
      </c>
      <c r="C5097" t="s">
        <v>2</v>
      </c>
      <c r="D5097" t="s">
        <v>3</v>
      </c>
      <c r="E5097" t="s">
        <v>255</v>
      </c>
      <c r="F5097" t="e">
        <f>_xlfn.XLOOKUP(E5097,'Listado personal'!$C$2:$C$51,'Listado personal'!$B$2:$B$51)</f>
        <v>#N/A</v>
      </c>
      <c r="G5097" t="s">
        <v>5</v>
      </c>
      <c r="H5097" s="2">
        <v>44778</v>
      </c>
      <c r="I5097" s="3">
        <v>0.35754629629630003</v>
      </c>
    </row>
    <row r="5098" spans="1:9" hidden="1" x14ac:dyDescent="0.2">
      <c r="A5098" t="s">
        <v>0</v>
      </c>
      <c r="B5098" t="s">
        <v>1</v>
      </c>
      <c r="C5098" t="s">
        <v>2</v>
      </c>
      <c r="D5098" t="s">
        <v>3</v>
      </c>
      <c r="E5098" t="s">
        <v>255</v>
      </c>
      <c r="F5098" t="e">
        <f>_xlfn.XLOOKUP(E5098,'Listado personal'!$C$2:$C$51,'Listado personal'!$B$2:$B$51)</f>
        <v>#N/A</v>
      </c>
      <c r="G5098" t="s">
        <v>5</v>
      </c>
      <c r="H5098" s="2">
        <v>44778</v>
      </c>
      <c r="I5098" s="3">
        <v>0.63074074074074005</v>
      </c>
    </row>
    <row r="5099" spans="1:9" hidden="1" x14ac:dyDescent="0.2">
      <c r="A5099" t="s">
        <v>0</v>
      </c>
      <c r="B5099" t="s">
        <v>1</v>
      </c>
      <c r="C5099" t="s">
        <v>2</v>
      </c>
      <c r="D5099" t="s">
        <v>3</v>
      </c>
      <c r="E5099" t="s">
        <v>255</v>
      </c>
      <c r="F5099" t="e">
        <f>_xlfn.XLOOKUP(E5099,'Listado personal'!$C$2:$C$51,'Listado personal'!$B$2:$B$51)</f>
        <v>#N/A</v>
      </c>
      <c r="G5099" t="s">
        <v>5</v>
      </c>
      <c r="H5099" s="2">
        <v>44778</v>
      </c>
      <c r="I5099" s="3">
        <v>0.67180555555555999</v>
      </c>
    </row>
    <row r="5100" spans="1:9" hidden="1" x14ac:dyDescent="0.2">
      <c r="A5100" t="s">
        <v>0</v>
      </c>
      <c r="B5100" t="s">
        <v>1</v>
      </c>
      <c r="C5100" t="s">
        <v>2</v>
      </c>
      <c r="D5100" t="s">
        <v>3</v>
      </c>
      <c r="E5100" t="s">
        <v>255</v>
      </c>
      <c r="F5100" t="e">
        <f>_xlfn.XLOOKUP(E5100,'Listado personal'!$C$2:$C$51,'Listado personal'!$B$2:$B$51)</f>
        <v>#N/A</v>
      </c>
      <c r="G5100" t="s">
        <v>5</v>
      </c>
      <c r="H5100" s="2">
        <v>44778</v>
      </c>
      <c r="I5100" s="3">
        <v>0.67402777777778</v>
      </c>
    </row>
    <row r="5101" spans="1:9" hidden="1" x14ac:dyDescent="0.2">
      <c r="A5101" t="s">
        <v>0</v>
      </c>
      <c r="B5101" t="s">
        <v>1</v>
      </c>
      <c r="C5101" t="s">
        <v>2</v>
      </c>
      <c r="D5101" t="s">
        <v>3</v>
      </c>
      <c r="E5101" t="s">
        <v>255</v>
      </c>
      <c r="F5101" t="e">
        <f>_xlfn.XLOOKUP(E5101,'Listado personal'!$C$2:$C$51,'Listado personal'!$B$2:$B$51)</f>
        <v>#N/A</v>
      </c>
      <c r="G5101" t="s">
        <v>5</v>
      </c>
      <c r="H5101" s="2">
        <v>44778</v>
      </c>
      <c r="I5101" s="3">
        <v>0.67418981481481</v>
      </c>
    </row>
    <row r="5102" spans="1:9" hidden="1" x14ac:dyDescent="0.2">
      <c r="A5102" t="s">
        <v>0</v>
      </c>
      <c r="B5102" t="s">
        <v>1</v>
      </c>
      <c r="C5102" t="s">
        <v>2</v>
      </c>
      <c r="D5102" t="s">
        <v>3</v>
      </c>
      <c r="E5102" t="s">
        <v>255</v>
      </c>
      <c r="F5102" t="e">
        <f>_xlfn.XLOOKUP(E5102,'Listado personal'!$C$2:$C$51,'Listado personal'!$B$2:$B$51)</f>
        <v>#N/A</v>
      </c>
      <c r="G5102" t="s">
        <v>5</v>
      </c>
      <c r="H5102" s="2">
        <v>44778</v>
      </c>
      <c r="I5102" s="3">
        <v>0.77059027777778</v>
      </c>
    </row>
    <row r="5103" spans="1:9" hidden="1" x14ac:dyDescent="0.2">
      <c r="A5103" t="s">
        <v>0</v>
      </c>
      <c r="B5103" t="s">
        <v>1</v>
      </c>
      <c r="C5103" t="s">
        <v>2</v>
      </c>
      <c r="D5103" t="s">
        <v>3</v>
      </c>
      <c r="E5103" t="s">
        <v>255</v>
      </c>
      <c r="F5103" t="e">
        <f>_xlfn.XLOOKUP(E5103,'Listado personal'!$C$2:$C$51,'Listado personal'!$B$2:$B$51)</f>
        <v>#N/A</v>
      </c>
      <c r="G5103" t="s">
        <v>5</v>
      </c>
      <c r="H5103" s="2">
        <v>44779</v>
      </c>
      <c r="I5103" s="3">
        <v>0.3719212962963</v>
      </c>
    </row>
    <row r="5104" spans="1:9" hidden="1" x14ac:dyDescent="0.2">
      <c r="A5104" t="s">
        <v>0</v>
      </c>
      <c r="B5104" t="s">
        <v>1</v>
      </c>
      <c r="C5104" t="s">
        <v>2</v>
      </c>
      <c r="D5104" t="s">
        <v>3</v>
      </c>
      <c r="E5104" t="s">
        <v>255</v>
      </c>
      <c r="F5104" t="e">
        <f>_xlfn.XLOOKUP(E5104,'Listado personal'!$C$2:$C$51,'Listado personal'!$B$2:$B$51)</f>
        <v>#N/A</v>
      </c>
      <c r="G5104" t="s">
        <v>5</v>
      </c>
      <c r="H5104" s="2">
        <v>44779</v>
      </c>
      <c r="I5104" s="3">
        <v>0.73986111111110997</v>
      </c>
    </row>
    <row r="5105" spans="1:9" hidden="1" x14ac:dyDescent="0.2">
      <c r="A5105" t="s">
        <v>0</v>
      </c>
      <c r="B5105" t="s">
        <v>1</v>
      </c>
      <c r="C5105" t="s">
        <v>2</v>
      </c>
      <c r="D5105" t="s">
        <v>3</v>
      </c>
      <c r="E5105" t="s">
        <v>255</v>
      </c>
      <c r="F5105" t="e">
        <f>_xlfn.XLOOKUP(E5105,'Listado personal'!$C$2:$C$51,'Listado personal'!$B$2:$B$51)</f>
        <v>#N/A</v>
      </c>
      <c r="G5105" t="s">
        <v>5</v>
      </c>
      <c r="H5105" s="2">
        <v>44780</v>
      </c>
      <c r="I5105" s="3">
        <v>0.39200231481481002</v>
      </c>
    </row>
    <row r="5106" spans="1:9" hidden="1" x14ac:dyDescent="0.2">
      <c r="A5106" t="s">
        <v>0</v>
      </c>
      <c r="B5106" t="s">
        <v>1</v>
      </c>
      <c r="C5106" t="s">
        <v>2</v>
      </c>
      <c r="D5106" t="s">
        <v>3</v>
      </c>
      <c r="E5106" t="s">
        <v>255</v>
      </c>
      <c r="F5106" t="e">
        <f>_xlfn.XLOOKUP(E5106,'Listado personal'!$C$2:$C$51,'Listado personal'!$B$2:$B$51)</f>
        <v>#N/A</v>
      </c>
      <c r="G5106" t="s">
        <v>5</v>
      </c>
      <c r="H5106" s="2">
        <v>44780</v>
      </c>
      <c r="I5106" s="3">
        <v>0.75098379629629997</v>
      </c>
    </row>
    <row r="5107" spans="1:9" hidden="1" x14ac:dyDescent="0.2">
      <c r="A5107" t="s">
        <v>0</v>
      </c>
      <c r="B5107" t="s">
        <v>1</v>
      </c>
      <c r="C5107" t="s">
        <v>2</v>
      </c>
      <c r="D5107" t="s">
        <v>3</v>
      </c>
      <c r="E5107" t="s">
        <v>255</v>
      </c>
      <c r="F5107" t="e">
        <f>_xlfn.XLOOKUP(E5107,'Listado personal'!$C$2:$C$51,'Listado personal'!$B$2:$B$51)</f>
        <v>#N/A</v>
      </c>
      <c r="G5107" t="s">
        <v>5</v>
      </c>
      <c r="H5107" s="2">
        <v>44781</v>
      </c>
      <c r="I5107" s="3">
        <v>0.38045138888889002</v>
      </c>
    </row>
    <row r="5108" spans="1:9" hidden="1" x14ac:dyDescent="0.2">
      <c r="A5108" t="s">
        <v>0</v>
      </c>
      <c r="B5108" t="s">
        <v>1</v>
      </c>
      <c r="C5108" t="s">
        <v>2</v>
      </c>
      <c r="D5108" t="s">
        <v>3</v>
      </c>
      <c r="E5108" t="s">
        <v>255</v>
      </c>
      <c r="F5108" t="e">
        <f>_xlfn.XLOOKUP(E5108,'Listado personal'!$C$2:$C$51,'Listado personal'!$B$2:$B$51)</f>
        <v>#N/A</v>
      </c>
      <c r="G5108" t="s">
        <v>5</v>
      </c>
      <c r="H5108" s="2">
        <v>44781</v>
      </c>
      <c r="I5108" s="3">
        <v>0.62569444444444</v>
      </c>
    </row>
    <row r="5109" spans="1:9" hidden="1" x14ac:dyDescent="0.2">
      <c r="A5109" t="s">
        <v>0</v>
      </c>
      <c r="B5109" t="s">
        <v>1</v>
      </c>
      <c r="C5109" t="s">
        <v>2</v>
      </c>
      <c r="D5109" t="s">
        <v>3</v>
      </c>
      <c r="E5109" t="s">
        <v>255</v>
      </c>
      <c r="F5109" t="e">
        <f>_xlfn.XLOOKUP(E5109,'Listado personal'!$C$2:$C$51,'Listado personal'!$B$2:$B$51)</f>
        <v>#N/A</v>
      </c>
      <c r="G5109" t="s">
        <v>5</v>
      </c>
      <c r="H5109" s="2">
        <v>44781</v>
      </c>
      <c r="I5109" s="3">
        <v>0.72916666666666996</v>
      </c>
    </row>
    <row r="5110" spans="1:9" hidden="1" x14ac:dyDescent="0.2">
      <c r="A5110" t="s">
        <v>0</v>
      </c>
      <c r="B5110" t="s">
        <v>1</v>
      </c>
      <c r="C5110" t="s">
        <v>2</v>
      </c>
      <c r="D5110" t="s">
        <v>3</v>
      </c>
      <c r="E5110" t="s">
        <v>255</v>
      </c>
      <c r="F5110" t="e">
        <f>_xlfn.XLOOKUP(E5110,'Listado personal'!$C$2:$C$51,'Listado personal'!$B$2:$B$51)</f>
        <v>#N/A</v>
      </c>
      <c r="G5110" t="s">
        <v>5</v>
      </c>
      <c r="H5110" s="2">
        <v>44781</v>
      </c>
      <c r="I5110" s="3">
        <v>0.83531250000000001</v>
      </c>
    </row>
    <row r="5111" spans="1:9" hidden="1" x14ac:dyDescent="0.2">
      <c r="A5111" t="s">
        <v>0</v>
      </c>
      <c r="B5111" t="s">
        <v>1</v>
      </c>
      <c r="C5111" t="s">
        <v>2</v>
      </c>
      <c r="D5111" t="s">
        <v>3</v>
      </c>
      <c r="E5111" t="s">
        <v>255</v>
      </c>
      <c r="F5111" t="e">
        <f>_xlfn.XLOOKUP(E5111,'Listado personal'!$C$2:$C$51,'Listado personal'!$B$2:$B$51)</f>
        <v>#N/A</v>
      </c>
      <c r="G5111" t="s">
        <v>5</v>
      </c>
      <c r="H5111" s="2">
        <v>44784</v>
      </c>
      <c r="I5111" s="3">
        <v>0.81400462962963005</v>
      </c>
    </row>
    <row r="5112" spans="1:9" hidden="1" x14ac:dyDescent="0.2">
      <c r="A5112" t="s">
        <v>0</v>
      </c>
      <c r="B5112" t="s">
        <v>1</v>
      </c>
      <c r="C5112" t="s">
        <v>2</v>
      </c>
      <c r="D5112" t="s">
        <v>3</v>
      </c>
      <c r="E5112" t="s">
        <v>255</v>
      </c>
      <c r="F5112" t="e">
        <f>_xlfn.XLOOKUP(E5112,'Listado personal'!$C$2:$C$51,'Listado personal'!$B$2:$B$51)</f>
        <v>#N/A</v>
      </c>
      <c r="G5112" t="s">
        <v>5</v>
      </c>
      <c r="H5112" s="2">
        <v>44784</v>
      </c>
      <c r="I5112" s="3">
        <v>0.70438657407407002</v>
      </c>
    </row>
    <row r="5113" spans="1:9" hidden="1" x14ac:dyDescent="0.2">
      <c r="A5113" t="s">
        <v>0</v>
      </c>
      <c r="B5113" t="s">
        <v>1</v>
      </c>
      <c r="C5113" t="s">
        <v>2</v>
      </c>
      <c r="D5113" t="s">
        <v>3</v>
      </c>
      <c r="E5113" t="s">
        <v>255</v>
      </c>
      <c r="F5113" t="e">
        <f>_xlfn.XLOOKUP(E5113,'Listado personal'!$C$2:$C$51,'Listado personal'!$B$2:$B$51)</f>
        <v>#N/A</v>
      </c>
      <c r="G5113" t="s">
        <v>5</v>
      </c>
      <c r="H5113" s="2">
        <v>44784</v>
      </c>
      <c r="I5113" s="3">
        <v>0.61931712962963004</v>
      </c>
    </row>
    <row r="5114" spans="1:9" hidden="1" x14ac:dyDescent="0.2">
      <c r="A5114" t="s">
        <v>0</v>
      </c>
      <c r="B5114" t="s">
        <v>1</v>
      </c>
      <c r="C5114" t="s">
        <v>2</v>
      </c>
      <c r="D5114" t="s">
        <v>3</v>
      </c>
      <c r="E5114" t="s">
        <v>255</v>
      </c>
      <c r="F5114" t="e">
        <f>_xlfn.XLOOKUP(E5114,'Listado personal'!$C$2:$C$51,'Listado personal'!$B$2:$B$51)</f>
        <v>#N/A</v>
      </c>
      <c r="G5114" t="s">
        <v>5</v>
      </c>
      <c r="H5114" s="2">
        <v>44784</v>
      </c>
      <c r="I5114" s="3">
        <v>0.36385416666666998</v>
      </c>
    </row>
    <row r="5115" spans="1:9" hidden="1" x14ac:dyDescent="0.2">
      <c r="A5115" t="s">
        <v>0</v>
      </c>
      <c r="B5115" t="s">
        <v>1</v>
      </c>
      <c r="C5115" t="s">
        <v>2</v>
      </c>
      <c r="D5115" t="s">
        <v>3</v>
      </c>
      <c r="E5115" t="s">
        <v>255</v>
      </c>
      <c r="F5115" t="e">
        <f>_xlfn.XLOOKUP(E5115,'Listado personal'!$C$2:$C$51,'Listado personal'!$B$2:$B$51)</f>
        <v>#N/A</v>
      </c>
      <c r="G5115" t="s">
        <v>5</v>
      </c>
      <c r="H5115" s="2">
        <v>44785</v>
      </c>
      <c r="I5115" s="3">
        <v>0.35571759259259</v>
      </c>
    </row>
    <row r="5116" spans="1:9" hidden="1" x14ac:dyDescent="0.2">
      <c r="A5116" t="s">
        <v>0</v>
      </c>
      <c r="B5116" t="s">
        <v>1</v>
      </c>
      <c r="C5116" t="s">
        <v>2</v>
      </c>
      <c r="D5116" t="s">
        <v>3</v>
      </c>
      <c r="E5116" t="s">
        <v>255</v>
      </c>
      <c r="F5116" t="e">
        <f>_xlfn.XLOOKUP(E5116,'Listado personal'!$C$2:$C$51,'Listado personal'!$B$2:$B$51)</f>
        <v>#N/A</v>
      </c>
      <c r="G5116" t="s">
        <v>5</v>
      </c>
      <c r="H5116" s="2">
        <v>44785</v>
      </c>
      <c r="I5116" s="3">
        <v>0.62556712962963001</v>
      </c>
    </row>
    <row r="5117" spans="1:9" hidden="1" x14ac:dyDescent="0.2">
      <c r="A5117" t="s">
        <v>0</v>
      </c>
      <c r="B5117" t="s">
        <v>1</v>
      </c>
      <c r="C5117" t="s">
        <v>2</v>
      </c>
      <c r="D5117" t="s">
        <v>3</v>
      </c>
      <c r="E5117" t="s">
        <v>255</v>
      </c>
      <c r="F5117" t="e">
        <f>_xlfn.XLOOKUP(E5117,'Listado personal'!$C$2:$C$51,'Listado personal'!$B$2:$B$51)</f>
        <v>#N/A</v>
      </c>
      <c r="G5117" t="s">
        <v>5</v>
      </c>
      <c r="H5117" s="2">
        <v>44785</v>
      </c>
      <c r="I5117" s="3">
        <v>0.67395833333333</v>
      </c>
    </row>
    <row r="5118" spans="1:9" hidden="1" x14ac:dyDescent="0.2">
      <c r="A5118" t="s">
        <v>0</v>
      </c>
      <c r="B5118" t="s">
        <v>1</v>
      </c>
      <c r="C5118" t="s">
        <v>2</v>
      </c>
      <c r="D5118" t="s">
        <v>3</v>
      </c>
      <c r="E5118" t="s">
        <v>255</v>
      </c>
      <c r="F5118" t="e">
        <f>_xlfn.XLOOKUP(E5118,'Listado personal'!$C$2:$C$51,'Listado personal'!$B$2:$B$51)</f>
        <v>#N/A</v>
      </c>
      <c r="G5118" t="s">
        <v>5</v>
      </c>
      <c r="H5118" s="2">
        <v>44785</v>
      </c>
      <c r="I5118" s="3">
        <v>0.77240740740740998</v>
      </c>
    </row>
    <row r="5119" spans="1:9" hidden="1" x14ac:dyDescent="0.2">
      <c r="A5119" t="s">
        <v>0</v>
      </c>
      <c r="B5119" t="s">
        <v>1</v>
      </c>
      <c r="C5119" t="s">
        <v>2</v>
      </c>
      <c r="D5119" t="s">
        <v>3</v>
      </c>
      <c r="E5119" t="s">
        <v>255</v>
      </c>
      <c r="F5119" t="e">
        <f>_xlfn.XLOOKUP(E5119,'Listado personal'!$C$2:$C$51,'Listado personal'!$B$2:$B$51)</f>
        <v>#N/A</v>
      </c>
      <c r="G5119" t="s">
        <v>5</v>
      </c>
      <c r="H5119" s="2">
        <v>44787</v>
      </c>
      <c r="I5119" s="3">
        <v>0.39010416666667003</v>
      </c>
    </row>
    <row r="5120" spans="1:9" hidden="1" x14ac:dyDescent="0.2">
      <c r="A5120" t="s">
        <v>0</v>
      </c>
      <c r="B5120" t="s">
        <v>1</v>
      </c>
      <c r="C5120" t="s">
        <v>2</v>
      </c>
      <c r="D5120" t="s">
        <v>3</v>
      </c>
      <c r="E5120" t="s">
        <v>255</v>
      </c>
      <c r="F5120" t="e">
        <f>_xlfn.XLOOKUP(E5120,'Listado personal'!$C$2:$C$51,'Listado personal'!$B$2:$B$51)</f>
        <v>#N/A</v>
      </c>
      <c r="G5120" t="s">
        <v>5</v>
      </c>
      <c r="H5120" s="2">
        <v>44787</v>
      </c>
      <c r="I5120" s="3">
        <v>0.75767361111110998</v>
      </c>
    </row>
    <row r="5121" spans="1:9" hidden="1" x14ac:dyDescent="0.2">
      <c r="A5121" t="s">
        <v>0</v>
      </c>
      <c r="B5121" t="s">
        <v>1</v>
      </c>
      <c r="C5121" t="s">
        <v>2</v>
      </c>
      <c r="D5121" t="s">
        <v>3</v>
      </c>
      <c r="E5121" t="s">
        <v>255</v>
      </c>
      <c r="F5121" t="e">
        <f>_xlfn.XLOOKUP(E5121,'Listado personal'!$C$2:$C$51,'Listado personal'!$B$2:$B$51)</f>
        <v>#N/A</v>
      </c>
      <c r="G5121" t="s">
        <v>5</v>
      </c>
      <c r="H5121" s="2">
        <v>44788</v>
      </c>
      <c r="I5121" s="3">
        <v>0.40237268518518998</v>
      </c>
    </row>
    <row r="5122" spans="1:9" hidden="1" x14ac:dyDescent="0.2">
      <c r="A5122" t="s">
        <v>0</v>
      </c>
      <c r="B5122" t="s">
        <v>1</v>
      </c>
      <c r="C5122" t="s">
        <v>2</v>
      </c>
      <c r="D5122" t="s">
        <v>3</v>
      </c>
      <c r="E5122" t="s">
        <v>255</v>
      </c>
      <c r="F5122" t="e">
        <f>_xlfn.XLOOKUP(E5122,'Listado personal'!$C$2:$C$51,'Listado personal'!$B$2:$B$51)</f>
        <v>#N/A</v>
      </c>
      <c r="G5122" t="s">
        <v>5</v>
      </c>
      <c r="H5122" s="2">
        <v>44789</v>
      </c>
      <c r="I5122" s="3">
        <v>0.34636574074074</v>
      </c>
    </row>
    <row r="5123" spans="1:9" hidden="1" x14ac:dyDescent="0.2">
      <c r="A5123" t="s">
        <v>0</v>
      </c>
      <c r="B5123" t="s">
        <v>1</v>
      </c>
      <c r="C5123" t="s">
        <v>2</v>
      </c>
      <c r="D5123" t="s">
        <v>3</v>
      </c>
      <c r="E5123" t="s">
        <v>255</v>
      </c>
      <c r="F5123" t="e">
        <f>_xlfn.XLOOKUP(E5123,'Listado personal'!$C$2:$C$51,'Listado personal'!$B$2:$B$51)</f>
        <v>#N/A</v>
      </c>
      <c r="G5123" t="s">
        <v>5</v>
      </c>
      <c r="H5123" s="2">
        <v>44790</v>
      </c>
      <c r="I5123" s="3">
        <v>0.36042824074073998</v>
      </c>
    </row>
    <row r="5124" spans="1:9" hidden="1" x14ac:dyDescent="0.2">
      <c r="A5124" t="s">
        <v>0</v>
      </c>
      <c r="B5124" t="s">
        <v>1</v>
      </c>
      <c r="C5124" t="s">
        <v>2</v>
      </c>
      <c r="D5124" t="s">
        <v>3</v>
      </c>
      <c r="E5124" t="s">
        <v>255</v>
      </c>
      <c r="F5124" t="e">
        <f>_xlfn.XLOOKUP(E5124,'Listado personal'!$C$2:$C$51,'Listado personal'!$B$2:$B$51)</f>
        <v>#N/A</v>
      </c>
      <c r="G5124" t="s">
        <v>5</v>
      </c>
      <c r="H5124" s="2">
        <v>44792</v>
      </c>
      <c r="I5124" s="3">
        <v>0.73262731481481003</v>
      </c>
    </row>
    <row r="5125" spans="1:9" hidden="1" x14ac:dyDescent="0.2">
      <c r="A5125" t="s">
        <v>0</v>
      </c>
      <c r="B5125" t="s">
        <v>1</v>
      </c>
      <c r="C5125" t="s">
        <v>2</v>
      </c>
      <c r="D5125" t="s">
        <v>3</v>
      </c>
      <c r="E5125" t="s">
        <v>255</v>
      </c>
      <c r="F5125" t="e">
        <f>_xlfn.XLOOKUP(E5125,'Listado personal'!$C$2:$C$51,'Listado personal'!$B$2:$B$51)</f>
        <v>#N/A</v>
      </c>
      <c r="G5125" t="s">
        <v>5</v>
      </c>
      <c r="H5125" s="2">
        <v>44792</v>
      </c>
      <c r="I5125" s="3">
        <v>0.65593749999999995</v>
      </c>
    </row>
    <row r="5126" spans="1:9" hidden="1" x14ac:dyDescent="0.2">
      <c r="A5126" t="s">
        <v>0</v>
      </c>
      <c r="B5126" t="s">
        <v>1</v>
      </c>
      <c r="C5126" t="s">
        <v>2</v>
      </c>
      <c r="D5126" t="s">
        <v>3</v>
      </c>
      <c r="E5126" t="s">
        <v>255</v>
      </c>
      <c r="F5126" t="e">
        <f>_xlfn.XLOOKUP(E5126,'Listado personal'!$C$2:$C$51,'Listado personal'!$B$2:$B$51)</f>
        <v>#N/A</v>
      </c>
      <c r="G5126" t="s">
        <v>5</v>
      </c>
      <c r="H5126" s="2">
        <v>44792</v>
      </c>
      <c r="I5126" s="3">
        <v>0.62089120370369999</v>
      </c>
    </row>
    <row r="5127" spans="1:9" hidden="1" x14ac:dyDescent="0.2">
      <c r="A5127" t="s">
        <v>0</v>
      </c>
      <c r="B5127" t="s">
        <v>1</v>
      </c>
      <c r="C5127" t="s">
        <v>2</v>
      </c>
      <c r="D5127" t="s">
        <v>3</v>
      </c>
      <c r="E5127" t="s">
        <v>255</v>
      </c>
      <c r="F5127" t="e">
        <f>_xlfn.XLOOKUP(E5127,'Listado personal'!$C$2:$C$51,'Listado personal'!$B$2:$B$51)</f>
        <v>#N/A</v>
      </c>
      <c r="G5127" t="s">
        <v>5</v>
      </c>
      <c r="H5127" s="2">
        <v>44792</v>
      </c>
      <c r="I5127" s="3">
        <v>0.3334375</v>
      </c>
    </row>
    <row r="5128" spans="1:9" hidden="1" x14ac:dyDescent="0.2">
      <c r="A5128" t="s">
        <v>0</v>
      </c>
      <c r="B5128" t="s">
        <v>1</v>
      </c>
      <c r="C5128" t="s">
        <v>2</v>
      </c>
      <c r="D5128" t="s">
        <v>3</v>
      </c>
      <c r="E5128" t="s">
        <v>255</v>
      </c>
      <c r="F5128" t="e">
        <f>_xlfn.XLOOKUP(E5128,'Listado personal'!$C$2:$C$51,'Listado personal'!$B$2:$B$51)</f>
        <v>#N/A</v>
      </c>
      <c r="G5128" t="s">
        <v>5</v>
      </c>
      <c r="H5128" s="2">
        <v>44793</v>
      </c>
      <c r="I5128" s="3">
        <v>0.38724537037036999</v>
      </c>
    </row>
    <row r="5129" spans="1:9" hidden="1" x14ac:dyDescent="0.2">
      <c r="A5129" t="s">
        <v>0</v>
      </c>
      <c r="B5129" t="s">
        <v>1</v>
      </c>
      <c r="C5129" t="s">
        <v>2</v>
      </c>
      <c r="D5129" t="s">
        <v>3</v>
      </c>
      <c r="E5129" t="s">
        <v>255</v>
      </c>
      <c r="F5129" t="e">
        <f>_xlfn.XLOOKUP(E5129,'Listado personal'!$C$2:$C$51,'Listado personal'!$B$2:$B$51)</f>
        <v>#N/A</v>
      </c>
      <c r="G5129" t="s">
        <v>5</v>
      </c>
      <c r="H5129" s="2">
        <v>44793</v>
      </c>
      <c r="I5129" s="3">
        <v>0.75656250000000003</v>
      </c>
    </row>
    <row r="5130" spans="1:9" hidden="1" x14ac:dyDescent="0.2">
      <c r="A5130" t="s">
        <v>0</v>
      </c>
      <c r="B5130" t="s">
        <v>1</v>
      </c>
      <c r="C5130" t="s">
        <v>2</v>
      </c>
      <c r="D5130" t="s">
        <v>3</v>
      </c>
      <c r="E5130" t="s">
        <v>255</v>
      </c>
      <c r="F5130" t="e">
        <f>_xlfn.XLOOKUP(E5130,'Listado personal'!$C$2:$C$51,'Listado personal'!$B$2:$B$51)</f>
        <v>#N/A</v>
      </c>
      <c r="G5130" t="s">
        <v>5</v>
      </c>
      <c r="H5130" s="2">
        <v>44794</v>
      </c>
      <c r="I5130" s="3">
        <v>0.39106481481480998</v>
      </c>
    </row>
    <row r="5131" spans="1:9" hidden="1" x14ac:dyDescent="0.2">
      <c r="A5131" t="s">
        <v>0</v>
      </c>
      <c r="B5131" t="s">
        <v>1</v>
      </c>
      <c r="C5131" t="s">
        <v>2</v>
      </c>
      <c r="D5131" t="s">
        <v>3</v>
      </c>
      <c r="E5131" t="s">
        <v>255</v>
      </c>
      <c r="F5131" t="e">
        <f>_xlfn.XLOOKUP(E5131,'Listado personal'!$C$2:$C$51,'Listado personal'!$B$2:$B$51)</f>
        <v>#N/A</v>
      </c>
      <c r="G5131" t="s">
        <v>5</v>
      </c>
      <c r="H5131" s="2">
        <v>44794</v>
      </c>
      <c r="I5131" s="3">
        <v>0.74703703703704005</v>
      </c>
    </row>
    <row r="5132" spans="1:9" hidden="1" x14ac:dyDescent="0.2">
      <c r="A5132" t="s">
        <v>0</v>
      </c>
      <c r="B5132" t="s">
        <v>1</v>
      </c>
      <c r="C5132" t="s">
        <v>2</v>
      </c>
      <c r="D5132" t="s">
        <v>3</v>
      </c>
      <c r="E5132" t="s">
        <v>255</v>
      </c>
      <c r="F5132" t="e">
        <f>_xlfn.XLOOKUP(E5132,'Listado personal'!$C$2:$C$51,'Listado personal'!$B$2:$B$51)</f>
        <v>#N/A</v>
      </c>
      <c r="G5132" t="s">
        <v>5</v>
      </c>
      <c r="H5132" s="2">
        <v>44795</v>
      </c>
      <c r="I5132" s="3">
        <v>0.34111111111110998</v>
      </c>
    </row>
    <row r="5133" spans="1:9" hidden="1" x14ac:dyDescent="0.2">
      <c r="A5133" t="s">
        <v>0</v>
      </c>
      <c r="B5133" t="s">
        <v>1</v>
      </c>
      <c r="C5133" t="s">
        <v>2</v>
      </c>
      <c r="D5133" t="s">
        <v>3</v>
      </c>
      <c r="E5133" t="s">
        <v>255</v>
      </c>
      <c r="F5133" t="e">
        <f>_xlfn.XLOOKUP(E5133,'Listado personal'!$C$2:$C$51,'Listado personal'!$B$2:$B$51)</f>
        <v>#N/A</v>
      </c>
      <c r="G5133" t="s">
        <v>5</v>
      </c>
      <c r="H5133" s="2">
        <v>44795</v>
      </c>
      <c r="I5133" s="3">
        <v>0.56836805555556003</v>
      </c>
    </row>
    <row r="5134" spans="1:9" hidden="1" x14ac:dyDescent="0.2">
      <c r="A5134" t="s">
        <v>0</v>
      </c>
      <c r="B5134" t="s">
        <v>1</v>
      </c>
      <c r="C5134" t="s">
        <v>2</v>
      </c>
      <c r="D5134" t="s">
        <v>3</v>
      </c>
      <c r="E5134" t="s">
        <v>255</v>
      </c>
      <c r="F5134" t="e">
        <f>_xlfn.XLOOKUP(E5134,'Listado personal'!$C$2:$C$51,'Listado personal'!$B$2:$B$51)</f>
        <v>#N/A</v>
      </c>
      <c r="G5134" t="s">
        <v>5</v>
      </c>
      <c r="H5134" s="2">
        <v>44795</v>
      </c>
      <c r="I5134" s="3">
        <v>0.65820601851852001</v>
      </c>
    </row>
    <row r="5135" spans="1:9" hidden="1" x14ac:dyDescent="0.2">
      <c r="A5135" t="s">
        <v>0</v>
      </c>
      <c r="B5135" t="s">
        <v>1</v>
      </c>
      <c r="C5135" t="s">
        <v>2</v>
      </c>
      <c r="D5135" t="s">
        <v>3</v>
      </c>
      <c r="E5135" t="s">
        <v>255</v>
      </c>
      <c r="F5135" t="e">
        <f>_xlfn.XLOOKUP(E5135,'Listado personal'!$C$2:$C$51,'Listado personal'!$B$2:$B$51)</f>
        <v>#N/A</v>
      </c>
      <c r="G5135" t="s">
        <v>5</v>
      </c>
      <c r="H5135" s="2">
        <v>44795</v>
      </c>
      <c r="I5135" s="3">
        <v>0.78570601851851996</v>
      </c>
    </row>
    <row r="5136" spans="1:9" hidden="1" x14ac:dyDescent="0.2">
      <c r="A5136" t="s">
        <v>0</v>
      </c>
      <c r="B5136" t="s">
        <v>1</v>
      </c>
      <c r="C5136" t="s">
        <v>2</v>
      </c>
      <c r="D5136" t="s">
        <v>3</v>
      </c>
      <c r="E5136" t="s">
        <v>256</v>
      </c>
      <c r="F5136" t="e">
        <f>_xlfn.XLOOKUP(E5136,'Listado personal'!$C$2:$C$51,'Listado personal'!$B$2:$B$51)</f>
        <v>#N/A</v>
      </c>
      <c r="G5136" t="s">
        <v>7</v>
      </c>
      <c r="H5136" s="2"/>
      <c r="I5136" s="3">
        <v>0</v>
      </c>
    </row>
    <row r="5137" spans="1:9" hidden="1" x14ac:dyDescent="0.2">
      <c r="A5137" t="s">
        <v>0</v>
      </c>
      <c r="B5137" t="s">
        <v>1</v>
      </c>
      <c r="C5137" t="s">
        <v>2</v>
      </c>
      <c r="D5137" t="s">
        <v>3</v>
      </c>
      <c r="E5137" t="s">
        <v>257</v>
      </c>
      <c r="F5137" t="e">
        <f>_xlfn.XLOOKUP(E5137,'Listado personal'!$C$2:$C$51,'Listado personal'!$B$2:$B$51)</f>
        <v>#N/A</v>
      </c>
      <c r="G5137" t="s">
        <v>7</v>
      </c>
      <c r="H5137" s="2"/>
      <c r="I5137" s="3">
        <v>0</v>
      </c>
    </row>
    <row r="5138" spans="1:9" hidden="1" x14ac:dyDescent="0.2">
      <c r="A5138" t="s">
        <v>0</v>
      </c>
      <c r="B5138" t="s">
        <v>1</v>
      </c>
      <c r="C5138" t="s">
        <v>2</v>
      </c>
      <c r="D5138" t="s">
        <v>3</v>
      </c>
      <c r="E5138" t="s">
        <v>258</v>
      </c>
      <c r="F5138" t="e">
        <f>_xlfn.XLOOKUP(E5138,'Listado personal'!$C$2:$C$51,'Listado personal'!$B$2:$B$51)</f>
        <v>#N/A</v>
      </c>
      <c r="G5138" t="s">
        <v>5</v>
      </c>
      <c r="H5138" s="2">
        <v>44774</v>
      </c>
      <c r="I5138" s="3">
        <v>0.36668981481481</v>
      </c>
    </row>
    <row r="5139" spans="1:9" hidden="1" x14ac:dyDescent="0.2">
      <c r="A5139" t="s">
        <v>0</v>
      </c>
      <c r="B5139" t="s">
        <v>1</v>
      </c>
      <c r="C5139" t="s">
        <v>2</v>
      </c>
      <c r="D5139" t="s">
        <v>3</v>
      </c>
      <c r="E5139" t="s">
        <v>258</v>
      </c>
      <c r="F5139" t="e">
        <f>_xlfn.XLOOKUP(E5139,'Listado personal'!$C$2:$C$51,'Listado personal'!$B$2:$B$51)</f>
        <v>#N/A</v>
      </c>
      <c r="G5139" t="s">
        <v>5</v>
      </c>
      <c r="H5139" s="2">
        <v>44774</v>
      </c>
      <c r="I5139" s="3">
        <v>0.60746527777778003</v>
      </c>
    </row>
    <row r="5140" spans="1:9" hidden="1" x14ac:dyDescent="0.2">
      <c r="A5140" t="s">
        <v>0</v>
      </c>
      <c r="B5140" t="s">
        <v>1</v>
      </c>
      <c r="C5140" t="s">
        <v>2</v>
      </c>
      <c r="D5140" t="s">
        <v>3</v>
      </c>
      <c r="E5140" t="s">
        <v>258</v>
      </c>
      <c r="F5140" t="e">
        <f>_xlfn.XLOOKUP(E5140,'Listado personal'!$C$2:$C$51,'Listado personal'!$B$2:$B$51)</f>
        <v>#N/A</v>
      </c>
      <c r="G5140" t="s">
        <v>5</v>
      </c>
      <c r="H5140" s="2">
        <v>44774</v>
      </c>
      <c r="I5140" s="3">
        <v>0.70298611111110998</v>
      </c>
    </row>
    <row r="5141" spans="1:9" hidden="1" x14ac:dyDescent="0.2">
      <c r="A5141" t="s">
        <v>0</v>
      </c>
      <c r="B5141" t="s">
        <v>1</v>
      </c>
      <c r="C5141" t="s">
        <v>2</v>
      </c>
      <c r="D5141" t="s">
        <v>3</v>
      </c>
      <c r="E5141" t="s">
        <v>258</v>
      </c>
      <c r="F5141" t="e">
        <f>_xlfn.XLOOKUP(E5141,'Listado personal'!$C$2:$C$51,'Listado personal'!$B$2:$B$51)</f>
        <v>#N/A</v>
      </c>
      <c r="G5141" t="s">
        <v>5</v>
      </c>
      <c r="H5141" s="2">
        <v>44774</v>
      </c>
      <c r="I5141" s="3">
        <v>0.82107638888889001</v>
      </c>
    </row>
    <row r="5142" spans="1:9" hidden="1" x14ac:dyDescent="0.2">
      <c r="A5142" t="s">
        <v>0</v>
      </c>
      <c r="B5142" t="s">
        <v>1</v>
      </c>
      <c r="C5142" t="s">
        <v>2</v>
      </c>
      <c r="D5142" t="s">
        <v>3</v>
      </c>
      <c r="E5142" t="s">
        <v>258</v>
      </c>
      <c r="F5142" t="e">
        <f>_xlfn.XLOOKUP(E5142,'Listado personal'!$C$2:$C$51,'Listado personal'!$B$2:$B$51)</f>
        <v>#N/A</v>
      </c>
      <c r="G5142" t="s">
        <v>5</v>
      </c>
      <c r="H5142" s="2">
        <v>44775</v>
      </c>
      <c r="I5142" s="3">
        <v>0.36993055555555998</v>
      </c>
    </row>
    <row r="5143" spans="1:9" hidden="1" x14ac:dyDescent="0.2">
      <c r="A5143" t="s">
        <v>0</v>
      </c>
      <c r="B5143" t="s">
        <v>1</v>
      </c>
      <c r="C5143" t="s">
        <v>2</v>
      </c>
      <c r="D5143" t="s">
        <v>3</v>
      </c>
      <c r="E5143" t="s">
        <v>258</v>
      </c>
      <c r="F5143" t="e">
        <f>_xlfn.XLOOKUP(E5143,'Listado personal'!$C$2:$C$51,'Listado personal'!$B$2:$B$51)</f>
        <v>#N/A</v>
      </c>
      <c r="G5143" t="s">
        <v>5</v>
      </c>
      <c r="H5143" s="2">
        <v>44775</v>
      </c>
      <c r="I5143" s="3">
        <v>0.61740740740740996</v>
      </c>
    </row>
    <row r="5144" spans="1:9" hidden="1" x14ac:dyDescent="0.2">
      <c r="A5144" t="s">
        <v>0</v>
      </c>
      <c r="B5144" t="s">
        <v>1</v>
      </c>
      <c r="C5144" t="s">
        <v>2</v>
      </c>
      <c r="D5144" t="s">
        <v>3</v>
      </c>
      <c r="E5144" t="s">
        <v>258</v>
      </c>
      <c r="F5144" t="e">
        <f>_xlfn.XLOOKUP(E5144,'Listado personal'!$C$2:$C$51,'Listado personal'!$B$2:$B$51)</f>
        <v>#N/A</v>
      </c>
      <c r="G5144" t="s">
        <v>5</v>
      </c>
      <c r="H5144" s="2">
        <v>44775</v>
      </c>
      <c r="I5144" s="3">
        <v>0.71135416666666995</v>
      </c>
    </row>
    <row r="5145" spans="1:9" hidden="1" x14ac:dyDescent="0.2">
      <c r="A5145" t="s">
        <v>0</v>
      </c>
      <c r="B5145" t="s">
        <v>1</v>
      </c>
      <c r="C5145" t="s">
        <v>2</v>
      </c>
      <c r="D5145" t="s">
        <v>3</v>
      </c>
      <c r="E5145" t="s">
        <v>258</v>
      </c>
      <c r="F5145" t="e">
        <f>_xlfn.XLOOKUP(E5145,'Listado personal'!$C$2:$C$51,'Listado personal'!$B$2:$B$51)</f>
        <v>#N/A</v>
      </c>
      <c r="G5145" t="s">
        <v>5</v>
      </c>
      <c r="H5145" s="2">
        <v>44775</v>
      </c>
      <c r="I5145" s="3">
        <v>0.80800925925926004</v>
      </c>
    </row>
    <row r="5146" spans="1:9" hidden="1" x14ac:dyDescent="0.2">
      <c r="A5146" t="s">
        <v>0</v>
      </c>
      <c r="B5146" t="s">
        <v>1</v>
      </c>
      <c r="C5146" t="s">
        <v>2</v>
      </c>
      <c r="D5146" t="s">
        <v>3</v>
      </c>
      <c r="E5146" t="s">
        <v>258</v>
      </c>
      <c r="F5146" t="e">
        <f>_xlfn.XLOOKUP(E5146,'Listado personal'!$C$2:$C$51,'Listado personal'!$B$2:$B$51)</f>
        <v>#N/A</v>
      </c>
      <c r="G5146" t="s">
        <v>5</v>
      </c>
      <c r="H5146" s="2">
        <v>44776</v>
      </c>
      <c r="I5146" s="3">
        <v>0.38186342592592998</v>
      </c>
    </row>
    <row r="5147" spans="1:9" hidden="1" x14ac:dyDescent="0.2">
      <c r="A5147" t="s">
        <v>0</v>
      </c>
      <c r="B5147" t="s">
        <v>1</v>
      </c>
      <c r="C5147" t="s">
        <v>2</v>
      </c>
      <c r="D5147" t="s">
        <v>3</v>
      </c>
      <c r="E5147" t="s">
        <v>258</v>
      </c>
      <c r="F5147" t="e">
        <f>_xlfn.XLOOKUP(E5147,'Listado personal'!$C$2:$C$51,'Listado personal'!$B$2:$B$51)</f>
        <v>#N/A</v>
      </c>
      <c r="G5147" t="s">
        <v>5</v>
      </c>
      <c r="H5147" s="2">
        <v>44776</v>
      </c>
      <c r="I5147" s="3">
        <v>0.69937499999999997</v>
      </c>
    </row>
    <row r="5148" spans="1:9" hidden="1" x14ac:dyDescent="0.2">
      <c r="A5148" t="s">
        <v>0</v>
      </c>
      <c r="B5148" t="s">
        <v>1</v>
      </c>
      <c r="C5148" t="s">
        <v>2</v>
      </c>
      <c r="D5148" t="s">
        <v>3</v>
      </c>
      <c r="E5148" t="s">
        <v>258</v>
      </c>
      <c r="F5148" t="e">
        <f>_xlfn.XLOOKUP(E5148,'Listado personal'!$C$2:$C$51,'Listado personal'!$B$2:$B$51)</f>
        <v>#N/A</v>
      </c>
      <c r="G5148" t="s">
        <v>5</v>
      </c>
      <c r="H5148" s="2">
        <v>44776</v>
      </c>
      <c r="I5148" s="3">
        <v>0.74109953703704001</v>
      </c>
    </row>
    <row r="5149" spans="1:9" hidden="1" x14ac:dyDescent="0.2">
      <c r="A5149" t="s">
        <v>0</v>
      </c>
      <c r="B5149" t="s">
        <v>1</v>
      </c>
      <c r="C5149" t="s">
        <v>2</v>
      </c>
      <c r="D5149" t="s">
        <v>3</v>
      </c>
      <c r="E5149" t="s">
        <v>258</v>
      </c>
      <c r="F5149" t="e">
        <f>_xlfn.XLOOKUP(E5149,'Listado personal'!$C$2:$C$51,'Listado personal'!$B$2:$B$51)</f>
        <v>#N/A</v>
      </c>
      <c r="G5149" t="s">
        <v>5</v>
      </c>
      <c r="H5149" s="2">
        <v>44776</v>
      </c>
      <c r="I5149" s="3">
        <v>0.79310185185185</v>
      </c>
    </row>
    <row r="5150" spans="1:9" hidden="1" x14ac:dyDescent="0.2">
      <c r="A5150" t="s">
        <v>0</v>
      </c>
      <c r="B5150" t="s">
        <v>1</v>
      </c>
      <c r="C5150" t="s">
        <v>2</v>
      </c>
      <c r="D5150" t="s">
        <v>3</v>
      </c>
      <c r="E5150" t="s">
        <v>258</v>
      </c>
      <c r="F5150" t="e">
        <f>_xlfn.XLOOKUP(E5150,'Listado personal'!$C$2:$C$51,'Listado personal'!$B$2:$B$51)</f>
        <v>#N/A</v>
      </c>
      <c r="G5150" t="s">
        <v>5</v>
      </c>
      <c r="H5150" s="2">
        <v>44777</v>
      </c>
      <c r="I5150" s="3">
        <v>0.82182870370369998</v>
      </c>
    </row>
    <row r="5151" spans="1:9" hidden="1" x14ac:dyDescent="0.2">
      <c r="A5151" t="s">
        <v>0</v>
      </c>
      <c r="B5151" t="s">
        <v>1</v>
      </c>
      <c r="C5151" t="s">
        <v>2</v>
      </c>
      <c r="D5151" t="s">
        <v>3</v>
      </c>
      <c r="E5151" t="s">
        <v>258</v>
      </c>
      <c r="F5151" t="e">
        <f>_xlfn.XLOOKUP(E5151,'Listado personal'!$C$2:$C$51,'Listado personal'!$B$2:$B$51)</f>
        <v>#N/A</v>
      </c>
      <c r="G5151" t="s">
        <v>5</v>
      </c>
      <c r="H5151" s="2">
        <v>44777</v>
      </c>
      <c r="I5151" s="3">
        <v>0.69924768518518998</v>
      </c>
    </row>
    <row r="5152" spans="1:9" hidden="1" x14ac:dyDescent="0.2">
      <c r="A5152" t="s">
        <v>0</v>
      </c>
      <c r="B5152" t="s">
        <v>1</v>
      </c>
      <c r="C5152" t="s">
        <v>2</v>
      </c>
      <c r="D5152" t="s">
        <v>3</v>
      </c>
      <c r="E5152" t="s">
        <v>258</v>
      </c>
      <c r="F5152" t="e">
        <f>_xlfn.XLOOKUP(E5152,'Listado personal'!$C$2:$C$51,'Listado personal'!$B$2:$B$51)</f>
        <v>#N/A</v>
      </c>
      <c r="G5152" t="s">
        <v>5</v>
      </c>
      <c r="H5152" s="2">
        <v>44777</v>
      </c>
      <c r="I5152" s="3">
        <v>0.59799768518519003</v>
      </c>
    </row>
    <row r="5153" spans="1:9" hidden="1" x14ac:dyDescent="0.2">
      <c r="A5153" t="s">
        <v>0</v>
      </c>
      <c r="B5153" t="s">
        <v>1</v>
      </c>
      <c r="C5153" t="s">
        <v>2</v>
      </c>
      <c r="D5153" t="s">
        <v>3</v>
      </c>
      <c r="E5153" t="s">
        <v>258</v>
      </c>
      <c r="F5153" t="e">
        <f>_xlfn.XLOOKUP(E5153,'Listado personal'!$C$2:$C$51,'Listado personal'!$B$2:$B$51)</f>
        <v>#N/A</v>
      </c>
      <c r="G5153" t="s">
        <v>5</v>
      </c>
      <c r="H5153" s="2">
        <v>44777</v>
      </c>
      <c r="I5153" s="3">
        <v>0.36622685185185</v>
      </c>
    </row>
    <row r="5154" spans="1:9" hidden="1" x14ac:dyDescent="0.2">
      <c r="A5154" t="s">
        <v>0</v>
      </c>
      <c r="B5154" t="s">
        <v>1</v>
      </c>
      <c r="C5154" t="s">
        <v>2</v>
      </c>
      <c r="D5154" t="s">
        <v>3</v>
      </c>
      <c r="E5154" t="s">
        <v>258</v>
      </c>
      <c r="F5154" t="e">
        <f>_xlfn.XLOOKUP(E5154,'Listado personal'!$C$2:$C$51,'Listado personal'!$B$2:$B$51)</f>
        <v>#N/A</v>
      </c>
      <c r="G5154" t="s">
        <v>5</v>
      </c>
      <c r="H5154" s="2">
        <v>44778</v>
      </c>
      <c r="I5154" s="3">
        <v>0.36416666666667002</v>
      </c>
    </row>
    <row r="5155" spans="1:9" hidden="1" x14ac:dyDescent="0.2">
      <c r="A5155" t="s">
        <v>0</v>
      </c>
      <c r="B5155" t="s">
        <v>1</v>
      </c>
      <c r="C5155" t="s">
        <v>2</v>
      </c>
      <c r="D5155" t="s">
        <v>3</v>
      </c>
      <c r="E5155" t="s">
        <v>258</v>
      </c>
      <c r="F5155" t="e">
        <f>_xlfn.XLOOKUP(E5155,'Listado personal'!$C$2:$C$51,'Listado personal'!$B$2:$B$51)</f>
        <v>#N/A</v>
      </c>
      <c r="G5155" t="s">
        <v>5</v>
      </c>
      <c r="H5155" s="2">
        <v>44778</v>
      </c>
      <c r="I5155" s="3">
        <v>0.62662037037036999</v>
      </c>
    </row>
    <row r="5156" spans="1:9" hidden="1" x14ac:dyDescent="0.2">
      <c r="A5156" t="s">
        <v>0</v>
      </c>
      <c r="B5156" t="s">
        <v>1</v>
      </c>
      <c r="C5156" t="s">
        <v>2</v>
      </c>
      <c r="D5156" t="s">
        <v>3</v>
      </c>
      <c r="E5156" t="s">
        <v>258</v>
      </c>
      <c r="F5156" t="e">
        <f>_xlfn.XLOOKUP(E5156,'Listado personal'!$C$2:$C$51,'Listado personal'!$B$2:$B$51)</f>
        <v>#N/A</v>
      </c>
      <c r="G5156" t="s">
        <v>5</v>
      </c>
      <c r="H5156" s="2">
        <v>44778</v>
      </c>
      <c r="I5156" s="3">
        <v>0.73930555555555999</v>
      </c>
    </row>
    <row r="5157" spans="1:9" hidden="1" x14ac:dyDescent="0.2">
      <c r="A5157" t="s">
        <v>0</v>
      </c>
      <c r="B5157" t="s">
        <v>1</v>
      </c>
      <c r="C5157" t="s">
        <v>2</v>
      </c>
      <c r="D5157" t="s">
        <v>3</v>
      </c>
      <c r="E5157" t="s">
        <v>258</v>
      </c>
      <c r="F5157" t="e">
        <f>_xlfn.XLOOKUP(E5157,'Listado personal'!$C$2:$C$51,'Listado personal'!$B$2:$B$51)</f>
        <v>#N/A</v>
      </c>
      <c r="G5157" t="s">
        <v>5</v>
      </c>
      <c r="H5157" s="2">
        <v>44778</v>
      </c>
      <c r="I5157" s="3">
        <v>0.84527777777778002</v>
      </c>
    </row>
    <row r="5158" spans="1:9" hidden="1" x14ac:dyDescent="0.2">
      <c r="A5158" t="s">
        <v>0</v>
      </c>
      <c r="B5158" t="s">
        <v>1</v>
      </c>
      <c r="C5158" t="s">
        <v>2</v>
      </c>
      <c r="D5158" t="s">
        <v>3</v>
      </c>
      <c r="E5158" t="s">
        <v>258</v>
      </c>
      <c r="F5158" t="e">
        <f>_xlfn.XLOOKUP(E5158,'Listado personal'!$C$2:$C$51,'Listado personal'!$B$2:$B$51)</f>
        <v>#N/A</v>
      </c>
      <c r="G5158" t="s">
        <v>5</v>
      </c>
      <c r="H5158" s="2">
        <v>44781</v>
      </c>
      <c r="I5158" s="3">
        <v>0.36488425925925999</v>
      </c>
    </row>
    <row r="5159" spans="1:9" hidden="1" x14ac:dyDescent="0.2">
      <c r="A5159" t="s">
        <v>0</v>
      </c>
      <c r="B5159" t="s">
        <v>1</v>
      </c>
      <c r="C5159" t="s">
        <v>2</v>
      </c>
      <c r="D5159" t="s">
        <v>3</v>
      </c>
      <c r="E5159" t="s">
        <v>258</v>
      </c>
      <c r="F5159" t="e">
        <f>_xlfn.XLOOKUP(E5159,'Listado personal'!$C$2:$C$51,'Listado personal'!$B$2:$B$51)</f>
        <v>#N/A</v>
      </c>
      <c r="G5159" t="s">
        <v>5</v>
      </c>
      <c r="H5159" s="2">
        <v>44781</v>
      </c>
      <c r="I5159" s="3">
        <v>0.62391203703704001</v>
      </c>
    </row>
    <row r="5160" spans="1:9" hidden="1" x14ac:dyDescent="0.2">
      <c r="A5160" t="s">
        <v>0</v>
      </c>
      <c r="B5160" t="s">
        <v>1</v>
      </c>
      <c r="C5160" t="s">
        <v>2</v>
      </c>
      <c r="D5160" t="s">
        <v>3</v>
      </c>
      <c r="E5160" t="s">
        <v>258</v>
      </c>
      <c r="F5160" t="e">
        <f>_xlfn.XLOOKUP(E5160,'Listado personal'!$C$2:$C$51,'Listado personal'!$B$2:$B$51)</f>
        <v>#N/A</v>
      </c>
      <c r="G5160" t="s">
        <v>5</v>
      </c>
      <c r="H5160" s="2">
        <v>44781</v>
      </c>
      <c r="I5160" s="3">
        <v>0.70144675925926003</v>
      </c>
    </row>
    <row r="5161" spans="1:9" hidden="1" x14ac:dyDescent="0.2">
      <c r="A5161" t="s">
        <v>0</v>
      </c>
      <c r="B5161" t="s">
        <v>1</v>
      </c>
      <c r="C5161" t="s">
        <v>2</v>
      </c>
      <c r="D5161" t="s">
        <v>3</v>
      </c>
      <c r="E5161" t="s">
        <v>258</v>
      </c>
      <c r="F5161" t="e">
        <f>_xlfn.XLOOKUP(E5161,'Listado personal'!$C$2:$C$51,'Listado personal'!$B$2:$B$51)</f>
        <v>#N/A</v>
      </c>
      <c r="G5161" t="s">
        <v>5</v>
      </c>
      <c r="H5161" s="2">
        <v>44781</v>
      </c>
      <c r="I5161" s="3">
        <v>0.81327546296296005</v>
      </c>
    </row>
    <row r="5162" spans="1:9" hidden="1" x14ac:dyDescent="0.2">
      <c r="A5162" t="s">
        <v>0</v>
      </c>
      <c r="B5162" t="s">
        <v>1</v>
      </c>
      <c r="C5162" t="s">
        <v>2</v>
      </c>
      <c r="D5162" t="s">
        <v>3</v>
      </c>
      <c r="E5162" t="s">
        <v>258</v>
      </c>
      <c r="F5162" t="e">
        <f>_xlfn.XLOOKUP(E5162,'Listado personal'!$C$2:$C$51,'Listado personal'!$B$2:$B$51)</f>
        <v>#N/A</v>
      </c>
      <c r="G5162" t="s">
        <v>5</v>
      </c>
      <c r="H5162" s="2">
        <v>44782</v>
      </c>
      <c r="I5162" s="3">
        <v>0.81255787037036997</v>
      </c>
    </row>
    <row r="5163" spans="1:9" hidden="1" x14ac:dyDescent="0.2">
      <c r="A5163" t="s">
        <v>0</v>
      </c>
      <c r="B5163" t="s">
        <v>1</v>
      </c>
      <c r="C5163" t="s">
        <v>2</v>
      </c>
      <c r="D5163" t="s">
        <v>3</v>
      </c>
      <c r="E5163" t="s">
        <v>258</v>
      </c>
      <c r="F5163" t="e">
        <f>_xlfn.XLOOKUP(E5163,'Listado personal'!$C$2:$C$51,'Listado personal'!$B$2:$B$51)</f>
        <v>#N/A</v>
      </c>
      <c r="G5163" t="s">
        <v>5</v>
      </c>
      <c r="H5163" s="2">
        <v>44782</v>
      </c>
      <c r="I5163" s="3">
        <v>0.70740740740741004</v>
      </c>
    </row>
    <row r="5164" spans="1:9" hidden="1" x14ac:dyDescent="0.2">
      <c r="A5164" t="s">
        <v>0</v>
      </c>
      <c r="B5164" t="s">
        <v>1</v>
      </c>
      <c r="C5164" t="s">
        <v>2</v>
      </c>
      <c r="D5164" t="s">
        <v>3</v>
      </c>
      <c r="E5164" t="s">
        <v>258</v>
      </c>
      <c r="F5164" t="e">
        <f>_xlfn.XLOOKUP(E5164,'Listado personal'!$C$2:$C$51,'Listado personal'!$B$2:$B$51)</f>
        <v>#N/A</v>
      </c>
      <c r="G5164" t="s">
        <v>5</v>
      </c>
      <c r="H5164" s="2">
        <v>44782</v>
      </c>
      <c r="I5164" s="3">
        <v>0.60312500000000002</v>
      </c>
    </row>
    <row r="5165" spans="1:9" hidden="1" x14ac:dyDescent="0.2">
      <c r="A5165" t="s">
        <v>0</v>
      </c>
      <c r="B5165" t="s">
        <v>1</v>
      </c>
      <c r="C5165" t="s">
        <v>2</v>
      </c>
      <c r="D5165" t="s">
        <v>3</v>
      </c>
      <c r="E5165" t="s">
        <v>258</v>
      </c>
      <c r="F5165" t="e">
        <f>_xlfn.XLOOKUP(E5165,'Listado personal'!$C$2:$C$51,'Listado personal'!$B$2:$B$51)</f>
        <v>#N/A</v>
      </c>
      <c r="G5165" t="s">
        <v>5</v>
      </c>
      <c r="H5165" s="2">
        <v>44782</v>
      </c>
      <c r="I5165" s="3">
        <v>0.36473379629629998</v>
      </c>
    </row>
    <row r="5166" spans="1:9" hidden="1" x14ac:dyDescent="0.2">
      <c r="A5166" t="s">
        <v>0</v>
      </c>
      <c r="B5166" t="s">
        <v>1</v>
      </c>
      <c r="C5166" t="s">
        <v>2</v>
      </c>
      <c r="D5166" t="s">
        <v>3</v>
      </c>
      <c r="E5166" t="s">
        <v>258</v>
      </c>
      <c r="F5166" t="e">
        <f>_xlfn.XLOOKUP(E5166,'Listado personal'!$C$2:$C$51,'Listado personal'!$B$2:$B$51)</f>
        <v>#N/A</v>
      </c>
      <c r="G5166" t="s">
        <v>5</v>
      </c>
      <c r="H5166" s="2">
        <v>44783</v>
      </c>
      <c r="I5166" s="3">
        <v>0.36865740740740999</v>
      </c>
    </row>
    <row r="5167" spans="1:9" hidden="1" x14ac:dyDescent="0.2">
      <c r="A5167" t="s">
        <v>0</v>
      </c>
      <c r="B5167" t="s">
        <v>1</v>
      </c>
      <c r="C5167" t="s">
        <v>2</v>
      </c>
      <c r="D5167" t="s">
        <v>3</v>
      </c>
      <c r="E5167" t="s">
        <v>258</v>
      </c>
      <c r="F5167" t="e">
        <f>_xlfn.XLOOKUP(E5167,'Listado personal'!$C$2:$C$51,'Listado personal'!$B$2:$B$51)</f>
        <v>#N/A</v>
      </c>
      <c r="G5167" t="s">
        <v>5</v>
      </c>
      <c r="H5167" s="2">
        <v>44783</v>
      </c>
      <c r="I5167" s="3">
        <v>0.67105324074074002</v>
      </c>
    </row>
    <row r="5168" spans="1:9" hidden="1" x14ac:dyDescent="0.2">
      <c r="A5168" t="s">
        <v>0</v>
      </c>
      <c r="B5168" t="s">
        <v>1</v>
      </c>
      <c r="C5168" t="s">
        <v>2</v>
      </c>
      <c r="D5168" t="s">
        <v>3</v>
      </c>
      <c r="E5168" t="s">
        <v>258</v>
      </c>
      <c r="F5168" t="e">
        <f>_xlfn.XLOOKUP(E5168,'Listado personal'!$C$2:$C$51,'Listado personal'!$B$2:$B$51)</f>
        <v>#N/A</v>
      </c>
      <c r="G5168" t="s">
        <v>5</v>
      </c>
      <c r="H5168" s="2">
        <v>44783</v>
      </c>
      <c r="I5168" s="3">
        <v>0.71715277777777997</v>
      </c>
    </row>
    <row r="5169" spans="1:9" hidden="1" x14ac:dyDescent="0.2">
      <c r="A5169" t="s">
        <v>0</v>
      </c>
      <c r="B5169" t="s">
        <v>1</v>
      </c>
      <c r="C5169" t="s">
        <v>2</v>
      </c>
      <c r="D5169" t="s">
        <v>3</v>
      </c>
      <c r="E5169" t="s">
        <v>258</v>
      </c>
      <c r="F5169" t="e">
        <f>_xlfn.XLOOKUP(E5169,'Listado personal'!$C$2:$C$51,'Listado personal'!$B$2:$B$51)</f>
        <v>#N/A</v>
      </c>
      <c r="G5169" t="s">
        <v>5</v>
      </c>
      <c r="H5169" s="2">
        <v>44783</v>
      </c>
      <c r="I5169" s="3">
        <v>0.78028935185185</v>
      </c>
    </row>
    <row r="5170" spans="1:9" hidden="1" x14ac:dyDescent="0.2">
      <c r="A5170" t="s">
        <v>0</v>
      </c>
      <c r="B5170" t="s">
        <v>1</v>
      </c>
      <c r="C5170" t="s">
        <v>2</v>
      </c>
      <c r="D5170" t="s">
        <v>3</v>
      </c>
      <c r="E5170" t="s">
        <v>258</v>
      </c>
      <c r="F5170" t="e">
        <f>_xlfn.XLOOKUP(E5170,'Listado personal'!$C$2:$C$51,'Listado personal'!$B$2:$B$51)</f>
        <v>#N/A</v>
      </c>
      <c r="G5170" t="s">
        <v>5</v>
      </c>
      <c r="H5170" s="2">
        <v>44784</v>
      </c>
      <c r="I5170" s="3">
        <v>0.36530092592593</v>
      </c>
    </row>
    <row r="5171" spans="1:9" hidden="1" x14ac:dyDescent="0.2">
      <c r="A5171" t="s">
        <v>0</v>
      </c>
      <c r="B5171" t="s">
        <v>1</v>
      </c>
      <c r="C5171" t="s">
        <v>2</v>
      </c>
      <c r="D5171" t="s">
        <v>3</v>
      </c>
      <c r="E5171" t="s">
        <v>258</v>
      </c>
      <c r="F5171" t="e">
        <f>_xlfn.XLOOKUP(E5171,'Listado personal'!$C$2:$C$51,'Listado personal'!$B$2:$B$51)</f>
        <v>#N/A</v>
      </c>
      <c r="G5171" t="s">
        <v>5</v>
      </c>
      <c r="H5171" s="2">
        <v>44784</v>
      </c>
      <c r="I5171" s="3">
        <v>0.69840277777778004</v>
      </c>
    </row>
    <row r="5172" spans="1:9" hidden="1" x14ac:dyDescent="0.2">
      <c r="A5172" t="s">
        <v>0</v>
      </c>
      <c r="B5172" t="s">
        <v>1</v>
      </c>
      <c r="C5172" t="s">
        <v>2</v>
      </c>
      <c r="D5172" t="s">
        <v>3</v>
      </c>
      <c r="E5172" t="s">
        <v>258</v>
      </c>
      <c r="F5172" t="e">
        <f>_xlfn.XLOOKUP(E5172,'Listado personal'!$C$2:$C$51,'Listado personal'!$B$2:$B$51)</f>
        <v>#N/A</v>
      </c>
      <c r="G5172" t="s">
        <v>5</v>
      </c>
      <c r="H5172" s="2">
        <v>44784</v>
      </c>
      <c r="I5172" s="3">
        <v>0.74828703703704003</v>
      </c>
    </row>
    <row r="5173" spans="1:9" hidden="1" x14ac:dyDescent="0.2">
      <c r="A5173" t="s">
        <v>0</v>
      </c>
      <c r="B5173" t="s">
        <v>1</v>
      </c>
      <c r="C5173" t="s">
        <v>2</v>
      </c>
      <c r="D5173" t="s">
        <v>3</v>
      </c>
      <c r="E5173" t="s">
        <v>258</v>
      </c>
      <c r="F5173" t="e">
        <f>_xlfn.XLOOKUP(E5173,'Listado personal'!$C$2:$C$51,'Listado personal'!$B$2:$B$51)</f>
        <v>#N/A</v>
      </c>
      <c r="G5173" t="s">
        <v>5</v>
      </c>
      <c r="H5173" s="2">
        <v>44784</v>
      </c>
      <c r="I5173" s="3">
        <v>0.77971064814815005</v>
      </c>
    </row>
    <row r="5174" spans="1:9" hidden="1" x14ac:dyDescent="0.2">
      <c r="A5174" t="s">
        <v>0</v>
      </c>
      <c r="B5174" t="s">
        <v>1</v>
      </c>
      <c r="C5174" t="s">
        <v>2</v>
      </c>
      <c r="D5174" t="s">
        <v>3</v>
      </c>
      <c r="E5174" t="s">
        <v>258</v>
      </c>
      <c r="F5174" t="e">
        <f>_xlfn.XLOOKUP(E5174,'Listado personal'!$C$2:$C$51,'Listado personal'!$B$2:$B$51)</f>
        <v>#N/A</v>
      </c>
      <c r="G5174" t="s">
        <v>5</v>
      </c>
      <c r="H5174" s="2">
        <v>44785</v>
      </c>
      <c r="I5174" s="3">
        <v>0.80039351851852003</v>
      </c>
    </row>
    <row r="5175" spans="1:9" hidden="1" x14ac:dyDescent="0.2">
      <c r="A5175" t="s">
        <v>0</v>
      </c>
      <c r="B5175" t="s">
        <v>1</v>
      </c>
      <c r="C5175" t="s">
        <v>2</v>
      </c>
      <c r="D5175" t="s">
        <v>3</v>
      </c>
      <c r="E5175" t="s">
        <v>258</v>
      </c>
      <c r="F5175" t="e">
        <f>_xlfn.XLOOKUP(E5175,'Listado personal'!$C$2:$C$51,'Listado personal'!$B$2:$B$51)</f>
        <v>#N/A</v>
      </c>
      <c r="G5175" t="s">
        <v>5</v>
      </c>
      <c r="H5175" s="2">
        <v>44785</v>
      </c>
      <c r="I5175" s="3">
        <v>0.73126157407407</v>
      </c>
    </row>
    <row r="5176" spans="1:9" hidden="1" x14ac:dyDescent="0.2">
      <c r="A5176" t="s">
        <v>0</v>
      </c>
      <c r="B5176" t="s">
        <v>1</v>
      </c>
      <c r="C5176" t="s">
        <v>2</v>
      </c>
      <c r="D5176" t="s">
        <v>3</v>
      </c>
      <c r="E5176" t="s">
        <v>258</v>
      </c>
      <c r="F5176" t="e">
        <f>_xlfn.XLOOKUP(E5176,'Listado personal'!$C$2:$C$51,'Listado personal'!$B$2:$B$51)</f>
        <v>#N/A</v>
      </c>
      <c r="G5176" t="s">
        <v>5</v>
      </c>
      <c r="H5176" s="2">
        <v>44785</v>
      </c>
      <c r="I5176" s="3">
        <v>0.64681712962963001</v>
      </c>
    </row>
    <row r="5177" spans="1:9" hidden="1" x14ac:dyDescent="0.2">
      <c r="A5177" t="s">
        <v>0</v>
      </c>
      <c r="B5177" t="s">
        <v>1</v>
      </c>
      <c r="C5177" t="s">
        <v>2</v>
      </c>
      <c r="D5177" t="s">
        <v>3</v>
      </c>
      <c r="E5177" t="s">
        <v>258</v>
      </c>
      <c r="F5177" t="e">
        <f>_xlfn.XLOOKUP(E5177,'Listado personal'!$C$2:$C$51,'Listado personal'!$B$2:$B$51)</f>
        <v>#N/A</v>
      </c>
      <c r="G5177" t="s">
        <v>5</v>
      </c>
      <c r="H5177" s="2">
        <v>44785</v>
      </c>
      <c r="I5177" s="3">
        <v>0.36550925925925998</v>
      </c>
    </row>
    <row r="5178" spans="1:9" hidden="1" x14ac:dyDescent="0.2">
      <c r="A5178" t="s">
        <v>0</v>
      </c>
      <c r="B5178" t="s">
        <v>1</v>
      </c>
      <c r="C5178" t="s">
        <v>2</v>
      </c>
      <c r="D5178" t="s">
        <v>3</v>
      </c>
      <c r="E5178" t="s">
        <v>258</v>
      </c>
      <c r="F5178" t="e">
        <f>_xlfn.XLOOKUP(E5178,'Listado personal'!$C$2:$C$51,'Listado personal'!$B$2:$B$51)</f>
        <v>#N/A</v>
      </c>
      <c r="G5178" t="s">
        <v>5</v>
      </c>
      <c r="H5178" s="2">
        <v>44790</v>
      </c>
      <c r="I5178" s="3">
        <v>0.53913194444444001</v>
      </c>
    </row>
    <row r="5179" spans="1:9" hidden="1" x14ac:dyDescent="0.2">
      <c r="A5179" t="s">
        <v>0</v>
      </c>
      <c r="B5179" t="s">
        <v>1</v>
      </c>
      <c r="C5179" t="s">
        <v>2</v>
      </c>
      <c r="D5179" t="s">
        <v>3</v>
      </c>
      <c r="E5179" t="s">
        <v>258</v>
      </c>
      <c r="F5179" t="e">
        <f>_xlfn.XLOOKUP(E5179,'Listado personal'!$C$2:$C$51,'Listado personal'!$B$2:$B$51)</f>
        <v>#N/A</v>
      </c>
      <c r="G5179" t="s">
        <v>5</v>
      </c>
      <c r="H5179" s="2">
        <v>44791</v>
      </c>
      <c r="I5179" s="3">
        <v>0.37920138888888999</v>
      </c>
    </row>
    <row r="5180" spans="1:9" hidden="1" x14ac:dyDescent="0.2">
      <c r="A5180" t="s">
        <v>0</v>
      </c>
      <c r="B5180" t="s">
        <v>1</v>
      </c>
      <c r="C5180" t="s">
        <v>2</v>
      </c>
      <c r="D5180" t="s">
        <v>3</v>
      </c>
      <c r="E5180" t="s">
        <v>258</v>
      </c>
      <c r="F5180" t="e">
        <f>_xlfn.XLOOKUP(E5180,'Listado personal'!$C$2:$C$51,'Listado personal'!$B$2:$B$51)</f>
        <v>#N/A</v>
      </c>
      <c r="G5180" t="s">
        <v>5</v>
      </c>
      <c r="H5180" s="2">
        <v>44791</v>
      </c>
      <c r="I5180" s="3">
        <v>0.64194444444443999</v>
      </c>
    </row>
    <row r="5181" spans="1:9" hidden="1" x14ac:dyDescent="0.2">
      <c r="A5181" t="s">
        <v>0</v>
      </c>
      <c r="B5181" t="s">
        <v>1</v>
      </c>
      <c r="C5181" t="s">
        <v>2</v>
      </c>
      <c r="D5181" t="s">
        <v>3</v>
      </c>
      <c r="E5181" t="s">
        <v>258</v>
      </c>
      <c r="F5181" t="e">
        <f>_xlfn.XLOOKUP(E5181,'Listado personal'!$C$2:$C$51,'Listado personal'!$B$2:$B$51)</f>
        <v>#N/A</v>
      </c>
      <c r="G5181" t="s">
        <v>5</v>
      </c>
      <c r="H5181" s="2">
        <v>44791</v>
      </c>
      <c r="I5181" s="3">
        <v>0.71520833333333</v>
      </c>
    </row>
    <row r="5182" spans="1:9" hidden="1" x14ac:dyDescent="0.2">
      <c r="A5182" t="s">
        <v>0</v>
      </c>
      <c r="B5182" t="s">
        <v>1</v>
      </c>
      <c r="C5182" t="s">
        <v>2</v>
      </c>
      <c r="D5182" t="s">
        <v>3</v>
      </c>
      <c r="E5182" t="s">
        <v>258</v>
      </c>
      <c r="F5182" t="e">
        <f>_xlfn.XLOOKUP(E5182,'Listado personal'!$C$2:$C$51,'Listado personal'!$B$2:$B$51)</f>
        <v>#N/A</v>
      </c>
      <c r="G5182" t="s">
        <v>5</v>
      </c>
      <c r="H5182" s="2">
        <v>44791</v>
      </c>
      <c r="I5182" s="3">
        <v>0.80877314814815005</v>
      </c>
    </row>
    <row r="5183" spans="1:9" hidden="1" x14ac:dyDescent="0.2">
      <c r="A5183" t="s">
        <v>0</v>
      </c>
      <c r="B5183" t="s">
        <v>1</v>
      </c>
      <c r="C5183" t="s">
        <v>2</v>
      </c>
      <c r="D5183" t="s">
        <v>3</v>
      </c>
      <c r="E5183" t="s">
        <v>258</v>
      </c>
      <c r="F5183" t="e">
        <f>_xlfn.XLOOKUP(E5183,'Listado personal'!$C$2:$C$51,'Listado personal'!$B$2:$B$51)</f>
        <v>#N/A</v>
      </c>
      <c r="G5183" t="s">
        <v>5</v>
      </c>
      <c r="H5183" s="2">
        <v>44792</v>
      </c>
      <c r="I5183" s="3">
        <v>0.36693287037036998</v>
      </c>
    </row>
    <row r="5184" spans="1:9" hidden="1" x14ac:dyDescent="0.2">
      <c r="A5184" t="s">
        <v>0</v>
      </c>
      <c r="B5184" t="s">
        <v>1</v>
      </c>
      <c r="C5184" t="s">
        <v>2</v>
      </c>
      <c r="D5184" t="s">
        <v>3</v>
      </c>
      <c r="E5184" t="s">
        <v>258</v>
      </c>
      <c r="F5184" t="e">
        <f>_xlfn.XLOOKUP(E5184,'Listado personal'!$C$2:$C$51,'Listado personal'!$B$2:$B$51)</f>
        <v>#N/A</v>
      </c>
      <c r="G5184" t="s">
        <v>5</v>
      </c>
      <c r="H5184" s="2">
        <v>44792</v>
      </c>
      <c r="I5184" s="3">
        <v>0.64362268518518995</v>
      </c>
    </row>
    <row r="5185" spans="1:9" hidden="1" x14ac:dyDescent="0.2">
      <c r="A5185" t="s">
        <v>0</v>
      </c>
      <c r="B5185" t="s">
        <v>1</v>
      </c>
      <c r="C5185" t="s">
        <v>2</v>
      </c>
      <c r="D5185" t="s">
        <v>3</v>
      </c>
      <c r="E5185" t="s">
        <v>258</v>
      </c>
      <c r="F5185" t="e">
        <f>_xlfn.XLOOKUP(E5185,'Listado personal'!$C$2:$C$51,'Listado personal'!$B$2:$B$51)</f>
        <v>#N/A</v>
      </c>
      <c r="G5185" t="s">
        <v>5</v>
      </c>
      <c r="H5185" s="2">
        <v>44792</v>
      </c>
      <c r="I5185" s="3">
        <v>0.71482638888889005</v>
      </c>
    </row>
    <row r="5186" spans="1:9" hidden="1" x14ac:dyDescent="0.2">
      <c r="A5186" t="s">
        <v>0</v>
      </c>
      <c r="B5186" t="s">
        <v>1</v>
      </c>
      <c r="C5186" t="s">
        <v>2</v>
      </c>
      <c r="D5186" t="s">
        <v>3</v>
      </c>
      <c r="E5186" t="s">
        <v>258</v>
      </c>
      <c r="F5186" t="e">
        <f>_xlfn.XLOOKUP(E5186,'Listado personal'!$C$2:$C$51,'Listado personal'!$B$2:$B$51)</f>
        <v>#N/A</v>
      </c>
      <c r="G5186" t="s">
        <v>5</v>
      </c>
      <c r="H5186" s="2">
        <v>44792</v>
      </c>
      <c r="I5186" s="3">
        <v>0.79953703703704004</v>
      </c>
    </row>
    <row r="5187" spans="1:9" hidden="1" x14ac:dyDescent="0.2">
      <c r="A5187" t="s">
        <v>0</v>
      </c>
      <c r="B5187" t="s">
        <v>1</v>
      </c>
      <c r="C5187" t="s">
        <v>2</v>
      </c>
      <c r="D5187" t="s">
        <v>3</v>
      </c>
      <c r="E5187" t="s">
        <v>258</v>
      </c>
      <c r="F5187" t="e">
        <f>_xlfn.XLOOKUP(E5187,'Listado personal'!$C$2:$C$51,'Listado personal'!$B$2:$B$51)</f>
        <v>#N/A</v>
      </c>
      <c r="G5187" t="s">
        <v>5</v>
      </c>
      <c r="H5187" s="2">
        <v>44795</v>
      </c>
      <c r="I5187" s="3">
        <v>0.36048611111111001</v>
      </c>
    </row>
    <row r="5188" spans="1:9" hidden="1" x14ac:dyDescent="0.2">
      <c r="A5188" t="s">
        <v>0</v>
      </c>
      <c r="B5188" t="s">
        <v>1</v>
      </c>
      <c r="C5188" t="s">
        <v>2</v>
      </c>
      <c r="D5188" t="s">
        <v>3</v>
      </c>
      <c r="E5188" t="s">
        <v>258</v>
      </c>
      <c r="F5188" t="e">
        <f>_xlfn.XLOOKUP(E5188,'Listado personal'!$C$2:$C$51,'Listado personal'!$B$2:$B$51)</f>
        <v>#N/A</v>
      </c>
      <c r="G5188" t="s">
        <v>5</v>
      </c>
      <c r="H5188" s="2">
        <v>44795</v>
      </c>
      <c r="I5188" s="3">
        <v>0.66870370370370003</v>
      </c>
    </row>
    <row r="5189" spans="1:9" hidden="1" x14ac:dyDescent="0.2">
      <c r="A5189" t="s">
        <v>0</v>
      </c>
      <c r="B5189" t="s">
        <v>1</v>
      </c>
      <c r="C5189" t="s">
        <v>2</v>
      </c>
      <c r="D5189" t="s">
        <v>3</v>
      </c>
      <c r="E5189" t="s">
        <v>258</v>
      </c>
      <c r="F5189" t="e">
        <f>_xlfn.XLOOKUP(E5189,'Listado personal'!$C$2:$C$51,'Listado personal'!$B$2:$B$51)</f>
        <v>#N/A</v>
      </c>
      <c r="G5189" t="s">
        <v>5</v>
      </c>
      <c r="H5189" s="2">
        <v>44795</v>
      </c>
      <c r="I5189" s="3">
        <v>0.74</v>
      </c>
    </row>
    <row r="5190" spans="1:9" hidden="1" x14ac:dyDescent="0.2">
      <c r="A5190" t="s">
        <v>0</v>
      </c>
      <c r="B5190" t="s">
        <v>1</v>
      </c>
      <c r="C5190" t="s">
        <v>2</v>
      </c>
      <c r="D5190" t="s">
        <v>3</v>
      </c>
      <c r="E5190" t="s">
        <v>258</v>
      </c>
      <c r="F5190" t="e">
        <f>_xlfn.XLOOKUP(E5190,'Listado personal'!$C$2:$C$51,'Listado personal'!$B$2:$B$51)</f>
        <v>#N/A</v>
      </c>
      <c r="G5190" t="s">
        <v>5</v>
      </c>
      <c r="H5190" s="2">
        <v>44795</v>
      </c>
      <c r="I5190" s="3">
        <v>0.79946759259259004</v>
      </c>
    </row>
    <row r="5191" spans="1:9" hidden="1" x14ac:dyDescent="0.2">
      <c r="A5191" t="s">
        <v>0</v>
      </c>
      <c r="B5191" t="s">
        <v>1</v>
      </c>
      <c r="C5191" t="s">
        <v>2</v>
      </c>
      <c r="D5191" t="s">
        <v>3</v>
      </c>
      <c r="E5191" t="s">
        <v>259</v>
      </c>
      <c r="F5191" t="e">
        <f>_xlfn.XLOOKUP(E5191,'Listado personal'!$C$2:$C$51,'Listado personal'!$B$2:$B$51)</f>
        <v>#N/A</v>
      </c>
      <c r="G5191" t="s">
        <v>7</v>
      </c>
      <c r="H5191" s="2"/>
      <c r="I5191" s="3">
        <v>0</v>
      </c>
    </row>
    <row r="5192" spans="1:9" hidden="1" x14ac:dyDescent="0.2">
      <c r="A5192" t="s">
        <v>0</v>
      </c>
      <c r="B5192" t="s">
        <v>1</v>
      </c>
      <c r="C5192" t="s">
        <v>2</v>
      </c>
      <c r="D5192" t="s">
        <v>3</v>
      </c>
      <c r="E5192" t="s">
        <v>260</v>
      </c>
      <c r="F5192" t="e">
        <f>_xlfn.XLOOKUP(E5192,'Listado personal'!$C$2:$C$51,'Listado personal'!$B$2:$B$51)</f>
        <v>#N/A</v>
      </c>
      <c r="G5192" t="s">
        <v>7</v>
      </c>
      <c r="H5192" s="2"/>
      <c r="I5192" s="3">
        <v>0</v>
      </c>
    </row>
    <row r="5193" spans="1:9" hidden="1" x14ac:dyDescent="0.2">
      <c r="A5193" t="s">
        <v>0</v>
      </c>
      <c r="B5193" t="s">
        <v>1</v>
      </c>
      <c r="C5193" t="s">
        <v>2</v>
      </c>
      <c r="D5193" t="s">
        <v>3</v>
      </c>
      <c r="E5193" t="s">
        <v>261</v>
      </c>
      <c r="F5193" t="e">
        <f>_xlfn.XLOOKUP(E5193,'Listado personal'!$C$2:$C$51,'Listado personal'!$B$2:$B$51)</f>
        <v>#N/A</v>
      </c>
      <c r="G5193" t="s">
        <v>7</v>
      </c>
      <c r="H5193" s="2"/>
      <c r="I5193" s="3">
        <v>0</v>
      </c>
    </row>
    <row r="5194" spans="1:9" hidden="1" x14ac:dyDescent="0.2">
      <c r="A5194" t="s">
        <v>0</v>
      </c>
      <c r="B5194" t="s">
        <v>1</v>
      </c>
      <c r="C5194" t="s">
        <v>2</v>
      </c>
      <c r="D5194" t="s">
        <v>3</v>
      </c>
      <c r="E5194" t="s">
        <v>262</v>
      </c>
      <c r="F5194" t="e">
        <f>_xlfn.XLOOKUP(E5194,'Listado personal'!$C$2:$C$51,'Listado personal'!$B$2:$B$51)</f>
        <v>#N/A</v>
      </c>
      <c r="G5194" t="s">
        <v>5</v>
      </c>
      <c r="H5194" s="2">
        <v>44774</v>
      </c>
      <c r="I5194" s="3">
        <v>0.37092592592592999</v>
      </c>
    </row>
    <row r="5195" spans="1:9" hidden="1" x14ac:dyDescent="0.2">
      <c r="A5195" t="s">
        <v>0</v>
      </c>
      <c r="B5195" t="s">
        <v>1</v>
      </c>
      <c r="C5195" t="s">
        <v>2</v>
      </c>
      <c r="D5195" t="s">
        <v>3</v>
      </c>
      <c r="E5195" t="s">
        <v>262</v>
      </c>
      <c r="F5195" t="e">
        <f>_xlfn.XLOOKUP(E5195,'Listado personal'!$C$2:$C$51,'Listado personal'!$B$2:$B$51)</f>
        <v>#N/A</v>
      </c>
      <c r="G5195" t="s">
        <v>5</v>
      </c>
      <c r="H5195" s="2">
        <v>44774</v>
      </c>
      <c r="I5195" s="3">
        <v>0.59506944444443999</v>
      </c>
    </row>
    <row r="5196" spans="1:9" hidden="1" x14ac:dyDescent="0.2">
      <c r="A5196" t="s">
        <v>0</v>
      </c>
      <c r="B5196" t="s">
        <v>1</v>
      </c>
      <c r="C5196" t="s">
        <v>2</v>
      </c>
      <c r="D5196" t="s">
        <v>3</v>
      </c>
      <c r="E5196" t="s">
        <v>262</v>
      </c>
      <c r="F5196" t="e">
        <f>_xlfn.XLOOKUP(E5196,'Listado personal'!$C$2:$C$51,'Listado personal'!$B$2:$B$51)</f>
        <v>#N/A</v>
      </c>
      <c r="G5196" t="s">
        <v>5</v>
      </c>
      <c r="H5196" s="2">
        <v>44774</v>
      </c>
      <c r="I5196" s="3">
        <v>0.63311342592593001</v>
      </c>
    </row>
    <row r="5197" spans="1:9" hidden="1" x14ac:dyDescent="0.2">
      <c r="A5197" t="s">
        <v>0</v>
      </c>
      <c r="B5197" t="s">
        <v>1</v>
      </c>
      <c r="C5197" t="s">
        <v>2</v>
      </c>
      <c r="D5197" t="s">
        <v>3</v>
      </c>
      <c r="E5197" t="s">
        <v>262</v>
      </c>
      <c r="F5197" t="e">
        <f>_xlfn.XLOOKUP(E5197,'Listado personal'!$C$2:$C$51,'Listado personal'!$B$2:$B$51)</f>
        <v>#N/A</v>
      </c>
      <c r="G5197" t="s">
        <v>5</v>
      </c>
      <c r="H5197" s="2">
        <v>44774</v>
      </c>
      <c r="I5197" s="3">
        <v>0.75156250000000002</v>
      </c>
    </row>
    <row r="5198" spans="1:9" hidden="1" x14ac:dyDescent="0.2">
      <c r="A5198" t="s">
        <v>0</v>
      </c>
      <c r="B5198" t="s">
        <v>1</v>
      </c>
      <c r="C5198" t="s">
        <v>2</v>
      </c>
      <c r="D5198" t="s">
        <v>3</v>
      </c>
      <c r="E5198" t="s">
        <v>262</v>
      </c>
      <c r="F5198" t="e">
        <f>_xlfn.XLOOKUP(E5198,'Listado personal'!$C$2:$C$51,'Listado personal'!$B$2:$B$51)</f>
        <v>#N/A</v>
      </c>
      <c r="G5198" t="s">
        <v>5</v>
      </c>
      <c r="H5198" s="2">
        <v>44775</v>
      </c>
      <c r="I5198" s="3">
        <v>0.37329861111111001</v>
      </c>
    </row>
    <row r="5199" spans="1:9" hidden="1" x14ac:dyDescent="0.2">
      <c r="A5199" t="s">
        <v>0</v>
      </c>
      <c r="B5199" t="s">
        <v>1</v>
      </c>
      <c r="C5199" t="s">
        <v>2</v>
      </c>
      <c r="D5199" t="s">
        <v>3</v>
      </c>
      <c r="E5199" t="s">
        <v>262</v>
      </c>
      <c r="F5199" t="e">
        <f>_xlfn.XLOOKUP(E5199,'Listado personal'!$C$2:$C$51,'Listado personal'!$B$2:$B$51)</f>
        <v>#N/A</v>
      </c>
      <c r="G5199" t="s">
        <v>5</v>
      </c>
      <c r="H5199" s="2">
        <v>44775</v>
      </c>
      <c r="I5199" s="3">
        <v>0.59484953703704002</v>
      </c>
    </row>
    <row r="5200" spans="1:9" hidden="1" x14ac:dyDescent="0.2">
      <c r="A5200" t="s">
        <v>0</v>
      </c>
      <c r="B5200" t="s">
        <v>1</v>
      </c>
      <c r="C5200" t="s">
        <v>2</v>
      </c>
      <c r="D5200" t="s">
        <v>3</v>
      </c>
      <c r="E5200" t="s">
        <v>262</v>
      </c>
      <c r="F5200" t="e">
        <f>_xlfn.XLOOKUP(E5200,'Listado personal'!$C$2:$C$51,'Listado personal'!$B$2:$B$51)</f>
        <v>#N/A</v>
      </c>
      <c r="G5200" t="s">
        <v>5</v>
      </c>
      <c r="H5200" s="2">
        <v>44775</v>
      </c>
      <c r="I5200" s="3">
        <v>0.63351851851852004</v>
      </c>
    </row>
    <row r="5201" spans="1:9" hidden="1" x14ac:dyDescent="0.2">
      <c r="A5201" t="s">
        <v>0</v>
      </c>
      <c r="B5201" t="s">
        <v>1</v>
      </c>
      <c r="C5201" t="s">
        <v>2</v>
      </c>
      <c r="D5201" t="s">
        <v>3</v>
      </c>
      <c r="E5201" t="s">
        <v>262</v>
      </c>
      <c r="F5201" t="e">
        <f>_xlfn.XLOOKUP(E5201,'Listado personal'!$C$2:$C$51,'Listado personal'!$B$2:$B$51)</f>
        <v>#N/A</v>
      </c>
      <c r="G5201" t="s">
        <v>5</v>
      </c>
      <c r="H5201" s="2">
        <v>44775</v>
      </c>
      <c r="I5201" s="3">
        <v>0.75053240740741001</v>
      </c>
    </row>
    <row r="5202" spans="1:9" hidden="1" x14ac:dyDescent="0.2">
      <c r="A5202" t="s">
        <v>0</v>
      </c>
      <c r="B5202" t="s">
        <v>1</v>
      </c>
      <c r="C5202" t="s">
        <v>2</v>
      </c>
      <c r="D5202" t="s">
        <v>3</v>
      </c>
      <c r="E5202" t="s">
        <v>262</v>
      </c>
      <c r="F5202" t="e">
        <f>_xlfn.XLOOKUP(E5202,'Listado personal'!$C$2:$C$51,'Listado personal'!$B$2:$B$51)</f>
        <v>#N/A</v>
      </c>
      <c r="G5202" t="s">
        <v>5</v>
      </c>
      <c r="H5202" s="2">
        <v>44776</v>
      </c>
      <c r="I5202" s="3">
        <v>0.75020833333333004</v>
      </c>
    </row>
    <row r="5203" spans="1:9" hidden="1" x14ac:dyDescent="0.2">
      <c r="A5203" t="s">
        <v>0</v>
      </c>
      <c r="B5203" t="s">
        <v>1</v>
      </c>
      <c r="C5203" t="s">
        <v>2</v>
      </c>
      <c r="D5203" t="s">
        <v>3</v>
      </c>
      <c r="E5203" t="s">
        <v>262</v>
      </c>
      <c r="F5203" t="e">
        <f>_xlfn.XLOOKUP(E5203,'Listado personal'!$C$2:$C$51,'Listado personal'!$B$2:$B$51)</f>
        <v>#N/A</v>
      </c>
      <c r="G5203" t="s">
        <v>5</v>
      </c>
      <c r="H5203" s="2">
        <v>44776</v>
      </c>
      <c r="I5203" s="3">
        <v>0.62722222222222002</v>
      </c>
    </row>
    <row r="5204" spans="1:9" hidden="1" x14ac:dyDescent="0.2">
      <c r="A5204" t="s">
        <v>0</v>
      </c>
      <c r="B5204" t="s">
        <v>1</v>
      </c>
      <c r="C5204" t="s">
        <v>2</v>
      </c>
      <c r="D5204" t="s">
        <v>3</v>
      </c>
      <c r="E5204" t="s">
        <v>262</v>
      </c>
      <c r="F5204" t="e">
        <f>_xlfn.XLOOKUP(E5204,'Listado personal'!$C$2:$C$51,'Listado personal'!$B$2:$B$51)</f>
        <v>#N/A</v>
      </c>
      <c r="G5204" t="s">
        <v>5</v>
      </c>
      <c r="H5204" s="2">
        <v>44776</v>
      </c>
      <c r="I5204" s="3">
        <v>0.60579861111111</v>
      </c>
    </row>
    <row r="5205" spans="1:9" hidden="1" x14ac:dyDescent="0.2">
      <c r="A5205" t="s">
        <v>0</v>
      </c>
      <c r="B5205" t="s">
        <v>1</v>
      </c>
      <c r="C5205" t="s">
        <v>2</v>
      </c>
      <c r="D5205" t="s">
        <v>3</v>
      </c>
      <c r="E5205" t="s">
        <v>262</v>
      </c>
      <c r="F5205" t="e">
        <f>_xlfn.XLOOKUP(E5205,'Listado personal'!$C$2:$C$51,'Listado personal'!$B$2:$B$51)</f>
        <v>#N/A</v>
      </c>
      <c r="G5205" t="s">
        <v>5</v>
      </c>
      <c r="H5205" s="2">
        <v>44776</v>
      </c>
      <c r="I5205" s="3">
        <v>0.37225694444444002</v>
      </c>
    </row>
    <row r="5206" spans="1:9" hidden="1" x14ac:dyDescent="0.2">
      <c r="A5206" t="s">
        <v>0</v>
      </c>
      <c r="B5206" t="s">
        <v>1</v>
      </c>
      <c r="C5206" t="s">
        <v>2</v>
      </c>
      <c r="D5206" t="s">
        <v>3</v>
      </c>
      <c r="E5206" t="s">
        <v>262</v>
      </c>
      <c r="F5206" t="e">
        <f>_xlfn.XLOOKUP(E5206,'Listado personal'!$C$2:$C$51,'Listado personal'!$B$2:$B$51)</f>
        <v>#N/A</v>
      </c>
      <c r="G5206" t="s">
        <v>5</v>
      </c>
      <c r="H5206" s="2">
        <v>44777</v>
      </c>
      <c r="I5206" s="3">
        <v>0.37597222222221999</v>
      </c>
    </row>
    <row r="5207" spans="1:9" hidden="1" x14ac:dyDescent="0.2">
      <c r="A5207" t="s">
        <v>0</v>
      </c>
      <c r="B5207" t="s">
        <v>1</v>
      </c>
      <c r="C5207" t="s">
        <v>2</v>
      </c>
      <c r="D5207" t="s">
        <v>3</v>
      </c>
      <c r="E5207" t="s">
        <v>262</v>
      </c>
      <c r="F5207" t="e">
        <f>_xlfn.XLOOKUP(E5207,'Listado personal'!$C$2:$C$51,'Listado personal'!$B$2:$B$51)</f>
        <v>#N/A</v>
      </c>
      <c r="G5207" t="s">
        <v>5</v>
      </c>
      <c r="H5207" s="2">
        <v>44777</v>
      </c>
      <c r="I5207" s="3">
        <v>0.59737268518519004</v>
      </c>
    </row>
    <row r="5208" spans="1:9" hidden="1" x14ac:dyDescent="0.2">
      <c r="A5208" t="s">
        <v>0</v>
      </c>
      <c r="B5208" t="s">
        <v>1</v>
      </c>
      <c r="C5208" t="s">
        <v>2</v>
      </c>
      <c r="D5208" t="s">
        <v>3</v>
      </c>
      <c r="E5208" t="s">
        <v>262</v>
      </c>
      <c r="F5208" t="e">
        <f>_xlfn.XLOOKUP(E5208,'Listado personal'!$C$2:$C$51,'Listado personal'!$B$2:$B$51)</f>
        <v>#N/A</v>
      </c>
      <c r="G5208" t="s">
        <v>5</v>
      </c>
      <c r="H5208" s="2">
        <v>44777</v>
      </c>
      <c r="I5208" s="3">
        <v>0.62988425925925995</v>
      </c>
    </row>
    <row r="5209" spans="1:9" hidden="1" x14ac:dyDescent="0.2">
      <c r="A5209" t="s">
        <v>0</v>
      </c>
      <c r="B5209" t="s">
        <v>1</v>
      </c>
      <c r="C5209" t="s">
        <v>2</v>
      </c>
      <c r="D5209" t="s">
        <v>3</v>
      </c>
      <c r="E5209" t="s">
        <v>262</v>
      </c>
      <c r="F5209" t="e">
        <f>_xlfn.XLOOKUP(E5209,'Listado personal'!$C$2:$C$51,'Listado personal'!$B$2:$B$51)</f>
        <v>#N/A</v>
      </c>
      <c r="G5209" t="s">
        <v>5</v>
      </c>
      <c r="H5209" s="2">
        <v>44777</v>
      </c>
      <c r="I5209" s="3">
        <v>0.74949074074073996</v>
      </c>
    </row>
    <row r="5210" spans="1:9" hidden="1" x14ac:dyDescent="0.2">
      <c r="A5210" t="s">
        <v>0</v>
      </c>
      <c r="B5210" t="s">
        <v>1</v>
      </c>
      <c r="C5210" t="s">
        <v>2</v>
      </c>
      <c r="D5210" t="s">
        <v>3</v>
      </c>
      <c r="E5210" t="s">
        <v>262</v>
      </c>
      <c r="F5210" t="e">
        <f>_xlfn.XLOOKUP(E5210,'Listado personal'!$C$2:$C$51,'Listado personal'!$B$2:$B$51)</f>
        <v>#N/A</v>
      </c>
      <c r="G5210" t="s">
        <v>5</v>
      </c>
      <c r="H5210" s="2">
        <v>44778</v>
      </c>
      <c r="I5210" s="3">
        <v>0.37541666666667001</v>
      </c>
    </row>
    <row r="5211" spans="1:9" hidden="1" x14ac:dyDescent="0.2">
      <c r="A5211" t="s">
        <v>0</v>
      </c>
      <c r="B5211" t="s">
        <v>1</v>
      </c>
      <c r="C5211" t="s">
        <v>2</v>
      </c>
      <c r="D5211" t="s">
        <v>3</v>
      </c>
      <c r="E5211" t="s">
        <v>262</v>
      </c>
      <c r="F5211" t="e">
        <f>_xlfn.XLOOKUP(E5211,'Listado personal'!$C$2:$C$51,'Listado personal'!$B$2:$B$51)</f>
        <v>#N/A</v>
      </c>
      <c r="G5211" t="s">
        <v>5</v>
      </c>
      <c r="H5211" s="2">
        <v>44778</v>
      </c>
      <c r="I5211" s="3">
        <v>0.37563657407406997</v>
      </c>
    </row>
    <row r="5212" spans="1:9" hidden="1" x14ac:dyDescent="0.2">
      <c r="A5212" t="s">
        <v>0</v>
      </c>
      <c r="B5212" t="s">
        <v>1</v>
      </c>
      <c r="C5212" t="s">
        <v>2</v>
      </c>
      <c r="D5212" t="s">
        <v>3</v>
      </c>
      <c r="E5212" t="s">
        <v>262</v>
      </c>
      <c r="F5212" t="e">
        <f>_xlfn.XLOOKUP(E5212,'Listado personal'!$C$2:$C$51,'Listado personal'!$B$2:$B$51)</f>
        <v>#N/A</v>
      </c>
      <c r="G5212" t="s">
        <v>5</v>
      </c>
      <c r="H5212" s="2">
        <v>44778</v>
      </c>
      <c r="I5212" s="3">
        <v>0.59180555555556003</v>
      </c>
    </row>
    <row r="5213" spans="1:9" hidden="1" x14ac:dyDescent="0.2">
      <c r="A5213" t="s">
        <v>0</v>
      </c>
      <c r="B5213" t="s">
        <v>1</v>
      </c>
      <c r="C5213" t="s">
        <v>2</v>
      </c>
      <c r="D5213" t="s">
        <v>3</v>
      </c>
      <c r="E5213" t="s">
        <v>262</v>
      </c>
      <c r="F5213" t="e">
        <f>_xlfn.XLOOKUP(E5213,'Listado personal'!$C$2:$C$51,'Listado personal'!$B$2:$B$51)</f>
        <v>#N/A</v>
      </c>
      <c r="G5213" t="s">
        <v>5</v>
      </c>
      <c r="H5213" s="2">
        <v>44778</v>
      </c>
      <c r="I5213" s="3">
        <v>0.62521990740740996</v>
      </c>
    </row>
    <row r="5214" spans="1:9" hidden="1" x14ac:dyDescent="0.2">
      <c r="A5214" t="s">
        <v>0</v>
      </c>
      <c r="B5214" t="s">
        <v>1</v>
      </c>
      <c r="C5214" t="s">
        <v>2</v>
      </c>
      <c r="D5214" t="s">
        <v>3</v>
      </c>
      <c r="E5214" t="s">
        <v>262</v>
      </c>
      <c r="F5214" t="e">
        <f>_xlfn.XLOOKUP(E5214,'Listado personal'!$C$2:$C$51,'Listado personal'!$B$2:$B$51)</f>
        <v>#N/A</v>
      </c>
      <c r="G5214" t="s">
        <v>5</v>
      </c>
      <c r="H5214" s="2">
        <v>44778</v>
      </c>
      <c r="I5214" s="3">
        <v>0.74809027777778003</v>
      </c>
    </row>
    <row r="5215" spans="1:9" hidden="1" x14ac:dyDescent="0.2">
      <c r="A5215" t="s">
        <v>0</v>
      </c>
      <c r="B5215" t="s">
        <v>1</v>
      </c>
      <c r="C5215" t="s">
        <v>2</v>
      </c>
      <c r="D5215" t="s">
        <v>3</v>
      </c>
      <c r="E5215" t="s">
        <v>262</v>
      </c>
      <c r="F5215" t="e">
        <f>_xlfn.XLOOKUP(E5215,'Listado personal'!$C$2:$C$51,'Listado personal'!$B$2:$B$51)</f>
        <v>#N/A</v>
      </c>
      <c r="G5215" t="s">
        <v>5</v>
      </c>
      <c r="H5215" s="2">
        <v>44781</v>
      </c>
      <c r="I5215" s="3">
        <v>0.75769675925926006</v>
      </c>
    </row>
    <row r="5216" spans="1:9" hidden="1" x14ac:dyDescent="0.2">
      <c r="A5216" t="s">
        <v>0</v>
      </c>
      <c r="B5216" t="s">
        <v>1</v>
      </c>
      <c r="C5216" t="s">
        <v>2</v>
      </c>
      <c r="D5216" t="s">
        <v>3</v>
      </c>
      <c r="E5216" t="s">
        <v>262</v>
      </c>
      <c r="F5216" t="e">
        <f>_xlfn.XLOOKUP(E5216,'Listado personal'!$C$2:$C$51,'Listado personal'!$B$2:$B$51)</f>
        <v>#N/A</v>
      </c>
      <c r="G5216" t="s">
        <v>5</v>
      </c>
      <c r="H5216" s="2">
        <v>44781</v>
      </c>
      <c r="I5216" s="3">
        <v>0.62581018518519005</v>
      </c>
    </row>
    <row r="5217" spans="1:9" hidden="1" x14ac:dyDescent="0.2">
      <c r="A5217" t="s">
        <v>0</v>
      </c>
      <c r="B5217" t="s">
        <v>1</v>
      </c>
      <c r="C5217" t="s">
        <v>2</v>
      </c>
      <c r="D5217" t="s">
        <v>3</v>
      </c>
      <c r="E5217" t="s">
        <v>262</v>
      </c>
      <c r="F5217" t="e">
        <f>_xlfn.XLOOKUP(E5217,'Listado personal'!$C$2:$C$51,'Listado personal'!$B$2:$B$51)</f>
        <v>#N/A</v>
      </c>
      <c r="G5217" t="s">
        <v>5</v>
      </c>
      <c r="H5217" s="2">
        <v>44781</v>
      </c>
      <c r="I5217" s="3">
        <v>0.59931712962963002</v>
      </c>
    </row>
    <row r="5218" spans="1:9" hidden="1" x14ac:dyDescent="0.2">
      <c r="A5218" t="s">
        <v>0</v>
      </c>
      <c r="B5218" t="s">
        <v>1</v>
      </c>
      <c r="C5218" t="s">
        <v>2</v>
      </c>
      <c r="D5218" t="s">
        <v>3</v>
      </c>
      <c r="E5218" t="s">
        <v>262</v>
      </c>
      <c r="F5218" t="e">
        <f>_xlfn.XLOOKUP(E5218,'Listado personal'!$C$2:$C$51,'Listado personal'!$B$2:$B$51)</f>
        <v>#N/A</v>
      </c>
      <c r="G5218" t="s">
        <v>5</v>
      </c>
      <c r="H5218" s="2">
        <v>44781</v>
      </c>
      <c r="I5218" s="3">
        <v>0.37145833333333</v>
      </c>
    </row>
    <row r="5219" spans="1:9" hidden="1" x14ac:dyDescent="0.2">
      <c r="A5219" t="s">
        <v>0</v>
      </c>
      <c r="B5219" t="s">
        <v>1</v>
      </c>
      <c r="C5219" t="s">
        <v>2</v>
      </c>
      <c r="D5219" t="s">
        <v>3</v>
      </c>
      <c r="E5219" t="s">
        <v>262</v>
      </c>
      <c r="F5219" t="e">
        <f>_xlfn.XLOOKUP(E5219,'Listado personal'!$C$2:$C$51,'Listado personal'!$B$2:$B$51)</f>
        <v>#N/A</v>
      </c>
      <c r="G5219" t="s">
        <v>5</v>
      </c>
      <c r="H5219" s="2">
        <v>44782</v>
      </c>
      <c r="I5219" s="3">
        <v>0.35306712962962999</v>
      </c>
    </row>
    <row r="5220" spans="1:9" hidden="1" x14ac:dyDescent="0.2">
      <c r="A5220" t="s">
        <v>0</v>
      </c>
      <c r="B5220" t="s">
        <v>1</v>
      </c>
      <c r="C5220" t="s">
        <v>2</v>
      </c>
      <c r="D5220" t="s">
        <v>3</v>
      </c>
      <c r="E5220" t="s">
        <v>262</v>
      </c>
      <c r="F5220" t="e">
        <f>_xlfn.XLOOKUP(E5220,'Listado personal'!$C$2:$C$51,'Listado personal'!$B$2:$B$51)</f>
        <v>#N/A</v>
      </c>
      <c r="G5220" t="s">
        <v>5</v>
      </c>
      <c r="H5220" s="2">
        <v>44782</v>
      </c>
      <c r="I5220" s="3">
        <v>0.60983796296296</v>
      </c>
    </row>
    <row r="5221" spans="1:9" hidden="1" x14ac:dyDescent="0.2">
      <c r="A5221" t="s">
        <v>0</v>
      </c>
      <c r="B5221" t="s">
        <v>1</v>
      </c>
      <c r="C5221" t="s">
        <v>2</v>
      </c>
      <c r="D5221" t="s">
        <v>3</v>
      </c>
      <c r="E5221" t="s">
        <v>262</v>
      </c>
      <c r="F5221" t="e">
        <f>_xlfn.XLOOKUP(E5221,'Listado personal'!$C$2:$C$51,'Listado personal'!$B$2:$B$51)</f>
        <v>#N/A</v>
      </c>
      <c r="G5221" t="s">
        <v>5</v>
      </c>
      <c r="H5221" s="2">
        <v>44782</v>
      </c>
      <c r="I5221" s="3">
        <v>0.64238425925926002</v>
      </c>
    </row>
    <row r="5222" spans="1:9" hidden="1" x14ac:dyDescent="0.2">
      <c r="A5222" t="s">
        <v>0</v>
      </c>
      <c r="B5222" t="s">
        <v>1</v>
      </c>
      <c r="C5222" t="s">
        <v>2</v>
      </c>
      <c r="D5222" t="s">
        <v>3</v>
      </c>
      <c r="E5222" t="s">
        <v>262</v>
      </c>
      <c r="F5222" t="e">
        <f>_xlfn.XLOOKUP(E5222,'Listado personal'!$C$2:$C$51,'Listado personal'!$B$2:$B$51)</f>
        <v>#N/A</v>
      </c>
      <c r="G5222" t="s">
        <v>5</v>
      </c>
      <c r="H5222" s="2">
        <v>44782</v>
      </c>
      <c r="I5222" s="3">
        <v>0.75244212962962997</v>
      </c>
    </row>
    <row r="5223" spans="1:9" hidden="1" x14ac:dyDescent="0.2">
      <c r="A5223" t="s">
        <v>0</v>
      </c>
      <c r="B5223" t="s">
        <v>1</v>
      </c>
      <c r="C5223" t="s">
        <v>2</v>
      </c>
      <c r="D5223" t="s">
        <v>3</v>
      </c>
      <c r="E5223" t="s">
        <v>262</v>
      </c>
      <c r="F5223" t="e">
        <f>_xlfn.XLOOKUP(E5223,'Listado personal'!$C$2:$C$51,'Listado personal'!$B$2:$B$51)</f>
        <v>#N/A</v>
      </c>
      <c r="G5223" t="s">
        <v>5</v>
      </c>
      <c r="H5223" s="2">
        <v>44783</v>
      </c>
      <c r="I5223" s="3">
        <v>0.34966435185185002</v>
      </c>
    </row>
    <row r="5224" spans="1:9" hidden="1" x14ac:dyDescent="0.2">
      <c r="A5224" t="s">
        <v>0</v>
      </c>
      <c r="B5224" t="s">
        <v>1</v>
      </c>
      <c r="C5224" t="s">
        <v>2</v>
      </c>
      <c r="D5224" t="s">
        <v>3</v>
      </c>
      <c r="E5224" t="s">
        <v>262</v>
      </c>
      <c r="F5224" t="e">
        <f>_xlfn.XLOOKUP(E5224,'Listado personal'!$C$2:$C$51,'Listado personal'!$B$2:$B$51)</f>
        <v>#N/A</v>
      </c>
      <c r="G5224" t="s">
        <v>5</v>
      </c>
      <c r="H5224" s="2">
        <v>44783</v>
      </c>
      <c r="I5224" s="3">
        <v>0.60693287037037003</v>
      </c>
    </row>
    <row r="5225" spans="1:9" hidden="1" x14ac:dyDescent="0.2">
      <c r="A5225" t="s">
        <v>0</v>
      </c>
      <c r="B5225" t="s">
        <v>1</v>
      </c>
      <c r="C5225" t="s">
        <v>2</v>
      </c>
      <c r="D5225" t="s">
        <v>3</v>
      </c>
      <c r="E5225" t="s">
        <v>262</v>
      </c>
      <c r="F5225" t="e">
        <f>_xlfn.XLOOKUP(E5225,'Listado personal'!$C$2:$C$51,'Listado personal'!$B$2:$B$51)</f>
        <v>#N/A</v>
      </c>
      <c r="G5225" t="s">
        <v>5</v>
      </c>
      <c r="H5225" s="2">
        <v>44783</v>
      </c>
      <c r="I5225" s="3">
        <v>0.63574074074074005</v>
      </c>
    </row>
    <row r="5226" spans="1:9" hidden="1" x14ac:dyDescent="0.2">
      <c r="A5226" t="s">
        <v>0</v>
      </c>
      <c r="B5226" t="s">
        <v>1</v>
      </c>
      <c r="C5226" t="s">
        <v>2</v>
      </c>
      <c r="D5226" t="s">
        <v>3</v>
      </c>
      <c r="E5226" t="s">
        <v>262</v>
      </c>
      <c r="F5226" t="e">
        <f>_xlfn.XLOOKUP(E5226,'Listado personal'!$C$2:$C$51,'Listado personal'!$B$2:$B$51)</f>
        <v>#N/A</v>
      </c>
      <c r="G5226" t="s">
        <v>5</v>
      </c>
      <c r="H5226" s="2">
        <v>44784</v>
      </c>
      <c r="I5226" s="3">
        <v>0.34980324074073998</v>
      </c>
    </row>
    <row r="5227" spans="1:9" hidden="1" x14ac:dyDescent="0.2">
      <c r="A5227" t="s">
        <v>0</v>
      </c>
      <c r="B5227" t="s">
        <v>1</v>
      </c>
      <c r="C5227" t="s">
        <v>2</v>
      </c>
      <c r="D5227" t="s">
        <v>3</v>
      </c>
      <c r="E5227" t="s">
        <v>262</v>
      </c>
      <c r="F5227" t="e">
        <f>_xlfn.XLOOKUP(E5227,'Listado personal'!$C$2:$C$51,'Listado personal'!$B$2:$B$51)</f>
        <v>#N/A</v>
      </c>
      <c r="G5227" t="s">
        <v>5</v>
      </c>
      <c r="H5227" s="2">
        <v>44784</v>
      </c>
      <c r="I5227" s="3">
        <v>0.35003472222221998</v>
      </c>
    </row>
    <row r="5228" spans="1:9" hidden="1" x14ac:dyDescent="0.2">
      <c r="A5228" t="s">
        <v>0</v>
      </c>
      <c r="B5228" t="s">
        <v>1</v>
      </c>
      <c r="C5228" t="s">
        <v>2</v>
      </c>
      <c r="D5228" t="s">
        <v>3</v>
      </c>
      <c r="E5228" t="s">
        <v>262</v>
      </c>
      <c r="F5228" t="e">
        <f>_xlfn.XLOOKUP(E5228,'Listado personal'!$C$2:$C$51,'Listado personal'!$B$2:$B$51)</f>
        <v>#N/A</v>
      </c>
      <c r="G5228" t="s">
        <v>5</v>
      </c>
      <c r="H5228" s="2">
        <v>44784</v>
      </c>
      <c r="I5228" s="3">
        <v>0.61223379629630004</v>
      </c>
    </row>
    <row r="5229" spans="1:9" hidden="1" x14ac:dyDescent="0.2">
      <c r="A5229" t="s">
        <v>0</v>
      </c>
      <c r="B5229" t="s">
        <v>1</v>
      </c>
      <c r="C5229" t="s">
        <v>2</v>
      </c>
      <c r="D5229" t="s">
        <v>3</v>
      </c>
      <c r="E5229" t="s">
        <v>262</v>
      </c>
      <c r="F5229" t="e">
        <f>_xlfn.XLOOKUP(E5229,'Listado personal'!$C$2:$C$51,'Listado personal'!$B$2:$B$51)</f>
        <v>#N/A</v>
      </c>
      <c r="G5229" t="s">
        <v>5</v>
      </c>
      <c r="H5229" s="2">
        <v>44784</v>
      </c>
      <c r="I5229" s="3">
        <v>0.63454861111111005</v>
      </c>
    </row>
    <row r="5230" spans="1:9" hidden="1" x14ac:dyDescent="0.2">
      <c r="A5230" t="s">
        <v>0</v>
      </c>
      <c r="B5230" t="s">
        <v>1</v>
      </c>
      <c r="C5230" t="s">
        <v>2</v>
      </c>
      <c r="D5230" t="s">
        <v>3</v>
      </c>
      <c r="E5230" t="s">
        <v>262</v>
      </c>
      <c r="F5230" t="e">
        <f>_xlfn.XLOOKUP(E5230,'Listado personal'!$C$2:$C$51,'Listado personal'!$B$2:$B$51)</f>
        <v>#N/A</v>
      </c>
      <c r="G5230" t="s">
        <v>5</v>
      </c>
      <c r="H5230" s="2">
        <v>44784</v>
      </c>
      <c r="I5230" s="3">
        <v>0.74927083333333</v>
      </c>
    </row>
    <row r="5231" spans="1:9" hidden="1" x14ac:dyDescent="0.2">
      <c r="A5231" t="s">
        <v>0</v>
      </c>
      <c r="B5231" t="s">
        <v>1</v>
      </c>
      <c r="C5231" t="s">
        <v>2</v>
      </c>
      <c r="D5231" t="s">
        <v>3</v>
      </c>
      <c r="E5231" t="s">
        <v>262</v>
      </c>
      <c r="F5231" t="e">
        <f>_xlfn.XLOOKUP(E5231,'Listado personal'!$C$2:$C$51,'Listado personal'!$B$2:$B$51)</f>
        <v>#N/A</v>
      </c>
      <c r="G5231" t="s">
        <v>5</v>
      </c>
      <c r="H5231" s="2">
        <v>44785</v>
      </c>
      <c r="I5231" s="3">
        <v>0.34777777777778002</v>
      </c>
    </row>
    <row r="5232" spans="1:9" hidden="1" x14ac:dyDescent="0.2">
      <c r="A5232" t="s">
        <v>0</v>
      </c>
      <c r="B5232" t="s">
        <v>1</v>
      </c>
      <c r="C5232" t="s">
        <v>2</v>
      </c>
      <c r="D5232" t="s">
        <v>3</v>
      </c>
      <c r="E5232" t="s">
        <v>262</v>
      </c>
      <c r="F5232" t="e">
        <f>_xlfn.XLOOKUP(E5232,'Listado personal'!$C$2:$C$51,'Listado personal'!$B$2:$B$51)</f>
        <v>#N/A</v>
      </c>
      <c r="G5232" t="s">
        <v>5</v>
      </c>
      <c r="H5232" s="2">
        <v>44785</v>
      </c>
      <c r="I5232" s="3">
        <v>0.62116898148148003</v>
      </c>
    </row>
    <row r="5233" spans="1:9" hidden="1" x14ac:dyDescent="0.2">
      <c r="A5233" t="s">
        <v>0</v>
      </c>
      <c r="B5233" t="s">
        <v>1</v>
      </c>
      <c r="C5233" t="s">
        <v>2</v>
      </c>
      <c r="D5233" t="s">
        <v>3</v>
      </c>
      <c r="E5233" t="s">
        <v>262</v>
      </c>
      <c r="F5233" t="e">
        <f>_xlfn.XLOOKUP(E5233,'Listado personal'!$C$2:$C$51,'Listado personal'!$B$2:$B$51)</f>
        <v>#N/A</v>
      </c>
      <c r="G5233" t="s">
        <v>5</v>
      </c>
      <c r="H5233" s="2">
        <v>44785</v>
      </c>
      <c r="I5233" s="3">
        <v>0.64968749999999997</v>
      </c>
    </row>
    <row r="5234" spans="1:9" hidden="1" x14ac:dyDescent="0.2">
      <c r="A5234" t="s">
        <v>0</v>
      </c>
      <c r="B5234" t="s">
        <v>1</v>
      </c>
      <c r="C5234" t="s">
        <v>2</v>
      </c>
      <c r="D5234" t="s">
        <v>3</v>
      </c>
      <c r="E5234" t="s">
        <v>262</v>
      </c>
      <c r="F5234" t="e">
        <f>_xlfn.XLOOKUP(E5234,'Listado personal'!$C$2:$C$51,'Listado personal'!$B$2:$B$51)</f>
        <v>#N/A</v>
      </c>
      <c r="G5234" t="s">
        <v>5</v>
      </c>
      <c r="H5234" s="2">
        <v>44788</v>
      </c>
      <c r="I5234" s="3">
        <v>0.34439814814815001</v>
      </c>
    </row>
    <row r="5235" spans="1:9" hidden="1" x14ac:dyDescent="0.2">
      <c r="A5235" t="s">
        <v>0</v>
      </c>
      <c r="B5235" t="s">
        <v>1</v>
      </c>
      <c r="C5235" t="s">
        <v>2</v>
      </c>
      <c r="D5235" t="s">
        <v>3</v>
      </c>
      <c r="E5235" t="s">
        <v>262</v>
      </c>
      <c r="F5235" t="e">
        <f>_xlfn.XLOOKUP(E5235,'Listado personal'!$C$2:$C$51,'Listado personal'!$B$2:$B$51)</f>
        <v>#N/A</v>
      </c>
      <c r="G5235" t="s">
        <v>5</v>
      </c>
      <c r="H5235" s="2">
        <v>44788</v>
      </c>
      <c r="I5235" s="3">
        <v>0.61024305555556002</v>
      </c>
    </row>
    <row r="5236" spans="1:9" hidden="1" x14ac:dyDescent="0.2">
      <c r="A5236" t="s">
        <v>0</v>
      </c>
      <c r="B5236" t="s">
        <v>1</v>
      </c>
      <c r="C5236" t="s">
        <v>2</v>
      </c>
      <c r="D5236" t="s">
        <v>3</v>
      </c>
      <c r="E5236" t="s">
        <v>262</v>
      </c>
      <c r="F5236" t="e">
        <f>_xlfn.XLOOKUP(E5236,'Listado personal'!$C$2:$C$51,'Listado personal'!$B$2:$B$51)</f>
        <v>#N/A</v>
      </c>
      <c r="G5236" t="s">
        <v>5</v>
      </c>
      <c r="H5236" s="2">
        <v>44788</v>
      </c>
      <c r="I5236" s="3">
        <v>0.63565972222222</v>
      </c>
    </row>
    <row r="5237" spans="1:9" hidden="1" x14ac:dyDescent="0.2">
      <c r="A5237" t="s">
        <v>0</v>
      </c>
      <c r="B5237" t="s">
        <v>1</v>
      </c>
      <c r="C5237" t="s">
        <v>2</v>
      </c>
      <c r="D5237" t="s">
        <v>3</v>
      </c>
      <c r="E5237" t="s">
        <v>263</v>
      </c>
      <c r="F5237" t="e">
        <f>_xlfn.XLOOKUP(E5237,'Listado personal'!$C$2:$C$51,'Listado personal'!$B$2:$B$51)</f>
        <v>#N/A</v>
      </c>
      <c r="G5237" t="s">
        <v>5</v>
      </c>
      <c r="H5237" s="2">
        <v>44774</v>
      </c>
      <c r="I5237" s="3">
        <v>0.29490740740741</v>
      </c>
    </row>
    <row r="5238" spans="1:9" hidden="1" x14ac:dyDescent="0.2">
      <c r="A5238" t="s">
        <v>0</v>
      </c>
      <c r="B5238" t="s">
        <v>1</v>
      </c>
      <c r="C5238" t="s">
        <v>2</v>
      </c>
      <c r="D5238" t="s">
        <v>3</v>
      </c>
      <c r="E5238" t="s">
        <v>263</v>
      </c>
      <c r="F5238" t="e">
        <f>_xlfn.XLOOKUP(E5238,'Listado personal'!$C$2:$C$51,'Listado personal'!$B$2:$B$51)</f>
        <v>#N/A</v>
      </c>
      <c r="G5238" t="s">
        <v>5</v>
      </c>
      <c r="H5238" s="2">
        <v>44774</v>
      </c>
      <c r="I5238" s="3">
        <v>0.54181712962963002</v>
      </c>
    </row>
    <row r="5239" spans="1:9" hidden="1" x14ac:dyDescent="0.2">
      <c r="A5239" t="s">
        <v>0</v>
      </c>
      <c r="B5239" t="s">
        <v>1</v>
      </c>
      <c r="C5239" t="s">
        <v>2</v>
      </c>
      <c r="D5239" t="s">
        <v>3</v>
      </c>
      <c r="E5239" t="s">
        <v>263</v>
      </c>
      <c r="F5239" t="e">
        <f>_xlfn.XLOOKUP(E5239,'Listado personal'!$C$2:$C$51,'Listado personal'!$B$2:$B$51)</f>
        <v>#N/A</v>
      </c>
      <c r="G5239" t="s">
        <v>5</v>
      </c>
      <c r="H5239" s="2">
        <v>44774</v>
      </c>
      <c r="I5239" s="3">
        <v>0.60651620370369996</v>
      </c>
    </row>
    <row r="5240" spans="1:9" hidden="1" x14ac:dyDescent="0.2">
      <c r="A5240" t="s">
        <v>0</v>
      </c>
      <c r="B5240" t="s">
        <v>1</v>
      </c>
      <c r="C5240" t="s">
        <v>2</v>
      </c>
      <c r="D5240" t="s">
        <v>3</v>
      </c>
      <c r="E5240" t="s">
        <v>263</v>
      </c>
      <c r="F5240" t="e">
        <f>_xlfn.XLOOKUP(E5240,'Listado personal'!$C$2:$C$51,'Listado personal'!$B$2:$B$51)</f>
        <v>#N/A</v>
      </c>
      <c r="G5240" t="s">
        <v>5</v>
      </c>
      <c r="H5240" s="2">
        <v>44774</v>
      </c>
      <c r="I5240" s="3">
        <v>0.68944444444443997</v>
      </c>
    </row>
    <row r="5241" spans="1:9" hidden="1" x14ac:dyDescent="0.2">
      <c r="A5241" t="s">
        <v>0</v>
      </c>
      <c r="B5241" t="s">
        <v>1</v>
      </c>
      <c r="C5241" t="s">
        <v>2</v>
      </c>
      <c r="D5241" t="s">
        <v>3</v>
      </c>
      <c r="E5241" t="s">
        <v>263</v>
      </c>
      <c r="F5241" t="e">
        <f>_xlfn.XLOOKUP(E5241,'Listado personal'!$C$2:$C$51,'Listado personal'!$B$2:$B$51)</f>
        <v>#N/A</v>
      </c>
      <c r="G5241" t="s">
        <v>5</v>
      </c>
      <c r="H5241" s="2">
        <v>44775</v>
      </c>
      <c r="I5241" s="3">
        <v>0.29487268518519</v>
      </c>
    </row>
    <row r="5242" spans="1:9" hidden="1" x14ac:dyDescent="0.2">
      <c r="A5242" t="s">
        <v>0</v>
      </c>
      <c r="B5242" t="s">
        <v>1</v>
      </c>
      <c r="C5242" t="s">
        <v>2</v>
      </c>
      <c r="D5242" t="s">
        <v>3</v>
      </c>
      <c r="E5242" t="s">
        <v>263</v>
      </c>
      <c r="F5242" t="e">
        <f>_xlfn.XLOOKUP(E5242,'Listado personal'!$C$2:$C$51,'Listado personal'!$B$2:$B$51)</f>
        <v>#N/A</v>
      </c>
      <c r="G5242" t="s">
        <v>5</v>
      </c>
      <c r="H5242" s="2">
        <v>44775</v>
      </c>
      <c r="I5242" s="3">
        <v>0.54267361111111001</v>
      </c>
    </row>
    <row r="5243" spans="1:9" hidden="1" x14ac:dyDescent="0.2">
      <c r="A5243" t="s">
        <v>0</v>
      </c>
      <c r="B5243" t="s">
        <v>1</v>
      </c>
      <c r="C5243" t="s">
        <v>2</v>
      </c>
      <c r="D5243" t="s">
        <v>3</v>
      </c>
      <c r="E5243" t="s">
        <v>263</v>
      </c>
      <c r="F5243" t="e">
        <f>_xlfn.XLOOKUP(E5243,'Listado personal'!$C$2:$C$51,'Listado personal'!$B$2:$B$51)</f>
        <v>#N/A</v>
      </c>
      <c r="G5243" t="s">
        <v>5</v>
      </c>
      <c r="H5243" s="2">
        <v>44775</v>
      </c>
      <c r="I5243" s="3">
        <v>0.58250000000000002</v>
      </c>
    </row>
    <row r="5244" spans="1:9" hidden="1" x14ac:dyDescent="0.2">
      <c r="A5244" t="s">
        <v>0</v>
      </c>
      <c r="B5244" t="s">
        <v>1</v>
      </c>
      <c r="C5244" t="s">
        <v>2</v>
      </c>
      <c r="D5244" t="s">
        <v>3</v>
      </c>
      <c r="E5244" t="s">
        <v>263</v>
      </c>
      <c r="F5244" t="e">
        <f>_xlfn.XLOOKUP(E5244,'Listado personal'!$C$2:$C$51,'Listado personal'!$B$2:$B$51)</f>
        <v>#N/A</v>
      </c>
      <c r="G5244" t="s">
        <v>5</v>
      </c>
      <c r="H5244" s="2">
        <v>44775</v>
      </c>
      <c r="I5244" s="3">
        <v>0.68902777777778002</v>
      </c>
    </row>
    <row r="5245" spans="1:9" hidden="1" x14ac:dyDescent="0.2">
      <c r="A5245" t="s">
        <v>0</v>
      </c>
      <c r="B5245" t="s">
        <v>1</v>
      </c>
      <c r="C5245" t="s">
        <v>2</v>
      </c>
      <c r="D5245" t="s">
        <v>3</v>
      </c>
      <c r="E5245" t="s">
        <v>263</v>
      </c>
      <c r="F5245" t="e">
        <f>_xlfn.XLOOKUP(E5245,'Listado personal'!$C$2:$C$51,'Listado personal'!$B$2:$B$51)</f>
        <v>#N/A</v>
      </c>
      <c r="G5245" t="s">
        <v>5</v>
      </c>
      <c r="H5245" s="2">
        <v>44776</v>
      </c>
      <c r="I5245" s="3">
        <v>0.28680555555555998</v>
      </c>
    </row>
    <row r="5246" spans="1:9" hidden="1" x14ac:dyDescent="0.2">
      <c r="A5246" t="s">
        <v>0</v>
      </c>
      <c r="B5246" t="s">
        <v>1</v>
      </c>
      <c r="C5246" t="s">
        <v>2</v>
      </c>
      <c r="D5246" t="s">
        <v>3</v>
      </c>
      <c r="E5246" t="s">
        <v>263</v>
      </c>
      <c r="F5246" t="e">
        <f>_xlfn.XLOOKUP(E5246,'Listado personal'!$C$2:$C$51,'Listado personal'!$B$2:$B$51)</f>
        <v>#N/A</v>
      </c>
      <c r="G5246" t="s">
        <v>5</v>
      </c>
      <c r="H5246" s="2">
        <v>44776</v>
      </c>
      <c r="I5246" s="3">
        <v>0.54201388888889002</v>
      </c>
    </row>
    <row r="5247" spans="1:9" hidden="1" x14ac:dyDescent="0.2">
      <c r="A5247" t="s">
        <v>0</v>
      </c>
      <c r="B5247" t="s">
        <v>1</v>
      </c>
      <c r="C5247" t="s">
        <v>2</v>
      </c>
      <c r="D5247" t="s">
        <v>3</v>
      </c>
      <c r="E5247" t="s">
        <v>263</v>
      </c>
      <c r="F5247" t="e">
        <f>_xlfn.XLOOKUP(E5247,'Listado personal'!$C$2:$C$51,'Listado personal'!$B$2:$B$51)</f>
        <v>#N/A</v>
      </c>
      <c r="G5247" t="s">
        <v>5</v>
      </c>
      <c r="H5247" s="2">
        <v>44776</v>
      </c>
      <c r="I5247" s="3">
        <v>0.57859953703704003</v>
      </c>
    </row>
    <row r="5248" spans="1:9" hidden="1" x14ac:dyDescent="0.2">
      <c r="A5248" t="s">
        <v>0</v>
      </c>
      <c r="B5248" t="s">
        <v>1</v>
      </c>
      <c r="C5248" t="s">
        <v>2</v>
      </c>
      <c r="D5248" t="s">
        <v>3</v>
      </c>
      <c r="E5248" t="s">
        <v>263</v>
      </c>
      <c r="F5248" t="e">
        <f>_xlfn.XLOOKUP(E5248,'Listado personal'!$C$2:$C$51,'Listado personal'!$B$2:$B$51)</f>
        <v>#N/A</v>
      </c>
      <c r="G5248" t="s">
        <v>5</v>
      </c>
      <c r="H5248" s="2">
        <v>44776</v>
      </c>
      <c r="I5248" s="3">
        <v>0.68245370370369995</v>
      </c>
    </row>
    <row r="5249" spans="1:9" hidden="1" x14ac:dyDescent="0.2">
      <c r="A5249" t="s">
        <v>0</v>
      </c>
      <c r="B5249" t="s">
        <v>1</v>
      </c>
      <c r="C5249" t="s">
        <v>2</v>
      </c>
      <c r="D5249" t="s">
        <v>3</v>
      </c>
      <c r="E5249" t="s">
        <v>263</v>
      </c>
      <c r="F5249" t="e">
        <f>_xlfn.XLOOKUP(E5249,'Listado personal'!$C$2:$C$51,'Listado personal'!$B$2:$B$51)</f>
        <v>#N/A</v>
      </c>
      <c r="G5249" t="s">
        <v>5</v>
      </c>
      <c r="H5249" s="2">
        <v>44777</v>
      </c>
      <c r="I5249" s="3">
        <v>0.29078703703704001</v>
      </c>
    </row>
    <row r="5250" spans="1:9" hidden="1" x14ac:dyDescent="0.2">
      <c r="A5250" t="s">
        <v>0</v>
      </c>
      <c r="B5250" t="s">
        <v>1</v>
      </c>
      <c r="C5250" t="s">
        <v>2</v>
      </c>
      <c r="D5250" t="s">
        <v>3</v>
      </c>
      <c r="E5250" t="s">
        <v>263</v>
      </c>
      <c r="F5250" t="e">
        <f>_xlfn.XLOOKUP(E5250,'Listado personal'!$C$2:$C$51,'Listado personal'!$B$2:$B$51)</f>
        <v>#N/A</v>
      </c>
      <c r="G5250" t="s">
        <v>5</v>
      </c>
      <c r="H5250" s="2">
        <v>44777</v>
      </c>
      <c r="I5250" s="3">
        <v>0.54288194444444005</v>
      </c>
    </row>
    <row r="5251" spans="1:9" hidden="1" x14ac:dyDescent="0.2">
      <c r="A5251" t="s">
        <v>0</v>
      </c>
      <c r="B5251" t="s">
        <v>1</v>
      </c>
      <c r="C5251" t="s">
        <v>2</v>
      </c>
      <c r="D5251" t="s">
        <v>3</v>
      </c>
      <c r="E5251" t="s">
        <v>263</v>
      </c>
      <c r="F5251" t="e">
        <f>_xlfn.XLOOKUP(E5251,'Listado personal'!$C$2:$C$51,'Listado personal'!$B$2:$B$51)</f>
        <v>#N/A</v>
      </c>
      <c r="G5251" t="s">
        <v>5</v>
      </c>
      <c r="H5251" s="2">
        <v>44777</v>
      </c>
      <c r="I5251" s="3">
        <v>0.57553240740740996</v>
      </c>
    </row>
    <row r="5252" spans="1:9" hidden="1" x14ac:dyDescent="0.2">
      <c r="A5252" t="s">
        <v>0</v>
      </c>
      <c r="B5252" t="s">
        <v>1</v>
      </c>
      <c r="C5252" t="s">
        <v>2</v>
      </c>
      <c r="D5252" t="s">
        <v>3</v>
      </c>
      <c r="E5252" t="s">
        <v>263</v>
      </c>
      <c r="F5252" t="e">
        <f>_xlfn.XLOOKUP(E5252,'Listado personal'!$C$2:$C$51,'Listado personal'!$B$2:$B$51)</f>
        <v>#N/A</v>
      </c>
      <c r="G5252" t="s">
        <v>5</v>
      </c>
      <c r="H5252" s="2">
        <v>44777</v>
      </c>
      <c r="I5252" s="3">
        <v>0.67767361111111002</v>
      </c>
    </row>
    <row r="5253" spans="1:9" hidden="1" x14ac:dyDescent="0.2">
      <c r="A5253" t="s">
        <v>0</v>
      </c>
      <c r="B5253" t="s">
        <v>1</v>
      </c>
      <c r="C5253" t="s">
        <v>2</v>
      </c>
      <c r="D5253" t="s">
        <v>3</v>
      </c>
      <c r="E5253" t="s">
        <v>263</v>
      </c>
      <c r="F5253" t="e">
        <f>_xlfn.XLOOKUP(E5253,'Listado personal'!$C$2:$C$51,'Listado personal'!$B$2:$B$51)</f>
        <v>#N/A</v>
      </c>
      <c r="G5253" t="s">
        <v>5</v>
      </c>
      <c r="H5253" s="2">
        <v>44778</v>
      </c>
      <c r="I5253" s="3">
        <v>0.70167824074074003</v>
      </c>
    </row>
    <row r="5254" spans="1:9" hidden="1" x14ac:dyDescent="0.2">
      <c r="A5254" t="s">
        <v>0</v>
      </c>
      <c r="B5254" t="s">
        <v>1</v>
      </c>
      <c r="C5254" t="s">
        <v>2</v>
      </c>
      <c r="D5254" t="s">
        <v>3</v>
      </c>
      <c r="E5254" t="s">
        <v>263</v>
      </c>
      <c r="F5254" t="e">
        <f>_xlfn.XLOOKUP(E5254,'Listado personal'!$C$2:$C$51,'Listado personal'!$B$2:$B$51)</f>
        <v>#N/A</v>
      </c>
      <c r="G5254" t="s">
        <v>5</v>
      </c>
      <c r="H5254" s="2">
        <v>44778</v>
      </c>
      <c r="I5254" s="3">
        <v>0.60164351851852005</v>
      </c>
    </row>
    <row r="5255" spans="1:9" hidden="1" x14ac:dyDescent="0.2">
      <c r="A5255" t="s">
        <v>0</v>
      </c>
      <c r="B5255" t="s">
        <v>1</v>
      </c>
      <c r="C5255" t="s">
        <v>2</v>
      </c>
      <c r="D5255" t="s">
        <v>3</v>
      </c>
      <c r="E5255" t="s">
        <v>263</v>
      </c>
      <c r="F5255" t="e">
        <f>_xlfn.XLOOKUP(E5255,'Listado personal'!$C$2:$C$51,'Listado personal'!$B$2:$B$51)</f>
        <v>#N/A</v>
      </c>
      <c r="G5255" t="s">
        <v>5</v>
      </c>
      <c r="H5255" s="2">
        <v>44778</v>
      </c>
      <c r="I5255" s="3">
        <v>0.54833333333333001</v>
      </c>
    </row>
    <row r="5256" spans="1:9" hidden="1" x14ac:dyDescent="0.2">
      <c r="A5256" t="s">
        <v>0</v>
      </c>
      <c r="B5256" t="s">
        <v>1</v>
      </c>
      <c r="C5256" t="s">
        <v>2</v>
      </c>
      <c r="D5256" t="s">
        <v>3</v>
      </c>
      <c r="E5256" t="s">
        <v>263</v>
      </c>
      <c r="F5256" t="e">
        <f>_xlfn.XLOOKUP(E5256,'Listado personal'!$C$2:$C$51,'Listado personal'!$B$2:$B$51)</f>
        <v>#N/A</v>
      </c>
      <c r="G5256" t="s">
        <v>5</v>
      </c>
      <c r="H5256" s="2">
        <v>44778</v>
      </c>
      <c r="I5256" s="3">
        <v>0.28798611111111</v>
      </c>
    </row>
    <row r="5257" spans="1:9" hidden="1" x14ac:dyDescent="0.2">
      <c r="A5257" t="s">
        <v>0</v>
      </c>
      <c r="B5257" t="s">
        <v>1</v>
      </c>
      <c r="C5257" t="s">
        <v>2</v>
      </c>
      <c r="D5257" t="s">
        <v>3</v>
      </c>
      <c r="E5257" t="s">
        <v>263</v>
      </c>
      <c r="F5257" t="e">
        <f>_xlfn.XLOOKUP(E5257,'Listado personal'!$C$2:$C$51,'Listado personal'!$B$2:$B$51)</f>
        <v>#N/A</v>
      </c>
      <c r="G5257" t="s">
        <v>5</v>
      </c>
      <c r="H5257" s="2">
        <v>44781</v>
      </c>
      <c r="I5257" s="3">
        <v>0.30450231481480999</v>
      </c>
    </row>
    <row r="5258" spans="1:9" hidden="1" x14ac:dyDescent="0.2">
      <c r="A5258" t="s">
        <v>0</v>
      </c>
      <c r="B5258" t="s">
        <v>1</v>
      </c>
      <c r="C5258" t="s">
        <v>2</v>
      </c>
      <c r="D5258" t="s">
        <v>3</v>
      </c>
      <c r="E5258" t="s">
        <v>263</v>
      </c>
      <c r="F5258" t="e">
        <f>_xlfn.XLOOKUP(E5258,'Listado personal'!$C$2:$C$51,'Listado personal'!$B$2:$B$51)</f>
        <v>#N/A</v>
      </c>
      <c r="G5258" t="s">
        <v>5</v>
      </c>
      <c r="H5258" s="2">
        <v>44781</v>
      </c>
      <c r="I5258" s="3">
        <v>0.54858796296295997</v>
      </c>
    </row>
    <row r="5259" spans="1:9" hidden="1" x14ac:dyDescent="0.2">
      <c r="A5259" t="s">
        <v>0</v>
      </c>
      <c r="B5259" t="s">
        <v>1</v>
      </c>
      <c r="C5259" t="s">
        <v>2</v>
      </c>
      <c r="D5259" t="s">
        <v>3</v>
      </c>
      <c r="E5259" t="s">
        <v>263</v>
      </c>
      <c r="F5259" t="e">
        <f>_xlfn.XLOOKUP(E5259,'Listado personal'!$C$2:$C$51,'Listado personal'!$B$2:$B$51)</f>
        <v>#N/A</v>
      </c>
      <c r="G5259" t="s">
        <v>5</v>
      </c>
      <c r="H5259" s="2">
        <v>44781</v>
      </c>
      <c r="I5259" s="3">
        <v>0.57621527777778003</v>
      </c>
    </row>
    <row r="5260" spans="1:9" hidden="1" x14ac:dyDescent="0.2">
      <c r="A5260" t="s">
        <v>0</v>
      </c>
      <c r="B5260" t="s">
        <v>1</v>
      </c>
      <c r="C5260" t="s">
        <v>2</v>
      </c>
      <c r="D5260" t="s">
        <v>3</v>
      </c>
      <c r="E5260" t="s">
        <v>263</v>
      </c>
      <c r="F5260" t="e">
        <f>_xlfn.XLOOKUP(E5260,'Listado personal'!$C$2:$C$51,'Listado personal'!$B$2:$B$51)</f>
        <v>#N/A</v>
      </c>
      <c r="G5260" t="s">
        <v>5</v>
      </c>
      <c r="H5260" s="2">
        <v>44782</v>
      </c>
      <c r="I5260" s="3">
        <v>0.28825231481481001</v>
      </c>
    </row>
    <row r="5261" spans="1:9" hidden="1" x14ac:dyDescent="0.2">
      <c r="A5261" t="s">
        <v>0</v>
      </c>
      <c r="B5261" t="s">
        <v>1</v>
      </c>
      <c r="C5261" t="s">
        <v>2</v>
      </c>
      <c r="D5261" t="s">
        <v>3</v>
      </c>
      <c r="E5261" t="s">
        <v>263</v>
      </c>
      <c r="F5261" t="e">
        <f>_xlfn.XLOOKUP(E5261,'Listado personal'!$C$2:$C$51,'Listado personal'!$B$2:$B$51)</f>
        <v>#N/A</v>
      </c>
      <c r="G5261" t="s">
        <v>5</v>
      </c>
      <c r="H5261" s="2">
        <v>44782</v>
      </c>
      <c r="I5261" s="3">
        <v>0.54309027777777996</v>
      </c>
    </row>
    <row r="5262" spans="1:9" hidden="1" x14ac:dyDescent="0.2">
      <c r="A5262" t="s">
        <v>0</v>
      </c>
      <c r="B5262" t="s">
        <v>1</v>
      </c>
      <c r="C5262" t="s">
        <v>2</v>
      </c>
      <c r="D5262" t="s">
        <v>3</v>
      </c>
      <c r="E5262" t="s">
        <v>263</v>
      </c>
      <c r="F5262" t="e">
        <f>_xlfn.XLOOKUP(E5262,'Listado personal'!$C$2:$C$51,'Listado personal'!$B$2:$B$51)</f>
        <v>#N/A</v>
      </c>
      <c r="G5262" t="s">
        <v>5</v>
      </c>
      <c r="H5262" s="2">
        <v>44782</v>
      </c>
      <c r="I5262" s="3">
        <v>0.58694444444444005</v>
      </c>
    </row>
    <row r="5263" spans="1:9" hidden="1" x14ac:dyDescent="0.2">
      <c r="A5263" t="s">
        <v>0</v>
      </c>
      <c r="B5263" t="s">
        <v>1</v>
      </c>
      <c r="C5263" t="s">
        <v>2</v>
      </c>
      <c r="D5263" t="s">
        <v>3</v>
      </c>
      <c r="E5263" t="s">
        <v>263</v>
      </c>
      <c r="F5263" t="e">
        <f>_xlfn.XLOOKUP(E5263,'Listado personal'!$C$2:$C$51,'Listado personal'!$B$2:$B$51)</f>
        <v>#N/A</v>
      </c>
      <c r="G5263" t="s">
        <v>5</v>
      </c>
      <c r="H5263" s="2">
        <v>44782</v>
      </c>
      <c r="I5263" s="3">
        <v>0.68025462962963001</v>
      </c>
    </row>
    <row r="5264" spans="1:9" hidden="1" x14ac:dyDescent="0.2">
      <c r="A5264" t="s">
        <v>0</v>
      </c>
      <c r="B5264" t="s">
        <v>1</v>
      </c>
      <c r="C5264" t="s">
        <v>2</v>
      </c>
      <c r="D5264" t="s">
        <v>3</v>
      </c>
      <c r="E5264" t="s">
        <v>263</v>
      </c>
      <c r="F5264" t="e">
        <f>_xlfn.XLOOKUP(E5264,'Listado personal'!$C$2:$C$51,'Listado personal'!$B$2:$B$51)</f>
        <v>#N/A</v>
      </c>
      <c r="G5264" t="s">
        <v>5</v>
      </c>
      <c r="H5264" s="2">
        <v>44783</v>
      </c>
      <c r="I5264" s="3">
        <v>0.28677083333332998</v>
      </c>
    </row>
    <row r="5265" spans="1:9" hidden="1" x14ac:dyDescent="0.2">
      <c r="A5265" t="s">
        <v>0</v>
      </c>
      <c r="B5265" t="s">
        <v>1</v>
      </c>
      <c r="C5265" t="s">
        <v>2</v>
      </c>
      <c r="D5265" t="s">
        <v>3</v>
      </c>
      <c r="E5265" t="s">
        <v>263</v>
      </c>
      <c r="F5265" t="e">
        <f>_xlfn.XLOOKUP(E5265,'Listado personal'!$C$2:$C$51,'Listado personal'!$B$2:$B$51)</f>
        <v>#N/A</v>
      </c>
      <c r="G5265" t="s">
        <v>5</v>
      </c>
      <c r="H5265" s="2">
        <v>44783</v>
      </c>
      <c r="I5265" s="3">
        <v>0.54347222222222002</v>
      </c>
    </row>
    <row r="5266" spans="1:9" hidden="1" x14ac:dyDescent="0.2">
      <c r="A5266" t="s">
        <v>0</v>
      </c>
      <c r="B5266" t="s">
        <v>1</v>
      </c>
      <c r="C5266" t="s">
        <v>2</v>
      </c>
      <c r="D5266" t="s">
        <v>3</v>
      </c>
      <c r="E5266" t="s">
        <v>263</v>
      </c>
      <c r="F5266" t="e">
        <f>_xlfn.XLOOKUP(E5266,'Listado personal'!$C$2:$C$51,'Listado personal'!$B$2:$B$51)</f>
        <v>#N/A</v>
      </c>
      <c r="G5266" t="s">
        <v>5</v>
      </c>
      <c r="H5266" s="2">
        <v>44783</v>
      </c>
      <c r="I5266" s="3">
        <v>0.57931712962963</v>
      </c>
    </row>
    <row r="5267" spans="1:9" hidden="1" x14ac:dyDescent="0.2">
      <c r="A5267" t="s">
        <v>0</v>
      </c>
      <c r="B5267" t="s">
        <v>1</v>
      </c>
      <c r="C5267" t="s">
        <v>2</v>
      </c>
      <c r="D5267" t="s">
        <v>3</v>
      </c>
      <c r="E5267" t="s">
        <v>263</v>
      </c>
      <c r="F5267" t="e">
        <f>_xlfn.XLOOKUP(E5267,'Listado personal'!$C$2:$C$51,'Listado personal'!$B$2:$B$51)</f>
        <v>#N/A</v>
      </c>
      <c r="G5267" t="s">
        <v>5</v>
      </c>
      <c r="H5267" s="2">
        <v>44783</v>
      </c>
      <c r="I5267" s="3">
        <v>0.68202546296295996</v>
      </c>
    </row>
    <row r="5268" spans="1:9" hidden="1" x14ac:dyDescent="0.2">
      <c r="A5268" t="s">
        <v>0</v>
      </c>
      <c r="B5268" t="s">
        <v>1</v>
      </c>
      <c r="C5268" t="s">
        <v>2</v>
      </c>
      <c r="D5268" t="s">
        <v>3</v>
      </c>
      <c r="E5268" t="s">
        <v>263</v>
      </c>
      <c r="F5268" t="e">
        <f>_xlfn.XLOOKUP(E5268,'Listado personal'!$C$2:$C$51,'Listado personal'!$B$2:$B$51)</f>
        <v>#N/A</v>
      </c>
      <c r="G5268" t="s">
        <v>5</v>
      </c>
      <c r="H5268" s="2">
        <v>44784</v>
      </c>
      <c r="I5268" s="3">
        <v>0.28949074074073999</v>
      </c>
    </row>
    <row r="5269" spans="1:9" hidden="1" x14ac:dyDescent="0.2">
      <c r="A5269" t="s">
        <v>0</v>
      </c>
      <c r="B5269" t="s">
        <v>1</v>
      </c>
      <c r="C5269" t="s">
        <v>2</v>
      </c>
      <c r="D5269" t="s">
        <v>3</v>
      </c>
      <c r="E5269" t="s">
        <v>263</v>
      </c>
      <c r="F5269" t="e">
        <f>_xlfn.XLOOKUP(E5269,'Listado personal'!$C$2:$C$51,'Listado personal'!$B$2:$B$51)</f>
        <v>#N/A</v>
      </c>
      <c r="G5269" t="s">
        <v>5</v>
      </c>
      <c r="H5269" s="2">
        <v>44784</v>
      </c>
      <c r="I5269" s="3">
        <v>0.54677083333332999</v>
      </c>
    </row>
    <row r="5270" spans="1:9" hidden="1" x14ac:dyDescent="0.2">
      <c r="A5270" t="s">
        <v>0</v>
      </c>
      <c r="B5270" t="s">
        <v>1</v>
      </c>
      <c r="C5270" t="s">
        <v>2</v>
      </c>
      <c r="D5270" t="s">
        <v>3</v>
      </c>
      <c r="E5270" t="s">
        <v>263</v>
      </c>
      <c r="F5270" t="e">
        <f>_xlfn.XLOOKUP(E5270,'Listado personal'!$C$2:$C$51,'Listado personal'!$B$2:$B$51)</f>
        <v>#N/A</v>
      </c>
      <c r="G5270" t="s">
        <v>5</v>
      </c>
      <c r="H5270" s="2">
        <v>44784</v>
      </c>
      <c r="I5270" s="3">
        <v>0.57891203703703997</v>
      </c>
    </row>
    <row r="5271" spans="1:9" hidden="1" x14ac:dyDescent="0.2">
      <c r="A5271" t="s">
        <v>0</v>
      </c>
      <c r="B5271" t="s">
        <v>1</v>
      </c>
      <c r="C5271" t="s">
        <v>2</v>
      </c>
      <c r="D5271" t="s">
        <v>3</v>
      </c>
      <c r="E5271" t="s">
        <v>263</v>
      </c>
      <c r="F5271" t="e">
        <f>_xlfn.XLOOKUP(E5271,'Listado personal'!$C$2:$C$51,'Listado personal'!$B$2:$B$51)</f>
        <v>#N/A</v>
      </c>
      <c r="G5271" t="s">
        <v>5</v>
      </c>
      <c r="H5271" s="2">
        <v>44784</v>
      </c>
      <c r="I5271" s="3">
        <v>0.68140046296295997</v>
      </c>
    </row>
    <row r="5272" spans="1:9" hidden="1" x14ac:dyDescent="0.2">
      <c r="A5272" t="s">
        <v>0</v>
      </c>
      <c r="B5272" t="s">
        <v>1</v>
      </c>
      <c r="C5272" t="s">
        <v>2</v>
      </c>
      <c r="D5272" t="s">
        <v>3</v>
      </c>
      <c r="E5272" t="s">
        <v>263</v>
      </c>
      <c r="F5272" t="e">
        <f>_xlfn.XLOOKUP(E5272,'Listado personal'!$C$2:$C$51,'Listado personal'!$B$2:$B$51)</f>
        <v>#N/A</v>
      </c>
      <c r="G5272" t="s">
        <v>5</v>
      </c>
      <c r="H5272" s="2">
        <v>44785</v>
      </c>
      <c r="I5272" s="3">
        <v>0.29020833333333002</v>
      </c>
    </row>
    <row r="5273" spans="1:9" hidden="1" x14ac:dyDescent="0.2">
      <c r="A5273" t="s">
        <v>0</v>
      </c>
      <c r="B5273" t="s">
        <v>1</v>
      </c>
      <c r="C5273" t="s">
        <v>2</v>
      </c>
      <c r="D5273" t="s">
        <v>3</v>
      </c>
      <c r="E5273" t="s">
        <v>263</v>
      </c>
      <c r="F5273" t="e">
        <f>_xlfn.XLOOKUP(E5273,'Listado personal'!$C$2:$C$51,'Listado personal'!$B$2:$B$51)</f>
        <v>#N/A</v>
      </c>
      <c r="G5273" t="s">
        <v>5</v>
      </c>
      <c r="H5273" s="2">
        <v>44785</v>
      </c>
      <c r="I5273" s="3">
        <v>0.54353009259259</v>
      </c>
    </row>
    <row r="5274" spans="1:9" hidden="1" x14ac:dyDescent="0.2">
      <c r="A5274" t="s">
        <v>0</v>
      </c>
      <c r="B5274" t="s">
        <v>1</v>
      </c>
      <c r="C5274" t="s">
        <v>2</v>
      </c>
      <c r="D5274" t="s">
        <v>3</v>
      </c>
      <c r="E5274" t="s">
        <v>263</v>
      </c>
      <c r="F5274" t="e">
        <f>_xlfn.XLOOKUP(E5274,'Listado personal'!$C$2:$C$51,'Listado personal'!$B$2:$B$51)</f>
        <v>#N/A</v>
      </c>
      <c r="G5274" t="s">
        <v>5</v>
      </c>
      <c r="H5274" s="2">
        <v>44785</v>
      </c>
      <c r="I5274" s="3">
        <v>0.58658564814814995</v>
      </c>
    </row>
    <row r="5275" spans="1:9" hidden="1" x14ac:dyDescent="0.2">
      <c r="A5275" t="s">
        <v>0</v>
      </c>
      <c r="B5275" t="s">
        <v>1</v>
      </c>
      <c r="C5275" t="s">
        <v>2</v>
      </c>
      <c r="D5275" t="s">
        <v>3</v>
      </c>
      <c r="E5275" t="s">
        <v>263</v>
      </c>
      <c r="F5275" t="e">
        <f>_xlfn.XLOOKUP(E5275,'Listado personal'!$C$2:$C$51,'Listado personal'!$B$2:$B$51)</f>
        <v>#N/A</v>
      </c>
      <c r="G5275" t="s">
        <v>5</v>
      </c>
      <c r="H5275" s="2">
        <v>44785</v>
      </c>
      <c r="I5275" s="3">
        <v>0.69092592592593005</v>
      </c>
    </row>
    <row r="5276" spans="1:9" hidden="1" x14ac:dyDescent="0.2">
      <c r="A5276" t="s">
        <v>0</v>
      </c>
      <c r="B5276" t="s">
        <v>1</v>
      </c>
      <c r="C5276" t="s">
        <v>2</v>
      </c>
      <c r="D5276" t="s">
        <v>3</v>
      </c>
      <c r="E5276" t="s">
        <v>264</v>
      </c>
      <c r="F5276" t="e">
        <f>_xlfn.XLOOKUP(E5276,'Listado personal'!$C$2:$C$51,'Listado personal'!$B$2:$B$51)</f>
        <v>#N/A</v>
      </c>
      <c r="G5276" t="s">
        <v>7</v>
      </c>
      <c r="H5276" s="2"/>
      <c r="I5276" s="3">
        <v>0</v>
      </c>
    </row>
    <row r="5277" spans="1:9" hidden="1" x14ac:dyDescent="0.2">
      <c r="A5277" t="s">
        <v>0</v>
      </c>
      <c r="B5277" t="s">
        <v>1</v>
      </c>
      <c r="C5277" t="s">
        <v>2</v>
      </c>
      <c r="D5277" t="s">
        <v>3</v>
      </c>
      <c r="E5277" t="s">
        <v>265</v>
      </c>
      <c r="F5277" t="e">
        <f>_xlfn.XLOOKUP(E5277,'Listado personal'!$C$2:$C$51,'Listado personal'!$B$2:$B$51)</f>
        <v>#N/A</v>
      </c>
      <c r="G5277" t="s">
        <v>7</v>
      </c>
      <c r="H5277" s="2"/>
      <c r="I5277" s="3">
        <v>0</v>
      </c>
    </row>
    <row r="5278" spans="1:9" hidden="1" x14ac:dyDescent="0.2">
      <c r="A5278" t="s">
        <v>0</v>
      </c>
      <c r="B5278" t="s">
        <v>1</v>
      </c>
      <c r="C5278" t="s">
        <v>2</v>
      </c>
      <c r="D5278" t="s">
        <v>3</v>
      </c>
      <c r="E5278" t="s">
        <v>266</v>
      </c>
      <c r="F5278" t="e">
        <f>_xlfn.XLOOKUP(E5278,'Listado personal'!$C$2:$C$51,'Listado personal'!$B$2:$B$51)</f>
        <v>#N/A</v>
      </c>
      <c r="G5278" t="s">
        <v>7</v>
      </c>
      <c r="H5278" s="2"/>
      <c r="I5278" s="3">
        <v>0</v>
      </c>
    </row>
    <row r="5279" spans="1:9" hidden="1" x14ac:dyDescent="0.2">
      <c r="A5279" t="s">
        <v>0</v>
      </c>
      <c r="B5279" t="s">
        <v>1</v>
      </c>
      <c r="C5279" t="s">
        <v>2</v>
      </c>
      <c r="D5279" t="s">
        <v>3</v>
      </c>
      <c r="E5279" t="s">
        <v>267</v>
      </c>
      <c r="F5279" t="e">
        <f>_xlfn.XLOOKUP(E5279,'Listado personal'!$C$2:$C$51,'Listado personal'!$B$2:$B$51)</f>
        <v>#N/A</v>
      </c>
      <c r="G5279" t="s">
        <v>7</v>
      </c>
      <c r="H5279" s="2"/>
      <c r="I5279" s="3">
        <v>0</v>
      </c>
    </row>
    <row r="5280" spans="1:9" x14ac:dyDescent="0.2">
      <c r="A5280">
        <v>99</v>
      </c>
      <c r="B5280" t="s">
        <v>357</v>
      </c>
      <c r="C5280" t="s">
        <v>359</v>
      </c>
      <c r="D5280" t="s">
        <v>358</v>
      </c>
      <c r="E5280" t="s">
        <v>268</v>
      </c>
      <c r="F5280" t="str">
        <f>_xlfn.XLOOKUP(E5280,'Listado personal'!$C$2:$C$51,'Listado personal'!$B$2:$B$51)</f>
        <v>RAYA GARCIA RAQUEL</v>
      </c>
      <c r="G5280" t="s">
        <v>5</v>
      </c>
      <c r="H5280" s="2">
        <v>44774</v>
      </c>
      <c r="I5280" s="3">
        <v>0.36121527777778001</v>
      </c>
    </row>
    <row r="5281" spans="1:9" x14ac:dyDescent="0.2">
      <c r="A5281">
        <v>99</v>
      </c>
      <c r="B5281" t="s">
        <v>357</v>
      </c>
      <c r="C5281" t="s">
        <v>359</v>
      </c>
      <c r="D5281" t="s">
        <v>358</v>
      </c>
      <c r="E5281" t="s">
        <v>268</v>
      </c>
      <c r="F5281" t="str">
        <f>_xlfn.XLOOKUP(E5281,'Listado personal'!$C$2:$C$51,'Listado personal'!$B$2:$B$51)</f>
        <v>RAYA GARCIA RAQUEL</v>
      </c>
      <c r="G5281" t="s">
        <v>5</v>
      </c>
      <c r="H5281" s="2">
        <v>44774</v>
      </c>
      <c r="I5281" s="3">
        <v>0.60944444444444001</v>
      </c>
    </row>
    <row r="5282" spans="1:9" x14ac:dyDescent="0.2">
      <c r="A5282">
        <v>99</v>
      </c>
      <c r="B5282" t="s">
        <v>357</v>
      </c>
      <c r="C5282" t="s">
        <v>359</v>
      </c>
      <c r="D5282" t="s">
        <v>358</v>
      </c>
      <c r="E5282" t="s">
        <v>268</v>
      </c>
      <c r="F5282" t="str">
        <f>_xlfn.XLOOKUP(E5282,'Listado personal'!$C$2:$C$51,'Listado personal'!$B$2:$B$51)</f>
        <v>RAYA GARCIA RAQUEL</v>
      </c>
      <c r="G5282" t="s">
        <v>5</v>
      </c>
      <c r="H5282" s="2">
        <v>44774</v>
      </c>
      <c r="I5282" s="3">
        <v>0.70062500000000005</v>
      </c>
    </row>
    <row r="5283" spans="1:9" x14ac:dyDescent="0.2">
      <c r="A5283">
        <v>99</v>
      </c>
      <c r="B5283" t="s">
        <v>357</v>
      </c>
      <c r="C5283" t="s">
        <v>359</v>
      </c>
      <c r="D5283" t="s">
        <v>358</v>
      </c>
      <c r="E5283" t="s">
        <v>268</v>
      </c>
      <c r="F5283" t="str">
        <f>_xlfn.XLOOKUP(E5283,'Listado personal'!$C$2:$C$51,'Listado personal'!$B$2:$B$51)</f>
        <v>RAYA GARCIA RAQUEL</v>
      </c>
      <c r="G5283" t="s">
        <v>5</v>
      </c>
      <c r="H5283" s="2">
        <v>44774</v>
      </c>
      <c r="I5283" s="3">
        <v>0.78895833333332999</v>
      </c>
    </row>
    <row r="5284" spans="1:9" x14ac:dyDescent="0.2">
      <c r="A5284">
        <v>99</v>
      </c>
      <c r="B5284" t="s">
        <v>357</v>
      </c>
      <c r="C5284" t="s">
        <v>359</v>
      </c>
      <c r="D5284" t="s">
        <v>358</v>
      </c>
      <c r="E5284" t="s">
        <v>268</v>
      </c>
      <c r="F5284" t="str">
        <f>_xlfn.XLOOKUP(E5284,'Listado personal'!$C$2:$C$51,'Listado personal'!$B$2:$B$51)</f>
        <v>RAYA GARCIA RAQUEL</v>
      </c>
      <c r="G5284" t="s">
        <v>5</v>
      </c>
      <c r="H5284" s="2">
        <v>44775</v>
      </c>
      <c r="I5284" s="3">
        <v>0.35062500000000002</v>
      </c>
    </row>
    <row r="5285" spans="1:9" x14ac:dyDescent="0.2">
      <c r="A5285">
        <v>99</v>
      </c>
      <c r="B5285" t="s">
        <v>357</v>
      </c>
      <c r="C5285" t="s">
        <v>359</v>
      </c>
      <c r="D5285" t="s">
        <v>358</v>
      </c>
      <c r="E5285" t="s">
        <v>268</v>
      </c>
      <c r="F5285" t="str">
        <f>_xlfn.XLOOKUP(E5285,'Listado personal'!$C$2:$C$51,'Listado personal'!$B$2:$B$51)</f>
        <v>RAYA GARCIA RAQUEL</v>
      </c>
      <c r="G5285" t="s">
        <v>5</v>
      </c>
      <c r="H5285" s="2">
        <v>44775</v>
      </c>
      <c r="I5285" s="3">
        <v>0.60472222222222005</v>
      </c>
    </row>
    <row r="5286" spans="1:9" x14ac:dyDescent="0.2">
      <c r="A5286">
        <v>99</v>
      </c>
      <c r="B5286" t="s">
        <v>357</v>
      </c>
      <c r="C5286" t="s">
        <v>359</v>
      </c>
      <c r="D5286" t="s">
        <v>358</v>
      </c>
      <c r="E5286" t="s">
        <v>268</v>
      </c>
      <c r="F5286" t="str">
        <f>_xlfn.XLOOKUP(E5286,'Listado personal'!$C$2:$C$51,'Listado personal'!$B$2:$B$51)</f>
        <v>RAYA GARCIA RAQUEL</v>
      </c>
      <c r="G5286" t="s">
        <v>5</v>
      </c>
      <c r="H5286" s="2">
        <v>44775</v>
      </c>
      <c r="I5286" s="3">
        <v>0.69152777777777996</v>
      </c>
    </row>
    <row r="5287" spans="1:9" x14ac:dyDescent="0.2">
      <c r="A5287">
        <v>99</v>
      </c>
      <c r="B5287" t="s">
        <v>357</v>
      </c>
      <c r="C5287" t="s">
        <v>359</v>
      </c>
      <c r="D5287" t="s">
        <v>358</v>
      </c>
      <c r="E5287" t="s">
        <v>268</v>
      </c>
      <c r="F5287" t="str">
        <f>_xlfn.XLOOKUP(E5287,'Listado personal'!$C$2:$C$51,'Listado personal'!$B$2:$B$51)</f>
        <v>RAYA GARCIA RAQUEL</v>
      </c>
      <c r="G5287" t="s">
        <v>5</v>
      </c>
      <c r="H5287" s="2">
        <v>44775</v>
      </c>
      <c r="I5287" s="3">
        <v>0.78623842592592996</v>
      </c>
    </row>
    <row r="5288" spans="1:9" x14ac:dyDescent="0.2">
      <c r="A5288">
        <v>99</v>
      </c>
      <c r="B5288" t="s">
        <v>357</v>
      </c>
      <c r="C5288" t="s">
        <v>359</v>
      </c>
      <c r="D5288" t="s">
        <v>358</v>
      </c>
      <c r="E5288" t="s">
        <v>268</v>
      </c>
      <c r="F5288" t="str">
        <f>_xlfn.XLOOKUP(E5288,'Listado personal'!$C$2:$C$51,'Listado personal'!$B$2:$B$51)</f>
        <v>RAYA GARCIA RAQUEL</v>
      </c>
      <c r="G5288" t="s">
        <v>5</v>
      </c>
      <c r="H5288" s="2">
        <v>44776</v>
      </c>
      <c r="I5288" s="3">
        <v>0.37143518518518998</v>
      </c>
    </row>
    <row r="5289" spans="1:9" x14ac:dyDescent="0.2">
      <c r="A5289">
        <v>99</v>
      </c>
      <c r="B5289" t="s">
        <v>357</v>
      </c>
      <c r="C5289" t="s">
        <v>359</v>
      </c>
      <c r="D5289" t="s">
        <v>358</v>
      </c>
      <c r="E5289" t="s">
        <v>268</v>
      </c>
      <c r="F5289" t="str">
        <f>_xlfn.XLOOKUP(E5289,'Listado personal'!$C$2:$C$51,'Listado personal'!$B$2:$B$51)</f>
        <v>RAYA GARCIA RAQUEL</v>
      </c>
      <c r="G5289" t="s">
        <v>5</v>
      </c>
      <c r="H5289" s="2">
        <v>44776</v>
      </c>
      <c r="I5289" s="3">
        <v>0.62185185185184999</v>
      </c>
    </row>
    <row r="5290" spans="1:9" x14ac:dyDescent="0.2">
      <c r="A5290">
        <v>99</v>
      </c>
      <c r="B5290" t="s">
        <v>357</v>
      </c>
      <c r="C5290" t="s">
        <v>359</v>
      </c>
      <c r="D5290" t="s">
        <v>358</v>
      </c>
      <c r="E5290" t="s">
        <v>268</v>
      </c>
      <c r="F5290" t="str">
        <f>_xlfn.XLOOKUP(E5290,'Listado personal'!$C$2:$C$51,'Listado personal'!$B$2:$B$51)</f>
        <v>RAYA GARCIA RAQUEL</v>
      </c>
      <c r="G5290" t="s">
        <v>5</v>
      </c>
      <c r="H5290" s="2">
        <v>44776</v>
      </c>
      <c r="I5290" s="3">
        <v>0.68524305555555998</v>
      </c>
    </row>
    <row r="5291" spans="1:9" x14ac:dyDescent="0.2">
      <c r="A5291">
        <v>99</v>
      </c>
      <c r="B5291" t="s">
        <v>357</v>
      </c>
      <c r="C5291" t="s">
        <v>359</v>
      </c>
      <c r="D5291" t="s">
        <v>358</v>
      </c>
      <c r="E5291" t="s">
        <v>268</v>
      </c>
      <c r="F5291" t="str">
        <f>_xlfn.XLOOKUP(E5291,'Listado personal'!$C$2:$C$51,'Listado personal'!$B$2:$B$51)</f>
        <v>RAYA GARCIA RAQUEL</v>
      </c>
      <c r="G5291" t="s">
        <v>5</v>
      </c>
      <c r="H5291" s="2">
        <v>44776</v>
      </c>
      <c r="I5291" s="3">
        <v>0.78732638888888995</v>
      </c>
    </row>
    <row r="5292" spans="1:9" x14ac:dyDescent="0.2">
      <c r="A5292">
        <v>99</v>
      </c>
      <c r="B5292" t="s">
        <v>357</v>
      </c>
      <c r="C5292" t="s">
        <v>359</v>
      </c>
      <c r="D5292" t="s">
        <v>358</v>
      </c>
      <c r="E5292" t="s">
        <v>268</v>
      </c>
      <c r="F5292" t="str">
        <f>_xlfn.XLOOKUP(E5292,'Listado personal'!$C$2:$C$51,'Listado personal'!$B$2:$B$51)</f>
        <v>RAYA GARCIA RAQUEL</v>
      </c>
      <c r="G5292" t="s">
        <v>5</v>
      </c>
      <c r="H5292" s="2">
        <v>44777</v>
      </c>
      <c r="I5292" s="3">
        <v>0.71824074074073996</v>
      </c>
    </row>
    <row r="5293" spans="1:9" x14ac:dyDescent="0.2">
      <c r="A5293">
        <v>99</v>
      </c>
      <c r="B5293" t="s">
        <v>357</v>
      </c>
      <c r="C5293" t="s">
        <v>359</v>
      </c>
      <c r="D5293" t="s">
        <v>358</v>
      </c>
      <c r="E5293" t="s">
        <v>268</v>
      </c>
      <c r="F5293" t="str">
        <f>_xlfn.XLOOKUP(E5293,'Listado personal'!$C$2:$C$51,'Listado personal'!$B$2:$B$51)</f>
        <v>RAYA GARCIA RAQUEL</v>
      </c>
      <c r="G5293" t="s">
        <v>5</v>
      </c>
      <c r="H5293" s="2">
        <v>44777</v>
      </c>
      <c r="I5293" s="3">
        <v>0.35728009259259003</v>
      </c>
    </row>
    <row r="5294" spans="1:9" x14ac:dyDescent="0.2">
      <c r="A5294">
        <v>99</v>
      </c>
      <c r="B5294" t="s">
        <v>357</v>
      </c>
      <c r="C5294" t="s">
        <v>359</v>
      </c>
      <c r="D5294" t="s">
        <v>358</v>
      </c>
      <c r="E5294" t="s">
        <v>268</v>
      </c>
      <c r="F5294" t="str">
        <f>_xlfn.XLOOKUP(E5294,'Listado personal'!$C$2:$C$51,'Listado personal'!$B$2:$B$51)</f>
        <v>RAYA GARCIA RAQUEL</v>
      </c>
      <c r="G5294" t="s">
        <v>5</v>
      </c>
      <c r="H5294" s="2">
        <v>44778</v>
      </c>
      <c r="I5294" s="3">
        <v>0.35587962962962999</v>
      </c>
    </row>
    <row r="5295" spans="1:9" x14ac:dyDescent="0.2">
      <c r="A5295">
        <v>99</v>
      </c>
      <c r="B5295" t="s">
        <v>357</v>
      </c>
      <c r="C5295" t="s">
        <v>359</v>
      </c>
      <c r="D5295" t="s">
        <v>358</v>
      </c>
      <c r="E5295" t="s">
        <v>268</v>
      </c>
      <c r="F5295" t="str">
        <f>_xlfn.XLOOKUP(E5295,'Listado personal'!$C$2:$C$51,'Listado personal'!$B$2:$B$51)</f>
        <v>RAYA GARCIA RAQUEL</v>
      </c>
      <c r="G5295" t="s">
        <v>5</v>
      </c>
      <c r="H5295" s="2">
        <v>44778</v>
      </c>
      <c r="I5295" s="3">
        <v>0.59263888888889005</v>
      </c>
    </row>
    <row r="5296" spans="1:9" x14ac:dyDescent="0.2">
      <c r="A5296">
        <v>99</v>
      </c>
      <c r="B5296" t="s">
        <v>357</v>
      </c>
      <c r="C5296" t="s">
        <v>359</v>
      </c>
      <c r="D5296" t="s">
        <v>358</v>
      </c>
      <c r="E5296" t="s">
        <v>268</v>
      </c>
      <c r="F5296" t="str">
        <f>_xlfn.XLOOKUP(E5296,'Listado personal'!$C$2:$C$51,'Listado personal'!$B$2:$B$51)</f>
        <v>RAYA GARCIA RAQUEL</v>
      </c>
      <c r="G5296" t="s">
        <v>5</v>
      </c>
      <c r="H5296" s="2">
        <v>44778</v>
      </c>
      <c r="I5296" s="3">
        <v>0.67442129629629999</v>
      </c>
    </row>
    <row r="5297" spans="1:9" x14ac:dyDescent="0.2">
      <c r="A5297">
        <v>99</v>
      </c>
      <c r="B5297" t="s">
        <v>357</v>
      </c>
      <c r="C5297" t="s">
        <v>359</v>
      </c>
      <c r="D5297" t="s">
        <v>358</v>
      </c>
      <c r="E5297" t="s">
        <v>268</v>
      </c>
      <c r="F5297" t="str">
        <f>_xlfn.XLOOKUP(E5297,'Listado personal'!$C$2:$C$51,'Listado personal'!$B$2:$B$51)</f>
        <v>RAYA GARCIA RAQUEL</v>
      </c>
      <c r="G5297" t="s">
        <v>5</v>
      </c>
      <c r="H5297" s="2">
        <v>44778</v>
      </c>
      <c r="I5297" s="3">
        <v>0.79297453703704002</v>
      </c>
    </row>
    <row r="5298" spans="1:9" x14ac:dyDescent="0.2">
      <c r="A5298">
        <v>99</v>
      </c>
      <c r="B5298" t="s">
        <v>357</v>
      </c>
      <c r="C5298" t="s">
        <v>359</v>
      </c>
      <c r="D5298" t="s">
        <v>358</v>
      </c>
      <c r="E5298" t="s">
        <v>268</v>
      </c>
      <c r="F5298" t="str">
        <f>_xlfn.XLOOKUP(E5298,'Listado personal'!$C$2:$C$51,'Listado personal'!$B$2:$B$51)</f>
        <v>RAYA GARCIA RAQUEL</v>
      </c>
      <c r="G5298" t="s">
        <v>5</v>
      </c>
      <c r="H5298" s="2">
        <v>44781</v>
      </c>
      <c r="I5298" s="3">
        <v>0.35996527777777998</v>
      </c>
    </row>
    <row r="5299" spans="1:9" x14ac:dyDescent="0.2">
      <c r="A5299">
        <v>99</v>
      </c>
      <c r="B5299" t="s">
        <v>357</v>
      </c>
      <c r="C5299" t="s">
        <v>359</v>
      </c>
      <c r="D5299" t="s">
        <v>358</v>
      </c>
      <c r="E5299" t="s">
        <v>268</v>
      </c>
      <c r="F5299" t="str">
        <f>_xlfn.XLOOKUP(E5299,'Listado personal'!$C$2:$C$51,'Listado personal'!$B$2:$B$51)</f>
        <v>RAYA GARCIA RAQUEL</v>
      </c>
      <c r="G5299" t="s">
        <v>5</v>
      </c>
      <c r="H5299" s="2">
        <v>44781</v>
      </c>
      <c r="I5299" s="3">
        <v>0.59981481481481003</v>
      </c>
    </row>
    <row r="5300" spans="1:9" x14ac:dyDescent="0.2">
      <c r="A5300">
        <v>99</v>
      </c>
      <c r="B5300" t="s">
        <v>357</v>
      </c>
      <c r="C5300" t="s">
        <v>359</v>
      </c>
      <c r="D5300" t="s">
        <v>358</v>
      </c>
      <c r="E5300" t="s">
        <v>268</v>
      </c>
      <c r="F5300" t="str">
        <f>_xlfn.XLOOKUP(E5300,'Listado personal'!$C$2:$C$51,'Listado personal'!$B$2:$B$51)</f>
        <v>RAYA GARCIA RAQUEL</v>
      </c>
      <c r="G5300" t="s">
        <v>5</v>
      </c>
      <c r="H5300" s="2">
        <v>44781</v>
      </c>
      <c r="I5300" s="3">
        <v>0.69962962962963005</v>
      </c>
    </row>
    <row r="5301" spans="1:9" x14ac:dyDescent="0.2">
      <c r="A5301">
        <v>99</v>
      </c>
      <c r="B5301" t="s">
        <v>357</v>
      </c>
      <c r="C5301" t="s">
        <v>359</v>
      </c>
      <c r="D5301" t="s">
        <v>358</v>
      </c>
      <c r="E5301" t="s">
        <v>268</v>
      </c>
      <c r="F5301" t="str">
        <f>_xlfn.XLOOKUP(E5301,'Listado personal'!$C$2:$C$51,'Listado personal'!$B$2:$B$51)</f>
        <v>RAYA GARCIA RAQUEL</v>
      </c>
      <c r="G5301" t="s">
        <v>5</v>
      </c>
      <c r="H5301" s="2">
        <v>44782</v>
      </c>
      <c r="I5301" s="3">
        <v>0.36012731481480997</v>
      </c>
    </row>
    <row r="5302" spans="1:9" x14ac:dyDescent="0.2">
      <c r="A5302">
        <v>99</v>
      </c>
      <c r="B5302" t="s">
        <v>357</v>
      </c>
      <c r="C5302" t="s">
        <v>359</v>
      </c>
      <c r="D5302" t="s">
        <v>358</v>
      </c>
      <c r="E5302" t="s">
        <v>268</v>
      </c>
      <c r="F5302" t="str">
        <f>_xlfn.XLOOKUP(E5302,'Listado personal'!$C$2:$C$51,'Listado personal'!$B$2:$B$51)</f>
        <v>RAYA GARCIA RAQUEL</v>
      </c>
      <c r="G5302" t="s">
        <v>5</v>
      </c>
      <c r="H5302" s="2">
        <v>44782</v>
      </c>
      <c r="I5302" s="3">
        <v>0.60964120370370001</v>
      </c>
    </row>
    <row r="5303" spans="1:9" x14ac:dyDescent="0.2">
      <c r="A5303">
        <v>99</v>
      </c>
      <c r="B5303" t="s">
        <v>357</v>
      </c>
      <c r="C5303" t="s">
        <v>359</v>
      </c>
      <c r="D5303" t="s">
        <v>358</v>
      </c>
      <c r="E5303" t="s">
        <v>268</v>
      </c>
      <c r="F5303" t="str">
        <f>_xlfn.XLOOKUP(E5303,'Listado personal'!$C$2:$C$51,'Listado personal'!$B$2:$B$51)</f>
        <v>RAYA GARCIA RAQUEL</v>
      </c>
      <c r="G5303" t="s">
        <v>5</v>
      </c>
      <c r="H5303" s="2">
        <v>44782</v>
      </c>
      <c r="I5303" s="3">
        <v>0.68923611111111005</v>
      </c>
    </row>
    <row r="5304" spans="1:9" x14ac:dyDescent="0.2">
      <c r="A5304">
        <v>99</v>
      </c>
      <c r="B5304" t="s">
        <v>357</v>
      </c>
      <c r="C5304" t="s">
        <v>359</v>
      </c>
      <c r="D5304" t="s">
        <v>358</v>
      </c>
      <c r="E5304" t="s">
        <v>268</v>
      </c>
      <c r="F5304" t="str">
        <f>_xlfn.XLOOKUP(E5304,'Listado personal'!$C$2:$C$51,'Listado personal'!$B$2:$B$51)</f>
        <v>RAYA GARCIA RAQUEL</v>
      </c>
      <c r="G5304" t="s">
        <v>5</v>
      </c>
      <c r="H5304" s="2">
        <v>44782</v>
      </c>
      <c r="I5304" s="3">
        <v>0.78179398148148005</v>
      </c>
    </row>
    <row r="5305" spans="1:9" x14ac:dyDescent="0.2">
      <c r="A5305">
        <v>99</v>
      </c>
      <c r="B5305" t="s">
        <v>357</v>
      </c>
      <c r="C5305" t="s">
        <v>359</v>
      </c>
      <c r="D5305" t="s">
        <v>358</v>
      </c>
      <c r="E5305" t="s">
        <v>268</v>
      </c>
      <c r="F5305" t="str">
        <f>_xlfn.XLOOKUP(E5305,'Listado personal'!$C$2:$C$51,'Listado personal'!$B$2:$B$51)</f>
        <v>RAYA GARCIA RAQUEL</v>
      </c>
      <c r="G5305" t="s">
        <v>5</v>
      </c>
      <c r="H5305" s="2">
        <v>44783</v>
      </c>
      <c r="I5305" s="3">
        <v>0.80231481481481004</v>
      </c>
    </row>
    <row r="5306" spans="1:9" x14ac:dyDescent="0.2">
      <c r="A5306">
        <v>99</v>
      </c>
      <c r="B5306" t="s">
        <v>357</v>
      </c>
      <c r="C5306" t="s">
        <v>359</v>
      </c>
      <c r="D5306" t="s">
        <v>358</v>
      </c>
      <c r="E5306" t="s">
        <v>268</v>
      </c>
      <c r="F5306" t="str">
        <f>_xlfn.XLOOKUP(E5306,'Listado personal'!$C$2:$C$51,'Listado personal'!$B$2:$B$51)</f>
        <v>RAYA GARCIA RAQUEL</v>
      </c>
      <c r="G5306" t="s">
        <v>5</v>
      </c>
      <c r="H5306" s="2">
        <v>44783</v>
      </c>
      <c r="I5306" s="3">
        <v>0.69011574074074</v>
      </c>
    </row>
    <row r="5307" spans="1:9" x14ac:dyDescent="0.2">
      <c r="A5307">
        <v>99</v>
      </c>
      <c r="B5307" t="s">
        <v>357</v>
      </c>
      <c r="C5307" t="s">
        <v>359</v>
      </c>
      <c r="D5307" t="s">
        <v>358</v>
      </c>
      <c r="E5307" t="s">
        <v>268</v>
      </c>
      <c r="F5307" t="str">
        <f>_xlfn.XLOOKUP(E5307,'Listado personal'!$C$2:$C$51,'Listado personal'!$B$2:$B$51)</f>
        <v>RAYA GARCIA RAQUEL</v>
      </c>
      <c r="G5307" t="s">
        <v>5</v>
      </c>
      <c r="H5307" s="2">
        <v>44783</v>
      </c>
      <c r="I5307" s="3">
        <v>0.60719907407407003</v>
      </c>
    </row>
    <row r="5308" spans="1:9" x14ac:dyDescent="0.2">
      <c r="A5308">
        <v>99</v>
      </c>
      <c r="B5308" t="s">
        <v>357</v>
      </c>
      <c r="C5308" t="s">
        <v>359</v>
      </c>
      <c r="D5308" t="s">
        <v>358</v>
      </c>
      <c r="E5308" t="s">
        <v>268</v>
      </c>
      <c r="F5308" t="str">
        <f>_xlfn.XLOOKUP(E5308,'Listado personal'!$C$2:$C$51,'Listado personal'!$B$2:$B$51)</f>
        <v>RAYA GARCIA RAQUEL</v>
      </c>
      <c r="G5308" t="s">
        <v>5</v>
      </c>
      <c r="H5308" s="2">
        <v>44783</v>
      </c>
      <c r="I5308" s="3">
        <v>0.34665509259258998</v>
      </c>
    </row>
    <row r="5309" spans="1:9" x14ac:dyDescent="0.2">
      <c r="A5309">
        <v>99</v>
      </c>
      <c r="B5309" t="s">
        <v>357</v>
      </c>
      <c r="C5309" t="s">
        <v>359</v>
      </c>
      <c r="D5309" t="s">
        <v>358</v>
      </c>
      <c r="E5309" t="s">
        <v>268</v>
      </c>
      <c r="F5309" t="str">
        <f>_xlfn.XLOOKUP(E5309,'Listado personal'!$C$2:$C$51,'Listado personal'!$B$2:$B$51)</f>
        <v>RAYA GARCIA RAQUEL</v>
      </c>
      <c r="G5309" t="s">
        <v>5</v>
      </c>
      <c r="H5309" s="2">
        <v>44784</v>
      </c>
      <c r="I5309" s="3">
        <v>0.35947916666667001</v>
      </c>
    </row>
    <row r="5310" spans="1:9" x14ac:dyDescent="0.2">
      <c r="A5310">
        <v>99</v>
      </c>
      <c r="B5310" t="s">
        <v>357</v>
      </c>
      <c r="C5310" t="s">
        <v>359</v>
      </c>
      <c r="D5310" t="s">
        <v>358</v>
      </c>
      <c r="E5310" t="s">
        <v>268</v>
      </c>
      <c r="F5310" t="str">
        <f>_xlfn.XLOOKUP(E5310,'Listado personal'!$C$2:$C$51,'Listado personal'!$B$2:$B$51)</f>
        <v>RAYA GARCIA RAQUEL</v>
      </c>
      <c r="G5310" t="s">
        <v>5</v>
      </c>
      <c r="H5310" s="2">
        <v>44784</v>
      </c>
      <c r="I5310" s="3">
        <v>0.61146990740741003</v>
      </c>
    </row>
    <row r="5311" spans="1:9" x14ac:dyDescent="0.2">
      <c r="A5311">
        <v>99</v>
      </c>
      <c r="B5311" t="s">
        <v>357</v>
      </c>
      <c r="C5311" t="s">
        <v>359</v>
      </c>
      <c r="D5311" t="s">
        <v>358</v>
      </c>
      <c r="E5311" t="s">
        <v>268</v>
      </c>
      <c r="F5311" t="str">
        <f>_xlfn.XLOOKUP(E5311,'Listado personal'!$C$2:$C$51,'Listado personal'!$B$2:$B$51)</f>
        <v>RAYA GARCIA RAQUEL</v>
      </c>
      <c r="G5311" t="s">
        <v>5</v>
      </c>
      <c r="H5311" s="2">
        <v>44784</v>
      </c>
      <c r="I5311" s="3">
        <v>0.67987268518518995</v>
      </c>
    </row>
    <row r="5312" spans="1:9" x14ac:dyDescent="0.2">
      <c r="A5312">
        <v>99</v>
      </c>
      <c r="B5312" t="s">
        <v>357</v>
      </c>
      <c r="C5312" t="s">
        <v>359</v>
      </c>
      <c r="D5312" t="s">
        <v>358</v>
      </c>
      <c r="E5312" t="s">
        <v>268</v>
      </c>
      <c r="F5312" t="str">
        <f>_xlfn.XLOOKUP(E5312,'Listado personal'!$C$2:$C$51,'Listado personal'!$B$2:$B$51)</f>
        <v>RAYA GARCIA RAQUEL</v>
      </c>
      <c r="G5312" t="s">
        <v>5</v>
      </c>
      <c r="H5312" s="2">
        <v>44784</v>
      </c>
      <c r="I5312" s="3">
        <v>0.77981481481480996</v>
      </c>
    </row>
    <row r="5313" spans="1:9" x14ac:dyDescent="0.2">
      <c r="A5313">
        <v>99</v>
      </c>
      <c r="B5313" t="s">
        <v>357</v>
      </c>
      <c r="C5313" t="s">
        <v>359</v>
      </c>
      <c r="D5313" t="s">
        <v>358</v>
      </c>
      <c r="E5313" t="s">
        <v>268</v>
      </c>
      <c r="F5313" t="str">
        <f>_xlfn.XLOOKUP(E5313,'Listado personal'!$C$2:$C$51,'Listado personal'!$B$2:$B$51)</f>
        <v>RAYA GARCIA RAQUEL</v>
      </c>
      <c r="G5313" t="s">
        <v>5</v>
      </c>
      <c r="H5313" s="2">
        <v>44785</v>
      </c>
      <c r="I5313" s="3">
        <v>0.35265046296295999</v>
      </c>
    </row>
    <row r="5314" spans="1:9" x14ac:dyDescent="0.2">
      <c r="A5314">
        <v>99</v>
      </c>
      <c r="B5314" t="s">
        <v>357</v>
      </c>
      <c r="C5314" t="s">
        <v>359</v>
      </c>
      <c r="D5314" t="s">
        <v>358</v>
      </c>
      <c r="E5314" t="s">
        <v>268</v>
      </c>
      <c r="F5314" t="str">
        <f>_xlfn.XLOOKUP(E5314,'Listado personal'!$C$2:$C$51,'Listado personal'!$B$2:$B$51)</f>
        <v>RAYA GARCIA RAQUEL</v>
      </c>
      <c r="G5314" t="s">
        <v>5</v>
      </c>
      <c r="H5314" s="2">
        <v>44789</v>
      </c>
      <c r="I5314" s="3">
        <v>0.35427083333332998</v>
      </c>
    </row>
    <row r="5315" spans="1:9" x14ac:dyDescent="0.2">
      <c r="A5315">
        <v>99</v>
      </c>
      <c r="B5315" t="s">
        <v>357</v>
      </c>
      <c r="C5315" t="s">
        <v>359</v>
      </c>
      <c r="D5315" t="s">
        <v>358</v>
      </c>
      <c r="E5315" t="s">
        <v>268</v>
      </c>
      <c r="F5315" t="str">
        <f>_xlfn.XLOOKUP(E5315,'Listado personal'!$C$2:$C$51,'Listado personal'!$B$2:$B$51)</f>
        <v>RAYA GARCIA RAQUEL</v>
      </c>
      <c r="G5315" t="s">
        <v>5</v>
      </c>
      <c r="H5315" s="2">
        <v>44789</v>
      </c>
      <c r="I5315" s="3">
        <v>0.60258101851851997</v>
      </c>
    </row>
    <row r="5316" spans="1:9" x14ac:dyDescent="0.2">
      <c r="A5316">
        <v>99</v>
      </c>
      <c r="B5316" t="s">
        <v>357</v>
      </c>
      <c r="C5316" t="s">
        <v>359</v>
      </c>
      <c r="D5316" t="s">
        <v>358</v>
      </c>
      <c r="E5316" t="s">
        <v>268</v>
      </c>
      <c r="F5316" t="str">
        <f>_xlfn.XLOOKUP(E5316,'Listado personal'!$C$2:$C$51,'Listado personal'!$B$2:$B$51)</f>
        <v>RAYA GARCIA RAQUEL</v>
      </c>
      <c r="G5316" t="s">
        <v>5</v>
      </c>
      <c r="H5316" s="2">
        <v>44789</v>
      </c>
      <c r="I5316" s="3">
        <v>0.68510416666666996</v>
      </c>
    </row>
    <row r="5317" spans="1:9" x14ac:dyDescent="0.2">
      <c r="A5317">
        <v>99</v>
      </c>
      <c r="B5317" t="s">
        <v>357</v>
      </c>
      <c r="C5317" t="s">
        <v>359</v>
      </c>
      <c r="D5317" t="s">
        <v>358</v>
      </c>
      <c r="E5317" t="s">
        <v>268</v>
      </c>
      <c r="F5317" t="str">
        <f>_xlfn.XLOOKUP(E5317,'Listado personal'!$C$2:$C$51,'Listado personal'!$B$2:$B$51)</f>
        <v>RAYA GARCIA RAQUEL</v>
      </c>
      <c r="G5317" t="s">
        <v>5</v>
      </c>
      <c r="H5317" s="2">
        <v>44789</v>
      </c>
      <c r="I5317" s="3">
        <v>0.78153935185184997</v>
      </c>
    </row>
    <row r="5318" spans="1:9" x14ac:dyDescent="0.2">
      <c r="A5318">
        <v>99</v>
      </c>
      <c r="B5318" t="s">
        <v>357</v>
      </c>
      <c r="C5318" t="s">
        <v>359</v>
      </c>
      <c r="D5318" t="s">
        <v>358</v>
      </c>
      <c r="E5318" t="s">
        <v>268</v>
      </c>
      <c r="F5318" t="str">
        <f>_xlfn.XLOOKUP(E5318,'Listado personal'!$C$2:$C$51,'Listado personal'!$B$2:$B$51)</f>
        <v>RAYA GARCIA RAQUEL</v>
      </c>
      <c r="G5318" t="s">
        <v>5</v>
      </c>
      <c r="H5318" s="2">
        <v>44790</v>
      </c>
      <c r="I5318" s="3">
        <v>0.77018518518518997</v>
      </c>
    </row>
    <row r="5319" spans="1:9" x14ac:dyDescent="0.2">
      <c r="A5319">
        <v>99</v>
      </c>
      <c r="B5319" t="s">
        <v>357</v>
      </c>
      <c r="C5319" t="s">
        <v>359</v>
      </c>
      <c r="D5319" t="s">
        <v>358</v>
      </c>
      <c r="E5319" t="s">
        <v>268</v>
      </c>
      <c r="F5319" t="str">
        <f>_xlfn.XLOOKUP(E5319,'Listado personal'!$C$2:$C$51,'Listado personal'!$B$2:$B$51)</f>
        <v>RAYA GARCIA RAQUEL</v>
      </c>
      <c r="G5319" t="s">
        <v>5</v>
      </c>
      <c r="H5319" s="2">
        <v>44790</v>
      </c>
      <c r="I5319" s="3">
        <v>0.66671296296296001</v>
      </c>
    </row>
    <row r="5320" spans="1:9" x14ac:dyDescent="0.2">
      <c r="A5320">
        <v>99</v>
      </c>
      <c r="B5320" t="s">
        <v>357</v>
      </c>
      <c r="C5320" t="s">
        <v>359</v>
      </c>
      <c r="D5320" t="s">
        <v>358</v>
      </c>
      <c r="E5320" t="s">
        <v>268</v>
      </c>
      <c r="F5320" t="str">
        <f>_xlfn.XLOOKUP(E5320,'Listado personal'!$C$2:$C$51,'Listado personal'!$B$2:$B$51)</f>
        <v>RAYA GARCIA RAQUEL</v>
      </c>
      <c r="G5320" t="s">
        <v>5</v>
      </c>
      <c r="H5320" s="2">
        <v>44790</v>
      </c>
      <c r="I5320" s="3">
        <v>0.63452546296295997</v>
      </c>
    </row>
    <row r="5321" spans="1:9" x14ac:dyDescent="0.2">
      <c r="A5321">
        <v>99</v>
      </c>
      <c r="B5321" t="s">
        <v>357</v>
      </c>
      <c r="C5321" t="s">
        <v>359</v>
      </c>
      <c r="D5321" t="s">
        <v>358</v>
      </c>
      <c r="E5321" t="s">
        <v>268</v>
      </c>
      <c r="F5321" t="str">
        <f>_xlfn.XLOOKUP(E5321,'Listado personal'!$C$2:$C$51,'Listado personal'!$B$2:$B$51)</f>
        <v>RAYA GARCIA RAQUEL</v>
      </c>
      <c r="G5321" t="s">
        <v>5</v>
      </c>
      <c r="H5321" s="2">
        <v>44790</v>
      </c>
      <c r="I5321" s="3">
        <v>0.37466435185184999</v>
      </c>
    </row>
    <row r="5322" spans="1:9" x14ac:dyDescent="0.2">
      <c r="A5322">
        <v>99</v>
      </c>
      <c r="B5322" t="s">
        <v>357</v>
      </c>
      <c r="C5322" t="s">
        <v>359</v>
      </c>
      <c r="D5322" t="s">
        <v>358</v>
      </c>
      <c r="E5322" t="s">
        <v>268</v>
      </c>
      <c r="F5322" t="str">
        <f>_xlfn.XLOOKUP(E5322,'Listado personal'!$C$2:$C$51,'Listado personal'!$B$2:$B$51)</f>
        <v>RAYA GARCIA RAQUEL</v>
      </c>
      <c r="G5322" t="s">
        <v>5</v>
      </c>
      <c r="H5322" s="2">
        <v>44791</v>
      </c>
      <c r="I5322" s="3">
        <v>0.35212962962963001</v>
      </c>
    </row>
    <row r="5323" spans="1:9" x14ac:dyDescent="0.2">
      <c r="A5323">
        <v>99</v>
      </c>
      <c r="B5323" t="s">
        <v>357</v>
      </c>
      <c r="C5323" t="s">
        <v>359</v>
      </c>
      <c r="D5323" t="s">
        <v>358</v>
      </c>
      <c r="E5323" t="s">
        <v>268</v>
      </c>
      <c r="F5323" t="str">
        <f>_xlfn.XLOOKUP(E5323,'Listado personal'!$C$2:$C$51,'Listado personal'!$B$2:$B$51)</f>
        <v>RAYA GARCIA RAQUEL</v>
      </c>
      <c r="G5323" t="s">
        <v>5</v>
      </c>
      <c r="H5323" s="2">
        <v>44791</v>
      </c>
      <c r="I5323" s="3">
        <v>0.60288194444443999</v>
      </c>
    </row>
    <row r="5324" spans="1:9" x14ac:dyDescent="0.2">
      <c r="A5324">
        <v>99</v>
      </c>
      <c r="B5324" t="s">
        <v>357</v>
      </c>
      <c r="C5324" t="s">
        <v>359</v>
      </c>
      <c r="D5324" t="s">
        <v>358</v>
      </c>
      <c r="E5324" t="s">
        <v>268</v>
      </c>
      <c r="F5324" t="str">
        <f>_xlfn.XLOOKUP(E5324,'Listado personal'!$C$2:$C$51,'Listado personal'!$B$2:$B$51)</f>
        <v>RAYA GARCIA RAQUEL</v>
      </c>
      <c r="G5324" t="s">
        <v>5</v>
      </c>
      <c r="H5324" s="2">
        <v>44791</v>
      </c>
      <c r="I5324" s="3">
        <v>0.68983796296295996</v>
      </c>
    </row>
    <row r="5325" spans="1:9" x14ac:dyDescent="0.2">
      <c r="A5325">
        <v>99</v>
      </c>
      <c r="B5325" t="s">
        <v>357</v>
      </c>
      <c r="C5325" t="s">
        <v>359</v>
      </c>
      <c r="D5325" t="s">
        <v>358</v>
      </c>
      <c r="E5325" t="s">
        <v>268</v>
      </c>
      <c r="F5325" t="str">
        <f>_xlfn.XLOOKUP(E5325,'Listado personal'!$C$2:$C$51,'Listado personal'!$B$2:$B$51)</f>
        <v>RAYA GARCIA RAQUEL</v>
      </c>
      <c r="G5325" t="s">
        <v>5</v>
      </c>
      <c r="H5325" s="2">
        <v>44791</v>
      </c>
      <c r="I5325" s="3">
        <v>0.77821759259259005</v>
      </c>
    </row>
    <row r="5326" spans="1:9" x14ac:dyDescent="0.2">
      <c r="A5326">
        <v>99</v>
      </c>
      <c r="B5326" t="s">
        <v>357</v>
      </c>
      <c r="C5326" t="s">
        <v>359</v>
      </c>
      <c r="D5326" t="s">
        <v>358</v>
      </c>
      <c r="E5326" t="s">
        <v>268</v>
      </c>
      <c r="F5326" t="str">
        <f>_xlfn.XLOOKUP(E5326,'Listado personal'!$C$2:$C$51,'Listado personal'!$B$2:$B$51)</f>
        <v>RAYA GARCIA RAQUEL</v>
      </c>
      <c r="G5326" t="s">
        <v>5</v>
      </c>
      <c r="H5326" s="2">
        <v>44792</v>
      </c>
      <c r="I5326" s="3">
        <v>0.36004629629629997</v>
      </c>
    </row>
    <row r="5327" spans="1:9" x14ac:dyDescent="0.2">
      <c r="A5327">
        <v>99</v>
      </c>
      <c r="B5327" t="s">
        <v>357</v>
      </c>
      <c r="C5327" t="s">
        <v>359</v>
      </c>
      <c r="D5327" t="s">
        <v>358</v>
      </c>
      <c r="E5327" t="s">
        <v>268</v>
      </c>
      <c r="F5327" t="str">
        <f>_xlfn.XLOOKUP(E5327,'Listado personal'!$C$2:$C$51,'Listado personal'!$B$2:$B$51)</f>
        <v>RAYA GARCIA RAQUEL</v>
      </c>
      <c r="G5327" t="s">
        <v>5</v>
      </c>
      <c r="H5327" s="2">
        <v>44792</v>
      </c>
      <c r="I5327" s="3">
        <v>0.63127314814815005</v>
      </c>
    </row>
    <row r="5328" spans="1:9" x14ac:dyDescent="0.2">
      <c r="A5328">
        <v>99</v>
      </c>
      <c r="B5328" t="s">
        <v>357</v>
      </c>
      <c r="C5328" t="s">
        <v>359</v>
      </c>
      <c r="D5328" t="s">
        <v>358</v>
      </c>
      <c r="E5328" t="s">
        <v>268</v>
      </c>
      <c r="F5328" t="str">
        <f>_xlfn.XLOOKUP(E5328,'Listado personal'!$C$2:$C$51,'Listado personal'!$B$2:$B$51)</f>
        <v>RAYA GARCIA RAQUEL</v>
      </c>
      <c r="G5328" t="s">
        <v>5</v>
      </c>
      <c r="H5328" s="2">
        <v>44792</v>
      </c>
      <c r="I5328" s="3">
        <v>0.68802083333332997</v>
      </c>
    </row>
    <row r="5329" spans="1:9" x14ac:dyDescent="0.2">
      <c r="A5329">
        <v>99</v>
      </c>
      <c r="B5329" t="s">
        <v>357</v>
      </c>
      <c r="C5329" t="s">
        <v>359</v>
      </c>
      <c r="D5329" t="s">
        <v>358</v>
      </c>
      <c r="E5329" t="s">
        <v>268</v>
      </c>
      <c r="F5329" t="str">
        <f>_xlfn.XLOOKUP(E5329,'Listado personal'!$C$2:$C$51,'Listado personal'!$B$2:$B$51)</f>
        <v>RAYA GARCIA RAQUEL</v>
      </c>
      <c r="G5329" t="s">
        <v>5</v>
      </c>
      <c r="H5329" s="2">
        <v>44792</v>
      </c>
      <c r="I5329" s="3">
        <v>0.78697916666667</v>
      </c>
    </row>
    <row r="5330" spans="1:9" x14ac:dyDescent="0.2">
      <c r="A5330">
        <v>99</v>
      </c>
      <c r="B5330" t="s">
        <v>357</v>
      </c>
      <c r="C5330" t="s">
        <v>359</v>
      </c>
      <c r="D5330" t="s">
        <v>358</v>
      </c>
      <c r="E5330" t="s">
        <v>268</v>
      </c>
      <c r="F5330" t="str">
        <f>_xlfn.XLOOKUP(E5330,'Listado personal'!$C$2:$C$51,'Listado personal'!$B$2:$B$51)</f>
        <v>RAYA GARCIA RAQUEL</v>
      </c>
      <c r="G5330" t="s">
        <v>5</v>
      </c>
      <c r="H5330" s="2">
        <v>44795</v>
      </c>
      <c r="I5330" s="3">
        <v>0.3574537037037</v>
      </c>
    </row>
    <row r="5331" spans="1:9" x14ac:dyDescent="0.2">
      <c r="A5331">
        <v>99</v>
      </c>
      <c r="B5331" t="s">
        <v>357</v>
      </c>
      <c r="C5331" t="s">
        <v>359</v>
      </c>
      <c r="D5331" t="s">
        <v>358</v>
      </c>
      <c r="E5331" t="s">
        <v>268</v>
      </c>
      <c r="F5331" t="str">
        <f>_xlfn.XLOOKUP(E5331,'Listado personal'!$C$2:$C$51,'Listado personal'!$B$2:$B$51)</f>
        <v>RAYA GARCIA RAQUEL</v>
      </c>
      <c r="G5331" t="s">
        <v>5</v>
      </c>
      <c r="H5331" s="2">
        <v>44795</v>
      </c>
      <c r="I5331" s="3">
        <v>0.60934027777777999</v>
      </c>
    </row>
    <row r="5332" spans="1:9" x14ac:dyDescent="0.2">
      <c r="A5332">
        <v>99</v>
      </c>
      <c r="B5332" t="s">
        <v>357</v>
      </c>
      <c r="C5332" t="s">
        <v>359</v>
      </c>
      <c r="D5332" t="s">
        <v>358</v>
      </c>
      <c r="E5332" t="s">
        <v>268</v>
      </c>
      <c r="F5332" t="str">
        <f>_xlfn.XLOOKUP(E5332,'Listado personal'!$C$2:$C$51,'Listado personal'!$B$2:$B$51)</f>
        <v>RAYA GARCIA RAQUEL</v>
      </c>
      <c r="G5332" t="s">
        <v>5</v>
      </c>
      <c r="H5332" s="2">
        <v>44795</v>
      </c>
      <c r="I5332" s="3">
        <v>0.61032407407406997</v>
      </c>
    </row>
    <row r="5333" spans="1:9" hidden="1" x14ac:dyDescent="0.2">
      <c r="A5333" t="s">
        <v>0</v>
      </c>
      <c r="B5333" t="s">
        <v>1</v>
      </c>
      <c r="C5333" t="s">
        <v>2</v>
      </c>
      <c r="D5333" t="s">
        <v>3</v>
      </c>
      <c r="E5333" t="s">
        <v>269</v>
      </c>
      <c r="F5333" t="e">
        <f>_xlfn.XLOOKUP(E5333,'Listado personal'!$C$2:$C$51,'Listado personal'!$B$2:$B$51)</f>
        <v>#N/A</v>
      </c>
      <c r="G5333" t="s">
        <v>7</v>
      </c>
      <c r="H5333" s="2"/>
      <c r="I5333" s="3">
        <v>0</v>
      </c>
    </row>
    <row r="5334" spans="1:9" x14ac:dyDescent="0.2">
      <c r="A5334">
        <v>99</v>
      </c>
      <c r="B5334" t="s">
        <v>357</v>
      </c>
      <c r="C5334" t="s">
        <v>359</v>
      </c>
      <c r="D5334" t="s">
        <v>358</v>
      </c>
      <c r="E5334" t="s">
        <v>270</v>
      </c>
      <c r="F5334" t="str">
        <f>_xlfn.XLOOKUP(E5334,'Listado personal'!$C$2:$C$51,'Listado personal'!$B$2:$B$51)</f>
        <v>VALLÉS GIRVENT LAURA</v>
      </c>
      <c r="G5334" t="s">
        <v>5</v>
      </c>
      <c r="H5334" s="2">
        <v>44774</v>
      </c>
      <c r="I5334" s="3">
        <v>0.37792824074074</v>
      </c>
    </row>
    <row r="5335" spans="1:9" x14ac:dyDescent="0.2">
      <c r="A5335">
        <v>99</v>
      </c>
      <c r="B5335" t="s">
        <v>357</v>
      </c>
      <c r="C5335" t="s">
        <v>359</v>
      </c>
      <c r="D5335" t="s">
        <v>358</v>
      </c>
      <c r="E5335" t="s">
        <v>270</v>
      </c>
      <c r="F5335" t="str">
        <f>_xlfn.XLOOKUP(E5335,'Listado personal'!$C$2:$C$51,'Listado personal'!$B$2:$B$51)</f>
        <v>VALLÉS GIRVENT LAURA</v>
      </c>
      <c r="G5335" t="s">
        <v>5</v>
      </c>
      <c r="H5335" s="2">
        <v>44774</v>
      </c>
      <c r="I5335" s="3">
        <v>0.59131944444443996</v>
      </c>
    </row>
    <row r="5336" spans="1:9" x14ac:dyDescent="0.2">
      <c r="A5336">
        <v>99</v>
      </c>
      <c r="B5336" t="s">
        <v>357</v>
      </c>
      <c r="C5336" t="s">
        <v>359</v>
      </c>
      <c r="D5336" t="s">
        <v>358</v>
      </c>
      <c r="E5336" t="s">
        <v>270</v>
      </c>
      <c r="F5336" t="str">
        <f>_xlfn.XLOOKUP(E5336,'Listado personal'!$C$2:$C$51,'Listado personal'!$B$2:$B$51)</f>
        <v>VALLÉS GIRVENT LAURA</v>
      </c>
      <c r="G5336" t="s">
        <v>5</v>
      </c>
      <c r="H5336" s="2">
        <v>44774</v>
      </c>
      <c r="I5336" s="3">
        <v>0.66732638888888995</v>
      </c>
    </row>
    <row r="5337" spans="1:9" x14ac:dyDescent="0.2">
      <c r="A5337">
        <v>99</v>
      </c>
      <c r="B5337" t="s">
        <v>357</v>
      </c>
      <c r="C5337" t="s">
        <v>359</v>
      </c>
      <c r="D5337" t="s">
        <v>358</v>
      </c>
      <c r="E5337" t="s">
        <v>270</v>
      </c>
      <c r="F5337" t="str">
        <f>_xlfn.XLOOKUP(E5337,'Listado personal'!$C$2:$C$51,'Listado personal'!$B$2:$B$51)</f>
        <v>VALLÉS GIRVENT LAURA</v>
      </c>
      <c r="G5337" t="s">
        <v>5</v>
      </c>
      <c r="H5337" s="2">
        <v>44775</v>
      </c>
      <c r="I5337" s="3">
        <v>0.46104166666667001</v>
      </c>
    </row>
    <row r="5338" spans="1:9" x14ac:dyDescent="0.2">
      <c r="A5338">
        <v>99</v>
      </c>
      <c r="B5338" t="s">
        <v>357</v>
      </c>
      <c r="C5338" t="s">
        <v>359</v>
      </c>
      <c r="D5338" t="s">
        <v>358</v>
      </c>
      <c r="E5338" t="s">
        <v>270</v>
      </c>
      <c r="F5338" t="str">
        <f>_xlfn.XLOOKUP(E5338,'Listado personal'!$C$2:$C$51,'Listado personal'!$B$2:$B$51)</f>
        <v>VALLÉS GIRVENT LAURA</v>
      </c>
      <c r="G5338" t="s">
        <v>5</v>
      </c>
      <c r="H5338" s="2">
        <v>44775</v>
      </c>
      <c r="I5338" s="3">
        <v>0.63024305555556004</v>
      </c>
    </row>
    <row r="5339" spans="1:9" x14ac:dyDescent="0.2">
      <c r="A5339">
        <v>99</v>
      </c>
      <c r="B5339" t="s">
        <v>357</v>
      </c>
      <c r="C5339" t="s">
        <v>359</v>
      </c>
      <c r="D5339" t="s">
        <v>358</v>
      </c>
      <c r="E5339" t="s">
        <v>270</v>
      </c>
      <c r="F5339" t="str">
        <f>_xlfn.XLOOKUP(E5339,'Listado personal'!$C$2:$C$51,'Listado personal'!$B$2:$B$51)</f>
        <v>VALLÉS GIRVENT LAURA</v>
      </c>
      <c r="G5339" t="s">
        <v>5</v>
      </c>
      <c r="H5339" s="2">
        <v>44775</v>
      </c>
      <c r="I5339" s="3">
        <v>0.65631944444444001</v>
      </c>
    </row>
    <row r="5340" spans="1:9" x14ac:dyDescent="0.2">
      <c r="A5340">
        <v>99</v>
      </c>
      <c r="B5340" t="s">
        <v>357</v>
      </c>
      <c r="C5340" t="s">
        <v>359</v>
      </c>
      <c r="D5340" t="s">
        <v>358</v>
      </c>
      <c r="E5340" t="s">
        <v>270</v>
      </c>
      <c r="F5340" t="str">
        <f>_xlfn.XLOOKUP(E5340,'Listado personal'!$C$2:$C$51,'Listado personal'!$B$2:$B$51)</f>
        <v>VALLÉS GIRVENT LAURA</v>
      </c>
      <c r="G5340" t="s">
        <v>5</v>
      </c>
      <c r="H5340" s="2">
        <v>44775</v>
      </c>
      <c r="I5340" s="3">
        <v>0.82281249999999995</v>
      </c>
    </row>
    <row r="5341" spans="1:9" x14ac:dyDescent="0.2">
      <c r="A5341">
        <v>99</v>
      </c>
      <c r="B5341" t="s">
        <v>357</v>
      </c>
      <c r="C5341" t="s">
        <v>359</v>
      </c>
      <c r="D5341" t="s">
        <v>358</v>
      </c>
      <c r="E5341" t="s">
        <v>270</v>
      </c>
      <c r="F5341" t="str">
        <f>_xlfn.XLOOKUP(E5341,'Listado personal'!$C$2:$C$51,'Listado personal'!$B$2:$B$51)</f>
        <v>VALLÉS GIRVENT LAURA</v>
      </c>
      <c r="G5341" t="s">
        <v>5</v>
      </c>
      <c r="H5341" s="2">
        <v>44776</v>
      </c>
      <c r="I5341" s="3">
        <v>0.37605324074073998</v>
      </c>
    </row>
    <row r="5342" spans="1:9" x14ac:dyDescent="0.2">
      <c r="A5342">
        <v>99</v>
      </c>
      <c r="B5342" t="s">
        <v>357</v>
      </c>
      <c r="C5342" t="s">
        <v>359</v>
      </c>
      <c r="D5342" t="s">
        <v>358</v>
      </c>
      <c r="E5342" t="s">
        <v>270</v>
      </c>
      <c r="F5342" t="str">
        <f>_xlfn.XLOOKUP(E5342,'Listado personal'!$C$2:$C$51,'Listado personal'!$B$2:$B$51)</f>
        <v>VALLÉS GIRVENT LAURA</v>
      </c>
      <c r="G5342" t="s">
        <v>5</v>
      </c>
      <c r="H5342" s="2">
        <v>44777</v>
      </c>
      <c r="I5342" s="3">
        <v>0.38035879629629998</v>
      </c>
    </row>
    <row r="5343" spans="1:9" x14ac:dyDescent="0.2">
      <c r="A5343">
        <v>99</v>
      </c>
      <c r="B5343" t="s">
        <v>357</v>
      </c>
      <c r="C5343" t="s">
        <v>359</v>
      </c>
      <c r="D5343" t="s">
        <v>358</v>
      </c>
      <c r="E5343" t="s">
        <v>270</v>
      </c>
      <c r="F5343" t="str">
        <f>_xlfn.XLOOKUP(E5343,'Listado personal'!$C$2:$C$51,'Listado personal'!$B$2:$B$51)</f>
        <v>VALLÉS GIRVENT LAURA</v>
      </c>
      <c r="G5343" t="s">
        <v>5</v>
      </c>
      <c r="H5343" s="2">
        <v>44777</v>
      </c>
      <c r="I5343" s="3">
        <v>0.58825231481481</v>
      </c>
    </row>
    <row r="5344" spans="1:9" x14ac:dyDescent="0.2">
      <c r="A5344">
        <v>99</v>
      </c>
      <c r="B5344" t="s">
        <v>357</v>
      </c>
      <c r="C5344" t="s">
        <v>359</v>
      </c>
      <c r="D5344" t="s">
        <v>358</v>
      </c>
      <c r="E5344" t="s">
        <v>270</v>
      </c>
      <c r="F5344" t="str">
        <f>_xlfn.XLOOKUP(E5344,'Listado personal'!$C$2:$C$51,'Listado personal'!$B$2:$B$51)</f>
        <v>VALLÉS GIRVENT LAURA</v>
      </c>
      <c r="G5344" t="s">
        <v>5</v>
      </c>
      <c r="H5344" s="2">
        <v>44777</v>
      </c>
      <c r="I5344" s="3">
        <v>0.66680555555555998</v>
      </c>
    </row>
    <row r="5345" spans="1:9" x14ac:dyDescent="0.2">
      <c r="A5345">
        <v>99</v>
      </c>
      <c r="B5345" t="s">
        <v>357</v>
      </c>
      <c r="C5345" t="s">
        <v>359</v>
      </c>
      <c r="D5345" t="s">
        <v>358</v>
      </c>
      <c r="E5345" t="s">
        <v>270</v>
      </c>
      <c r="F5345" t="str">
        <f>_xlfn.XLOOKUP(E5345,'Listado personal'!$C$2:$C$51,'Listado personal'!$B$2:$B$51)</f>
        <v>VALLÉS GIRVENT LAURA</v>
      </c>
      <c r="G5345" t="s">
        <v>5</v>
      </c>
      <c r="H5345" s="2">
        <v>44778</v>
      </c>
      <c r="I5345" s="3">
        <v>0.37523148148148</v>
      </c>
    </row>
    <row r="5346" spans="1:9" x14ac:dyDescent="0.2">
      <c r="A5346">
        <v>99</v>
      </c>
      <c r="B5346" t="s">
        <v>357</v>
      </c>
      <c r="C5346" t="s">
        <v>359</v>
      </c>
      <c r="D5346" t="s">
        <v>358</v>
      </c>
      <c r="E5346" t="s">
        <v>270</v>
      </c>
      <c r="F5346" t="str">
        <f>_xlfn.XLOOKUP(E5346,'Listado personal'!$C$2:$C$51,'Listado personal'!$B$2:$B$51)</f>
        <v>VALLÉS GIRVENT LAURA</v>
      </c>
      <c r="G5346" t="s">
        <v>5</v>
      </c>
      <c r="H5346" s="2">
        <v>44781</v>
      </c>
      <c r="I5346" s="3">
        <v>0.37541666666667001</v>
      </c>
    </row>
    <row r="5347" spans="1:9" x14ac:dyDescent="0.2">
      <c r="A5347">
        <v>99</v>
      </c>
      <c r="B5347" t="s">
        <v>357</v>
      </c>
      <c r="C5347" t="s">
        <v>359</v>
      </c>
      <c r="D5347" t="s">
        <v>358</v>
      </c>
      <c r="E5347" t="s">
        <v>270</v>
      </c>
      <c r="F5347" t="str">
        <f>_xlfn.XLOOKUP(E5347,'Listado personal'!$C$2:$C$51,'Listado personal'!$B$2:$B$51)</f>
        <v>VALLÉS GIRVENT LAURA</v>
      </c>
      <c r="G5347" t="s">
        <v>5</v>
      </c>
      <c r="H5347" s="2">
        <v>44781</v>
      </c>
      <c r="I5347" s="3">
        <v>0.58839120370370002</v>
      </c>
    </row>
    <row r="5348" spans="1:9" x14ac:dyDescent="0.2">
      <c r="A5348">
        <v>99</v>
      </c>
      <c r="B5348" t="s">
        <v>357</v>
      </c>
      <c r="C5348" t="s">
        <v>359</v>
      </c>
      <c r="D5348" t="s">
        <v>358</v>
      </c>
      <c r="E5348" t="s">
        <v>270</v>
      </c>
      <c r="F5348" t="str">
        <f>_xlfn.XLOOKUP(E5348,'Listado personal'!$C$2:$C$51,'Listado personal'!$B$2:$B$51)</f>
        <v>VALLÉS GIRVENT LAURA</v>
      </c>
      <c r="G5348" t="s">
        <v>5</v>
      </c>
      <c r="H5348" s="2">
        <v>44781</v>
      </c>
      <c r="I5348" s="3">
        <v>0.68130787037036999</v>
      </c>
    </row>
    <row r="5349" spans="1:9" x14ac:dyDescent="0.2">
      <c r="A5349">
        <v>99</v>
      </c>
      <c r="B5349" t="s">
        <v>357</v>
      </c>
      <c r="C5349" t="s">
        <v>359</v>
      </c>
      <c r="D5349" t="s">
        <v>358</v>
      </c>
      <c r="E5349" t="s">
        <v>270</v>
      </c>
      <c r="F5349" t="str">
        <f>_xlfn.XLOOKUP(E5349,'Listado personal'!$C$2:$C$51,'Listado personal'!$B$2:$B$51)</f>
        <v>VALLÉS GIRVENT LAURA</v>
      </c>
      <c r="G5349" t="s">
        <v>5</v>
      </c>
      <c r="H5349" s="2">
        <v>44781</v>
      </c>
      <c r="I5349" s="3">
        <v>0.80642361111111005</v>
      </c>
    </row>
    <row r="5350" spans="1:9" x14ac:dyDescent="0.2">
      <c r="A5350">
        <v>99</v>
      </c>
      <c r="B5350" t="s">
        <v>357</v>
      </c>
      <c r="C5350" t="s">
        <v>359</v>
      </c>
      <c r="D5350" t="s">
        <v>358</v>
      </c>
      <c r="E5350" t="s">
        <v>270</v>
      </c>
      <c r="F5350" t="str">
        <f>_xlfn.XLOOKUP(E5350,'Listado personal'!$C$2:$C$51,'Listado personal'!$B$2:$B$51)</f>
        <v>VALLÉS GIRVENT LAURA</v>
      </c>
      <c r="G5350" t="s">
        <v>5</v>
      </c>
      <c r="H5350" s="2">
        <v>44782</v>
      </c>
      <c r="I5350" s="3">
        <v>0.38106481481481003</v>
      </c>
    </row>
    <row r="5351" spans="1:9" x14ac:dyDescent="0.2">
      <c r="A5351">
        <v>99</v>
      </c>
      <c r="B5351" t="s">
        <v>357</v>
      </c>
      <c r="C5351" t="s">
        <v>359</v>
      </c>
      <c r="D5351" t="s">
        <v>358</v>
      </c>
      <c r="E5351" t="s">
        <v>270</v>
      </c>
      <c r="F5351" t="str">
        <f>_xlfn.XLOOKUP(E5351,'Listado personal'!$C$2:$C$51,'Listado personal'!$B$2:$B$51)</f>
        <v>VALLÉS GIRVENT LAURA</v>
      </c>
      <c r="G5351" t="s">
        <v>5</v>
      </c>
      <c r="H5351" s="2">
        <v>44782</v>
      </c>
      <c r="I5351" s="3">
        <v>0.60265046296295999</v>
      </c>
    </row>
    <row r="5352" spans="1:9" x14ac:dyDescent="0.2">
      <c r="A5352">
        <v>99</v>
      </c>
      <c r="B5352" t="s">
        <v>357</v>
      </c>
      <c r="C5352" t="s">
        <v>359</v>
      </c>
      <c r="D5352" t="s">
        <v>358</v>
      </c>
      <c r="E5352" t="s">
        <v>270</v>
      </c>
      <c r="F5352" t="str">
        <f>_xlfn.XLOOKUP(E5352,'Listado personal'!$C$2:$C$51,'Listado personal'!$B$2:$B$51)</f>
        <v>VALLÉS GIRVENT LAURA</v>
      </c>
      <c r="G5352" t="s">
        <v>5</v>
      </c>
      <c r="H5352" s="2">
        <v>44782</v>
      </c>
      <c r="I5352" s="3">
        <v>0.71097222222222001</v>
      </c>
    </row>
    <row r="5353" spans="1:9" x14ac:dyDescent="0.2">
      <c r="A5353">
        <v>99</v>
      </c>
      <c r="B5353" t="s">
        <v>357</v>
      </c>
      <c r="C5353" t="s">
        <v>359</v>
      </c>
      <c r="D5353" t="s">
        <v>358</v>
      </c>
      <c r="E5353" t="s">
        <v>270</v>
      </c>
      <c r="F5353" t="str">
        <f>_xlfn.XLOOKUP(E5353,'Listado personal'!$C$2:$C$51,'Listado personal'!$B$2:$B$51)</f>
        <v>VALLÉS GIRVENT LAURA</v>
      </c>
      <c r="G5353" t="s">
        <v>5</v>
      </c>
      <c r="H5353" s="2">
        <v>44783</v>
      </c>
      <c r="I5353" s="3">
        <v>0.72662037037036997</v>
      </c>
    </row>
    <row r="5354" spans="1:9" x14ac:dyDescent="0.2">
      <c r="A5354">
        <v>99</v>
      </c>
      <c r="B5354" t="s">
        <v>357</v>
      </c>
      <c r="C5354" t="s">
        <v>359</v>
      </c>
      <c r="D5354" t="s">
        <v>358</v>
      </c>
      <c r="E5354" t="s">
        <v>270</v>
      </c>
      <c r="F5354" t="str">
        <f>_xlfn.XLOOKUP(E5354,'Listado personal'!$C$2:$C$51,'Listado personal'!$B$2:$B$51)</f>
        <v>VALLÉS GIRVENT LAURA</v>
      </c>
      <c r="G5354" t="s">
        <v>5</v>
      </c>
      <c r="H5354" s="2">
        <v>44783</v>
      </c>
      <c r="I5354" s="3">
        <v>0.58618055555556003</v>
      </c>
    </row>
    <row r="5355" spans="1:9" x14ac:dyDescent="0.2">
      <c r="A5355">
        <v>99</v>
      </c>
      <c r="B5355" t="s">
        <v>357</v>
      </c>
      <c r="C5355" t="s">
        <v>359</v>
      </c>
      <c r="D5355" t="s">
        <v>358</v>
      </c>
      <c r="E5355" t="s">
        <v>270</v>
      </c>
      <c r="F5355" t="str">
        <f>_xlfn.XLOOKUP(E5355,'Listado personal'!$C$2:$C$51,'Listado personal'!$B$2:$B$51)</f>
        <v>VALLÉS GIRVENT LAURA</v>
      </c>
      <c r="G5355" t="s">
        <v>5</v>
      </c>
      <c r="H5355" s="2">
        <v>44783</v>
      </c>
      <c r="I5355" s="3">
        <v>0.37403935185185</v>
      </c>
    </row>
    <row r="5356" spans="1:9" x14ac:dyDescent="0.2">
      <c r="A5356">
        <v>99</v>
      </c>
      <c r="B5356" t="s">
        <v>357</v>
      </c>
      <c r="C5356" t="s">
        <v>359</v>
      </c>
      <c r="D5356" t="s">
        <v>358</v>
      </c>
      <c r="E5356" t="s">
        <v>270</v>
      </c>
      <c r="F5356" t="str">
        <f>_xlfn.XLOOKUP(E5356,'Listado personal'!$C$2:$C$51,'Listado personal'!$B$2:$B$51)</f>
        <v>VALLÉS GIRVENT LAURA</v>
      </c>
      <c r="G5356" t="s">
        <v>5</v>
      </c>
      <c r="H5356" s="2">
        <v>44784</v>
      </c>
      <c r="I5356" s="3">
        <v>0.37519675925925999</v>
      </c>
    </row>
    <row r="5357" spans="1:9" x14ac:dyDescent="0.2">
      <c r="A5357">
        <v>99</v>
      </c>
      <c r="B5357" t="s">
        <v>357</v>
      </c>
      <c r="C5357" t="s">
        <v>359</v>
      </c>
      <c r="D5357" t="s">
        <v>358</v>
      </c>
      <c r="E5357" t="s">
        <v>270</v>
      </c>
      <c r="F5357" t="str">
        <f>_xlfn.XLOOKUP(E5357,'Listado personal'!$C$2:$C$51,'Listado personal'!$B$2:$B$51)</f>
        <v>VALLÉS GIRVENT LAURA</v>
      </c>
      <c r="G5357" t="s">
        <v>5</v>
      </c>
      <c r="H5357" s="2">
        <v>44784</v>
      </c>
      <c r="I5357" s="3">
        <v>0.62951388888889004</v>
      </c>
    </row>
    <row r="5358" spans="1:9" x14ac:dyDescent="0.2">
      <c r="A5358">
        <v>99</v>
      </c>
      <c r="B5358" t="s">
        <v>357</v>
      </c>
      <c r="C5358" t="s">
        <v>359</v>
      </c>
      <c r="D5358" t="s">
        <v>358</v>
      </c>
      <c r="E5358" t="s">
        <v>270</v>
      </c>
      <c r="F5358" t="str">
        <f>_xlfn.XLOOKUP(E5358,'Listado personal'!$C$2:$C$51,'Listado personal'!$B$2:$B$51)</f>
        <v>VALLÉS GIRVENT LAURA</v>
      </c>
      <c r="G5358" t="s">
        <v>5</v>
      </c>
      <c r="H5358" s="2">
        <v>44784</v>
      </c>
      <c r="I5358" s="3">
        <v>0.73285879629630002</v>
      </c>
    </row>
    <row r="5359" spans="1:9" x14ac:dyDescent="0.2">
      <c r="A5359">
        <v>99</v>
      </c>
      <c r="B5359" t="s">
        <v>357</v>
      </c>
      <c r="C5359" t="s">
        <v>359</v>
      </c>
      <c r="D5359" t="s">
        <v>358</v>
      </c>
      <c r="E5359" t="s">
        <v>270</v>
      </c>
      <c r="F5359" t="str">
        <f>_xlfn.XLOOKUP(E5359,'Listado personal'!$C$2:$C$51,'Listado personal'!$B$2:$B$51)</f>
        <v>VALLÉS GIRVENT LAURA</v>
      </c>
      <c r="G5359" t="s">
        <v>5</v>
      </c>
      <c r="H5359" s="2">
        <v>44785</v>
      </c>
      <c r="I5359" s="3">
        <v>0.37837962962963001</v>
      </c>
    </row>
    <row r="5360" spans="1:9" x14ac:dyDescent="0.2">
      <c r="A5360">
        <v>99</v>
      </c>
      <c r="B5360" t="s">
        <v>357</v>
      </c>
      <c r="C5360" t="s">
        <v>359</v>
      </c>
      <c r="D5360" t="s">
        <v>358</v>
      </c>
      <c r="E5360" t="s">
        <v>270</v>
      </c>
      <c r="F5360" t="str">
        <f>_xlfn.XLOOKUP(E5360,'Listado personal'!$C$2:$C$51,'Listado personal'!$B$2:$B$51)</f>
        <v>VALLÉS GIRVENT LAURA</v>
      </c>
      <c r="G5360" t="s">
        <v>5</v>
      </c>
      <c r="H5360" s="2">
        <v>44785</v>
      </c>
      <c r="I5360" s="3">
        <v>0.58499999999999996</v>
      </c>
    </row>
    <row r="5361" spans="1:9" x14ac:dyDescent="0.2">
      <c r="A5361">
        <v>99</v>
      </c>
      <c r="B5361" t="s">
        <v>357</v>
      </c>
      <c r="C5361" t="s">
        <v>359</v>
      </c>
      <c r="D5361" t="s">
        <v>358</v>
      </c>
      <c r="E5361" t="s">
        <v>270</v>
      </c>
      <c r="F5361" t="str">
        <f>_xlfn.XLOOKUP(E5361,'Listado personal'!$C$2:$C$51,'Listado personal'!$B$2:$B$51)</f>
        <v>VALLÉS GIRVENT LAURA</v>
      </c>
      <c r="G5361" t="s">
        <v>5</v>
      </c>
      <c r="H5361" s="2">
        <v>44785</v>
      </c>
      <c r="I5361" s="3">
        <v>0.70788194444443997</v>
      </c>
    </row>
    <row r="5362" spans="1:9" x14ac:dyDescent="0.2">
      <c r="A5362">
        <v>99</v>
      </c>
      <c r="B5362" t="s">
        <v>357</v>
      </c>
      <c r="C5362" t="s">
        <v>359</v>
      </c>
      <c r="D5362" t="s">
        <v>358</v>
      </c>
      <c r="E5362" t="s">
        <v>270</v>
      </c>
      <c r="F5362" t="str">
        <f>_xlfn.XLOOKUP(E5362,'Listado personal'!$C$2:$C$51,'Listado personal'!$B$2:$B$51)</f>
        <v>VALLÉS GIRVENT LAURA</v>
      </c>
      <c r="G5362" t="s">
        <v>5</v>
      </c>
      <c r="H5362" s="2">
        <v>44791</v>
      </c>
      <c r="I5362" s="3">
        <v>0.37526620370370001</v>
      </c>
    </row>
    <row r="5363" spans="1:9" x14ac:dyDescent="0.2">
      <c r="A5363">
        <v>99</v>
      </c>
      <c r="B5363" t="s">
        <v>357</v>
      </c>
      <c r="C5363" t="s">
        <v>359</v>
      </c>
      <c r="D5363" t="s">
        <v>358</v>
      </c>
      <c r="E5363" t="s">
        <v>270</v>
      </c>
      <c r="F5363" t="str">
        <f>_xlfn.XLOOKUP(E5363,'Listado personal'!$C$2:$C$51,'Listado personal'!$B$2:$B$51)</f>
        <v>VALLÉS GIRVENT LAURA</v>
      </c>
      <c r="G5363" t="s">
        <v>5</v>
      </c>
      <c r="H5363" s="2">
        <v>44791</v>
      </c>
      <c r="I5363" s="3">
        <v>0.60331018518518997</v>
      </c>
    </row>
    <row r="5364" spans="1:9" x14ac:dyDescent="0.2">
      <c r="A5364">
        <v>99</v>
      </c>
      <c r="B5364" t="s">
        <v>357</v>
      </c>
      <c r="C5364" t="s">
        <v>359</v>
      </c>
      <c r="D5364" t="s">
        <v>358</v>
      </c>
      <c r="E5364" t="s">
        <v>270</v>
      </c>
      <c r="F5364" t="str">
        <f>_xlfn.XLOOKUP(E5364,'Listado personal'!$C$2:$C$51,'Listado personal'!$B$2:$B$51)</f>
        <v>VALLÉS GIRVENT LAURA</v>
      </c>
      <c r="G5364" t="s">
        <v>5</v>
      </c>
      <c r="H5364" s="2">
        <v>44791</v>
      </c>
      <c r="I5364" s="3">
        <v>0.71530092592592998</v>
      </c>
    </row>
    <row r="5365" spans="1:9" x14ac:dyDescent="0.2">
      <c r="A5365">
        <v>99</v>
      </c>
      <c r="B5365" t="s">
        <v>357</v>
      </c>
      <c r="C5365" t="s">
        <v>359</v>
      </c>
      <c r="D5365" t="s">
        <v>358</v>
      </c>
      <c r="E5365" t="s">
        <v>270</v>
      </c>
      <c r="F5365" t="str">
        <f>_xlfn.XLOOKUP(E5365,'Listado personal'!$C$2:$C$51,'Listado personal'!$B$2:$B$51)</f>
        <v>VALLÉS GIRVENT LAURA</v>
      </c>
      <c r="G5365" t="s">
        <v>5</v>
      </c>
      <c r="H5365" s="2">
        <v>44792</v>
      </c>
      <c r="I5365" s="3">
        <v>0.37531249999999999</v>
      </c>
    </row>
    <row r="5366" spans="1:9" x14ac:dyDescent="0.2">
      <c r="A5366">
        <v>99</v>
      </c>
      <c r="B5366" t="s">
        <v>357</v>
      </c>
      <c r="C5366" t="s">
        <v>359</v>
      </c>
      <c r="D5366" t="s">
        <v>358</v>
      </c>
      <c r="E5366" t="s">
        <v>270</v>
      </c>
      <c r="F5366" t="str">
        <f>_xlfn.XLOOKUP(E5366,'Listado personal'!$C$2:$C$51,'Listado personal'!$B$2:$B$51)</f>
        <v>VALLÉS GIRVENT LAURA</v>
      </c>
      <c r="G5366" t="s">
        <v>5</v>
      </c>
      <c r="H5366" s="2">
        <v>44792</v>
      </c>
      <c r="I5366" s="3">
        <v>0.37572916666667</v>
      </c>
    </row>
    <row r="5367" spans="1:9" x14ac:dyDescent="0.2">
      <c r="A5367">
        <v>99</v>
      </c>
      <c r="B5367" t="s">
        <v>357</v>
      </c>
      <c r="C5367" t="s">
        <v>359</v>
      </c>
      <c r="D5367" t="s">
        <v>358</v>
      </c>
      <c r="E5367" t="s">
        <v>270</v>
      </c>
      <c r="F5367" t="str">
        <f>_xlfn.XLOOKUP(E5367,'Listado personal'!$C$2:$C$51,'Listado personal'!$B$2:$B$51)</f>
        <v>VALLÉS GIRVENT LAURA</v>
      </c>
      <c r="G5367" t="s">
        <v>5</v>
      </c>
      <c r="H5367" s="2">
        <v>44792</v>
      </c>
      <c r="I5367" s="3">
        <v>0.38052083333332998</v>
      </c>
    </row>
    <row r="5368" spans="1:9" x14ac:dyDescent="0.2">
      <c r="A5368">
        <v>99</v>
      </c>
      <c r="B5368" t="s">
        <v>357</v>
      </c>
      <c r="C5368" t="s">
        <v>359</v>
      </c>
      <c r="D5368" t="s">
        <v>358</v>
      </c>
      <c r="E5368" t="s">
        <v>270</v>
      </c>
      <c r="F5368" t="str">
        <f>_xlfn.XLOOKUP(E5368,'Listado personal'!$C$2:$C$51,'Listado personal'!$B$2:$B$51)</f>
        <v>VALLÉS GIRVENT LAURA</v>
      </c>
      <c r="G5368" t="s">
        <v>5</v>
      </c>
      <c r="H5368" s="2">
        <v>44792</v>
      </c>
      <c r="I5368" s="3">
        <v>0.38065972222222</v>
      </c>
    </row>
    <row r="5369" spans="1:9" x14ac:dyDescent="0.2">
      <c r="A5369">
        <v>99</v>
      </c>
      <c r="B5369" t="s">
        <v>357</v>
      </c>
      <c r="C5369" t="s">
        <v>359</v>
      </c>
      <c r="D5369" t="s">
        <v>358</v>
      </c>
      <c r="E5369" t="s">
        <v>270</v>
      </c>
      <c r="F5369" t="str">
        <f>_xlfn.XLOOKUP(E5369,'Listado personal'!$C$2:$C$51,'Listado personal'!$B$2:$B$51)</f>
        <v>VALLÉS GIRVENT LAURA</v>
      </c>
      <c r="G5369" t="s">
        <v>5</v>
      </c>
      <c r="H5369" s="2">
        <v>44792</v>
      </c>
      <c r="I5369" s="3">
        <v>0.38079861111111002</v>
      </c>
    </row>
    <row r="5370" spans="1:9" x14ac:dyDescent="0.2">
      <c r="A5370">
        <v>99</v>
      </c>
      <c r="B5370" t="s">
        <v>357</v>
      </c>
      <c r="C5370" t="s">
        <v>359</v>
      </c>
      <c r="D5370" t="s">
        <v>358</v>
      </c>
      <c r="E5370" t="s">
        <v>270</v>
      </c>
      <c r="F5370" t="str">
        <f>_xlfn.XLOOKUP(E5370,'Listado personal'!$C$2:$C$51,'Listado personal'!$B$2:$B$51)</f>
        <v>VALLÉS GIRVENT LAURA</v>
      </c>
      <c r="G5370" t="s">
        <v>5</v>
      </c>
      <c r="H5370" s="2">
        <v>44792</v>
      </c>
      <c r="I5370" s="3">
        <v>0.61582175925925997</v>
      </c>
    </row>
    <row r="5371" spans="1:9" x14ac:dyDescent="0.2">
      <c r="A5371">
        <v>99</v>
      </c>
      <c r="B5371" t="s">
        <v>357</v>
      </c>
      <c r="C5371" t="s">
        <v>359</v>
      </c>
      <c r="D5371" t="s">
        <v>358</v>
      </c>
      <c r="E5371" t="s">
        <v>270</v>
      </c>
      <c r="F5371" t="str">
        <f>_xlfn.XLOOKUP(E5371,'Listado personal'!$C$2:$C$51,'Listado personal'!$B$2:$B$51)</f>
        <v>VALLÉS GIRVENT LAURA</v>
      </c>
      <c r="G5371" t="s">
        <v>5</v>
      </c>
      <c r="H5371" s="2">
        <v>44792</v>
      </c>
      <c r="I5371" s="3">
        <v>0.70954861111111001</v>
      </c>
    </row>
    <row r="5372" spans="1:9" x14ac:dyDescent="0.2">
      <c r="A5372">
        <v>99</v>
      </c>
      <c r="B5372" t="s">
        <v>357</v>
      </c>
      <c r="C5372" t="s">
        <v>359</v>
      </c>
      <c r="D5372" t="s">
        <v>358</v>
      </c>
      <c r="E5372" t="s">
        <v>270</v>
      </c>
      <c r="F5372" t="str">
        <f>_xlfn.XLOOKUP(E5372,'Listado personal'!$C$2:$C$51,'Listado personal'!$B$2:$B$51)</f>
        <v>VALLÉS GIRVENT LAURA</v>
      </c>
      <c r="G5372" t="s">
        <v>5</v>
      </c>
      <c r="H5372" s="2">
        <v>44795</v>
      </c>
      <c r="I5372" s="3">
        <v>0.37523148148148</v>
      </c>
    </row>
    <row r="5373" spans="1:9" x14ac:dyDescent="0.2">
      <c r="A5373">
        <v>99</v>
      </c>
      <c r="B5373" t="s">
        <v>357</v>
      </c>
      <c r="C5373" t="s">
        <v>359</v>
      </c>
      <c r="D5373" t="s">
        <v>358</v>
      </c>
      <c r="E5373" t="s">
        <v>270</v>
      </c>
      <c r="F5373" t="str">
        <f>_xlfn.XLOOKUP(E5373,'Listado personal'!$C$2:$C$51,'Listado personal'!$B$2:$B$51)</f>
        <v>VALLÉS GIRVENT LAURA</v>
      </c>
      <c r="G5373" t="s">
        <v>5</v>
      </c>
      <c r="H5373" s="2">
        <v>44795</v>
      </c>
      <c r="I5373" s="3">
        <v>0.60068287037037005</v>
      </c>
    </row>
    <row r="5374" spans="1:9" x14ac:dyDescent="0.2">
      <c r="A5374">
        <v>99</v>
      </c>
      <c r="B5374" t="s">
        <v>357</v>
      </c>
      <c r="C5374" t="s">
        <v>359</v>
      </c>
      <c r="D5374" t="s">
        <v>358</v>
      </c>
      <c r="E5374" t="s">
        <v>270</v>
      </c>
      <c r="F5374" t="str">
        <f>_xlfn.XLOOKUP(E5374,'Listado personal'!$C$2:$C$51,'Listado personal'!$B$2:$B$51)</f>
        <v>VALLÉS GIRVENT LAURA</v>
      </c>
      <c r="G5374" t="s">
        <v>5</v>
      </c>
      <c r="H5374" s="2">
        <v>44795</v>
      </c>
      <c r="I5374" s="3">
        <v>0.72952546296295995</v>
      </c>
    </row>
    <row r="5375" spans="1:9" x14ac:dyDescent="0.2">
      <c r="A5375">
        <v>99</v>
      </c>
      <c r="B5375" t="s">
        <v>357</v>
      </c>
      <c r="C5375" t="s">
        <v>359</v>
      </c>
      <c r="D5375" t="s">
        <v>358</v>
      </c>
      <c r="E5375" t="s">
        <v>270</v>
      </c>
      <c r="F5375" t="str">
        <f>_xlfn.XLOOKUP(E5375,'Listado personal'!$C$2:$C$51,'Listado personal'!$B$2:$B$51)</f>
        <v>VALLÉS GIRVENT LAURA</v>
      </c>
      <c r="G5375" t="s">
        <v>5</v>
      </c>
      <c r="H5375" s="2">
        <v>44795</v>
      </c>
      <c r="I5375" s="3">
        <v>0.83895833333333003</v>
      </c>
    </row>
    <row r="5376" spans="1:9" hidden="1" x14ac:dyDescent="0.2">
      <c r="A5376" t="s">
        <v>0</v>
      </c>
      <c r="B5376" t="s">
        <v>1</v>
      </c>
      <c r="C5376" t="s">
        <v>2</v>
      </c>
      <c r="D5376" t="s">
        <v>3</v>
      </c>
      <c r="E5376" t="s">
        <v>271</v>
      </c>
      <c r="F5376" t="e">
        <f>_xlfn.XLOOKUP(E5376,'Listado personal'!$C$2:$C$51,'Listado personal'!$B$2:$B$51)</f>
        <v>#N/A</v>
      </c>
      <c r="G5376" t="s">
        <v>5</v>
      </c>
      <c r="H5376" s="2">
        <v>44774</v>
      </c>
      <c r="I5376" s="3">
        <v>0.33351851851851999</v>
      </c>
    </row>
    <row r="5377" spans="1:9" hidden="1" x14ac:dyDescent="0.2">
      <c r="A5377" t="s">
        <v>0</v>
      </c>
      <c r="B5377" t="s">
        <v>1</v>
      </c>
      <c r="C5377" t="s">
        <v>2</v>
      </c>
      <c r="D5377" t="s">
        <v>3</v>
      </c>
      <c r="E5377" t="s">
        <v>271</v>
      </c>
      <c r="F5377" t="e">
        <f>_xlfn.XLOOKUP(E5377,'Listado personal'!$C$2:$C$51,'Listado personal'!$B$2:$B$51)</f>
        <v>#N/A</v>
      </c>
      <c r="G5377" t="s">
        <v>5</v>
      </c>
      <c r="H5377" s="2">
        <v>44774</v>
      </c>
      <c r="I5377" s="3">
        <v>0.60431712962963002</v>
      </c>
    </row>
    <row r="5378" spans="1:9" hidden="1" x14ac:dyDescent="0.2">
      <c r="A5378" t="s">
        <v>0</v>
      </c>
      <c r="B5378" t="s">
        <v>1</v>
      </c>
      <c r="C5378" t="s">
        <v>2</v>
      </c>
      <c r="D5378" t="s">
        <v>3</v>
      </c>
      <c r="E5378" t="s">
        <v>271</v>
      </c>
      <c r="F5378" t="e">
        <f>_xlfn.XLOOKUP(E5378,'Listado personal'!$C$2:$C$51,'Listado personal'!$B$2:$B$51)</f>
        <v>#N/A</v>
      </c>
      <c r="G5378" t="s">
        <v>5</v>
      </c>
      <c r="H5378" s="2">
        <v>44774</v>
      </c>
      <c r="I5378" s="3">
        <v>0.64624999999999999</v>
      </c>
    </row>
    <row r="5379" spans="1:9" hidden="1" x14ac:dyDescent="0.2">
      <c r="A5379" t="s">
        <v>0</v>
      </c>
      <c r="B5379" t="s">
        <v>1</v>
      </c>
      <c r="C5379" t="s">
        <v>2</v>
      </c>
      <c r="D5379" t="s">
        <v>3</v>
      </c>
      <c r="E5379" t="s">
        <v>271</v>
      </c>
      <c r="F5379" t="e">
        <f>_xlfn.XLOOKUP(E5379,'Listado personal'!$C$2:$C$51,'Listado personal'!$B$2:$B$51)</f>
        <v>#N/A</v>
      </c>
      <c r="G5379" t="s">
        <v>5</v>
      </c>
      <c r="H5379" s="2">
        <v>44774</v>
      </c>
      <c r="I5379" s="3">
        <v>0.72940972222222</v>
      </c>
    </row>
    <row r="5380" spans="1:9" hidden="1" x14ac:dyDescent="0.2">
      <c r="A5380" t="s">
        <v>0</v>
      </c>
      <c r="B5380" t="s">
        <v>1</v>
      </c>
      <c r="C5380" t="s">
        <v>2</v>
      </c>
      <c r="D5380" t="s">
        <v>3</v>
      </c>
      <c r="E5380" t="s">
        <v>271</v>
      </c>
      <c r="F5380" t="e">
        <f>_xlfn.XLOOKUP(E5380,'Listado personal'!$C$2:$C$51,'Listado personal'!$B$2:$B$51)</f>
        <v>#N/A</v>
      </c>
      <c r="G5380" t="s">
        <v>5</v>
      </c>
      <c r="H5380" s="2">
        <v>44775</v>
      </c>
      <c r="I5380" s="3">
        <v>0.33359953703703998</v>
      </c>
    </row>
    <row r="5381" spans="1:9" hidden="1" x14ac:dyDescent="0.2">
      <c r="A5381" t="s">
        <v>0</v>
      </c>
      <c r="B5381" t="s">
        <v>1</v>
      </c>
      <c r="C5381" t="s">
        <v>2</v>
      </c>
      <c r="D5381" t="s">
        <v>3</v>
      </c>
      <c r="E5381" t="s">
        <v>271</v>
      </c>
      <c r="F5381" t="e">
        <f>_xlfn.XLOOKUP(E5381,'Listado personal'!$C$2:$C$51,'Listado personal'!$B$2:$B$51)</f>
        <v>#N/A</v>
      </c>
      <c r="G5381" t="s">
        <v>5</v>
      </c>
      <c r="H5381" s="2">
        <v>44775</v>
      </c>
      <c r="I5381" s="3">
        <v>0.60430555555555998</v>
      </c>
    </row>
    <row r="5382" spans="1:9" hidden="1" x14ac:dyDescent="0.2">
      <c r="A5382" t="s">
        <v>0</v>
      </c>
      <c r="B5382" t="s">
        <v>1</v>
      </c>
      <c r="C5382" t="s">
        <v>2</v>
      </c>
      <c r="D5382" t="s">
        <v>3</v>
      </c>
      <c r="E5382" t="s">
        <v>271</v>
      </c>
      <c r="F5382" t="e">
        <f>_xlfn.XLOOKUP(E5382,'Listado personal'!$C$2:$C$51,'Listado personal'!$B$2:$B$51)</f>
        <v>#N/A</v>
      </c>
      <c r="G5382" t="s">
        <v>5</v>
      </c>
      <c r="H5382" s="2">
        <v>44775</v>
      </c>
      <c r="I5382" s="3">
        <v>0.64594907407406998</v>
      </c>
    </row>
    <row r="5383" spans="1:9" hidden="1" x14ac:dyDescent="0.2">
      <c r="A5383" t="s">
        <v>0</v>
      </c>
      <c r="B5383" t="s">
        <v>1</v>
      </c>
      <c r="C5383" t="s">
        <v>2</v>
      </c>
      <c r="D5383" t="s">
        <v>3</v>
      </c>
      <c r="E5383" t="s">
        <v>271</v>
      </c>
      <c r="F5383" t="e">
        <f>_xlfn.XLOOKUP(E5383,'Listado personal'!$C$2:$C$51,'Listado personal'!$B$2:$B$51)</f>
        <v>#N/A</v>
      </c>
      <c r="G5383" t="s">
        <v>5</v>
      </c>
      <c r="H5383" s="2">
        <v>44775</v>
      </c>
      <c r="I5383" s="3">
        <v>0.72929398148147995</v>
      </c>
    </row>
    <row r="5384" spans="1:9" hidden="1" x14ac:dyDescent="0.2">
      <c r="A5384" t="s">
        <v>0</v>
      </c>
      <c r="B5384" t="s">
        <v>1</v>
      </c>
      <c r="C5384" t="s">
        <v>2</v>
      </c>
      <c r="D5384" t="s">
        <v>3</v>
      </c>
      <c r="E5384" t="s">
        <v>271</v>
      </c>
      <c r="F5384" t="e">
        <f>_xlfn.XLOOKUP(E5384,'Listado personal'!$C$2:$C$51,'Listado personal'!$B$2:$B$51)</f>
        <v>#N/A</v>
      </c>
      <c r="G5384" t="s">
        <v>5</v>
      </c>
      <c r="H5384" s="2">
        <v>44776</v>
      </c>
      <c r="I5384" s="3">
        <v>0.33349537037037003</v>
      </c>
    </row>
    <row r="5385" spans="1:9" hidden="1" x14ac:dyDescent="0.2">
      <c r="A5385" t="s">
        <v>0</v>
      </c>
      <c r="B5385" t="s">
        <v>1</v>
      </c>
      <c r="C5385" t="s">
        <v>2</v>
      </c>
      <c r="D5385" t="s">
        <v>3</v>
      </c>
      <c r="E5385" t="s">
        <v>271</v>
      </c>
      <c r="F5385" t="e">
        <f>_xlfn.XLOOKUP(E5385,'Listado personal'!$C$2:$C$51,'Listado personal'!$B$2:$B$51)</f>
        <v>#N/A</v>
      </c>
      <c r="G5385" t="s">
        <v>5</v>
      </c>
      <c r="H5385" s="2">
        <v>44776</v>
      </c>
      <c r="I5385" s="3">
        <v>0.60429398148147995</v>
      </c>
    </row>
    <row r="5386" spans="1:9" hidden="1" x14ac:dyDescent="0.2">
      <c r="A5386" t="s">
        <v>0</v>
      </c>
      <c r="B5386" t="s">
        <v>1</v>
      </c>
      <c r="C5386" t="s">
        <v>2</v>
      </c>
      <c r="D5386" t="s">
        <v>3</v>
      </c>
      <c r="E5386" t="s">
        <v>271</v>
      </c>
      <c r="F5386" t="e">
        <f>_xlfn.XLOOKUP(E5386,'Listado personal'!$C$2:$C$51,'Listado personal'!$B$2:$B$51)</f>
        <v>#N/A</v>
      </c>
      <c r="G5386" t="s">
        <v>5</v>
      </c>
      <c r="H5386" s="2">
        <v>44776</v>
      </c>
      <c r="I5386" s="3">
        <v>0.64600694444443996</v>
      </c>
    </row>
    <row r="5387" spans="1:9" hidden="1" x14ac:dyDescent="0.2">
      <c r="A5387" t="s">
        <v>0</v>
      </c>
      <c r="B5387" t="s">
        <v>1</v>
      </c>
      <c r="C5387" t="s">
        <v>2</v>
      </c>
      <c r="D5387" t="s">
        <v>3</v>
      </c>
      <c r="E5387" t="s">
        <v>271</v>
      </c>
      <c r="F5387" t="e">
        <f>_xlfn.XLOOKUP(E5387,'Listado personal'!$C$2:$C$51,'Listado personal'!$B$2:$B$51)</f>
        <v>#N/A</v>
      </c>
      <c r="G5387" t="s">
        <v>5</v>
      </c>
      <c r="H5387" s="2">
        <v>44776</v>
      </c>
      <c r="I5387" s="3">
        <v>0.72934027777777999</v>
      </c>
    </row>
    <row r="5388" spans="1:9" hidden="1" x14ac:dyDescent="0.2">
      <c r="A5388" t="s">
        <v>0</v>
      </c>
      <c r="B5388" t="s">
        <v>1</v>
      </c>
      <c r="C5388" t="s">
        <v>2</v>
      </c>
      <c r="D5388" t="s">
        <v>3</v>
      </c>
      <c r="E5388" t="s">
        <v>271</v>
      </c>
      <c r="F5388" t="e">
        <f>_xlfn.XLOOKUP(E5388,'Listado personal'!$C$2:$C$51,'Listado personal'!$B$2:$B$51)</f>
        <v>#N/A</v>
      </c>
      <c r="G5388" t="s">
        <v>5</v>
      </c>
      <c r="H5388" s="2">
        <v>44777</v>
      </c>
      <c r="I5388" s="3">
        <v>0.72934027777777999</v>
      </c>
    </row>
    <row r="5389" spans="1:9" hidden="1" x14ac:dyDescent="0.2">
      <c r="A5389" t="s">
        <v>0</v>
      </c>
      <c r="B5389" t="s">
        <v>1</v>
      </c>
      <c r="C5389" t="s">
        <v>2</v>
      </c>
      <c r="D5389" t="s">
        <v>3</v>
      </c>
      <c r="E5389" t="s">
        <v>271</v>
      </c>
      <c r="F5389" t="e">
        <f>_xlfn.XLOOKUP(E5389,'Listado personal'!$C$2:$C$51,'Listado personal'!$B$2:$B$51)</f>
        <v>#N/A</v>
      </c>
      <c r="G5389" t="s">
        <v>5</v>
      </c>
      <c r="H5389" s="2">
        <v>44777</v>
      </c>
      <c r="I5389" s="3">
        <v>0.64605324074074</v>
      </c>
    </row>
    <row r="5390" spans="1:9" hidden="1" x14ac:dyDescent="0.2">
      <c r="A5390" t="s">
        <v>0</v>
      </c>
      <c r="B5390" t="s">
        <v>1</v>
      </c>
      <c r="C5390" t="s">
        <v>2</v>
      </c>
      <c r="D5390" t="s">
        <v>3</v>
      </c>
      <c r="E5390" t="s">
        <v>271</v>
      </c>
      <c r="F5390" t="e">
        <f>_xlfn.XLOOKUP(E5390,'Listado personal'!$C$2:$C$51,'Listado personal'!$B$2:$B$51)</f>
        <v>#N/A</v>
      </c>
      <c r="G5390" t="s">
        <v>5</v>
      </c>
      <c r="H5390" s="2">
        <v>44777</v>
      </c>
      <c r="I5390" s="3">
        <v>0.60434027777777999</v>
      </c>
    </row>
    <row r="5391" spans="1:9" hidden="1" x14ac:dyDescent="0.2">
      <c r="A5391" t="s">
        <v>0</v>
      </c>
      <c r="B5391" t="s">
        <v>1</v>
      </c>
      <c r="C5391" t="s">
        <v>2</v>
      </c>
      <c r="D5391" t="s">
        <v>3</v>
      </c>
      <c r="E5391" t="s">
        <v>271</v>
      </c>
      <c r="F5391" t="e">
        <f>_xlfn.XLOOKUP(E5391,'Listado personal'!$C$2:$C$51,'Listado personal'!$B$2:$B$51)</f>
        <v>#N/A</v>
      </c>
      <c r="G5391" t="s">
        <v>5</v>
      </c>
      <c r="H5391" s="2">
        <v>44777</v>
      </c>
      <c r="I5391" s="3">
        <v>0.33346064814815002</v>
      </c>
    </row>
    <row r="5392" spans="1:9" hidden="1" x14ac:dyDescent="0.2">
      <c r="A5392" t="s">
        <v>0</v>
      </c>
      <c r="B5392" t="s">
        <v>1</v>
      </c>
      <c r="C5392" t="s">
        <v>2</v>
      </c>
      <c r="D5392" t="s">
        <v>3</v>
      </c>
      <c r="E5392" t="s">
        <v>271</v>
      </c>
      <c r="F5392" t="e">
        <f>_xlfn.XLOOKUP(E5392,'Listado personal'!$C$2:$C$51,'Listado personal'!$B$2:$B$51)</f>
        <v>#N/A</v>
      </c>
      <c r="G5392" t="s">
        <v>5</v>
      </c>
      <c r="H5392" s="2">
        <v>44778</v>
      </c>
      <c r="I5392" s="3">
        <v>0.33350694444444001</v>
      </c>
    </row>
    <row r="5393" spans="1:9" hidden="1" x14ac:dyDescent="0.2">
      <c r="A5393" t="s">
        <v>0</v>
      </c>
      <c r="B5393" t="s">
        <v>1</v>
      </c>
      <c r="C5393" t="s">
        <v>2</v>
      </c>
      <c r="D5393" t="s">
        <v>3</v>
      </c>
      <c r="E5393" t="s">
        <v>271</v>
      </c>
      <c r="F5393" t="e">
        <f>_xlfn.XLOOKUP(E5393,'Listado personal'!$C$2:$C$51,'Listado personal'!$B$2:$B$51)</f>
        <v>#N/A</v>
      </c>
      <c r="G5393" t="s">
        <v>5</v>
      </c>
      <c r="H5393" s="2">
        <v>44778</v>
      </c>
      <c r="I5393" s="3">
        <v>0.60427083333332998</v>
      </c>
    </row>
    <row r="5394" spans="1:9" hidden="1" x14ac:dyDescent="0.2">
      <c r="A5394" t="s">
        <v>0</v>
      </c>
      <c r="B5394" t="s">
        <v>1</v>
      </c>
      <c r="C5394" t="s">
        <v>2</v>
      </c>
      <c r="D5394" t="s">
        <v>3</v>
      </c>
      <c r="E5394" t="s">
        <v>271</v>
      </c>
      <c r="F5394" t="e">
        <f>_xlfn.XLOOKUP(E5394,'Listado personal'!$C$2:$C$51,'Listado personal'!$B$2:$B$51)</f>
        <v>#N/A</v>
      </c>
      <c r="G5394" t="s">
        <v>5</v>
      </c>
      <c r="H5394" s="2">
        <v>44778</v>
      </c>
      <c r="I5394" s="3">
        <v>0.64601851851851999</v>
      </c>
    </row>
    <row r="5395" spans="1:9" hidden="1" x14ac:dyDescent="0.2">
      <c r="A5395" t="s">
        <v>0</v>
      </c>
      <c r="B5395" t="s">
        <v>1</v>
      </c>
      <c r="C5395" t="s">
        <v>2</v>
      </c>
      <c r="D5395" t="s">
        <v>3</v>
      </c>
      <c r="E5395" t="s">
        <v>271</v>
      </c>
      <c r="F5395" t="e">
        <f>_xlfn.XLOOKUP(E5395,'Listado personal'!$C$2:$C$51,'Listado personal'!$B$2:$B$51)</f>
        <v>#N/A</v>
      </c>
      <c r="G5395" t="s">
        <v>5</v>
      </c>
      <c r="H5395" s="2">
        <v>44778</v>
      </c>
      <c r="I5395" s="3">
        <v>0.72935185185185003</v>
      </c>
    </row>
    <row r="5396" spans="1:9" hidden="1" x14ac:dyDescent="0.2">
      <c r="A5396" t="s">
        <v>0</v>
      </c>
      <c r="B5396" t="s">
        <v>1</v>
      </c>
      <c r="C5396" t="s">
        <v>2</v>
      </c>
      <c r="D5396" t="s">
        <v>3</v>
      </c>
      <c r="E5396" t="s">
        <v>271</v>
      </c>
      <c r="F5396" t="e">
        <f>_xlfn.XLOOKUP(E5396,'Listado personal'!$C$2:$C$51,'Listado personal'!$B$2:$B$51)</f>
        <v>#N/A</v>
      </c>
      <c r="G5396" t="s">
        <v>5</v>
      </c>
      <c r="H5396" s="2">
        <v>44781</v>
      </c>
      <c r="I5396" s="3">
        <v>0.33347222222222</v>
      </c>
    </row>
    <row r="5397" spans="1:9" hidden="1" x14ac:dyDescent="0.2">
      <c r="A5397" t="s">
        <v>0</v>
      </c>
      <c r="B5397" t="s">
        <v>1</v>
      </c>
      <c r="C5397" t="s">
        <v>2</v>
      </c>
      <c r="D5397" t="s">
        <v>3</v>
      </c>
      <c r="E5397" t="s">
        <v>271</v>
      </c>
      <c r="F5397" t="e">
        <f>_xlfn.XLOOKUP(E5397,'Listado personal'!$C$2:$C$51,'Listado personal'!$B$2:$B$51)</f>
        <v>#N/A</v>
      </c>
      <c r="G5397" t="s">
        <v>5</v>
      </c>
      <c r="H5397" s="2">
        <v>44781</v>
      </c>
      <c r="I5397" s="3">
        <v>0.60439814814814996</v>
      </c>
    </row>
    <row r="5398" spans="1:9" hidden="1" x14ac:dyDescent="0.2">
      <c r="A5398" t="s">
        <v>0</v>
      </c>
      <c r="B5398" t="s">
        <v>1</v>
      </c>
      <c r="C5398" t="s">
        <v>2</v>
      </c>
      <c r="D5398" t="s">
        <v>3</v>
      </c>
      <c r="E5398" t="s">
        <v>271</v>
      </c>
      <c r="F5398" t="e">
        <f>_xlfn.XLOOKUP(E5398,'Listado personal'!$C$2:$C$51,'Listado personal'!$B$2:$B$51)</f>
        <v>#N/A</v>
      </c>
      <c r="G5398" t="s">
        <v>5</v>
      </c>
      <c r="H5398" s="2">
        <v>44781</v>
      </c>
      <c r="I5398" s="3">
        <v>0.64608796296296001</v>
      </c>
    </row>
    <row r="5399" spans="1:9" hidden="1" x14ac:dyDescent="0.2">
      <c r="A5399" t="s">
        <v>0</v>
      </c>
      <c r="B5399" t="s">
        <v>1</v>
      </c>
      <c r="C5399" t="s">
        <v>2</v>
      </c>
      <c r="D5399" t="s">
        <v>3</v>
      </c>
      <c r="E5399" t="s">
        <v>271</v>
      </c>
      <c r="F5399" t="e">
        <f>_xlfn.XLOOKUP(E5399,'Listado personal'!$C$2:$C$51,'Listado personal'!$B$2:$B$51)</f>
        <v>#N/A</v>
      </c>
      <c r="G5399" t="s">
        <v>5</v>
      </c>
      <c r="H5399" s="2">
        <v>44781</v>
      </c>
      <c r="I5399" s="3">
        <v>0.72958333333333003</v>
      </c>
    </row>
    <row r="5400" spans="1:9" hidden="1" x14ac:dyDescent="0.2">
      <c r="A5400" t="s">
        <v>0</v>
      </c>
      <c r="B5400" t="s">
        <v>1</v>
      </c>
      <c r="C5400" t="s">
        <v>2</v>
      </c>
      <c r="D5400" t="s">
        <v>3</v>
      </c>
      <c r="E5400" t="s">
        <v>271</v>
      </c>
      <c r="F5400" t="e">
        <f>_xlfn.XLOOKUP(E5400,'Listado personal'!$C$2:$C$51,'Listado personal'!$B$2:$B$51)</f>
        <v>#N/A</v>
      </c>
      <c r="G5400" t="s">
        <v>5</v>
      </c>
      <c r="H5400" s="2">
        <v>44782</v>
      </c>
      <c r="I5400" s="3">
        <v>0.33347222222222</v>
      </c>
    </row>
    <row r="5401" spans="1:9" hidden="1" x14ac:dyDescent="0.2">
      <c r="A5401" t="s">
        <v>0</v>
      </c>
      <c r="B5401" t="s">
        <v>1</v>
      </c>
      <c r="C5401" t="s">
        <v>2</v>
      </c>
      <c r="D5401" t="s">
        <v>3</v>
      </c>
      <c r="E5401" t="s">
        <v>271</v>
      </c>
      <c r="F5401" t="e">
        <f>_xlfn.XLOOKUP(E5401,'Listado personal'!$C$2:$C$51,'Listado personal'!$B$2:$B$51)</f>
        <v>#N/A</v>
      </c>
      <c r="G5401" t="s">
        <v>5</v>
      </c>
      <c r="H5401" s="2">
        <v>44782</v>
      </c>
      <c r="I5401" s="3">
        <v>0.60440972222222</v>
      </c>
    </row>
    <row r="5402" spans="1:9" hidden="1" x14ac:dyDescent="0.2">
      <c r="A5402" t="s">
        <v>0</v>
      </c>
      <c r="B5402" t="s">
        <v>1</v>
      </c>
      <c r="C5402" t="s">
        <v>2</v>
      </c>
      <c r="D5402" t="s">
        <v>3</v>
      </c>
      <c r="E5402" t="s">
        <v>271</v>
      </c>
      <c r="F5402" t="e">
        <f>_xlfn.XLOOKUP(E5402,'Listado personal'!$C$2:$C$51,'Listado personal'!$B$2:$B$51)</f>
        <v>#N/A</v>
      </c>
      <c r="G5402" t="s">
        <v>5</v>
      </c>
      <c r="H5402" s="2">
        <v>44782</v>
      </c>
      <c r="I5402" s="3">
        <v>0.64618055555555998</v>
      </c>
    </row>
    <row r="5403" spans="1:9" hidden="1" x14ac:dyDescent="0.2">
      <c r="A5403" t="s">
        <v>0</v>
      </c>
      <c r="B5403" t="s">
        <v>1</v>
      </c>
      <c r="C5403" t="s">
        <v>2</v>
      </c>
      <c r="D5403" t="s">
        <v>3</v>
      </c>
      <c r="E5403" t="s">
        <v>271</v>
      </c>
      <c r="F5403" t="e">
        <f>_xlfn.XLOOKUP(E5403,'Listado personal'!$C$2:$C$51,'Listado personal'!$B$2:$B$51)</f>
        <v>#N/A</v>
      </c>
      <c r="G5403" t="s">
        <v>5</v>
      </c>
      <c r="H5403" s="2">
        <v>44782</v>
      </c>
      <c r="I5403" s="3">
        <v>0.72954861111111002</v>
      </c>
    </row>
    <row r="5404" spans="1:9" hidden="1" x14ac:dyDescent="0.2">
      <c r="A5404" t="s">
        <v>0</v>
      </c>
      <c r="B5404" t="s">
        <v>1</v>
      </c>
      <c r="C5404" t="s">
        <v>2</v>
      </c>
      <c r="D5404" t="s">
        <v>3</v>
      </c>
      <c r="E5404" t="s">
        <v>271</v>
      </c>
      <c r="F5404" t="e">
        <f>_xlfn.XLOOKUP(E5404,'Listado personal'!$C$2:$C$51,'Listado personal'!$B$2:$B$51)</f>
        <v>#N/A</v>
      </c>
      <c r="G5404" t="s">
        <v>5</v>
      </c>
      <c r="H5404" s="2">
        <v>44783</v>
      </c>
      <c r="I5404" s="3">
        <v>0.72940972222222</v>
      </c>
    </row>
    <row r="5405" spans="1:9" hidden="1" x14ac:dyDescent="0.2">
      <c r="A5405" t="s">
        <v>0</v>
      </c>
      <c r="B5405" t="s">
        <v>1</v>
      </c>
      <c r="C5405" t="s">
        <v>2</v>
      </c>
      <c r="D5405" t="s">
        <v>3</v>
      </c>
      <c r="E5405" t="s">
        <v>271</v>
      </c>
      <c r="F5405" t="e">
        <f>_xlfn.XLOOKUP(E5405,'Listado personal'!$C$2:$C$51,'Listado personal'!$B$2:$B$51)</f>
        <v>#N/A</v>
      </c>
      <c r="G5405" t="s">
        <v>5</v>
      </c>
      <c r="H5405" s="2">
        <v>44783</v>
      </c>
      <c r="I5405" s="3">
        <v>0.64601851851851999</v>
      </c>
    </row>
    <row r="5406" spans="1:9" hidden="1" x14ac:dyDescent="0.2">
      <c r="A5406" t="s">
        <v>0</v>
      </c>
      <c r="B5406" t="s">
        <v>1</v>
      </c>
      <c r="C5406" t="s">
        <v>2</v>
      </c>
      <c r="D5406" t="s">
        <v>3</v>
      </c>
      <c r="E5406" t="s">
        <v>271</v>
      </c>
      <c r="F5406" t="e">
        <f>_xlfn.XLOOKUP(E5406,'Listado personal'!$C$2:$C$51,'Listado personal'!$B$2:$B$51)</f>
        <v>#N/A</v>
      </c>
      <c r="G5406" t="s">
        <v>5</v>
      </c>
      <c r="H5406" s="2">
        <v>44783</v>
      </c>
      <c r="I5406" s="3">
        <v>0.60434027777777999</v>
      </c>
    </row>
    <row r="5407" spans="1:9" hidden="1" x14ac:dyDescent="0.2">
      <c r="A5407" t="s">
        <v>0</v>
      </c>
      <c r="B5407" t="s">
        <v>1</v>
      </c>
      <c r="C5407" t="s">
        <v>2</v>
      </c>
      <c r="D5407" t="s">
        <v>3</v>
      </c>
      <c r="E5407" t="s">
        <v>271</v>
      </c>
      <c r="F5407" t="e">
        <f>_xlfn.XLOOKUP(E5407,'Listado personal'!$C$2:$C$51,'Listado personal'!$B$2:$B$51)</f>
        <v>#N/A</v>
      </c>
      <c r="G5407" t="s">
        <v>5</v>
      </c>
      <c r="H5407" s="2">
        <v>44783</v>
      </c>
      <c r="I5407" s="3">
        <v>0.33350694444444001</v>
      </c>
    </row>
    <row r="5408" spans="1:9" hidden="1" x14ac:dyDescent="0.2">
      <c r="A5408" t="s">
        <v>0</v>
      </c>
      <c r="B5408" t="s">
        <v>1</v>
      </c>
      <c r="C5408" t="s">
        <v>2</v>
      </c>
      <c r="D5408" t="s">
        <v>3</v>
      </c>
      <c r="E5408" t="s">
        <v>271</v>
      </c>
      <c r="F5408" t="e">
        <f>_xlfn.XLOOKUP(E5408,'Listado personal'!$C$2:$C$51,'Listado personal'!$B$2:$B$51)</f>
        <v>#N/A</v>
      </c>
      <c r="G5408" t="s">
        <v>5</v>
      </c>
      <c r="H5408" s="2">
        <v>44784</v>
      </c>
      <c r="I5408" s="3">
        <v>0.33342592592593001</v>
      </c>
    </row>
    <row r="5409" spans="1:9" hidden="1" x14ac:dyDescent="0.2">
      <c r="A5409" t="s">
        <v>0</v>
      </c>
      <c r="B5409" t="s">
        <v>1</v>
      </c>
      <c r="C5409" t="s">
        <v>2</v>
      </c>
      <c r="D5409" t="s">
        <v>3</v>
      </c>
      <c r="E5409" t="s">
        <v>271</v>
      </c>
      <c r="F5409" t="e">
        <f>_xlfn.XLOOKUP(E5409,'Listado personal'!$C$2:$C$51,'Listado personal'!$B$2:$B$51)</f>
        <v>#N/A</v>
      </c>
      <c r="G5409" t="s">
        <v>5</v>
      </c>
      <c r="H5409" s="2">
        <v>44784</v>
      </c>
      <c r="I5409" s="3">
        <v>0.60432870370369995</v>
      </c>
    </row>
    <row r="5410" spans="1:9" hidden="1" x14ac:dyDescent="0.2">
      <c r="A5410" t="s">
        <v>0</v>
      </c>
      <c r="B5410" t="s">
        <v>1</v>
      </c>
      <c r="C5410" t="s">
        <v>2</v>
      </c>
      <c r="D5410" t="s">
        <v>3</v>
      </c>
      <c r="E5410" t="s">
        <v>271</v>
      </c>
      <c r="F5410" t="e">
        <f>_xlfn.XLOOKUP(E5410,'Listado personal'!$C$2:$C$51,'Listado personal'!$B$2:$B$51)</f>
        <v>#N/A</v>
      </c>
      <c r="G5410" t="s">
        <v>5</v>
      </c>
      <c r="H5410" s="2">
        <v>44784</v>
      </c>
      <c r="I5410" s="3">
        <v>0.64672453703704003</v>
      </c>
    </row>
    <row r="5411" spans="1:9" hidden="1" x14ac:dyDescent="0.2">
      <c r="A5411" t="s">
        <v>0</v>
      </c>
      <c r="B5411" t="s">
        <v>1</v>
      </c>
      <c r="C5411" t="s">
        <v>2</v>
      </c>
      <c r="D5411" t="s">
        <v>3</v>
      </c>
      <c r="E5411" t="s">
        <v>271</v>
      </c>
      <c r="F5411" t="e">
        <f>_xlfn.XLOOKUP(E5411,'Listado personal'!$C$2:$C$51,'Listado personal'!$B$2:$B$51)</f>
        <v>#N/A</v>
      </c>
      <c r="G5411" t="s">
        <v>5</v>
      </c>
      <c r="H5411" s="2">
        <v>44784</v>
      </c>
      <c r="I5411" s="3">
        <v>0.72929398148147995</v>
      </c>
    </row>
    <row r="5412" spans="1:9" hidden="1" x14ac:dyDescent="0.2">
      <c r="A5412" t="s">
        <v>0</v>
      </c>
      <c r="B5412" t="s">
        <v>1</v>
      </c>
      <c r="C5412" t="s">
        <v>2</v>
      </c>
      <c r="D5412" t="s">
        <v>3</v>
      </c>
      <c r="E5412" t="s">
        <v>271</v>
      </c>
      <c r="F5412" t="e">
        <f>_xlfn.XLOOKUP(E5412,'Listado personal'!$C$2:$C$51,'Listado personal'!$B$2:$B$51)</f>
        <v>#N/A</v>
      </c>
      <c r="G5412" t="s">
        <v>5</v>
      </c>
      <c r="H5412" s="2">
        <v>44785</v>
      </c>
      <c r="I5412" s="3">
        <v>0.33344907407406998</v>
      </c>
    </row>
    <row r="5413" spans="1:9" hidden="1" x14ac:dyDescent="0.2">
      <c r="A5413" t="s">
        <v>0</v>
      </c>
      <c r="B5413" t="s">
        <v>1</v>
      </c>
      <c r="C5413" t="s">
        <v>2</v>
      </c>
      <c r="D5413" t="s">
        <v>3</v>
      </c>
      <c r="E5413" t="s">
        <v>271</v>
      </c>
      <c r="F5413" t="e">
        <f>_xlfn.XLOOKUP(E5413,'Listado personal'!$C$2:$C$51,'Listado personal'!$B$2:$B$51)</f>
        <v>#N/A</v>
      </c>
      <c r="G5413" t="s">
        <v>5</v>
      </c>
      <c r="H5413" s="2">
        <v>44785</v>
      </c>
      <c r="I5413" s="3">
        <v>0.68766203703703999</v>
      </c>
    </row>
    <row r="5414" spans="1:9" hidden="1" x14ac:dyDescent="0.2">
      <c r="A5414" t="s">
        <v>0</v>
      </c>
      <c r="B5414" t="s">
        <v>1</v>
      </c>
      <c r="C5414" t="s">
        <v>2</v>
      </c>
      <c r="D5414" t="s">
        <v>3</v>
      </c>
      <c r="E5414" t="s">
        <v>271</v>
      </c>
      <c r="F5414" t="e">
        <f>_xlfn.XLOOKUP(E5414,'Listado personal'!$C$2:$C$51,'Listado personal'!$B$2:$B$51)</f>
        <v>#N/A</v>
      </c>
      <c r="G5414" t="s">
        <v>5</v>
      </c>
      <c r="H5414" s="2">
        <v>44789</v>
      </c>
      <c r="I5414" s="3">
        <v>0.37509259259258998</v>
      </c>
    </row>
    <row r="5415" spans="1:9" hidden="1" x14ac:dyDescent="0.2">
      <c r="A5415" t="s">
        <v>0</v>
      </c>
      <c r="B5415" t="s">
        <v>1</v>
      </c>
      <c r="C5415" t="s">
        <v>2</v>
      </c>
      <c r="D5415" t="s">
        <v>3</v>
      </c>
      <c r="E5415" t="s">
        <v>271</v>
      </c>
      <c r="F5415" t="e">
        <f>_xlfn.XLOOKUP(E5415,'Listado personal'!$C$2:$C$51,'Listado personal'!$B$2:$B$51)</f>
        <v>#N/A</v>
      </c>
      <c r="G5415" t="s">
        <v>5</v>
      </c>
      <c r="H5415" s="2">
        <v>44789</v>
      </c>
      <c r="I5415" s="3">
        <v>0.64593750000000005</v>
      </c>
    </row>
    <row r="5416" spans="1:9" hidden="1" x14ac:dyDescent="0.2">
      <c r="A5416" t="s">
        <v>0</v>
      </c>
      <c r="B5416" t="s">
        <v>1</v>
      </c>
      <c r="C5416" t="s">
        <v>2</v>
      </c>
      <c r="D5416" t="s">
        <v>3</v>
      </c>
      <c r="E5416" t="s">
        <v>271</v>
      </c>
      <c r="F5416" t="e">
        <f>_xlfn.XLOOKUP(E5416,'Listado personal'!$C$2:$C$51,'Listado personal'!$B$2:$B$51)</f>
        <v>#N/A</v>
      </c>
      <c r="G5416" t="s">
        <v>5</v>
      </c>
      <c r="H5416" s="2">
        <v>44789</v>
      </c>
      <c r="I5416" s="3">
        <v>0.72935185185185003</v>
      </c>
    </row>
    <row r="5417" spans="1:9" hidden="1" x14ac:dyDescent="0.2">
      <c r="A5417" t="s">
        <v>0</v>
      </c>
      <c r="B5417" t="s">
        <v>1</v>
      </c>
      <c r="C5417" t="s">
        <v>2</v>
      </c>
      <c r="D5417" t="s">
        <v>3</v>
      </c>
      <c r="E5417" t="s">
        <v>271</v>
      </c>
      <c r="F5417" t="e">
        <f>_xlfn.XLOOKUP(E5417,'Listado personal'!$C$2:$C$51,'Listado personal'!$B$2:$B$51)</f>
        <v>#N/A</v>
      </c>
      <c r="G5417" t="s">
        <v>5</v>
      </c>
      <c r="H5417" s="2">
        <v>44789</v>
      </c>
      <c r="I5417" s="3">
        <v>0.81262731481480999</v>
      </c>
    </row>
    <row r="5418" spans="1:9" hidden="1" x14ac:dyDescent="0.2">
      <c r="A5418" t="s">
        <v>0</v>
      </c>
      <c r="B5418" t="s">
        <v>1</v>
      </c>
      <c r="C5418" t="s">
        <v>2</v>
      </c>
      <c r="D5418" t="s">
        <v>3</v>
      </c>
      <c r="E5418" t="s">
        <v>271</v>
      </c>
      <c r="F5418" t="e">
        <f>_xlfn.XLOOKUP(E5418,'Listado personal'!$C$2:$C$51,'Listado personal'!$B$2:$B$51)</f>
        <v>#N/A</v>
      </c>
      <c r="G5418" t="s">
        <v>5</v>
      </c>
      <c r="H5418" s="2">
        <v>44790</v>
      </c>
      <c r="I5418" s="3">
        <v>0.81266203703703999</v>
      </c>
    </row>
    <row r="5419" spans="1:9" hidden="1" x14ac:dyDescent="0.2">
      <c r="A5419" t="s">
        <v>0</v>
      </c>
      <c r="B5419" t="s">
        <v>1</v>
      </c>
      <c r="C5419" t="s">
        <v>2</v>
      </c>
      <c r="D5419" t="s">
        <v>3</v>
      </c>
      <c r="E5419" t="s">
        <v>271</v>
      </c>
      <c r="F5419" t="e">
        <f>_xlfn.XLOOKUP(E5419,'Listado personal'!$C$2:$C$51,'Listado personal'!$B$2:$B$51)</f>
        <v>#N/A</v>
      </c>
      <c r="G5419" t="s">
        <v>5</v>
      </c>
      <c r="H5419" s="2">
        <v>44790</v>
      </c>
      <c r="I5419" s="3">
        <v>0.72928240740741002</v>
      </c>
    </row>
    <row r="5420" spans="1:9" hidden="1" x14ac:dyDescent="0.2">
      <c r="A5420" t="s">
        <v>0</v>
      </c>
      <c r="B5420" t="s">
        <v>1</v>
      </c>
      <c r="C5420" t="s">
        <v>2</v>
      </c>
      <c r="D5420" t="s">
        <v>3</v>
      </c>
      <c r="E5420" t="s">
        <v>271</v>
      </c>
      <c r="F5420" t="e">
        <f>_xlfn.XLOOKUP(E5420,'Listado personal'!$C$2:$C$51,'Listado personal'!$B$2:$B$51)</f>
        <v>#N/A</v>
      </c>
      <c r="G5420" t="s">
        <v>5</v>
      </c>
      <c r="H5420" s="2">
        <v>44790</v>
      </c>
      <c r="I5420" s="3">
        <v>0.64596064814815002</v>
      </c>
    </row>
    <row r="5421" spans="1:9" hidden="1" x14ac:dyDescent="0.2">
      <c r="A5421" t="s">
        <v>0</v>
      </c>
      <c r="B5421" t="s">
        <v>1</v>
      </c>
      <c r="C5421" t="s">
        <v>2</v>
      </c>
      <c r="D5421" t="s">
        <v>3</v>
      </c>
      <c r="E5421" t="s">
        <v>271</v>
      </c>
      <c r="F5421" t="e">
        <f>_xlfn.XLOOKUP(E5421,'Listado personal'!$C$2:$C$51,'Listado personal'!$B$2:$B$51)</f>
        <v>#N/A</v>
      </c>
      <c r="G5421" t="s">
        <v>5</v>
      </c>
      <c r="H5421" s="2">
        <v>44790</v>
      </c>
      <c r="I5421" s="3">
        <v>0.37517361111110997</v>
      </c>
    </row>
    <row r="5422" spans="1:9" hidden="1" x14ac:dyDescent="0.2">
      <c r="A5422" t="s">
        <v>0</v>
      </c>
      <c r="B5422" t="s">
        <v>1</v>
      </c>
      <c r="C5422" t="s">
        <v>2</v>
      </c>
      <c r="D5422" t="s">
        <v>3</v>
      </c>
      <c r="E5422" t="s">
        <v>271</v>
      </c>
      <c r="F5422" t="e">
        <f>_xlfn.XLOOKUP(E5422,'Listado personal'!$C$2:$C$51,'Listado personal'!$B$2:$B$51)</f>
        <v>#N/A</v>
      </c>
      <c r="G5422" t="s">
        <v>5</v>
      </c>
      <c r="H5422" s="2">
        <v>44791</v>
      </c>
      <c r="I5422" s="3">
        <v>0.37520833333332998</v>
      </c>
    </row>
    <row r="5423" spans="1:9" hidden="1" x14ac:dyDescent="0.2">
      <c r="A5423" t="s">
        <v>0</v>
      </c>
      <c r="B5423" t="s">
        <v>1</v>
      </c>
      <c r="C5423" t="s">
        <v>2</v>
      </c>
      <c r="D5423" t="s">
        <v>3</v>
      </c>
      <c r="E5423" t="s">
        <v>271</v>
      </c>
      <c r="F5423" t="e">
        <f>_xlfn.XLOOKUP(E5423,'Listado personal'!$C$2:$C$51,'Listado personal'!$B$2:$B$51)</f>
        <v>#N/A</v>
      </c>
      <c r="G5423" t="s">
        <v>5</v>
      </c>
      <c r="H5423" s="2">
        <v>44791</v>
      </c>
      <c r="I5423" s="3">
        <v>0.64594907407406998</v>
      </c>
    </row>
    <row r="5424" spans="1:9" hidden="1" x14ac:dyDescent="0.2">
      <c r="A5424" t="s">
        <v>0</v>
      </c>
      <c r="B5424" t="s">
        <v>1</v>
      </c>
      <c r="C5424" t="s">
        <v>2</v>
      </c>
      <c r="D5424" t="s">
        <v>3</v>
      </c>
      <c r="E5424" t="s">
        <v>271</v>
      </c>
      <c r="F5424" t="e">
        <f>_xlfn.XLOOKUP(E5424,'Listado personal'!$C$2:$C$51,'Listado personal'!$B$2:$B$51)</f>
        <v>#N/A</v>
      </c>
      <c r="G5424" t="s">
        <v>5</v>
      </c>
      <c r="H5424" s="2">
        <v>44791</v>
      </c>
      <c r="I5424" s="3">
        <v>0.72931712962963002</v>
      </c>
    </row>
    <row r="5425" spans="1:9" hidden="1" x14ac:dyDescent="0.2">
      <c r="A5425" t="s">
        <v>0</v>
      </c>
      <c r="B5425" t="s">
        <v>1</v>
      </c>
      <c r="C5425" t="s">
        <v>2</v>
      </c>
      <c r="D5425" t="s">
        <v>3</v>
      </c>
      <c r="E5425" t="s">
        <v>271</v>
      </c>
      <c r="F5425" t="e">
        <f>_xlfn.XLOOKUP(E5425,'Listado personal'!$C$2:$C$51,'Listado personal'!$B$2:$B$51)</f>
        <v>#N/A</v>
      </c>
      <c r="G5425" t="s">
        <v>5</v>
      </c>
      <c r="H5425" s="2">
        <v>44791</v>
      </c>
      <c r="I5425" s="3">
        <v>0.81268518518518995</v>
      </c>
    </row>
    <row r="5426" spans="1:9" hidden="1" x14ac:dyDescent="0.2">
      <c r="A5426" t="s">
        <v>0</v>
      </c>
      <c r="B5426" t="s">
        <v>1</v>
      </c>
      <c r="C5426" t="s">
        <v>2</v>
      </c>
      <c r="D5426" t="s">
        <v>3</v>
      </c>
      <c r="E5426" t="s">
        <v>271</v>
      </c>
      <c r="F5426" t="e">
        <f>_xlfn.XLOOKUP(E5426,'Listado personal'!$C$2:$C$51,'Listado personal'!$B$2:$B$51)</f>
        <v>#N/A</v>
      </c>
      <c r="G5426" t="s">
        <v>5</v>
      </c>
      <c r="H5426" s="2">
        <v>44792</v>
      </c>
      <c r="I5426" s="3">
        <v>0.37509259259258998</v>
      </c>
    </row>
    <row r="5427" spans="1:9" hidden="1" x14ac:dyDescent="0.2">
      <c r="A5427" t="s">
        <v>0</v>
      </c>
      <c r="B5427" t="s">
        <v>1</v>
      </c>
      <c r="C5427" t="s">
        <v>2</v>
      </c>
      <c r="D5427" t="s">
        <v>3</v>
      </c>
      <c r="E5427" t="s">
        <v>271</v>
      </c>
      <c r="F5427" t="e">
        <f>_xlfn.XLOOKUP(E5427,'Listado personal'!$C$2:$C$51,'Listado personal'!$B$2:$B$51)</f>
        <v>#N/A</v>
      </c>
      <c r="G5427" t="s">
        <v>5</v>
      </c>
      <c r="H5427" s="2">
        <v>44792</v>
      </c>
      <c r="I5427" s="3">
        <v>0.64593750000000005</v>
      </c>
    </row>
    <row r="5428" spans="1:9" hidden="1" x14ac:dyDescent="0.2">
      <c r="A5428" t="s">
        <v>0</v>
      </c>
      <c r="B5428" t="s">
        <v>1</v>
      </c>
      <c r="C5428" t="s">
        <v>2</v>
      </c>
      <c r="D5428" t="s">
        <v>3</v>
      </c>
      <c r="E5428" t="s">
        <v>271</v>
      </c>
      <c r="F5428" t="e">
        <f>_xlfn.XLOOKUP(E5428,'Listado personal'!$C$2:$C$51,'Listado personal'!$B$2:$B$51)</f>
        <v>#N/A</v>
      </c>
      <c r="G5428" t="s">
        <v>5</v>
      </c>
      <c r="H5428" s="2">
        <v>44792</v>
      </c>
      <c r="I5428" s="3">
        <v>0.72930555555555998</v>
      </c>
    </row>
    <row r="5429" spans="1:9" hidden="1" x14ac:dyDescent="0.2">
      <c r="A5429" t="s">
        <v>0</v>
      </c>
      <c r="B5429" t="s">
        <v>1</v>
      </c>
      <c r="C5429" t="s">
        <v>2</v>
      </c>
      <c r="D5429" t="s">
        <v>3</v>
      </c>
      <c r="E5429" t="s">
        <v>271</v>
      </c>
      <c r="F5429" t="e">
        <f>_xlfn.XLOOKUP(E5429,'Listado personal'!$C$2:$C$51,'Listado personal'!$B$2:$B$51)</f>
        <v>#N/A</v>
      </c>
      <c r="G5429" t="s">
        <v>5</v>
      </c>
      <c r="H5429" s="2">
        <v>44792</v>
      </c>
      <c r="I5429" s="3">
        <v>0.81262731481480999</v>
      </c>
    </row>
    <row r="5430" spans="1:9" hidden="1" x14ac:dyDescent="0.2">
      <c r="A5430" t="s">
        <v>0</v>
      </c>
      <c r="B5430" t="s">
        <v>1</v>
      </c>
      <c r="C5430" t="s">
        <v>2</v>
      </c>
      <c r="D5430" t="s">
        <v>3</v>
      </c>
      <c r="E5430" t="s">
        <v>271</v>
      </c>
      <c r="F5430" t="e">
        <f>_xlfn.XLOOKUP(E5430,'Listado personal'!$C$2:$C$51,'Listado personal'!$B$2:$B$51)</f>
        <v>#N/A</v>
      </c>
      <c r="G5430" t="s">
        <v>5</v>
      </c>
      <c r="H5430" s="2">
        <v>44795</v>
      </c>
      <c r="I5430" s="3">
        <v>0.37511574074074</v>
      </c>
    </row>
    <row r="5431" spans="1:9" hidden="1" x14ac:dyDescent="0.2">
      <c r="A5431" t="s">
        <v>0</v>
      </c>
      <c r="B5431" t="s">
        <v>1</v>
      </c>
      <c r="C5431" t="s">
        <v>2</v>
      </c>
      <c r="D5431" t="s">
        <v>3</v>
      </c>
      <c r="E5431" t="s">
        <v>271</v>
      </c>
      <c r="F5431" t="e">
        <f>_xlfn.XLOOKUP(E5431,'Listado personal'!$C$2:$C$51,'Listado personal'!$B$2:$B$51)</f>
        <v>#N/A</v>
      </c>
      <c r="G5431" t="s">
        <v>5</v>
      </c>
      <c r="H5431" s="2">
        <v>44795</v>
      </c>
      <c r="I5431" s="3">
        <v>0.64593750000000005</v>
      </c>
    </row>
    <row r="5432" spans="1:9" hidden="1" x14ac:dyDescent="0.2">
      <c r="A5432" t="s">
        <v>0</v>
      </c>
      <c r="B5432" t="s">
        <v>1</v>
      </c>
      <c r="C5432" t="s">
        <v>2</v>
      </c>
      <c r="D5432" t="s">
        <v>3</v>
      </c>
      <c r="E5432" t="s">
        <v>271</v>
      </c>
      <c r="F5432" t="e">
        <f>_xlfn.XLOOKUP(E5432,'Listado personal'!$C$2:$C$51,'Listado personal'!$B$2:$B$51)</f>
        <v>#N/A</v>
      </c>
      <c r="G5432" t="s">
        <v>5</v>
      </c>
      <c r="H5432" s="2">
        <v>44795</v>
      </c>
      <c r="I5432" s="3">
        <v>0.72927083333332998</v>
      </c>
    </row>
    <row r="5433" spans="1:9" hidden="1" x14ac:dyDescent="0.2">
      <c r="A5433" t="s">
        <v>0</v>
      </c>
      <c r="B5433" t="s">
        <v>1</v>
      </c>
      <c r="C5433" t="s">
        <v>2</v>
      </c>
      <c r="D5433" t="s">
        <v>3</v>
      </c>
      <c r="E5433" t="s">
        <v>271</v>
      </c>
      <c r="F5433" t="e">
        <f>_xlfn.XLOOKUP(E5433,'Listado personal'!$C$2:$C$51,'Listado personal'!$B$2:$B$51)</f>
        <v>#N/A</v>
      </c>
      <c r="G5433" t="s">
        <v>5</v>
      </c>
      <c r="H5433" s="2">
        <v>44795</v>
      </c>
      <c r="I5433" s="3">
        <v>0.81263888888889002</v>
      </c>
    </row>
    <row r="5434" spans="1:9" x14ac:dyDescent="0.2">
      <c r="A5434">
        <v>99</v>
      </c>
      <c r="B5434" t="s">
        <v>357</v>
      </c>
      <c r="C5434" t="s">
        <v>359</v>
      </c>
      <c r="D5434" t="s">
        <v>358</v>
      </c>
      <c r="E5434" t="s">
        <v>272</v>
      </c>
      <c r="F5434" t="str">
        <f>_xlfn.XLOOKUP(E5434,'Listado personal'!$C$2:$C$51,'Listado personal'!$B$2:$B$51)</f>
        <v>ANDREU CRUZ JOAN</v>
      </c>
      <c r="G5434" t="s">
        <v>5</v>
      </c>
      <c r="H5434" s="2">
        <v>44774</v>
      </c>
      <c r="I5434" s="3">
        <v>0.34965277777777998</v>
      </c>
    </row>
    <row r="5435" spans="1:9" x14ac:dyDescent="0.2">
      <c r="A5435">
        <v>99</v>
      </c>
      <c r="B5435" t="s">
        <v>357</v>
      </c>
      <c r="C5435" t="s">
        <v>359</v>
      </c>
      <c r="D5435" t="s">
        <v>358</v>
      </c>
      <c r="E5435" t="s">
        <v>272</v>
      </c>
      <c r="F5435" t="str">
        <f>_xlfn.XLOOKUP(E5435,'Listado personal'!$C$2:$C$51,'Listado personal'!$B$2:$B$51)</f>
        <v>ANDREU CRUZ JOAN</v>
      </c>
      <c r="G5435" t="s">
        <v>5</v>
      </c>
      <c r="H5435" s="2">
        <v>44774</v>
      </c>
      <c r="I5435" s="3">
        <v>0.68812499999999999</v>
      </c>
    </row>
    <row r="5436" spans="1:9" x14ac:dyDescent="0.2">
      <c r="A5436">
        <v>99</v>
      </c>
      <c r="B5436" t="s">
        <v>357</v>
      </c>
      <c r="C5436" t="s">
        <v>359</v>
      </c>
      <c r="D5436" t="s">
        <v>358</v>
      </c>
      <c r="E5436" t="s">
        <v>272</v>
      </c>
      <c r="F5436" t="str">
        <f>_xlfn.XLOOKUP(E5436,'Listado personal'!$C$2:$C$51,'Listado personal'!$B$2:$B$51)</f>
        <v>ANDREU CRUZ JOAN</v>
      </c>
      <c r="G5436" t="s">
        <v>5</v>
      </c>
      <c r="H5436" s="2">
        <v>44775</v>
      </c>
      <c r="I5436" s="3">
        <v>0.35505787037037001</v>
      </c>
    </row>
    <row r="5437" spans="1:9" x14ac:dyDescent="0.2">
      <c r="A5437">
        <v>99</v>
      </c>
      <c r="B5437" t="s">
        <v>357</v>
      </c>
      <c r="C5437" t="s">
        <v>359</v>
      </c>
      <c r="D5437" t="s">
        <v>358</v>
      </c>
      <c r="E5437" t="s">
        <v>272</v>
      </c>
      <c r="F5437" t="str">
        <f>_xlfn.XLOOKUP(E5437,'Listado personal'!$C$2:$C$51,'Listado personal'!$B$2:$B$51)</f>
        <v>ANDREU CRUZ JOAN</v>
      </c>
      <c r="G5437" t="s">
        <v>5</v>
      </c>
      <c r="H5437" s="2">
        <v>44776</v>
      </c>
      <c r="I5437" s="3">
        <v>0.37254629629629998</v>
      </c>
    </row>
    <row r="5438" spans="1:9" x14ac:dyDescent="0.2">
      <c r="A5438">
        <v>99</v>
      </c>
      <c r="B5438" t="s">
        <v>357</v>
      </c>
      <c r="C5438" t="s">
        <v>359</v>
      </c>
      <c r="D5438" t="s">
        <v>358</v>
      </c>
      <c r="E5438" t="s">
        <v>272</v>
      </c>
      <c r="F5438" t="str">
        <f>_xlfn.XLOOKUP(E5438,'Listado personal'!$C$2:$C$51,'Listado personal'!$B$2:$B$51)</f>
        <v>ANDREU CRUZ JOAN</v>
      </c>
      <c r="G5438" t="s">
        <v>5</v>
      </c>
      <c r="H5438" s="2">
        <v>44776</v>
      </c>
      <c r="I5438" s="3">
        <v>0.70671296296296005</v>
      </c>
    </row>
    <row r="5439" spans="1:9" x14ac:dyDescent="0.2">
      <c r="A5439">
        <v>99</v>
      </c>
      <c r="B5439" t="s">
        <v>357</v>
      </c>
      <c r="C5439" t="s">
        <v>359</v>
      </c>
      <c r="D5439" t="s">
        <v>358</v>
      </c>
      <c r="E5439" t="s">
        <v>272</v>
      </c>
      <c r="F5439" t="str">
        <f>_xlfn.XLOOKUP(E5439,'Listado personal'!$C$2:$C$51,'Listado personal'!$B$2:$B$51)</f>
        <v>ANDREU CRUZ JOAN</v>
      </c>
      <c r="G5439" t="s">
        <v>5</v>
      </c>
      <c r="H5439" s="2">
        <v>44777</v>
      </c>
      <c r="I5439" s="3">
        <v>0.35021990740740999</v>
      </c>
    </row>
    <row r="5440" spans="1:9" x14ac:dyDescent="0.2">
      <c r="A5440">
        <v>99</v>
      </c>
      <c r="B5440" t="s">
        <v>357</v>
      </c>
      <c r="C5440" t="s">
        <v>359</v>
      </c>
      <c r="D5440" t="s">
        <v>358</v>
      </c>
      <c r="E5440" t="s">
        <v>272</v>
      </c>
      <c r="F5440" t="str">
        <f>_xlfn.XLOOKUP(E5440,'Listado personal'!$C$2:$C$51,'Listado personal'!$B$2:$B$51)</f>
        <v>ANDREU CRUZ JOAN</v>
      </c>
      <c r="G5440" t="s">
        <v>5</v>
      </c>
      <c r="H5440" s="2">
        <v>44777</v>
      </c>
      <c r="I5440" s="3">
        <v>0.69314814814814996</v>
      </c>
    </row>
    <row r="5441" spans="1:9" x14ac:dyDescent="0.2">
      <c r="A5441">
        <v>99</v>
      </c>
      <c r="B5441" t="s">
        <v>357</v>
      </c>
      <c r="C5441" t="s">
        <v>359</v>
      </c>
      <c r="D5441" t="s">
        <v>358</v>
      </c>
      <c r="E5441" t="s">
        <v>272</v>
      </c>
      <c r="F5441" t="str">
        <f>_xlfn.XLOOKUP(E5441,'Listado personal'!$C$2:$C$51,'Listado personal'!$B$2:$B$51)</f>
        <v>ANDREU CRUZ JOAN</v>
      </c>
      <c r="G5441" t="s">
        <v>5</v>
      </c>
      <c r="H5441" s="2">
        <v>44778</v>
      </c>
      <c r="I5441" s="3">
        <v>0.35487268518519</v>
      </c>
    </row>
    <row r="5442" spans="1:9" x14ac:dyDescent="0.2">
      <c r="A5442">
        <v>99</v>
      </c>
      <c r="B5442" t="s">
        <v>357</v>
      </c>
      <c r="C5442" t="s">
        <v>359</v>
      </c>
      <c r="D5442" t="s">
        <v>358</v>
      </c>
      <c r="E5442" t="s">
        <v>272</v>
      </c>
      <c r="F5442" t="str">
        <f>_xlfn.XLOOKUP(E5442,'Listado personal'!$C$2:$C$51,'Listado personal'!$B$2:$B$51)</f>
        <v>ANDREU CRUZ JOAN</v>
      </c>
      <c r="G5442" t="s">
        <v>5</v>
      </c>
      <c r="H5442" s="2">
        <v>44781</v>
      </c>
      <c r="I5442" s="3">
        <v>0.35409722222222001</v>
      </c>
    </row>
    <row r="5443" spans="1:9" x14ac:dyDescent="0.2">
      <c r="A5443">
        <v>99</v>
      </c>
      <c r="B5443" t="s">
        <v>357</v>
      </c>
      <c r="C5443" t="s">
        <v>359</v>
      </c>
      <c r="D5443" t="s">
        <v>358</v>
      </c>
      <c r="E5443" t="s">
        <v>272</v>
      </c>
      <c r="F5443" t="str">
        <f>_xlfn.XLOOKUP(E5443,'Listado personal'!$C$2:$C$51,'Listado personal'!$B$2:$B$51)</f>
        <v>ANDREU CRUZ JOAN</v>
      </c>
      <c r="G5443" t="s">
        <v>5</v>
      </c>
      <c r="H5443" s="2">
        <v>44781</v>
      </c>
      <c r="I5443" s="3">
        <v>0.69348379629629997</v>
      </c>
    </row>
    <row r="5444" spans="1:9" x14ac:dyDescent="0.2">
      <c r="A5444">
        <v>99</v>
      </c>
      <c r="B5444" t="s">
        <v>357</v>
      </c>
      <c r="C5444" t="s">
        <v>359</v>
      </c>
      <c r="D5444" t="s">
        <v>358</v>
      </c>
      <c r="E5444" t="s">
        <v>272</v>
      </c>
      <c r="F5444" t="str">
        <f>_xlfn.XLOOKUP(E5444,'Listado personal'!$C$2:$C$51,'Listado personal'!$B$2:$B$51)</f>
        <v>ANDREU CRUZ JOAN</v>
      </c>
      <c r="G5444" t="s">
        <v>5</v>
      </c>
      <c r="H5444" s="2">
        <v>44782</v>
      </c>
      <c r="I5444" s="3">
        <v>0.34989583333333002</v>
      </c>
    </row>
    <row r="5445" spans="1:9" x14ac:dyDescent="0.2">
      <c r="A5445">
        <v>99</v>
      </c>
      <c r="B5445" t="s">
        <v>357</v>
      </c>
      <c r="C5445" t="s">
        <v>359</v>
      </c>
      <c r="D5445" t="s">
        <v>358</v>
      </c>
      <c r="E5445" t="s">
        <v>272</v>
      </c>
      <c r="F5445" t="str">
        <f>_xlfn.XLOOKUP(E5445,'Listado personal'!$C$2:$C$51,'Listado personal'!$B$2:$B$51)</f>
        <v>ANDREU CRUZ JOAN</v>
      </c>
      <c r="G5445" t="s">
        <v>5</v>
      </c>
      <c r="H5445" s="2">
        <v>44782</v>
      </c>
      <c r="I5445" s="3">
        <v>0.68690972222222002</v>
      </c>
    </row>
    <row r="5446" spans="1:9" x14ac:dyDescent="0.2">
      <c r="A5446">
        <v>99</v>
      </c>
      <c r="B5446" t="s">
        <v>357</v>
      </c>
      <c r="C5446" t="s">
        <v>359</v>
      </c>
      <c r="D5446" t="s">
        <v>358</v>
      </c>
      <c r="E5446" t="s">
        <v>272</v>
      </c>
      <c r="F5446" t="str">
        <f>_xlfn.XLOOKUP(E5446,'Listado personal'!$C$2:$C$51,'Listado personal'!$B$2:$B$51)</f>
        <v>ANDREU CRUZ JOAN</v>
      </c>
      <c r="G5446" t="s">
        <v>5</v>
      </c>
      <c r="H5446" s="2">
        <v>44783</v>
      </c>
      <c r="I5446" s="3">
        <v>0.68563657407406997</v>
      </c>
    </row>
    <row r="5447" spans="1:9" x14ac:dyDescent="0.2">
      <c r="A5447">
        <v>99</v>
      </c>
      <c r="B5447" t="s">
        <v>357</v>
      </c>
      <c r="C5447" t="s">
        <v>359</v>
      </c>
      <c r="D5447" t="s">
        <v>358</v>
      </c>
      <c r="E5447" t="s">
        <v>272</v>
      </c>
      <c r="F5447" t="str">
        <f>_xlfn.XLOOKUP(E5447,'Listado personal'!$C$2:$C$51,'Listado personal'!$B$2:$B$51)</f>
        <v>ANDREU CRUZ JOAN</v>
      </c>
      <c r="G5447" t="s">
        <v>5</v>
      </c>
      <c r="H5447" s="2">
        <v>44783</v>
      </c>
      <c r="I5447" s="3">
        <v>0.35128472222222001</v>
      </c>
    </row>
    <row r="5448" spans="1:9" x14ac:dyDescent="0.2">
      <c r="A5448">
        <v>99</v>
      </c>
      <c r="B5448" t="s">
        <v>357</v>
      </c>
      <c r="C5448" t="s">
        <v>359</v>
      </c>
      <c r="D5448" t="s">
        <v>358</v>
      </c>
      <c r="E5448" t="s">
        <v>272</v>
      </c>
      <c r="F5448" t="str">
        <f>_xlfn.XLOOKUP(E5448,'Listado personal'!$C$2:$C$51,'Listado personal'!$B$2:$B$51)</f>
        <v>ANDREU CRUZ JOAN</v>
      </c>
      <c r="G5448" t="s">
        <v>5</v>
      </c>
      <c r="H5448" s="2">
        <v>44784</v>
      </c>
      <c r="I5448" s="3">
        <v>0.34611111111110998</v>
      </c>
    </row>
    <row r="5449" spans="1:9" x14ac:dyDescent="0.2">
      <c r="A5449">
        <v>99</v>
      </c>
      <c r="B5449" t="s">
        <v>357</v>
      </c>
      <c r="C5449" t="s">
        <v>359</v>
      </c>
      <c r="D5449" t="s">
        <v>358</v>
      </c>
      <c r="E5449" t="s">
        <v>272</v>
      </c>
      <c r="F5449" t="str">
        <f>_xlfn.XLOOKUP(E5449,'Listado personal'!$C$2:$C$51,'Listado personal'!$B$2:$B$51)</f>
        <v>ANDREU CRUZ JOAN</v>
      </c>
      <c r="G5449" t="s">
        <v>5</v>
      </c>
      <c r="H5449" s="2">
        <v>44784</v>
      </c>
      <c r="I5449" s="3">
        <v>0.69188657407406995</v>
      </c>
    </row>
    <row r="5450" spans="1:9" x14ac:dyDescent="0.2">
      <c r="A5450">
        <v>99</v>
      </c>
      <c r="B5450" t="s">
        <v>357</v>
      </c>
      <c r="C5450" t="s">
        <v>359</v>
      </c>
      <c r="D5450" t="s">
        <v>358</v>
      </c>
      <c r="E5450" t="s">
        <v>272</v>
      </c>
      <c r="F5450" t="str">
        <f>_xlfn.XLOOKUP(E5450,'Listado personal'!$C$2:$C$51,'Listado personal'!$B$2:$B$51)</f>
        <v>ANDREU CRUZ JOAN</v>
      </c>
      <c r="G5450" t="s">
        <v>5</v>
      </c>
      <c r="H5450" s="2">
        <v>44785</v>
      </c>
      <c r="I5450" s="3">
        <v>0.34288194444443998</v>
      </c>
    </row>
    <row r="5451" spans="1:9" x14ac:dyDescent="0.2">
      <c r="A5451">
        <v>99</v>
      </c>
      <c r="B5451" t="s">
        <v>357</v>
      </c>
      <c r="C5451" t="s">
        <v>359</v>
      </c>
      <c r="D5451" t="s">
        <v>358</v>
      </c>
      <c r="E5451" t="s">
        <v>272</v>
      </c>
      <c r="F5451" t="str">
        <f>_xlfn.XLOOKUP(E5451,'Listado personal'!$C$2:$C$51,'Listado personal'!$B$2:$B$51)</f>
        <v>ANDREU CRUZ JOAN</v>
      </c>
      <c r="G5451" t="s">
        <v>5</v>
      </c>
      <c r="H5451" s="2">
        <v>44785</v>
      </c>
      <c r="I5451" s="3">
        <v>0.68201388888889003</v>
      </c>
    </row>
    <row r="5452" spans="1:9" x14ac:dyDescent="0.2">
      <c r="A5452">
        <v>99</v>
      </c>
      <c r="B5452" t="s">
        <v>357</v>
      </c>
      <c r="C5452" t="s">
        <v>359</v>
      </c>
      <c r="D5452" t="s">
        <v>358</v>
      </c>
      <c r="E5452" t="s">
        <v>272</v>
      </c>
      <c r="F5452" t="str">
        <f>_xlfn.XLOOKUP(E5452,'Listado personal'!$C$2:$C$51,'Listado personal'!$B$2:$B$51)</f>
        <v>ANDREU CRUZ JOAN</v>
      </c>
      <c r="G5452" t="s">
        <v>5</v>
      </c>
      <c r="H5452" s="2">
        <v>44790</v>
      </c>
      <c r="I5452" s="3">
        <v>0.37100694444443999</v>
      </c>
    </row>
    <row r="5453" spans="1:9" x14ac:dyDescent="0.2">
      <c r="A5453">
        <v>99</v>
      </c>
      <c r="B5453" t="s">
        <v>357</v>
      </c>
      <c r="C5453" t="s">
        <v>359</v>
      </c>
      <c r="D5453" t="s">
        <v>358</v>
      </c>
      <c r="E5453" t="s">
        <v>272</v>
      </c>
      <c r="F5453" t="str">
        <f>_xlfn.XLOOKUP(E5453,'Listado personal'!$C$2:$C$51,'Listado personal'!$B$2:$B$51)</f>
        <v>ANDREU CRUZ JOAN</v>
      </c>
      <c r="G5453" t="s">
        <v>5</v>
      </c>
      <c r="H5453" s="2">
        <v>44790</v>
      </c>
      <c r="I5453" s="3">
        <v>0.73510416666667</v>
      </c>
    </row>
    <row r="5454" spans="1:9" x14ac:dyDescent="0.2">
      <c r="A5454">
        <v>99</v>
      </c>
      <c r="B5454" t="s">
        <v>357</v>
      </c>
      <c r="C5454" t="s">
        <v>359</v>
      </c>
      <c r="D5454" t="s">
        <v>358</v>
      </c>
      <c r="E5454" t="s">
        <v>272</v>
      </c>
      <c r="F5454" t="str">
        <f>_xlfn.XLOOKUP(E5454,'Listado personal'!$C$2:$C$51,'Listado personal'!$B$2:$B$51)</f>
        <v>ANDREU CRUZ JOAN</v>
      </c>
      <c r="G5454" t="s">
        <v>5</v>
      </c>
      <c r="H5454" s="2">
        <v>44791</v>
      </c>
      <c r="I5454" s="3">
        <v>0.34200231481481003</v>
      </c>
    </row>
    <row r="5455" spans="1:9" x14ac:dyDescent="0.2">
      <c r="A5455">
        <v>99</v>
      </c>
      <c r="B5455" t="s">
        <v>357</v>
      </c>
      <c r="C5455" t="s">
        <v>359</v>
      </c>
      <c r="D5455" t="s">
        <v>358</v>
      </c>
      <c r="E5455" t="s">
        <v>272</v>
      </c>
      <c r="F5455" t="str">
        <f>_xlfn.XLOOKUP(E5455,'Listado personal'!$C$2:$C$51,'Listado personal'!$B$2:$B$51)</f>
        <v>ANDREU CRUZ JOAN</v>
      </c>
      <c r="G5455" t="s">
        <v>5</v>
      </c>
      <c r="H5455" s="2">
        <v>44791</v>
      </c>
      <c r="I5455" s="3">
        <v>0.67998842592593001</v>
      </c>
    </row>
    <row r="5456" spans="1:9" x14ac:dyDescent="0.2">
      <c r="A5456">
        <v>99</v>
      </c>
      <c r="B5456" t="s">
        <v>357</v>
      </c>
      <c r="C5456" t="s">
        <v>359</v>
      </c>
      <c r="D5456" t="s">
        <v>358</v>
      </c>
      <c r="E5456" t="s">
        <v>272</v>
      </c>
      <c r="F5456" t="str">
        <f>_xlfn.XLOOKUP(E5456,'Listado personal'!$C$2:$C$51,'Listado personal'!$B$2:$B$51)</f>
        <v>ANDREU CRUZ JOAN</v>
      </c>
      <c r="G5456" t="s">
        <v>5</v>
      </c>
      <c r="H5456" s="2">
        <v>44792</v>
      </c>
      <c r="I5456" s="3">
        <v>0.34575231481481</v>
      </c>
    </row>
    <row r="5457" spans="1:9" x14ac:dyDescent="0.2">
      <c r="A5457">
        <v>99</v>
      </c>
      <c r="B5457" t="s">
        <v>357</v>
      </c>
      <c r="C5457" t="s">
        <v>359</v>
      </c>
      <c r="D5457" t="s">
        <v>358</v>
      </c>
      <c r="E5457" t="s">
        <v>272</v>
      </c>
      <c r="F5457" t="str">
        <f>_xlfn.XLOOKUP(E5457,'Listado personal'!$C$2:$C$51,'Listado personal'!$B$2:$B$51)</f>
        <v>ANDREU CRUZ JOAN</v>
      </c>
      <c r="G5457" t="s">
        <v>5</v>
      </c>
      <c r="H5457" s="2">
        <v>44795</v>
      </c>
      <c r="I5457" s="3">
        <v>0.34401620370370001</v>
      </c>
    </row>
    <row r="5458" spans="1:9" x14ac:dyDescent="0.2">
      <c r="A5458">
        <v>99</v>
      </c>
      <c r="B5458" t="s">
        <v>357</v>
      </c>
      <c r="C5458" t="s">
        <v>359</v>
      </c>
      <c r="D5458" t="s">
        <v>358</v>
      </c>
      <c r="E5458" t="s">
        <v>272</v>
      </c>
      <c r="F5458" t="str">
        <f>_xlfn.XLOOKUP(E5458,'Listado personal'!$C$2:$C$51,'Listado personal'!$B$2:$B$51)</f>
        <v>ANDREU CRUZ JOAN</v>
      </c>
      <c r="G5458" t="s">
        <v>5</v>
      </c>
      <c r="H5458" s="2">
        <v>44795</v>
      </c>
      <c r="I5458" s="3">
        <v>0.68883101851852002</v>
      </c>
    </row>
    <row r="5459" spans="1:9" hidden="1" x14ac:dyDescent="0.2">
      <c r="A5459" t="s">
        <v>0</v>
      </c>
      <c r="B5459" t="s">
        <v>1</v>
      </c>
      <c r="C5459" t="s">
        <v>2</v>
      </c>
      <c r="D5459" t="s">
        <v>3</v>
      </c>
      <c r="E5459" t="s">
        <v>273</v>
      </c>
      <c r="F5459" t="e">
        <f>_xlfn.XLOOKUP(E5459,'Listado personal'!$C$2:$C$51,'Listado personal'!$B$2:$B$51)</f>
        <v>#N/A</v>
      </c>
      <c r="G5459" t="s">
        <v>5</v>
      </c>
      <c r="H5459" s="2">
        <v>44775</v>
      </c>
      <c r="I5459" s="3">
        <v>0.41357638888888998</v>
      </c>
    </row>
    <row r="5460" spans="1:9" hidden="1" x14ac:dyDescent="0.2">
      <c r="A5460" t="s">
        <v>0</v>
      </c>
      <c r="B5460" t="s">
        <v>1</v>
      </c>
      <c r="C5460" t="s">
        <v>2</v>
      </c>
      <c r="D5460" t="s">
        <v>3</v>
      </c>
      <c r="E5460" t="s">
        <v>273</v>
      </c>
      <c r="F5460" t="e">
        <f>_xlfn.XLOOKUP(E5460,'Listado personal'!$C$2:$C$51,'Listado personal'!$B$2:$B$51)</f>
        <v>#N/A</v>
      </c>
      <c r="G5460" t="s">
        <v>5</v>
      </c>
      <c r="H5460" s="2">
        <v>44775</v>
      </c>
      <c r="I5460" s="3">
        <v>0.56035879629630003</v>
      </c>
    </row>
    <row r="5461" spans="1:9" hidden="1" x14ac:dyDescent="0.2">
      <c r="A5461" t="s">
        <v>0</v>
      </c>
      <c r="B5461" t="s">
        <v>1</v>
      </c>
      <c r="C5461" t="s">
        <v>2</v>
      </c>
      <c r="D5461" t="s">
        <v>3</v>
      </c>
      <c r="E5461" t="s">
        <v>273</v>
      </c>
      <c r="F5461" t="e">
        <f>_xlfn.XLOOKUP(E5461,'Listado personal'!$C$2:$C$51,'Listado personal'!$B$2:$B$51)</f>
        <v>#N/A</v>
      </c>
      <c r="G5461" t="s">
        <v>5</v>
      </c>
      <c r="H5461" s="2">
        <v>44779</v>
      </c>
      <c r="I5461" s="3">
        <v>0.41105324074074001</v>
      </c>
    </row>
    <row r="5462" spans="1:9" hidden="1" x14ac:dyDescent="0.2">
      <c r="A5462" t="s">
        <v>0</v>
      </c>
      <c r="B5462" t="s">
        <v>1</v>
      </c>
      <c r="C5462" t="s">
        <v>2</v>
      </c>
      <c r="D5462" t="s">
        <v>3</v>
      </c>
      <c r="E5462" t="s">
        <v>273</v>
      </c>
      <c r="F5462" t="e">
        <f>_xlfn.XLOOKUP(E5462,'Listado personal'!$C$2:$C$51,'Listado personal'!$B$2:$B$51)</f>
        <v>#N/A</v>
      </c>
      <c r="G5462" t="s">
        <v>5</v>
      </c>
      <c r="H5462" s="2">
        <v>44779</v>
      </c>
      <c r="I5462" s="3">
        <v>0.58474537037037</v>
      </c>
    </row>
    <row r="5463" spans="1:9" hidden="1" x14ac:dyDescent="0.2">
      <c r="A5463" t="s">
        <v>0</v>
      </c>
      <c r="B5463" t="s">
        <v>1</v>
      </c>
      <c r="C5463" t="s">
        <v>2</v>
      </c>
      <c r="D5463" t="s">
        <v>3</v>
      </c>
      <c r="E5463" t="s">
        <v>273</v>
      </c>
      <c r="F5463" t="e">
        <f>_xlfn.XLOOKUP(E5463,'Listado personal'!$C$2:$C$51,'Listado personal'!$B$2:$B$51)</f>
        <v>#N/A</v>
      </c>
      <c r="G5463" t="s">
        <v>5</v>
      </c>
      <c r="H5463" s="2">
        <v>44779</v>
      </c>
      <c r="I5463" s="3">
        <v>0.69633101851851997</v>
      </c>
    </row>
    <row r="5464" spans="1:9" hidden="1" x14ac:dyDescent="0.2">
      <c r="A5464" t="s">
        <v>0</v>
      </c>
      <c r="B5464" t="s">
        <v>1</v>
      </c>
      <c r="C5464" t="s">
        <v>2</v>
      </c>
      <c r="D5464" t="s">
        <v>3</v>
      </c>
      <c r="E5464" t="s">
        <v>273</v>
      </c>
      <c r="F5464" t="e">
        <f>_xlfn.XLOOKUP(E5464,'Listado personal'!$C$2:$C$51,'Listado personal'!$B$2:$B$51)</f>
        <v>#N/A</v>
      </c>
      <c r="G5464" t="s">
        <v>5</v>
      </c>
      <c r="H5464" s="2">
        <v>44779</v>
      </c>
      <c r="I5464" s="3">
        <v>0.88370370370369999</v>
      </c>
    </row>
    <row r="5465" spans="1:9" hidden="1" x14ac:dyDescent="0.2">
      <c r="A5465" t="s">
        <v>0</v>
      </c>
      <c r="B5465" t="s">
        <v>1</v>
      </c>
      <c r="C5465" t="s">
        <v>2</v>
      </c>
      <c r="D5465" t="s">
        <v>3</v>
      </c>
      <c r="E5465" t="s">
        <v>273</v>
      </c>
      <c r="F5465" t="e">
        <f>_xlfn.XLOOKUP(E5465,'Listado personal'!$C$2:$C$51,'Listado personal'!$B$2:$B$51)</f>
        <v>#N/A</v>
      </c>
      <c r="G5465" t="s">
        <v>5</v>
      </c>
      <c r="H5465" s="2">
        <v>44782</v>
      </c>
      <c r="I5465" s="3">
        <v>0.40856481481481</v>
      </c>
    </row>
    <row r="5466" spans="1:9" hidden="1" x14ac:dyDescent="0.2">
      <c r="A5466" t="s">
        <v>0</v>
      </c>
      <c r="B5466" t="s">
        <v>1</v>
      </c>
      <c r="C5466" t="s">
        <v>2</v>
      </c>
      <c r="D5466" t="s">
        <v>3</v>
      </c>
      <c r="E5466" t="s">
        <v>273</v>
      </c>
      <c r="F5466" t="e">
        <f>_xlfn.XLOOKUP(E5466,'Listado personal'!$C$2:$C$51,'Listado personal'!$B$2:$B$51)</f>
        <v>#N/A</v>
      </c>
      <c r="G5466" t="s">
        <v>5</v>
      </c>
      <c r="H5466" s="2">
        <v>44792</v>
      </c>
      <c r="I5466" s="3">
        <v>0.40092592592593002</v>
      </c>
    </row>
    <row r="5467" spans="1:9" hidden="1" x14ac:dyDescent="0.2">
      <c r="A5467" t="s">
        <v>0</v>
      </c>
      <c r="B5467" t="s">
        <v>1</v>
      </c>
      <c r="C5467" t="s">
        <v>2</v>
      </c>
      <c r="D5467" t="s">
        <v>3</v>
      </c>
      <c r="E5467" t="s">
        <v>273</v>
      </c>
      <c r="F5467" t="e">
        <f>_xlfn.XLOOKUP(E5467,'Listado personal'!$C$2:$C$51,'Listado personal'!$B$2:$B$51)</f>
        <v>#N/A</v>
      </c>
      <c r="G5467" t="s">
        <v>5</v>
      </c>
      <c r="H5467" s="2">
        <v>44792</v>
      </c>
      <c r="I5467" s="3">
        <v>0.58585648148147995</v>
      </c>
    </row>
    <row r="5468" spans="1:9" hidden="1" x14ac:dyDescent="0.2">
      <c r="A5468" t="s">
        <v>0</v>
      </c>
      <c r="B5468" t="s">
        <v>1</v>
      </c>
      <c r="C5468" t="s">
        <v>2</v>
      </c>
      <c r="D5468" t="s">
        <v>3</v>
      </c>
      <c r="E5468" t="s">
        <v>273</v>
      </c>
      <c r="F5468" t="e">
        <f>_xlfn.XLOOKUP(E5468,'Listado personal'!$C$2:$C$51,'Listado personal'!$B$2:$B$51)</f>
        <v>#N/A</v>
      </c>
      <c r="G5468" t="s">
        <v>5</v>
      </c>
      <c r="H5468" s="2">
        <v>44792</v>
      </c>
      <c r="I5468" s="3">
        <v>0.69716435185184999</v>
      </c>
    </row>
    <row r="5469" spans="1:9" hidden="1" x14ac:dyDescent="0.2">
      <c r="A5469" t="s">
        <v>0</v>
      </c>
      <c r="B5469" t="s">
        <v>1</v>
      </c>
      <c r="C5469" t="s">
        <v>2</v>
      </c>
      <c r="D5469" t="s">
        <v>3</v>
      </c>
      <c r="E5469" t="s">
        <v>273</v>
      </c>
      <c r="F5469" t="e">
        <f>_xlfn.XLOOKUP(E5469,'Listado personal'!$C$2:$C$51,'Listado personal'!$B$2:$B$51)</f>
        <v>#N/A</v>
      </c>
      <c r="G5469" t="s">
        <v>5</v>
      </c>
      <c r="H5469" s="2">
        <v>44792</v>
      </c>
      <c r="I5469" s="3">
        <v>0.87972222222221996</v>
      </c>
    </row>
    <row r="5470" spans="1:9" hidden="1" x14ac:dyDescent="0.2">
      <c r="A5470" t="s">
        <v>0</v>
      </c>
      <c r="B5470" t="s">
        <v>1</v>
      </c>
      <c r="C5470" t="s">
        <v>2</v>
      </c>
      <c r="D5470" t="s">
        <v>3</v>
      </c>
      <c r="E5470" t="s">
        <v>273</v>
      </c>
      <c r="F5470" t="e">
        <f>_xlfn.XLOOKUP(E5470,'Listado personal'!$C$2:$C$51,'Listado personal'!$B$2:$B$51)</f>
        <v>#N/A</v>
      </c>
      <c r="G5470" t="s">
        <v>5</v>
      </c>
      <c r="H5470" s="2">
        <v>44793</v>
      </c>
      <c r="I5470" s="3">
        <v>0.40526620370369998</v>
      </c>
    </row>
    <row r="5471" spans="1:9" hidden="1" x14ac:dyDescent="0.2">
      <c r="A5471" t="s">
        <v>0</v>
      </c>
      <c r="B5471" t="s">
        <v>1</v>
      </c>
      <c r="C5471" t="s">
        <v>2</v>
      </c>
      <c r="D5471" t="s">
        <v>3</v>
      </c>
      <c r="E5471" t="s">
        <v>273</v>
      </c>
      <c r="F5471" t="e">
        <f>_xlfn.XLOOKUP(E5471,'Listado personal'!$C$2:$C$51,'Listado personal'!$B$2:$B$51)</f>
        <v>#N/A</v>
      </c>
      <c r="G5471" t="s">
        <v>5</v>
      </c>
      <c r="H5471" s="2">
        <v>44793</v>
      </c>
      <c r="I5471" s="3">
        <v>0.58451388888889</v>
      </c>
    </row>
    <row r="5472" spans="1:9" hidden="1" x14ac:dyDescent="0.2">
      <c r="A5472" t="s">
        <v>0</v>
      </c>
      <c r="B5472" t="s">
        <v>1</v>
      </c>
      <c r="C5472" t="s">
        <v>2</v>
      </c>
      <c r="D5472" t="s">
        <v>3</v>
      </c>
      <c r="E5472" t="s">
        <v>273</v>
      </c>
      <c r="F5472" t="e">
        <f>_xlfn.XLOOKUP(E5472,'Listado personal'!$C$2:$C$51,'Listado personal'!$B$2:$B$51)</f>
        <v>#N/A</v>
      </c>
      <c r="G5472" t="s">
        <v>5</v>
      </c>
      <c r="H5472" s="2">
        <v>44793</v>
      </c>
      <c r="I5472" s="3">
        <v>0.69502314814815003</v>
      </c>
    </row>
    <row r="5473" spans="1:9" hidden="1" x14ac:dyDescent="0.2">
      <c r="A5473" t="s">
        <v>0</v>
      </c>
      <c r="B5473" t="s">
        <v>1</v>
      </c>
      <c r="C5473" t="s">
        <v>2</v>
      </c>
      <c r="D5473" t="s">
        <v>3</v>
      </c>
      <c r="E5473" t="s">
        <v>273</v>
      </c>
      <c r="F5473" t="e">
        <f>_xlfn.XLOOKUP(E5473,'Listado personal'!$C$2:$C$51,'Listado personal'!$B$2:$B$51)</f>
        <v>#N/A</v>
      </c>
      <c r="G5473" t="s">
        <v>5</v>
      </c>
      <c r="H5473" s="2">
        <v>44793</v>
      </c>
      <c r="I5473" s="3">
        <v>0.87918981481480996</v>
      </c>
    </row>
    <row r="5474" spans="1:9" hidden="1" x14ac:dyDescent="0.2">
      <c r="A5474" t="s">
        <v>0</v>
      </c>
      <c r="B5474" t="s">
        <v>1</v>
      </c>
      <c r="C5474" t="s">
        <v>2</v>
      </c>
      <c r="D5474" t="s">
        <v>3</v>
      </c>
      <c r="E5474" t="s">
        <v>274</v>
      </c>
      <c r="F5474" t="e">
        <f>_xlfn.XLOOKUP(E5474,'Listado personal'!$C$2:$C$51,'Listado personal'!$B$2:$B$51)</f>
        <v>#N/A</v>
      </c>
      <c r="G5474" t="s">
        <v>5</v>
      </c>
      <c r="H5474" s="2">
        <v>44774</v>
      </c>
      <c r="I5474" s="3">
        <v>0.38709490740740998</v>
      </c>
    </row>
    <row r="5475" spans="1:9" hidden="1" x14ac:dyDescent="0.2">
      <c r="A5475" t="s">
        <v>0</v>
      </c>
      <c r="B5475" t="s">
        <v>1</v>
      </c>
      <c r="C5475" t="s">
        <v>2</v>
      </c>
      <c r="D5475" t="s">
        <v>3</v>
      </c>
      <c r="E5475" t="s">
        <v>274</v>
      </c>
      <c r="F5475" t="e">
        <f>_xlfn.XLOOKUP(E5475,'Listado personal'!$C$2:$C$51,'Listado personal'!$B$2:$B$51)</f>
        <v>#N/A</v>
      </c>
      <c r="G5475" t="s">
        <v>5</v>
      </c>
      <c r="H5475" s="2">
        <v>44774</v>
      </c>
      <c r="I5475" s="3">
        <v>0.62539351851851999</v>
      </c>
    </row>
    <row r="5476" spans="1:9" hidden="1" x14ac:dyDescent="0.2">
      <c r="A5476" t="s">
        <v>0</v>
      </c>
      <c r="B5476" t="s">
        <v>1</v>
      </c>
      <c r="C5476" t="s">
        <v>2</v>
      </c>
      <c r="D5476" t="s">
        <v>3</v>
      </c>
      <c r="E5476" t="s">
        <v>274</v>
      </c>
      <c r="F5476" t="e">
        <f>_xlfn.XLOOKUP(E5476,'Listado personal'!$C$2:$C$51,'Listado personal'!$B$2:$B$51)</f>
        <v>#N/A</v>
      </c>
      <c r="G5476" t="s">
        <v>5</v>
      </c>
      <c r="H5476" s="2">
        <v>44774</v>
      </c>
      <c r="I5476" s="3">
        <v>0.70675925925925998</v>
      </c>
    </row>
    <row r="5477" spans="1:9" hidden="1" x14ac:dyDescent="0.2">
      <c r="A5477" t="s">
        <v>0</v>
      </c>
      <c r="B5477" t="s">
        <v>1</v>
      </c>
      <c r="C5477" t="s">
        <v>2</v>
      </c>
      <c r="D5477" t="s">
        <v>3</v>
      </c>
      <c r="E5477" t="s">
        <v>274</v>
      </c>
      <c r="F5477" t="e">
        <f>_xlfn.XLOOKUP(E5477,'Listado personal'!$C$2:$C$51,'Listado personal'!$B$2:$B$51)</f>
        <v>#N/A</v>
      </c>
      <c r="G5477" t="s">
        <v>5</v>
      </c>
      <c r="H5477" s="2">
        <v>44774</v>
      </c>
      <c r="I5477" s="3">
        <v>0.79494212962962996</v>
      </c>
    </row>
    <row r="5478" spans="1:9" hidden="1" x14ac:dyDescent="0.2">
      <c r="A5478" t="s">
        <v>0</v>
      </c>
      <c r="B5478" t="s">
        <v>1</v>
      </c>
      <c r="C5478" t="s">
        <v>2</v>
      </c>
      <c r="D5478" t="s">
        <v>3</v>
      </c>
      <c r="E5478" t="s">
        <v>274</v>
      </c>
      <c r="F5478" t="e">
        <f>_xlfn.XLOOKUP(E5478,'Listado personal'!$C$2:$C$51,'Listado personal'!$B$2:$B$51)</f>
        <v>#N/A</v>
      </c>
      <c r="G5478" t="s">
        <v>5</v>
      </c>
      <c r="H5478" s="2">
        <v>44775</v>
      </c>
      <c r="I5478" s="3">
        <v>0.39244212962962999</v>
      </c>
    </row>
    <row r="5479" spans="1:9" hidden="1" x14ac:dyDescent="0.2">
      <c r="A5479" t="s">
        <v>0</v>
      </c>
      <c r="B5479" t="s">
        <v>1</v>
      </c>
      <c r="C5479" t="s">
        <v>2</v>
      </c>
      <c r="D5479" t="s">
        <v>3</v>
      </c>
      <c r="E5479" t="s">
        <v>274</v>
      </c>
      <c r="F5479" t="e">
        <f>_xlfn.XLOOKUP(E5479,'Listado personal'!$C$2:$C$51,'Listado personal'!$B$2:$B$51)</f>
        <v>#N/A</v>
      </c>
      <c r="G5479" t="s">
        <v>5</v>
      </c>
      <c r="H5479" s="2">
        <v>44775</v>
      </c>
      <c r="I5479" s="3">
        <v>0.62766203703704004</v>
      </c>
    </row>
    <row r="5480" spans="1:9" hidden="1" x14ac:dyDescent="0.2">
      <c r="A5480" t="s">
        <v>0</v>
      </c>
      <c r="B5480" t="s">
        <v>1</v>
      </c>
      <c r="C5480" t="s">
        <v>2</v>
      </c>
      <c r="D5480" t="s">
        <v>3</v>
      </c>
      <c r="E5480" t="s">
        <v>274</v>
      </c>
      <c r="F5480" t="e">
        <f>_xlfn.XLOOKUP(E5480,'Listado personal'!$C$2:$C$51,'Listado personal'!$B$2:$B$51)</f>
        <v>#N/A</v>
      </c>
      <c r="G5480" t="s">
        <v>5</v>
      </c>
      <c r="H5480" s="2">
        <v>44775</v>
      </c>
      <c r="I5480" s="3">
        <v>0.70730324074074002</v>
      </c>
    </row>
    <row r="5481" spans="1:9" hidden="1" x14ac:dyDescent="0.2">
      <c r="A5481" t="s">
        <v>0</v>
      </c>
      <c r="B5481" t="s">
        <v>1</v>
      </c>
      <c r="C5481" t="s">
        <v>2</v>
      </c>
      <c r="D5481" t="s">
        <v>3</v>
      </c>
      <c r="E5481" t="s">
        <v>274</v>
      </c>
      <c r="F5481" t="e">
        <f>_xlfn.XLOOKUP(E5481,'Listado personal'!$C$2:$C$51,'Listado personal'!$B$2:$B$51)</f>
        <v>#N/A</v>
      </c>
      <c r="G5481" t="s">
        <v>5</v>
      </c>
      <c r="H5481" s="2">
        <v>44775</v>
      </c>
      <c r="I5481" s="3">
        <v>0.79425925925926</v>
      </c>
    </row>
    <row r="5482" spans="1:9" hidden="1" x14ac:dyDescent="0.2">
      <c r="A5482" t="s">
        <v>0</v>
      </c>
      <c r="B5482" t="s">
        <v>1</v>
      </c>
      <c r="C5482" t="s">
        <v>2</v>
      </c>
      <c r="D5482" t="s">
        <v>3</v>
      </c>
      <c r="E5482" t="s">
        <v>274</v>
      </c>
      <c r="F5482" t="e">
        <f>_xlfn.XLOOKUP(E5482,'Listado personal'!$C$2:$C$51,'Listado personal'!$B$2:$B$51)</f>
        <v>#N/A</v>
      </c>
      <c r="G5482" t="s">
        <v>5</v>
      </c>
      <c r="H5482" s="2">
        <v>44776</v>
      </c>
      <c r="I5482" s="3">
        <v>0.38810185185184998</v>
      </c>
    </row>
    <row r="5483" spans="1:9" hidden="1" x14ac:dyDescent="0.2">
      <c r="A5483" t="s">
        <v>0</v>
      </c>
      <c r="B5483" t="s">
        <v>1</v>
      </c>
      <c r="C5483" t="s">
        <v>2</v>
      </c>
      <c r="D5483" t="s">
        <v>3</v>
      </c>
      <c r="E5483" t="s">
        <v>274</v>
      </c>
      <c r="F5483" t="e">
        <f>_xlfn.XLOOKUP(E5483,'Listado personal'!$C$2:$C$51,'Listado personal'!$B$2:$B$51)</f>
        <v>#N/A</v>
      </c>
      <c r="G5483" t="s">
        <v>5</v>
      </c>
      <c r="H5483" s="2">
        <v>44776</v>
      </c>
      <c r="I5483" s="3">
        <v>0.62739583333333004</v>
      </c>
    </row>
    <row r="5484" spans="1:9" hidden="1" x14ac:dyDescent="0.2">
      <c r="A5484" t="s">
        <v>0</v>
      </c>
      <c r="B5484" t="s">
        <v>1</v>
      </c>
      <c r="C5484" t="s">
        <v>2</v>
      </c>
      <c r="D5484" t="s">
        <v>3</v>
      </c>
      <c r="E5484" t="s">
        <v>274</v>
      </c>
      <c r="F5484" t="e">
        <f>_xlfn.XLOOKUP(E5484,'Listado personal'!$C$2:$C$51,'Listado personal'!$B$2:$B$51)</f>
        <v>#N/A</v>
      </c>
      <c r="G5484" t="s">
        <v>5</v>
      </c>
      <c r="H5484" s="2">
        <v>44776</v>
      </c>
      <c r="I5484" s="3">
        <v>0.70614583333333003</v>
      </c>
    </row>
    <row r="5485" spans="1:9" hidden="1" x14ac:dyDescent="0.2">
      <c r="A5485" t="s">
        <v>0</v>
      </c>
      <c r="B5485" t="s">
        <v>1</v>
      </c>
      <c r="C5485" t="s">
        <v>2</v>
      </c>
      <c r="D5485" t="s">
        <v>3</v>
      </c>
      <c r="E5485" t="s">
        <v>274</v>
      </c>
      <c r="F5485" t="e">
        <f>_xlfn.XLOOKUP(E5485,'Listado personal'!$C$2:$C$51,'Listado personal'!$B$2:$B$51)</f>
        <v>#N/A</v>
      </c>
      <c r="G5485" t="s">
        <v>5</v>
      </c>
      <c r="H5485" s="2">
        <v>44776</v>
      </c>
      <c r="I5485" s="3">
        <v>0.79363425925926001</v>
      </c>
    </row>
    <row r="5486" spans="1:9" hidden="1" x14ac:dyDescent="0.2">
      <c r="A5486" t="s">
        <v>0</v>
      </c>
      <c r="B5486" t="s">
        <v>1</v>
      </c>
      <c r="C5486" t="s">
        <v>2</v>
      </c>
      <c r="D5486" t="s">
        <v>3</v>
      </c>
      <c r="E5486" t="s">
        <v>274</v>
      </c>
      <c r="F5486" t="e">
        <f>_xlfn.XLOOKUP(E5486,'Listado personal'!$C$2:$C$51,'Listado personal'!$B$2:$B$51)</f>
        <v>#N/A</v>
      </c>
      <c r="G5486" t="s">
        <v>5</v>
      </c>
      <c r="H5486" s="2">
        <v>44777</v>
      </c>
      <c r="I5486" s="3">
        <v>0.79806712962963</v>
      </c>
    </row>
    <row r="5487" spans="1:9" hidden="1" x14ac:dyDescent="0.2">
      <c r="A5487" t="s">
        <v>0</v>
      </c>
      <c r="B5487" t="s">
        <v>1</v>
      </c>
      <c r="C5487" t="s">
        <v>2</v>
      </c>
      <c r="D5487" t="s">
        <v>3</v>
      </c>
      <c r="E5487" t="s">
        <v>274</v>
      </c>
      <c r="F5487" t="e">
        <f>_xlfn.XLOOKUP(E5487,'Listado personal'!$C$2:$C$51,'Listado personal'!$B$2:$B$51)</f>
        <v>#N/A</v>
      </c>
      <c r="G5487" t="s">
        <v>5</v>
      </c>
      <c r="H5487" s="2">
        <v>44777</v>
      </c>
      <c r="I5487" s="3">
        <v>0.70721064814815005</v>
      </c>
    </row>
    <row r="5488" spans="1:9" hidden="1" x14ac:dyDescent="0.2">
      <c r="A5488" t="s">
        <v>0</v>
      </c>
      <c r="B5488" t="s">
        <v>1</v>
      </c>
      <c r="C5488" t="s">
        <v>2</v>
      </c>
      <c r="D5488" t="s">
        <v>3</v>
      </c>
      <c r="E5488" t="s">
        <v>274</v>
      </c>
      <c r="F5488" t="e">
        <f>_xlfn.XLOOKUP(E5488,'Listado personal'!$C$2:$C$51,'Listado personal'!$B$2:$B$51)</f>
        <v>#N/A</v>
      </c>
      <c r="G5488" t="s">
        <v>5</v>
      </c>
      <c r="H5488" s="2">
        <v>44777</v>
      </c>
      <c r="I5488" s="3">
        <v>0.62615740740740999</v>
      </c>
    </row>
    <row r="5489" spans="1:9" hidden="1" x14ac:dyDescent="0.2">
      <c r="A5489" t="s">
        <v>0</v>
      </c>
      <c r="B5489" t="s">
        <v>1</v>
      </c>
      <c r="C5489" t="s">
        <v>2</v>
      </c>
      <c r="D5489" t="s">
        <v>3</v>
      </c>
      <c r="E5489" t="s">
        <v>274</v>
      </c>
      <c r="F5489" t="e">
        <f>_xlfn.XLOOKUP(E5489,'Listado personal'!$C$2:$C$51,'Listado personal'!$B$2:$B$51)</f>
        <v>#N/A</v>
      </c>
      <c r="G5489" t="s">
        <v>5</v>
      </c>
      <c r="H5489" s="2">
        <v>44777</v>
      </c>
      <c r="I5489" s="3">
        <v>0.39047453703703999</v>
      </c>
    </row>
    <row r="5490" spans="1:9" hidden="1" x14ac:dyDescent="0.2">
      <c r="A5490" t="s">
        <v>0</v>
      </c>
      <c r="B5490" t="s">
        <v>1</v>
      </c>
      <c r="C5490" t="s">
        <v>2</v>
      </c>
      <c r="D5490" t="s">
        <v>3</v>
      </c>
      <c r="E5490" t="s">
        <v>274</v>
      </c>
      <c r="F5490" t="e">
        <f>_xlfn.XLOOKUP(E5490,'Listado personal'!$C$2:$C$51,'Listado personal'!$B$2:$B$51)</f>
        <v>#N/A</v>
      </c>
      <c r="G5490" t="s">
        <v>5</v>
      </c>
      <c r="H5490" s="2">
        <v>44778</v>
      </c>
      <c r="I5490" s="3">
        <v>0.39229166666666998</v>
      </c>
    </row>
    <row r="5491" spans="1:9" hidden="1" x14ac:dyDescent="0.2">
      <c r="A5491" t="s">
        <v>0</v>
      </c>
      <c r="B5491" t="s">
        <v>1</v>
      </c>
      <c r="C5491" t="s">
        <v>2</v>
      </c>
      <c r="D5491" t="s">
        <v>3</v>
      </c>
      <c r="E5491" t="s">
        <v>274</v>
      </c>
      <c r="F5491" t="e">
        <f>_xlfn.XLOOKUP(E5491,'Listado personal'!$C$2:$C$51,'Listado personal'!$B$2:$B$51)</f>
        <v>#N/A</v>
      </c>
      <c r="G5491" t="s">
        <v>5</v>
      </c>
      <c r="H5491" s="2">
        <v>44778</v>
      </c>
      <c r="I5491" s="3">
        <v>0.63019675925926</v>
      </c>
    </row>
    <row r="5492" spans="1:9" hidden="1" x14ac:dyDescent="0.2">
      <c r="A5492" t="s">
        <v>0</v>
      </c>
      <c r="B5492" t="s">
        <v>1</v>
      </c>
      <c r="C5492" t="s">
        <v>2</v>
      </c>
      <c r="D5492" t="s">
        <v>3</v>
      </c>
      <c r="E5492" t="s">
        <v>274</v>
      </c>
      <c r="F5492" t="e">
        <f>_xlfn.XLOOKUP(E5492,'Listado personal'!$C$2:$C$51,'Listado personal'!$B$2:$B$51)</f>
        <v>#N/A</v>
      </c>
      <c r="G5492" t="s">
        <v>5</v>
      </c>
      <c r="H5492" s="2">
        <v>44778</v>
      </c>
      <c r="I5492" s="3">
        <v>0.70866898148148005</v>
      </c>
    </row>
    <row r="5493" spans="1:9" hidden="1" x14ac:dyDescent="0.2">
      <c r="A5493" t="s">
        <v>0</v>
      </c>
      <c r="B5493" t="s">
        <v>1</v>
      </c>
      <c r="C5493" t="s">
        <v>2</v>
      </c>
      <c r="D5493" t="s">
        <v>3</v>
      </c>
      <c r="E5493" t="s">
        <v>274</v>
      </c>
      <c r="F5493" t="e">
        <f>_xlfn.XLOOKUP(E5493,'Listado personal'!$C$2:$C$51,'Listado personal'!$B$2:$B$51)</f>
        <v>#N/A</v>
      </c>
      <c r="G5493" t="s">
        <v>5</v>
      </c>
      <c r="H5493" s="2">
        <v>44778</v>
      </c>
      <c r="I5493" s="3">
        <v>0.80125000000000002</v>
      </c>
    </row>
    <row r="5494" spans="1:9" hidden="1" x14ac:dyDescent="0.2">
      <c r="A5494" t="s">
        <v>0</v>
      </c>
      <c r="B5494" t="s">
        <v>1</v>
      </c>
      <c r="C5494" t="s">
        <v>2</v>
      </c>
      <c r="D5494" t="s">
        <v>3</v>
      </c>
      <c r="E5494" t="s">
        <v>274</v>
      </c>
      <c r="F5494" t="e">
        <f>_xlfn.XLOOKUP(E5494,'Listado personal'!$C$2:$C$51,'Listado personal'!$B$2:$B$51)</f>
        <v>#N/A</v>
      </c>
      <c r="G5494" t="s">
        <v>5</v>
      </c>
      <c r="H5494" s="2">
        <v>44781</v>
      </c>
      <c r="I5494" s="3">
        <v>0.38399305555556001</v>
      </c>
    </row>
    <row r="5495" spans="1:9" hidden="1" x14ac:dyDescent="0.2">
      <c r="A5495" t="s">
        <v>0</v>
      </c>
      <c r="B5495" t="s">
        <v>1</v>
      </c>
      <c r="C5495" t="s">
        <v>2</v>
      </c>
      <c r="D5495" t="s">
        <v>3</v>
      </c>
      <c r="E5495" t="s">
        <v>274</v>
      </c>
      <c r="F5495" t="e">
        <f>_xlfn.XLOOKUP(E5495,'Listado personal'!$C$2:$C$51,'Listado personal'!$B$2:$B$51)</f>
        <v>#N/A</v>
      </c>
      <c r="G5495" t="s">
        <v>5</v>
      </c>
      <c r="H5495" s="2">
        <v>44781</v>
      </c>
      <c r="I5495" s="3">
        <v>0.62718750000000001</v>
      </c>
    </row>
    <row r="5496" spans="1:9" hidden="1" x14ac:dyDescent="0.2">
      <c r="A5496" t="s">
        <v>0</v>
      </c>
      <c r="B5496" t="s">
        <v>1</v>
      </c>
      <c r="C5496" t="s">
        <v>2</v>
      </c>
      <c r="D5496" t="s">
        <v>3</v>
      </c>
      <c r="E5496" t="s">
        <v>274</v>
      </c>
      <c r="F5496" t="e">
        <f>_xlfn.XLOOKUP(E5496,'Listado personal'!$C$2:$C$51,'Listado personal'!$B$2:$B$51)</f>
        <v>#N/A</v>
      </c>
      <c r="G5496" t="s">
        <v>5</v>
      </c>
      <c r="H5496" s="2">
        <v>44781</v>
      </c>
      <c r="I5496" s="3">
        <v>0.70987268518518998</v>
      </c>
    </row>
    <row r="5497" spans="1:9" hidden="1" x14ac:dyDescent="0.2">
      <c r="A5497" t="s">
        <v>0</v>
      </c>
      <c r="B5497" t="s">
        <v>1</v>
      </c>
      <c r="C5497" t="s">
        <v>2</v>
      </c>
      <c r="D5497" t="s">
        <v>3</v>
      </c>
      <c r="E5497" t="s">
        <v>274</v>
      </c>
      <c r="F5497" t="e">
        <f>_xlfn.XLOOKUP(E5497,'Listado personal'!$C$2:$C$51,'Listado personal'!$B$2:$B$51)</f>
        <v>#N/A</v>
      </c>
      <c r="G5497" t="s">
        <v>5</v>
      </c>
      <c r="H5497" s="2">
        <v>44781</v>
      </c>
      <c r="I5497" s="3">
        <v>0.80048611111111001</v>
      </c>
    </row>
    <row r="5498" spans="1:9" hidden="1" x14ac:dyDescent="0.2">
      <c r="A5498" t="s">
        <v>0</v>
      </c>
      <c r="B5498" t="s">
        <v>1</v>
      </c>
      <c r="C5498" t="s">
        <v>2</v>
      </c>
      <c r="D5498" t="s">
        <v>3</v>
      </c>
      <c r="E5498" t="s">
        <v>274</v>
      </c>
      <c r="F5498" t="e">
        <f>_xlfn.XLOOKUP(E5498,'Listado personal'!$C$2:$C$51,'Listado personal'!$B$2:$B$51)</f>
        <v>#N/A</v>
      </c>
      <c r="G5498" t="s">
        <v>5</v>
      </c>
      <c r="H5498" s="2">
        <v>44782</v>
      </c>
      <c r="I5498" s="3">
        <v>0.39121527777777998</v>
      </c>
    </row>
    <row r="5499" spans="1:9" hidden="1" x14ac:dyDescent="0.2">
      <c r="A5499" t="s">
        <v>0</v>
      </c>
      <c r="B5499" t="s">
        <v>1</v>
      </c>
      <c r="C5499" t="s">
        <v>2</v>
      </c>
      <c r="D5499" t="s">
        <v>3</v>
      </c>
      <c r="E5499" t="s">
        <v>274</v>
      </c>
      <c r="F5499" t="e">
        <f>_xlfn.XLOOKUP(E5499,'Listado personal'!$C$2:$C$51,'Listado personal'!$B$2:$B$51)</f>
        <v>#N/A</v>
      </c>
      <c r="G5499" t="s">
        <v>5</v>
      </c>
      <c r="H5499" s="2">
        <v>44782</v>
      </c>
      <c r="I5499" s="3">
        <v>0.63224537037036999</v>
      </c>
    </row>
    <row r="5500" spans="1:9" hidden="1" x14ac:dyDescent="0.2">
      <c r="A5500" t="s">
        <v>0</v>
      </c>
      <c r="B5500" t="s">
        <v>1</v>
      </c>
      <c r="C5500" t="s">
        <v>2</v>
      </c>
      <c r="D5500" t="s">
        <v>3</v>
      </c>
      <c r="E5500" t="s">
        <v>274</v>
      </c>
      <c r="F5500" t="e">
        <f>_xlfn.XLOOKUP(E5500,'Listado personal'!$C$2:$C$51,'Listado personal'!$B$2:$B$51)</f>
        <v>#N/A</v>
      </c>
      <c r="G5500" t="s">
        <v>5</v>
      </c>
      <c r="H5500" s="2">
        <v>44782</v>
      </c>
      <c r="I5500" s="3">
        <v>0.70231481481480995</v>
      </c>
    </row>
    <row r="5501" spans="1:9" hidden="1" x14ac:dyDescent="0.2">
      <c r="A5501" t="s">
        <v>0</v>
      </c>
      <c r="B5501" t="s">
        <v>1</v>
      </c>
      <c r="C5501" t="s">
        <v>2</v>
      </c>
      <c r="D5501" t="s">
        <v>3</v>
      </c>
      <c r="E5501" t="s">
        <v>274</v>
      </c>
      <c r="F5501" t="e">
        <f>_xlfn.XLOOKUP(E5501,'Listado personal'!$C$2:$C$51,'Listado personal'!$B$2:$B$51)</f>
        <v>#N/A</v>
      </c>
      <c r="G5501" t="s">
        <v>5</v>
      </c>
      <c r="H5501" s="2">
        <v>44782</v>
      </c>
      <c r="I5501" s="3">
        <v>0.79910879629630005</v>
      </c>
    </row>
    <row r="5502" spans="1:9" hidden="1" x14ac:dyDescent="0.2">
      <c r="A5502" t="s">
        <v>0</v>
      </c>
      <c r="B5502" t="s">
        <v>1</v>
      </c>
      <c r="C5502" t="s">
        <v>2</v>
      </c>
      <c r="D5502" t="s">
        <v>3</v>
      </c>
      <c r="E5502" t="s">
        <v>274</v>
      </c>
      <c r="F5502" t="e">
        <f>_xlfn.XLOOKUP(E5502,'Listado personal'!$C$2:$C$51,'Listado personal'!$B$2:$B$51)</f>
        <v>#N/A</v>
      </c>
      <c r="G5502" t="s">
        <v>5</v>
      </c>
      <c r="H5502" s="2">
        <v>44783</v>
      </c>
      <c r="I5502" s="3">
        <v>0.39002314814814998</v>
      </c>
    </row>
    <row r="5503" spans="1:9" hidden="1" x14ac:dyDescent="0.2">
      <c r="A5503" t="s">
        <v>0</v>
      </c>
      <c r="B5503" t="s">
        <v>1</v>
      </c>
      <c r="C5503" t="s">
        <v>2</v>
      </c>
      <c r="D5503" t="s">
        <v>3</v>
      </c>
      <c r="E5503" t="s">
        <v>274</v>
      </c>
      <c r="F5503" t="e">
        <f>_xlfn.XLOOKUP(E5503,'Listado personal'!$C$2:$C$51,'Listado personal'!$B$2:$B$51)</f>
        <v>#N/A</v>
      </c>
      <c r="G5503" t="s">
        <v>5</v>
      </c>
      <c r="H5503" s="2">
        <v>44784</v>
      </c>
      <c r="I5503" s="3">
        <v>0.39060185185184998</v>
      </c>
    </row>
    <row r="5504" spans="1:9" hidden="1" x14ac:dyDescent="0.2">
      <c r="A5504" t="s">
        <v>0</v>
      </c>
      <c r="B5504" t="s">
        <v>1</v>
      </c>
      <c r="C5504" t="s">
        <v>2</v>
      </c>
      <c r="D5504" t="s">
        <v>3</v>
      </c>
      <c r="E5504" t="s">
        <v>274</v>
      </c>
      <c r="F5504" t="e">
        <f>_xlfn.XLOOKUP(E5504,'Listado personal'!$C$2:$C$51,'Listado personal'!$B$2:$B$51)</f>
        <v>#N/A</v>
      </c>
      <c r="G5504" t="s">
        <v>5</v>
      </c>
      <c r="H5504" s="2">
        <v>44784</v>
      </c>
      <c r="I5504" s="3">
        <v>0.62802083333333003</v>
      </c>
    </row>
    <row r="5505" spans="1:9" hidden="1" x14ac:dyDescent="0.2">
      <c r="A5505" t="s">
        <v>0</v>
      </c>
      <c r="B5505" t="s">
        <v>1</v>
      </c>
      <c r="C5505" t="s">
        <v>2</v>
      </c>
      <c r="D5505" t="s">
        <v>3</v>
      </c>
      <c r="E5505" t="s">
        <v>274</v>
      </c>
      <c r="F5505" t="e">
        <f>_xlfn.XLOOKUP(E5505,'Listado personal'!$C$2:$C$51,'Listado personal'!$B$2:$B$51)</f>
        <v>#N/A</v>
      </c>
      <c r="G5505" t="s">
        <v>5</v>
      </c>
      <c r="H5505" s="2">
        <v>44784</v>
      </c>
      <c r="I5505" s="3">
        <v>0.70318287037036997</v>
      </c>
    </row>
    <row r="5506" spans="1:9" hidden="1" x14ac:dyDescent="0.2">
      <c r="A5506" t="s">
        <v>0</v>
      </c>
      <c r="B5506" t="s">
        <v>1</v>
      </c>
      <c r="C5506" t="s">
        <v>2</v>
      </c>
      <c r="D5506" t="s">
        <v>3</v>
      </c>
      <c r="E5506" t="s">
        <v>274</v>
      </c>
      <c r="F5506" t="e">
        <f>_xlfn.XLOOKUP(E5506,'Listado personal'!$C$2:$C$51,'Listado personal'!$B$2:$B$51)</f>
        <v>#N/A</v>
      </c>
      <c r="G5506" t="s">
        <v>5</v>
      </c>
      <c r="H5506" s="2">
        <v>44784</v>
      </c>
      <c r="I5506" s="3">
        <v>0.79825231481480996</v>
      </c>
    </row>
    <row r="5507" spans="1:9" hidden="1" x14ac:dyDescent="0.2">
      <c r="A5507" t="s">
        <v>0</v>
      </c>
      <c r="B5507" t="s">
        <v>1</v>
      </c>
      <c r="C5507" t="s">
        <v>2</v>
      </c>
      <c r="D5507" t="s">
        <v>3</v>
      </c>
      <c r="E5507" t="s">
        <v>274</v>
      </c>
      <c r="F5507" t="e">
        <f>_xlfn.XLOOKUP(E5507,'Listado personal'!$C$2:$C$51,'Listado personal'!$B$2:$B$51)</f>
        <v>#N/A</v>
      </c>
      <c r="G5507" t="s">
        <v>5</v>
      </c>
      <c r="H5507" s="2">
        <v>44785</v>
      </c>
      <c r="I5507" s="3">
        <v>0.38918981481481002</v>
      </c>
    </row>
    <row r="5508" spans="1:9" hidden="1" x14ac:dyDescent="0.2">
      <c r="A5508" t="s">
        <v>0</v>
      </c>
      <c r="B5508" t="s">
        <v>1</v>
      </c>
      <c r="C5508" t="s">
        <v>2</v>
      </c>
      <c r="D5508" t="s">
        <v>3</v>
      </c>
      <c r="E5508" t="s">
        <v>274</v>
      </c>
      <c r="F5508" t="e">
        <f>_xlfn.XLOOKUP(E5508,'Listado personal'!$C$2:$C$51,'Listado personal'!$B$2:$B$51)</f>
        <v>#N/A</v>
      </c>
      <c r="G5508" t="s">
        <v>5</v>
      </c>
      <c r="H5508" s="2">
        <v>44785</v>
      </c>
      <c r="I5508" s="3">
        <v>0.63138888888889</v>
      </c>
    </row>
    <row r="5509" spans="1:9" hidden="1" x14ac:dyDescent="0.2">
      <c r="A5509" t="s">
        <v>0</v>
      </c>
      <c r="B5509" t="s">
        <v>1</v>
      </c>
      <c r="C5509" t="s">
        <v>2</v>
      </c>
      <c r="D5509" t="s">
        <v>3</v>
      </c>
      <c r="E5509" t="s">
        <v>274</v>
      </c>
      <c r="F5509" t="e">
        <f>_xlfn.XLOOKUP(E5509,'Listado personal'!$C$2:$C$51,'Listado personal'!$B$2:$B$51)</f>
        <v>#N/A</v>
      </c>
      <c r="G5509" t="s">
        <v>5</v>
      </c>
      <c r="H5509" s="2">
        <v>44785</v>
      </c>
      <c r="I5509" s="3">
        <v>0.78223379629629997</v>
      </c>
    </row>
    <row r="5510" spans="1:9" hidden="1" x14ac:dyDescent="0.2">
      <c r="A5510" t="s">
        <v>0</v>
      </c>
      <c r="B5510" t="s">
        <v>1</v>
      </c>
      <c r="C5510" t="s">
        <v>2</v>
      </c>
      <c r="D5510" t="s">
        <v>3</v>
      </c>
      <c r="E5510" t="s">
        <v>274</v>
      </c>
      <c r="F5510" t="e">
        <f>_xlfn.XLOOKUP(E5510,'Listado personal'!$C$2:$C$51,'Listado personal'!$B$2:$B$51)</f>
        <v>#N/A</v>
      </c>
      <c r="G5510" t="s">
        <v>5</v>
      </c>
      <c r="H5510" s="2">
        <v>44785</v>
      </c>
      <c r="I5510" s="3">
        <v>0.86881944444444004</v>
      </c>
    </row>
    <row r="5511" spans="1:9" hidden="1" x14ac:dyDescent="0.2">
      <c r="A5511" t="s">
        <v>0</v>
      </c>
      <c r="B5511" t="s">
        <v>1</v>
      </c>
      <c r="C5511" t="s">
        <v>2</v>
      </c>
      <c r="D5511" t="s">
        <v>3</v>
      </c>
      <c r="E5511" t="s">
        <v>274</v>
      </c>
      <c r="F5511" t="e">
        <f>_xlfn.XLOOKUP(E5511,'Listado personal'!$C$2:$C$51,'Listado personal'!$B$2:$B$51)</f>
        <v>#N/A</v>
      </c>
      <c r="G5511" t="s">
        <v>5</v>
      </c>
      <c r="H5511" s="2">
        <v>44789</v>
      </c>
      <c r="I5511" s="3">
        <v>0.39734953703704001</v>
      </c>
    </row>
    <row r="5512" spans="1:9" hidden="1" x14ac:dyDescent="0.2">
      <c r="A5512" t="s">
        <v>0</v>
      </c>
      <c r="B5512" t="s">
        <v>1</v>
      </c>
      <c r="C5512" t="s">
        <v>2</v>
      </c>
      <c r="D5512" t="s">
        <v>3</v>
      </c>
      <c r="E5512" t="s">
        <v>274</v>
      </c>
      <c r="F5512" t="e">
        <f>_xlfn.XLOOKUP(E5512,'Listado personal'!$C$2:$C$51,'Listado personal'!$B$2:$B$51)</f>
        <v>#N/A</v>
      </c>
      <c r="G5512" t="s">
        <v>5</v>
      </c>
      <c r="H5512" s="2">
        <v>44789</v>
      </c>
      <c r="I5512" s="3">
        <v>0.62729166666667002</v>
      </c>
    </row>
    <row r="5513" spans="1:9" hidden="1" x14ac:dyDescent="0.2">
      <c r="A5513" t="s">
        <v>0</v>
      </c>
      <c r="B5513" t="s">
        <v>1</v>
      </c>
      <c r="C5513" t="s">
        <v>2</v>
      </c>
      <c r="D5513" t="s">
        <v>3</v>
      </c>
      <c r="E5513" t="s">
        <v>274</v>
      </c>
      <c r="F5513" t="e">
        <f>_xlfn.XLOOKUP(E5513,'Listado personal'!$C$2:$C$51,'Listado personal'!$B$2:$B$51)</f>
        <v>#N/A</v>
      </c>
      <c r="G5513" t="s">
        <v>5</v>
      </c>
      <c r="H5513" s="2">
        <v>44789</v>
      </c>
      <c r="I5513" s="3">
        <v>0.70291666666666996</v>
      </c>
    </row>
    <row r="5514" spans="1:9" hidden="1" x14ac:dyDescent="0.2">
      <c r="A5514" t="s">
        <v>0</v>
      </c>
      <c r="B5514" t="s">
        <v>1</v>
      </c>
      <c r="C5514" t="s">
        <v>2</v>
      </c>
      <c r="D5514" t="s">
        <v>3</v>
      </c>
      <c r="E5514" t="s">
        <v>274</v>
      </c>
      <c r="F5514" t="e">
        <f>_xlfn.XLOOKUP(E5514,'Listado personal'!$C$2:$C$51,'Listado personal'!$B$2:$B$51)</f>
        <v>#N/A</v>
      </c>
      <c r="G5514" t="s">
        <v>5</v>
      </c>
      <c r="H5514" s="2">
        <v>44789</v>
      </c>
      <c r="I5514" s="3">
        <v>0.79943287037037003</v>
      </c>
    </row>
    <row r="5515" spans="1:9" hidden="1" x14ac:dyDescent="0.2">
      <c r="A5515" t="s">
        <v>0</v>
      </c>
      <c r="B5515" t="s">
        <v>1</v>
      </c>
      <c r="C5515" t="s">
        <v>2</v>
      </c>
      <c r="D5515" t="s">
        <v>3</v>
      </c>
      <c r="E5515" t="s">
        <v>274</v>
      </c>
      <c r="F5515" t="e">
        <f>_xlfn.XLOOKUP(E5515,'Listado personal'!$C$2:$C$51,'Listado personal'!$B$2:$B$51)</f>
        <v>#N/A</v>
      </c>
      <c r="G5515" t="s">
        <v>5</v>
      </c>
      <c r="H5515" s="2">
        <v>44790</v>
      </c>
      <c r="I5515" s="3">
        <v>0.79539351851852003</v>
      </c>
    </row>
    <row r="5516" spans="1:9" hidden="1" x14ac:dyDescent="0.2">
      <c r="A5516" t="s">
        <v>0</v>
      </c>
      <c r="B5516" t="s">
        <v>1</v>
      </c>
      <c r="C5516" t="s">
        <v>2</v>
      </c>
      <c r="D5516" t="s">
        <v>3</v>
      </c>
      <c r="E5516" t="s">
        <v>274</v>
      </c>
      <c r="F5516" t="e">
        <f>_xlfn.XLOOKUP(E5516,'Listado personal'!$C$2:$C$51,'Listado personal'!$B$2:$B$51)</f>
        <v>#N/A</v>
      </c>
      <c r="G5516" t="s">
        <v>5</v>
      </c>
      <c r="H5516" s="2">
        <v>44790</v>
      </c>
      <c r="I5516" s="3">
        <v>0.70681712962962995</v>
      </c>
    </row>
    <row r="5517" spans="1:9" hidden="1" x14ac:dyDescent="0.2">
      <c r="A5517" t="s">
        <v>0</v>
      </c>
      <c r="B5517" t="s">
        <v>1</v>
      </c>
      <c r="C5517" t="s">
        <v>2</v>
      </c>
      <c r="D5517" t="s">
        <v>3</v>
      </c>
      <c r="E5517" t="s">
        <v>274</v>
      </c>
      <c r="F5517" t="e">
        <f>_xlfn.XLOOKUP(E5517,'Listado personal'!$C$2:$C$51,'Listado personal'!$B$2:$B$51)</f>
        <v>#N/A</v>
      </c>
      <c r="G5517" t="s">
        <v>5</v>
      </c>
      <c r="H5517" s="2">
        <v>44790</v>
      </c>
      <c r="I5517" s="3">
        <v>0.63650462962962995</v>
      </c>
    </row>
    <row r="5518" spans="1:9" hidden="1" x14ac:dyDescent="0.2">
      <c r="A5518" t="s">
        <v>0</v>
      </c>
      <c r="B5518" t="s">
        <v>1</v>
      </c>
      <c r="C5518" t="s">
        <v>2</v>
      </c>
      <c r="D5518" t="s">
        <v>3</v>
      </c>
      <c r="E5518" t="s">
        <v>274</v>
      </c>
      <c r="F5518" t="e">
        <f>_xlfn.XLOOKUP(E5518,'Listado personal'!$C$2:$C$51,'Listado personal'!$B$2:$B$51)</f>
        <v>#N/A</v>
      </c>
      <c r="G5518" t="s">
        <v>5</v>
      </c>
      <c r="H5518" s="2">
        <v>44790</v>
      </c>
      <c r="I5518" s="3">
        <v>0.39175925925925997</v>
      </c>
    </row>
    <row r="5519" spans="1:9" hidden="1" x14ac:dyDescent="0.2">
      <c r="A5519" t="s">
        <v>0</v>
      </c>
      <c r="B5519" t="s">
        <v>1</v>
      </c>
      <c r="C5519" t="s">
        <v>2</v>
      </c>
      <c r="D5519" t="s">
        <v>3</v>
      </c>
      <c r="E5519" t="s">
        <v>274</v>
      </c>
      <c r="F5519" t="e">
        <f>_xlfn.XLOOKUP(E5519,'Listado personal'!$C$2:$C$51,'Listado personal'!$B$2:$B$51)</f>
        <v>#N/A</v>
      </c>
      <c r="G5519" t="s">
        <v>5</v>
      </c>
      <c r="H5519" s="2">
        <v>44791</v>
      </c>
      <c r="I5519" s="3">
        <v>0.39993055555556001</v>
      </c>
    </row>
    <row r="5520" spans="1:9" hidden="1" x14ac:dyDescent="0.2">
      <c r="A5520" t="s">
        <v>0</v>
      </c>
      <c r="B5520" t="s">
        <v>1</v>
      </c>
      <c r="C5520" t="s">
        <v>2</v>
      </c>
      <c r="D5520" t="s">
        <v>3</v>
      </c>
      <c r="E5520" t="s">
        <v>274</v>
      </c>
      <c r="F5520" t="e">
        <f>_xlfn.XLOOKUP(E5520,'Listado personal'!$C$2:$C$51,'Listado personal'!$B$2:$B$51)</f>
        <v>#N/A</v>
      </c>
      <c r="G5520" t="s">
        <v>5</v>
      </c>
      <c r="H5520" s="2">
        <v>44791</v>
      </c>
      <c r="I5520" s="3">
        <v>0.63420138888888999</v>
      </c>
    </row>
    <row r="5521" spans="1:9" hidden="1" x14ac:dyDescent="0.2">
      <c r="A5521" t="s">
        <v>0</v>
      </c>
      <c r="B5521" t="s">
        <v>1</v>
      </c>
      <c r="C5521" t="s">
        <v>2</v>
      </c>
      <c r="D5521" t="s">
        <v>3</v>
      </c>
      <c r="E5521" t="s">
        <v>274</v>
      </c>
      <c r="F5521" t="e">
        <f>_xlfn.XLOOKUP(E5521,'Listado personal'!$C$2:$C$51,'Listado personal'!$B$2:$B$51)</f>
        <v>#N/A</v>
      </c>
      <c r="G5521" t="s">
        <v>5</v>
      </c>
      <c r="H5521" s="2">
        <v>44791</v>
      </c>
      <c r="I5521" s="3">
        <v>0.69795138888888997</v>
      </c>
    </row>
    <row r="5522" spans="1:9" hidden="1" x14ac:dyDescent="0.2">
      <c r="A5522" t="s">
        <v>0</v>
      </c>
      <c r="B5522" t="s">
        <v>1</v>
      </c>
      <c r="C5522" t="s">
        <v>2</v>
      </c>
      <c r="D5522" t="s">
        <v>3</v>
      </c>
      <c r="E5522" t="s">
        <v>274</v>
      </c>
      <c r="F5522" t="e">
        <f>_xlfn.XLOOKUP(E5522,'Listado personal'!$C$2:$C$51,'Listado personal'!$B$2:$B$51)</f>
        <v>#N/A</v>
      </c>
      <c r="G5522" t="s">
        <v>5</v>
      </c>
      <c r="H5522" s="2">
        <v>44791</v>
      </c>
      <c r="I5522" s="3">
        <v>0.79179398148147995</v>
      </c>
    </row>
    <row r="5523" spans="1:9" hidden="1" x14ac:dyDescent="0.2">
      <c r="A5523" t="s">
        <v>0</v>
      </c>
      <c r="B5523" t="s">
        <v>1</v>
      </c>
      <c r="C5523" t="s">
        <v>2</v>
      </c>
      <c r="D5523" t="s">
        <v>3</v>
      </c>
      <c r="E5523" t="s">
        <v>274</v>
      </c>
      <c r="F5523" t="e">
        <f>_xlfn.XLOOKUP(E5523,'Listado personal'!$C$2:$C$51,'Listado personal'!$B$2:$B$51)</f>
        <v>#N/A</v>
      </c>
      <c r="G5523" t="s">
        <v>5</v>
      </c>
      <c r="H5523" s="2">
        <v>44792</v>
      </c>
      <c r="I5523" s="3">
        <v>0.38976851851852001</v>
      </c>
    </row>
    <row r="5524" spans="1:9" hidden="1" x14ac:dyDescent="0.2">
      <c r="A5524" t="s">
        <v>0</v>
      </c>
      <c r="B5524" t="s">
        <v>1</v>
      </c>
      <c r="C5524" t="s">
        <v>2</v>
      </c>
      <c r="D5524" t="s">
        <v>3</v>
      </c>
      <c r="E5524" t="s">
        <v>274</v>
      </c>
      <c r="F5524" t="e">
        <f>_xlfn.XLOOKUP(E5524,'Listado personal'!$C$2:$C$51,'Listado personal'!$B$2:$B$51)</f>
        <v>#N/A</v>
      </c>
      <c r="G5524" t="s">
        <v>5</v>
      </c>
      <c r="H5524" s="2">
        <v>44792</v>
      </c>
      <c r="I5524" s="3">
        <v>0.62519675925925999</v>
      </c>
    </row>
    <row r="5525" spans="1:9" hidden="1" x14ac:dyDescent="0.2">
      <c r="A5525" t="s">
        <v>0</v>
      </c>
      <c r="B5525" t="s">
        <v>1</v>
      </c>
      <c r="C5525" t="s">
        <v>2</v>
      </c>
      <c r="D5525" t="s">
        <v>3</v>
      </c>
      <c r="E5525" t="s">
        <v>274</v>
      </c>
      <c r="F5525" t="e">
        <f>_xlfn.XLOOKUP(E5525,'Listado personal'!$C$2:$C$51,'Listado personal'!$B$2:$B$51)</f>
        <v>#N/A</v>
      </c>
      <c r="G5525" t="s">
        <v>5</v>
      </c>
      <c r="H5525" s="2">
        <v>44792</v>
      </c>
      <c r="I5525" s="3">
        <v>0.703125</v>
      </c>
    </row>
    <row r="5526" spans="1:9" hidden="1" x14ac:dyDescent="0.2">
      <c r="A5526" t="s">
        <v>0</v>
      </c>
      <c r="B5526" t="s">
        <v>1</v>
      </c>
      <c r="C5526" t="s">
        <v>2</v>
      </c>
      <c r="D5526" t="s">
        <v>3</v>
      </c>
      <c r="E5526" t="s">
        <v>274</v>
      </c>
      <c r="F5526" t="e">
        <f>_xlfn.XLOOKUP(E5526,'Listado personal'!$C$2:$C$51,'Listado personal'!$B$2:$B$51)</f>
        <v>#N/A</v>
      </c>
      <c r="G5526" t="s">
        <v>5</v>
      </c>
      <c r="H5526" s="2">
        <v>44792</v>
      </c>
      <c r="I5526" s="3">
        <v>0.79399305555555999</v>
      </c>
    </row>
    <row r="5527" spans="1:9" hidden="1" x14ac:dyDescent="0.2">
      <c r="A5527" t="s">
        <v>0</v>
      </c>
      <c r="B5527" t="s">
        <v>1</v>
      </c>
      <c r="C5527" t="s">
        <v>2</v>
      </c>
      <c r="D5527" t="s">
        <v>3</v>
      </c>
      <c r="E5527" t="s">
        <v>274</v>
      </c>
      <c r="F5527" t="e">
        <f>_xlfn.XLOOKUP(E5527,'Listado personal'!$C$2:$C$51,'Listado personal'!$B$2:$B$51)</f>
        <v>#N/A</v>
      </c>
      <c r="G5527" t="s">
        <v>5</v>
      </c>
      <c r="H5527" s="2">
        <v>44795</v>
      </c>
      <c r="I5527" s="3">
        <v>0.39030092592593002</v>
      </c>
    </row>
    <row r="5528" spans="1:9" hidden="1" x14ac:dyDescent="0.2">
      <c r="A5528" t="s">
        <v>0</v>
      </c>
      <c r="B5528" t="s">
        <v>1</v>
      </c>
      <c r="C5528" t="s">
        <v>2</v>
      </c>
      <c r="D5528" t="s">
        <v>3</v>
      </c>
      <c r="E5528" t="s">
        <v>274</v>
      </c>
      <c r="F5528" t="e">
        <f>_xlfn.XLOOKUP(E5528,'Listado personal'!$C$2:$C$51,'Listado personal'!$B$2:$B$51)</f>
        <v>#N/A</v>
      </c>
      <c r="G5528" t="s">
        <v>5</v>
      </c>
      <c r="H5528" s="2">
        <v>44795</v>
      </c>
      <c r="I5528" s="3">
        <v>0.62827546296296</v>
      </c>
    </row>
    <row r="5529" spans="1:9" hidden="1" x14ac:dyDescent="0.2">
      <c r="A5529" t="s">
        <v>0</v>
      </c>
      <c r="B5529" t="s">
        <v>1</v>
      </c>
      <c r="C5529" t="s">
        <v>2</v>
      </c>
      <c r="D5529" t="s">
        <v>3</v>
      </c>
      <c r="E5529" t="s">
        <v>274</v>
      </c>
      <c r="F5529" t="e">
        <f>_xlfn.XLOOKUP(E5529,'Listado personal'!$C$2:$C$51,'Listado personal'!$B$2:$B$51)</f>
        <v>#N/A</v>
      </c>
      <c r="G5529" t="s">
        <v>5</v>
      </c>
      <c r="H5529" s="2">
        <v>44795</v>
      </c>
      <c r="I5529" s="3">
        <v>0.70234953703703995</v>
      </c>
    </row>
    <row r="5530" spans="1:9" hidden="1" x14ac:dyDescent="0.2">
      <c r="A5530" t="s">
        <v>0</v>
      </c>
      <c r="B5530" t="s">
        <v>1</v>
      </c>
      <c r="C5530" t="s">
        <v>2</v>
      </c>
      <c r="D5530" t="s">
        <v>3</v>
      </c>
      <c r="E5530" t="s">
        <v>274</v>
      </c>
      <c r="F5530" t="e">
        <f>_xlfn.XLOOKUP(E5530,'Listado personal'!$C$2:$C$51,'Listado personal'!$B$2:$B$51)</f>
        <v>#N/A</v>
      </c>
      <c r="G5530" t="s">
        <v>5</v>
      </c>
      <c r="H5530" s="2">
        <v>44795</v>
      </c>
      <c r="I5530" s="3">
        <v>0.80394675925925996</v>
      </c>
    </row>
    <row r="5531" spans="1:9" hidden="1" x14ac:dyDescent="0.2">
      <c r="A5531" t="s">
        <v>0</v>
      </c>
      <c r="B5531" t="s">
        <v>1</v>
      </c>
      <c r="C5531" t="s">
        <v>2</v>
      </c>
      <c r="D5531" t="s">
        <v>3</v>
      </c>
      <c r="E5531" t="s">
        <v>275</v>
      </c>
      <c r="F5531" t="e">
        <f>_xlfn.XLOOKUP(E5531,'Listado personal'!$C$2:$C$51,'Listado personal'!$B$2:$B$51)</f>
        <v>#N/A</v>
      </c>
      <c r="G5531" t="s">
        <v>5</v>
      </c>
      <c r="H5531" s="2">
        <v>44774</v>
      </c>
      <c r="I5531" s="3">
        <v>0.39828703703703999</v>
      </c>
    </row>
    <row r="5532" spans="1:9" hidden="1" x14ac:dyDescent="0.2">
      <c r="A5532" t="s">
        <v>0</v>
      </c>
      <c r="B5532" t="s">
        <v>1</v>
      </c>
      <c r="C5532" t="s">
        <v>2</v>
      </c>
      <c r="D5532" t="s">
        <v>3</v>
      </c>
      <c r="E5532" t="s">
        <v>275</v>
      </c>
      <c r="F5532" t="e">
        <f>_xlfn.XLOOKUP(E5532,'Listado personal'!$C$2:$C$51,'Listado personal'!$B$2:$B$51)</f>
        <v>#N/A</v>
      </c>
      <c r="G5532" t="s">
        <v>5</v>
      </c>
      <c r="H5532" s="2">
        <v>44775</v>
      </c>
      <c r="I5532" s="3">
        <v>0.3984375</v>
      </c>
    </row>
    <row r="5533" spans="1:9" hidden="1" x14ac:dyDescent="0.2">
      <c r="A5533" t="s">
        <v>0</v>
      </c>
      <c r="B5533" t="s">
        <v>1</v>
      </c>
      <c r="C5533" t="s">
        <v>2</v>
      </c>
      <c r="D5533" t="s">
        <v>3</v>
      </c>
      <c r="E5533" t="s">
        <v>275</v>
      </c>
      <c r="F5533" t="e">
        <f>_xlfn.XLOOKUP(E5533,'Listado personal'!$C$2:$C$51,'Listado personal'!$B$2:$B$51)</f>
        <v>#N/A</v>
      </c>
      <c r="G5533" t="s">
        <v>5</v>
      </c>
      <c r="H5533" s="2">
        <v>44775</v>
      </c>
      <c r="I5533" s="3">
        <v>0.65133101851852004</v>
      </c>
    </row>
    <row r="5534" spans="1:9" hidden="1" x14ac:dyDescent="0.2">
      <c r="A5534" t="s">
        <v>0</v>
      </c>
      <c r="B5534" t="s">
        <v>1</v>
      </c>
      <c r="C5534" t="s">
        <v>2</v>
      </c>
      <c r="D5534" t="s">
        <v>3</v>
      </c>
      <c r="E5534" t="s">
        <v>275</v>
      </c>
      <c r="F5534" t="e">
        <f>_xlfn.XLOOKUP(E5534,'Listado personal'!$C$2:$C$51,'Listado personal'!$B$2:$B$51)</f>
        <v>#N/A</v>
      </c>
      <c r="G5534" t="s">
        <v>5</v>
      </c>
      <c r="H5534" s="2">
        <v>44775</v>
      </c>
      <c r="I5534" s="3">
        <v>0.72946759259258998</v>
      </c>
    </row>
    <row r="5535" spans="1:9" hidden="1" x14ac:dyDescent="0.2">
      <c r="A5535" t="s">
        <v>0</v>
      </c>
      <c r="B5535" t="s">
        <v>1</v>
      </c>
      <c r="C5535" t="s">
        <v>2</v>
      </c>
      <c r="D5535" t="s">
        <v>3</v>
      </c>
      <c r="E5535" t="s">
        <v>275</v>
      </c>
      <c r="F5535" t="e">
        <f>_xlfn.XLOOKUP(E5535,'Listado personal'!$C$2:$C$51,'Listado personal'!$B$2:$B$51)</f>
        <v>#N/A</v>
      </c>
      <c r="G5535" t="s">
        <v>5</v>
      </c>
      <c r="H5535" s="2">
        <v>44776</v>
      </c>
      <c r="I5535" s="3">
        <v>0.39768518518519003</v>
      </c>
    </row>
    <row r="5536" spans="1:9" hidden="1" x14ac:dyDescent="0.2">
      <c r="A5536" t="s">
        <v>0</v>
      </c>
      <c r="B5536" t="s">
        <v>1</v>
      </c>
      <c r="C5536" t="s">
        <v>2</v>
      </c>
      <c r="D5536" t="s">
        <v>3</v>
      </c>
      <c r="E5536" t="s">
        <v>275</v>
      </c>
      <c r="F5536" t="e">
        <f>_xlfn.XLOOKUP(E5536,'Listado personal'!$C$2:$C$51,'Listado personal'!$B$2:$B$51)</f>
        <v>#N/A</v>
      </c>
      <c r="G5536" t="s">
        <v>5</v>
      </c>
      <c r="H5536" s="2">
        <v>44777</v>
      </c>
      <c r="I5536" s="3">
        <v>0.39961805555556001</v>
      </c>
    </row>
    <row r="5537" spans="1:9" hidden="1" x14ac:dyDescent="0.2">
      <c r="A5537" t="s">
        <v>0</v>
      </c>
      <c r="B5537" t="s">
        <v>1</v>
      </c>
      <c r="C5537" t="s">
        <v>2</v>
      </c>
      <c r="D5537" t="s">
        <v>3</v>
      </c>
      <c r="E5537" t="s">
        <v>275</v>
      </c>
      <c r="F5537" t="e">
        <f>_xlfn.XLOOKUP(E5537,'Listado personal'!$C$2:$C$51,'Listado personal'!$B$2:$B$51)</f>
        <v>#N/A</v>
      </c>
      <c r="G5537" t="s">
        <v>5</v>
      </c>
      <c r="H5537" s="2">
        <v>44778</v>
      </c>
      <c r="I5537" s="3">
        <v>0.38763888888888998</v>
      </c>
    </row>
    <row r="5538" spans="1:9" hidden="1" x14ac:dyDescent="0.2">
      <c r="A5538" t="s">
        <v>0</v>
      </c>
      <c r="B5538" t="s">
        <v>1</v>
      </c>
      <c r="C5538" t="s">
        <v>2</v>
      </c>
      <c r="D5538" t="s">
        <v>3</v>
      </c>
      <c r="E5538" t="s">
        <v>275</v>
      </c>
      <c r="F5538" t="e">
        <f>_xlfn.XLOOKUP(E5538,'Listado personal'!$C$2:$C$51,'Listado personal'!$B$2:$B$51)</f>
        <v>#N/A</v>
      </c>
      <c r="G5538" t="s">
        <v>5</v>
      </c>
      <c r="H5538" s="2">
        <v>44781</v>
      </c>
      <c r="I5538" s="3">
        <v>0.39880787037037002</v>
      </c>
    </row>
    <row r="5539" spans="1:9" hidden="1" x14ac:dyDescent="0.2">
      <c r="A5539" t="s">
        <v>0</v>
      </c>
      <c r="B5539" t="s">
        <v>1</v>
      </c>
      <c r="C5539" t="s">
        <v>2</v>
      </c>
      <c r="D5539" t="s">
        <v>3</v>
      </c>
      <c r="E5539" t="s">
        <v>275</v>
      </c>
      <c r="F5539" t="e">
        <f>_xlfn.XLOOKUP(E5539,'Listado personal'!$C$2:$C$51,'Listado personal'!$B$2:$B$51)</f>
        <v>#N/A</v>
      </c>
      <c r="G5539" t="s">
        <v>5</v>
      </c>
      <c r="H5539" s="2">
        <v>44782</v>
      </c>
      <c r="I5539" s="3">
        <v>0.40690972222221999</v>
      </c>
    </row>
    <row r="5540" spans="1:9" hidden="1" x14ac:dyDescent="0.2">
      <c r="A5540" t="s">
        <v>0</v>
      </c>
      <c r="B5540" t="s">
        <v>1</v>
      </c>
      <c r="C5540" t="s">
        <v>2</v>
      </c>
      <c r="D5540" t="s">
        <v>3</v>
      </c>
      <c r="E5540" t="s">
        <v>275</v>
      </c>
      <c r="F5540" t="e">
        <f>_xlfn.XLOOKUP(E5540,'Listado personal'!$C$2:$C$51,'Listado personal'!$B$2:$B$51)</f>
        <v>#N/A</v>
      </c>
      <c r="G5540" t="s">
        <v>5</v>
      </c>
      <c r="H5540" s="2">
        <v>44783</v>
      </c>
      <c r="I5540" s="3">
        <v>0.40293981481481</v>
      </c>
    </row>
    <row r="5541" spans="1:9" hidden="1" x14ac:dyDescent="0.2">
      <c r="A5541" t="s">
        <v>0</v>
      </c>
      <c r="B5541" t="s">
        <v>1</v>
      </c>
      <c r="C5541" t="s">
        <v>2</v>
      </c>
      <c r="D5541" t="s">
        <v>3</v>
      </c>
      <c r="E5541" t="s">
        <v>275</v>
      </c>
      <c r="F5541" t="e">
        <f>_xlfn.XLOOKUP(E5541,'Listado personal'!$C$2:$C$51,'Listado personal'!$B$2:$B$51)</f>
        <v>#N/A</v>
      </c>
      <c r="G5541" t="s">
        <v>5</v>
      </c>
      <c r="H5541" s="2">
        <v>44784</v>
      </c>
      <c r="I5541" s="3">
        <v>0.39899305555555997</v>
      </c>
    </row>
    <row r="5542" spans="1:9" hidden="1" x14ac:dyDescent="0.2">
      <c r="A5542" t="s">
        <v>0</v>
      </c>
      <c r="B5542" t="s">
        <v>1</v>
      </c>
      <c r="C5542" t="s">
        <v>2</v>
      </c>
      <c r="D5542" t="s">
        <v>3</v>
      </c>
      <c r="E5542" t="s">
        <v>275</v>
      </c>
      <c r="F5542" t="e">
        <f>_xlfn.XLOOKUP(E5542,'Listado personal'!$C$2:$C$51,'Listado personal'!$B$2:$B$51)</f>
        <v>#N/A</v>
      </c>
      <c r="G5542" t="s">
        <v>5</v>
      </c>
      <c r="H5542" s="2">
        <v>44785</v>
      </c>
      <c r="I5542" s="3">
        <v>0.40780092592592998</v>
      </c>
    </row>
    <row r="5543" spans="1:9" hidden="1" x14ac:dyDescent="0.2">
      <c r="A5543" t="s">
        <v>0</v>
      </c>
      <c r="B5543" t="s">
        <v>1</v>
      </c>
      <c r="C5543" t="s">
        <v>2</v>
      </c>
      <c r="D5543" t="s">
        <v>3</v>
      </c>
      <c r="E5543" t="s">
        <v>275</v>
      </c>
      <c r="F5543" t="e">
        <f>_xlfn.XLOOKUP(E5543,'Listado personal'!$C$2:$C$51,'Listado personal'!$B$2:$B$51)</f>
        <v>#N/A</v>
      </c>
      <c r="G5543" t="s">
        <v>5</v>
      </c>
      <c r="H5543" s="2">
        <v>44790</v>
      </c>
      <c r="I5543" s="3">
        <v>0.40670138888889001</v>
      </c>
    </row>
    <row r="5544" spans="1:9" hidden="1" x14ac:dyDescent="0.2">
      <c r="A5544" t="s">
        <v>0</v>
      </c>
      <c r="B5544" t="s">
        <v>1</v>
      </c>
      <c r="C5544" t="s">
        <v>2</v>
      </c>
      <c r="D5544" t="s">
        <v>3</v>
      </c>
      <c r="E5544" t="s">
        <v>275</v>
      </c>
      <c r="F5544" t="e">
        <f>_xlfn.XLOOKUP(E5544,'Listado personal'!$C$2:$C$51,'Listado personal'!$B$2:$B$51)</f>
        <v>#N/A</v>
      </c>
      <c r="G5544" t="s">
        <v>5</v>
      </c>
      <c r="H5544" s="2">
        <v>44791</v>
      </c>
      <c r="I5544" s="3">
        <v>0.56670138888888999</v>
      </c>
    </row>
    <row r="5545" spans="1:9" hidden="1" x14ac:dyDescent="0.2">
      <c r="A5545" t="s">
        <v>0</v>
      </c>
      <c r="B5545" t="s">
        <v>1</v>
      </c>
      <c r="C5545" t="s">
        <v>2</v>
      </c>
      <c r="D5545" t="s">
        <v>3</v>
      </c>
      <c r="E5545" t="s">
        <v>275</v>
      </c>
      <c r="F5545" t="e">
        <f>_xlfn.XLOOKUP(E5545,'Listado personal'!$C$2:$C$51,'Listado personal'!$B$2:$B$51)</f>
        <v>#N/A</v>
      </c>
      <c r="G5545" t="s">
        <v>5</v>
      </c>
      <c r="H5545" s="2">
        <v>44792</v>
      </c>
      <c r="I5545" s="3">
        <v>0.61289351851852003</v>
      </c>
    </row>
    <row r="5546" spans="1:9" hidden="1" x14ac:dyDescent="0.2">
      <c r="A5546" t="s">
        <v>0</v>
      </c>
      <c r="B5546" t="s">
        <v>1</v>
      </c>
      <c r="C5546" t="s">
        <v>2</v>
      </c>
      <c r="D5546" t="s">
        <v>3</v>
      </c>
      <c r="E5546" t="s">
        <v>275</v>
      </c>
      <c r="F5546" t="e">
        <f>_xlfn.XLOOKUP(E5546,'Listado personal'!$C$2:$C$51,'Listado personal'!$B$2:$B$51)</f>
        <v>#N/A</v>
      </c>
      <c r="G5546" t="s">
        <v>5</v>
      </c>
      <c r="H5546" s="2">
        <v>44795</v>
      </c>
      <c r="I5546" s="3">
        <v>0.39695601851852003</v>
      </c>
    </row>
    <row r="5547" spans="1:9" hidden="1" x14ac:dyDescent="0.2">
      <c r="A5547" t="s">
        <v>0</v>
      </c>
      <c r="B5547" t="s">
        <v>1</v>
      </c>
      <c r="C5547" t="s">
        <v>2</v>
      </c>
      <c r="D5547" t="s">
        <v>3</v>
      </c>
      <c r="E5547" t="s">
        <v>276</v>
      </c>
      <c r="F5547" t="e">
        <f>_xlfn.XLOOKUP(E5547,'Listado personal'!$C$2:$C$51,'Listado personal'!$B$2:$B$51)</f>
        <v>#N/A</v>
      </c>
      <c r="G5547" t="s">
        <v>5</v>
      </c>
      <c r="H5547" s="2">
        <v>44774</v>
      </c>
      <c r="I5547" s="3">
        <v>0.37515046296296001</v>
      </c>
    </row>
    <row r="5548" spans="1:9" hidden="1" x14ac:dyDescent="0.2">
      <c r="A5548" t="s">
        <v>0</v>
      </c>
      <c r="B5548" t="s">
        <v>1</v>
      </c>
      <c r="C5548" t="s">
        <v>2</v>
      </c>
      <c r="D5548" t="s">
        <v>3</v>
      </c>
      <c r="E5548" t="s">
        <v>276</v>
      </c>
      <c r="F5548" t="e">
        <f>_xlfn.XLOOKUP(E5548,'Listado personal'!$C$2:$C$51,'Listado personal'!$B$2:$B$51)</f>
        <v>#N/A</v>
      </c>
      <c r="G5548" t="s">
        <v>5</v>
      </c>
      <c r="H5548" s="2">
        <v>44774</v>
      </c>
      <c r="I5548" s="3">
        <v>0.54168981481481004</v>
      </c>
    </row>
    <row r="5549" spans="1:9" hidden="1" x14ac:dyDescent="0.2">
      <c r="A5549" t="s">
        <v>0</v>
      </c>
      <c r="B5549" t="s">
        <v>1</v>
      </c>
      <c r="C5549" t="s">
        <v>2</v>
      </c>
      <c r="D5549" t="s">
        <v>3</v>
      </c>
      <c r="E5549" t="s">
        <v>276</v>
      </c>
      <c r="F5549" t="e">
        <f>_xlfn.XLOOKUP(E5549,'Listado personal'!$C$2:$C$51,'Listado personal'!$B$2:$B$51)</f>
        <v>#N/A</v>
      </c>
      <c r="G5549" t="s">
        <v>5</v>
      </c>
      <c r="H5549" s="2">
        <v>44774</v>
      </c>
      <c r="I5549" s="3">
        <v>0.62503472222222001</v>
      </c>
    </row>
    <row r="5550" spans="1:9" hidden="1" x14ac:dyDescent="0.2">
      <c r="A5550" t="s">
        <v>0</v>
      </c>
      <c r="B5550" t="s">
        <v>1</v>
      </c>
      <c r="C5550" t="s">
        <v>2</v>
      </c>
      <c r="D5550" t="s">
        <v>3</v>
      </c>
      <c r="E5550" t="s">
        <v>276</v>
      </c>
      <c r="F5550" t="e">
        <f>_xlfn.XLOOKUP(E5550,'Listado personal'!$C$2:$C$51,'Listado personal'!$B$2:$B$51)</f>
        <v>#N/A</v>
      </c>
      <c r="G5550" t="s">
        <v>5</v>
      </c>
      <c r="H5550" s="2">
        <v>44774</v>
      </c>
      <c r="I5550" s="3">
        <v>0.79168981481481004</v>
      </c>
    </row>
    <row r="5551" spans="1:9" hidden="1" x14ac:dyDescent="0.2">
      <c r="A5551" t="s">
        <v>0</v>
      </c>
      <c r="B5551" t="s">
        <v>1</v>
      </c>
      <c r="C5551" t="s">
        <v>2</v>
      </c>
      <c r="D5551" t="s">
        <v>3</v>
      </c>
      <c r="E5551" t="s">
        <v>276</v>
      </c>
      <c r="F5551" t="e">
        <f>_xlfn.XLOOKUP(E5551,'Listado personal'!$C$2:$C$51,'Listado personal'!$B$2:$B$51)</f>
        <v>#N/A</v>
      </c>
      <c r="G5551" t="s">
        <v>5</v>
      </c>
      <c r="H5551" s="2">
        <v>44775</v>
      </c>
      <c r="I5551" s="3">
        <v>0.37502314814815002</v>
      </c>
    </row>
    <row r="5552" spans="1:9" hidden="1" x14ac:dyDescent="0.2">
      <c r="A5552" t="s">
        <v>0</v>
      </c>
      <c r="B5552" t="s">
        <v>1</v>
      </c>
      <c r="C5552" t="s">
        <v>2</v>
      </c>
      <c r="D5552" t="s">
        <v>3</v>
      </c>
      <c r="E5552" t="s">
        <v>276</v>
      </c>
      <c r="F5552" t="e">
        <f>_xlfn.XLOOKUP(E5552,'Listado personal'!$C$2:$C$51,'Listado personal'!$B$2:$B$51)</f>
        <v>#N/A</v>
      </c>
      <c r="G5552" t="s">
        <v>5</v>
      </c>
      <c r="H5552" s="2">
        <v>44775</v>
      </c>
      <c r="I5552" s="3">
        <v>0.54168981481481004</v>
      </c>
    </row>
    <row r="5553" spans="1:9" hidden="1" x14ac:dyDescent="0.2">
      <c r="A5553" t="s">
        <v>0</v>
      </c>
      <c r="B5553" t="s">
        <v>1</v>
      </c>
      <c r="C5553" t="s">
        <v>2</v>
      </c>
      <c r="D5553" t="s">
        <v>3</v>
      </c>
      <c r="E5553" t="s">
        <v>276</v>
      </c>
      <c r="F5553" t="e">
        <f>_xlfn.XLOOKUP(E5553,'Listado personal'!$C$2:$C$51,'Listado personal'!$B$2:$B$51)</f>
        <v>#N/A</v>
      </c>
      <c r="G5553" t="s">
        <v>5</v>
      </c>
      <c r="H5553" s="2">
        <v>44775</v>
      </c>
      <c r="I5553" s="3">
        <v>0.62857638888889</v>
      </c>
    </row>
    <row r="5554" spans="1:9" hidden="1" x14ac:dyDescent="0.2">
      <c r="A5554" t="s">
        <v>0</v>
      </c>
      <c r="B5554" t="s">
        <v>1</v>
      </c>
      <c r="C5554" t="s">
        <v>2</v>
      </c>
      <c r="D5554" t="s">
        <v>3</v>
      </c>
      <c r="E5554" t="s">
        <v>276</v>
      </c>
      <c r="F5554" t="e">
        <f>_xlfn.XLOOKUP(E5554,'Listado personal'!$C$2:$C$51,'Listado personal'!$B$2:$B$51)</f>
        <v>#N/A</v>
      </c>
      <c r="G5554" t="s">
        <v>5</v>
      </c>
      <c r="H5554" s="2">
        <v>44775</v>
      </c>
      <c r="I5554" s="3">
        <v>0.79520833333332996</v>
      </c>
    </row>
    <row r="5555" spans="1:9" hidden="1" x14ac:dyDescent="0.2">
      <c r="A5555" t="s">
        <v>0</v>
      </c>
      <c r="B5555" t="s">
        <v>1</v>
      </c>
      <c r="C5555" t="s">
        <v>2</v>
      </c>
      <c r="D5555" t="s">
        <v>3</v>
      </c>
      <c r="E5555" t="s">
        <v>276</v>
      </c>
      <c r="F5555" t="e">
        <f>_xlfn.XLOOKUP(E5555,'Listado personal'!$C$2:$C$51,'Listado personal'!$B$2:$B$51)</f>
        <v>#N/A</v>
      </c>
      <c r="G5555" t="s">
        <v>5</v>
      </c>
      <c r="H5555" s="2">
        <v>44776</v>
      </c>
      <c r="I5555" s="3">
        <v>0.37502314814815002</v>
      </c>
    </row>
    <row r="5556" spans="1:9" hidden="1" x14ac:dyDescent="0.2">
      <c r="A5556" t="s">
        <v>0</v>
      </c>
      <c r="B5556" t="s">
        <v>1</v>
      </c>
      <c r="C5556" t="s">
        <v>2</v>
      </c>
      <c r="D5556" t="s">
        <v>3</v>
      </c>
      <c r="E5556" t="s">
        <v>276</v>
      </c>
      <c r="F5556" t="e">
        <f>_xlfn.XLOOKUP(E5556,'Listado personal'!$C$2:$C$51,'Listado personal'!$B$2:$B$51)</f>
        <v>#N/A</v>
      </c>
      <c r="G5556" t="s">
        <v>5</v>
      </c>
      <c r="H5556" s="2">
        <v>44776</v>
      </c>
      <c r="I5556" s="3">
        <v>0.54167824074074</v>
      </c>
    </row>
    <row r="5557" spans="1:9" hidden="1" x14ac:dyDescent="0.2">
      <c r="A5557" t="s">
        <v>0</v>
      </c>
      <c r="B5557" t="s">
        <v>1</v>
      </c>
      <c r="C5557" t="s">
        <v>2</v>
      </c>
      <c r="D5557" t="s">
        <v>3</v>
      </c>
      <c r="E5557" t="s">
        <v>276</v>
      </c>
      <c r="F5557" t="e">
        <f>_xlfn.XLOOKUP(E5557,'Listado personal'!$C$2:$C$51,'Listado personal'!$B$2:$B$51)</f>
        <v>#N/A</v>
      </c>
      <c r="G5557" t="s">
        <v>5</v>
      </c>
      <c r="H5557" s="2">
        <v>44776</v>
      </c>
      <c r="I5557" s="3">
        <v>0.62741898148148001</v>
      </c>
    </row>
    <row r="5558" spans="1:9" hidden="1" x14ac:dyDescent="0.2">
      <c r="A5558" t="s">
        <v>0</v>
      </c>
      <c r="B5558" t="s">
        <v>1</v>
      </c>
      <c r="C5558" t="s">
        <v>2</v>
      </c>
      <c r="D5558" t="s">
        <v>3</v>
      </c>
      <c r="E5558" t="s">
        <v>276</v>
      </c>
      <c r="F5558" t="e">
        <f>_xlfn.XLOOKUP(E5558,'Listado personal'!$C$2:$C$51,'Listado personal'!$B$2:$B$51)</f>
        <v>#N/A</v>
      </c>
      <c r="G5558" t="s">
        <v>5</v>
      </c>
      <c r="H5558" s="2">
        <v>44776</v>
      </c>
      <c r="I5558" s="3">
        <v>0.79377314814815003</v>
      </c>
    </row>
    <row r="5559" spans="1:9" hidden="1" x14ac:dyDescent="0.2">
      <c r="A5559" t="s">
        <v>0</v>
      </c>
      <c r="B5559" t="s">
        <v>1</v>
      </c>
      <c r="C5559" t="s">
        <v>2</v>
      </c>
      <c r="D5559" t="s">
        <v>3</v>
      </c>
      <c r="E5559" t="s">
        <v>276</v>
      </c>
      <c r="F5559" t="e">
        <f>_xlfn.XLOOKUP(E5559,'Listado personal'!$C$2:$C$51,'Listado personal'!$B$2:$B$51)</f>
        <v>#N/A</v>
      </c>
      <c r="G5559" t="s">
        <v>5</v>
      </c>
      <c r="H5559" s="2">
        <v>44777</v>
      </c>
      <c r="I5559" s="3">
        <v>0.37518518518519001</v>
      </c>
    </row>
    <row r="5560" spans="1:9" hidden="1" x14ac:dyDescent="0.2">
      <c r="A5560" t="s">
        <v>0</v>
      </c>
      <c r="B5560" t="s">
        <v>1</v>
      </c>
      <c r="C5560" t="s">
        <v>2</v>
      </c>
      <c r="D5560" t="s">
        <v>3</v>
      </c>
      <c r="E5560" t="s">
        <v>276</v>
      </c>
      <c r="F5560" t="e">
        <f>_xlfn.XLOOKUP(E5560,'Listado personal'!$C$2:$C$51,'Listado personal'!$B$2:$B$51)</f>
        <v>#N/A</v>
      </c>
      <c r="G5560" t="s">
        <v>5</v>
      </c>
      <c r="H5560" s="2">
        <v>44777</v>
      </c>
      <c r="I5560" s="3">
        <v>0.54174768518519001</v>
      </c>
    </row>
    <row r="5561" spans="1:9" hidden="1" x14ac:dyDescent="0.2">
      <c r="A5561" t="s">
        <v>0</v>
      </c>
      <c r="B5561" t="s">
        <v>1</v>
      </c>
      <c r="C5561" t="s">
        <v>2</v>
      </c>
      <c r="D5561" t="s">
        <v>3</v>
      </c>
      <c r="E5561" t="s">
        <v>276</v>
      </c>
      <c r="F5561" t="e">
        <f>_xlfn.XLOOKUP(E5561,'Listado personal'!$C$2:$C$51,'Listado personal'!$B$2:$B$51)</f>
        <v>#N/A</v>
      </c>
      <c r="G5561" t="s">
        <v>5</v>
      </c>
      <c r="H5561" s="2">
        <v>44777</v>
      </c>
      <c r="I5561" s="3">
        <v>0.62505787037036997</v>
      </c>
    </row>
    <row r="5562" spans="1:9" hidden="1" x14ac:dyDescent="0.2">
      <c r="A5562" t="s">
        <v>0</v>
      </c>
      <c r="B5562" t="s">
        <v>1</v>
      </c>
      <c r="C5562" t="s">
        <v>2</v>
      </c>
      <c r="D5562" t="s">
        <v>3</v>
      </c>
      <c r="E5562" t="s">
        <v>276</v>
      </c>
      <c r="F5562" t="e">
        <f>_xlfn.XLOOKUP(E5562,'Listado personal'!$C$2:$C$51,'Listado personal'!$B$2:$B$51)</f>
        <v>#N/A</v>
      </c>
      <c r="G5562" t="s">
        <v>5</v>
      </c>
      <c r="H5562" s="2">
        <v>44777</v>
      </c>
      <c r="I5562" s="3">
        <v>0.79182870370369995</v>
      </c>
    </row>
    <row r="5563" spans="1:9" hidden="1" x14ac:dyDescent="0.2">
      <c r="A5563" t="s">
        <v>0</v>
      </c>
      <c r="B5563" t="s">
        <v>1</v>
      </c>
      <c r="C5563" t="s">
        <v>2</v>
      </c>
      <c r="D5563" t="s">
        <v>3</v>
      </c>
      <c r="E5563" t="s">
        <v>276</v>
      </c>
      <c r="F5563" t="e">
        <f>_xlfn.XLOOKUP(E5563,'Listado personal'!$C$2:$C$51,'Listado personal'!$B$2:$B$51)</f>
        <v>#N/A</v>
      </c>
      <c r="G5563" t="s">
        <v>5</v>
      </c>
      <c r="H5563" s="2">
        <v>44778</v>
      </c>
      <c r="I5563" s="3">
        <v>0.37502314814815002</v>
      </c>
    </row>
    <row r="5564" spans="1:9" hidden="1" x14ac:dyDescent="0.2">
      <c r="A5564" t="s">
        <v>0</v>
      </c>
      <c r="B5564" t="s">
        <v>1</v>
      </c>
      <c r="C5564" t="s">
        <v>2</v>
      </c>
      <c r="D5564" t="s">
        <v>3</v>
      </c>
      <c r="E5564" t="s">
        <v>276</v>
      </c>
      <c r="F5564" t="e">
        <f>_xlfn.XLOOKUP(E5564,'Listado personal'!$C$2:$C$51,'Listado personal'!$B$2:$B$51)</f>
        <v>#N/A</v>
      </c>
      <c r="G5564" t="s">
        <v>5</v>
      </c>
      <c r="H5564" s="2">
        <v>44778</v>
      </c>
      <c r="I5564" s="3">
        <v>0.54170138888888997</v>
      </c>
    </row>
    <row r="5565" spans="1:9" hidden="1" x14ac:dyDescent="0.2">
      <c r="A5565" t="s">
        <v>0</v>
      </c>
      <c r="B5565" t="s">
        <v>1</v>
      </c>
      <c r="C5565" t="s">
        <v>2</v>
      </c>
      <c r="D5565" t="s">
        <v>3</v>
      </c>
      <c r="E5565" t="s">
        <v>276</v>
      </c>
      <c r="F5565" t="e">
        <f>_xlfn.XLOOKUP(E5565,'Listado personal'!$C$2:$C$51,'Listado personal'!$B$2:$B$51)</f>
        <v>#N/A</v>
      </c>
      <c r="G5565" t="s">
        <v>5</v>
      </c>
      <c r="H5565" s="2">
        <v>44778</v>
      </c>
      <c r="I5565" s="3">
        <v>0.64737268518518998</v>
      </c>
    </row>
    <row r="5566" spans="1:9" hidden="1" x14ac:dyDescent="0.2">
      <c r="A5566" t="s">
        <v>0</v>
      </c>
      <c r="B5566" t="s">
        <v>1</v>
      </c>
      <c r="C5566" t="s">
        <v>2</v>
      </c>
      <c r="D5566" t="s">
        <v>3</v>
      </c>
      <c r="E5566" t="s">
        <v>276</v>
      </c>
      <c r="F5566" t="e">
        <f>_xlfn.XLOOKUP(E5566,'Listado personal'!$C$2:$C$51,'Listado personal'!$B$2:$B$51)</f>
        <v>#N/A</v>
      </c>
      <c r="G5566" t="s">
        <v>5</v>
      </c>
      <c r="H5566" s="2">
        <v>44778</v>
      </c>
      <c r="I5566" s="3">
        <v>0.81496527777778005</v>
      </c>
    </row>
    <row r="5567" spans="1:9" hidden="1" x14ac:dyDescent="0.2">
      <c r="A5567" t="s">
        <v>0</v>
      </c>
      <c r="B5567" t="s">
        <v>1</v>
      </c>
      <c r="C5567" t="s">
        <v>2</v>
      </c>
      <c r="D5567" t="s">
        <v>3</v>
      </c>
      <c r="E5567" t="s">
        <v>277</v>
      </c>
      <c r="F5567" t="e">
        <f>_xlfn.XLOOKUP(E5567,'Listado personal'!$C$2:$C$51,'Listado personal'!$B$2:$B$51)</f>
        <v>#N/A</v>
      </c>
      <c r="G5567" t="s">
        <v>5</v>
      </c>
      <c r="H5567" s="2">
        <v>44775</v>
      </c>
      <c r="I5567" s="3">
        <v>0.36396990740740998</v>
      </c>
    </row>
    <row r="5568" spans="1:9" hidden="1" x14ac:dyDescent="0.2">
      <c r="A5568" t="s">
        <v>0</v>
      </c>
      <c r="B5568" t="s">
        <v>1</v>
      </c>
      <c r="C5568" t="s">
        <v>2</v>
      </c>
      <c r="D5568" t="s">
        <v>3</v>
      </c>
      <c r="E5568" t="s">
        <v>277</v>
      </c>
      <c r="F5568" t="e">
        <f>_xlfn.XLOOKUP(E5568,'Listado personal'!$C$2:$C$51,'Listado personal'!$B$2:$B$51)</f>
        <v>#N/A</v>
      </c>
      <c r="G5568" t="s">
        <v>5</v>
      </c>
      <c r="H5568" s="2">
        <v>44775</v>
      </c>
      <c r="I5568" s="3">
        <v>0.57310185185185003</v>
      </c>
    </row>
    <row r="5569" spans="1:9" hidden="1" x14ac:dyDescent="0.2">
      <c r="A5569" t="s">
        <v>0</v>
      </c>
      <c r="B5569" t="s">
        <v>1</v>
      </c>
      <c r="C5569" t="s">
        <v>2</v>
      </c>
      <c r="D5569" t="s">
        <v>3</v>
      </c>
      <c r="E5569" t="s">
        <v>277</v>
      </c>
      <c r="F5569" t="e">
        <f>_xlfn.XLOOKUP(E5569,'Listado personal'!$C$2:$C$51,'Listado personal'!$B$2:$B$51)</f>
        <v>#N/A</v>
      </c>
      <c r="G5569" t="s">
        <v>5</v>
      </c>
      <c r="H5569" s="2">
        <v>44775</v>
      </c>
      <c r="I5569" s="3">
        <v>0.66967592592592995</v>
      </c>
    </row>
    <row r="5570" spans="1:9" hidden="1" x14ac:dyDescent="0.2">
      <c r="A5570" t="s">
        <v>0</v>
      </c>
      <c r="B5570" t="s">
        <v>1</v>
      </c>
      <c r="C5570" t="s">
        <v>2</v>
      </c>
      <c r="D5570" t="s">
        <v>3</v>
      </c>
      <c r="E5570" t="s">
        <v>277</v>
      </c>
      <c r="F5570" t="e">
        <f>_xlfn.XLOOKUP(E5570,'Listado personal'!$C$2:$C$51,'Listado personal'!$B$2:$B$51)</f>
        <v>#N/A</v>
      </c>
      <c r="G5570" t="s">
        <v>5</v>
      </c>
      <c r="H5570" s="2">
        <v>44775</v>
      </c>
      <c r="I5570" s="3">
        <v>0.79481481481480998</v>
      </c>
    </row>
    <row r="5571" spans="1:9" hidden="1" x14ac:dyDescent="0.2">
      <c r="A5571" t="s">
        <v>0</v>
      </c>
      <c r="B5571" t="s">
        <v>1</v>
      </c>
      <c r="C5571" t="s">
        <v>2</v>
      </c>
      <c r="D5571" t="s">
        <v>3</v>
      </c>
      <c r="E5571" t="s">
        <v>277</v>
      </c>
      <c r="F5571" t="e">
        <f>_xlfn.XLOOKUP(E5571,'Listado personal'!$C$2:$C$51,'Listado personal'!$B$2:$B$51)</f>
        <v>#N/A</v>
      </c>
      <c r="G5571" t="s">
        <v>5</v>
      </c>
      <c r="H5571" s="2">
        <v>44776</v>
      </c>
      <c r="I5571" s="3">
        <v>0.36105324074074002</v>
      </c>
    </row>
    <row r="5572" spans="1:9" hidden="1" x14ac:dyDescent="0.2">
      <c r="A5572" t="s">
        <v>0</v>
      </c>
      <c r="B5572" t="s">
        <v>1</v>
      </c>
      <c r="C5572" t="s">
        <v>2</v>
      </c>
      <c r="D5572" t="s">
        <v>3</v>
      </c>
      <c r="E5572" t="s">
        <v>277</v>
      </c>
      <c r="F5572" t="e">
        <f>_xlfn.XLOOKUP(E5572,'Listado personal'!$C$2:$C$51,'Listado personal'!$B$2:$B$51)</f>
        <v>#N/A</v>
      </c>
      <c r="G5572" t="s">
        <v>5</v>
      </c>
      <c r="H5572" s="2">
        <v>44776</v>
      </c>
      <c r="I5572" s="3">
        <v>0.58372685185185003</v>
      </c>
    </row>
    <row r="5573" spans="1:9" hidden="1" x14ac:dyDescent="0.2">
      <c r="A5573" t="s">
        <v>0</v>
      </c>
      <c r="B5573" t="s">
        <v>1</v>
      </c>
      <c r="C5573" t="s">
        <v>2</v>
      </c>
      <c r="D5573" t="s">
        <v>3</v>
      </c>
      <c r="E5573" t="s">
        <v>277</v>
      </c>
      <c r="F5573" t="e">
        <f>_xlfn.XLOOKUP(E5573,'Listado personal'!$C$2:$C$51,'Listado personal'!$B$2:$B$51)</f>
        <v>#N/A</v>
      </c>
      <c r="G5573" t="s">
        <v>5</v>
      </c>
      <c r="H5573" s="2">
        <v>44776</v>
      </c>
      <c r="I5573" s="3">
        <v>0.66466435185185002</v>
      </c>
    </row>
    <row r="5574" spans="1:9" hidden="1" x14ac:dyDescent="0.2">
      <c r="A5574" t="s">
        <v>0</v>
      </c>
      <c r="B5574" t="s">
        <v>1</v>
      </c>
      <c r="C5574" t="s">
        <v>2</v>
      </c>
      <c r="D5574" t="s">
        <v>3</v>
      </c>
      <c r="E5574" t="s">
        <v>277</v>
      </c>
      <c r="F5574" t="e">
        <f>_xlfn.XLOOKUP(E5574,'Listado personal'!$C$2:$C$51,'Listado personal'!$B$2:$B$51)</f>
        <v>#N/A</v>
      </c>
      <c r="G5574" t="s">
        <v>5</v>
      </c>
      <c r="H5574" s="2">
        <v>44776</v>
      </c>
      <c r="I5574" s="3">
        <v>0.79555555555556001</v>
      </c>
    </row>
    <row r="5575" spans="1:9" hidden="1" x14ac:dyDescent="0.2">
      <c r="A5575" t="s">
        <v>0</v>
      </c>
      <c r="B5575" t="s">
        <v>1</v>
      </c>
      <c r="C5575" t="s">
        <v>2</v>
      </c>
      <c r="D5575" t="s">
        <v>3</v>
      </c>
      <c r="E5575" t="s">
        <v>277</v>
      </c>
      <c r="F5575" t="e">
        <f>_xlfn.XLOOKUP(E5575,'Listado personal'!$C$2:$C$51,'Listado personal'!$B$2:$B$51)</f>
        <v>#N/A</v>
      </c>
      <c r="G5575" t="s">
        <v>5</v>
      </c>
      <c r="H5575" s="2">
        <v>44777</v>
      </c>
      <c r="I5575" s="3">
        <v>0.77458333333332996</v>
      </c>
    </row>
    <row r="5576" spans="1:9" hidden="1" x14ac:dyDescent="0.2">
      <c r="A5576" t="s">
        <v>0</v>
      </c>
      <c r="B5576" t="s">
        <v>1</v>
      </c>
      <c r="C5576" t="s">
        <v>2</v>
      </c>
      <c r="D5576" t="s">
        <v>3</v>
      </c>
      <c r="E5576" t="s">
        <v>277</v>
      </c>
      <c r="F5576" t="e">
        <f>_xlfn.XLOOKUP(E5576,'Listado personal'!$C$2:$C$51,'Listado personal'!$B$2:$B$51)</f>
        <v>#N/A</v>
      </c>
      <c r="G5576" t="s">
        <v>5</v>
      </c>
      <c r="H5576" s="2">
        <v>44777</v>
      </c>
      <c r="I5576" s="3">
        <v>0.66256944444443999</v>
      </c>
    </row>
    <row r="5577" spans="1:9" hidden="1" x14ac:dyDescent="0.2">
      <c r="A5577" t="s">
        <v>0</v>
      </c>
      <c r="B5577" t="s">
        <v>1</v>
      </c>
      <c r="C5577" t="s">
        <v>2</v>
      </c>
      <c r="D5577" t="s">
        <v>3</v>
      </c>
      <c r="E5577" t="s">
        <v>277</v>
      </c>
      <c r="F5577" t="e">
        <f>_xlfn.XLOOKUP(E5577,'Listado personal'!$C$2:$C$51,'Listado personal'!$B$2:$B$51)</f>
        <v>#N/A</v>
      </c>
      <c r="G5577" t="s">
        <v>5</v>
      </c>
      <c r="H5577" s="2">
        <v>44777</v>
      </c>
      <c r="I5577" s="3">
        <v>0.58572916666666996</v>
      </c>
    </row>
    <row r="5578" spans="1:9" hidden="1" x14ac:dyDescent="0.2">
      <c r="A5578" t="s">
        <v>0</v>
      </c>
      <c r="B5578" t="s">
        <v>1</v>
      </c>
      <c r="C5578" t="s">
        <v>2</v>
      </c>
      <c r="D5578" t="s">
        <v>3</v>
      </c>
      <c r="E5578" t="s">
        <v>277</v>
      </c>
      <c r="F5578" t="e">
        <f>_xlfn.XLOOKUP(E5578,'Listado personal'!$C$2:$C$51,'Listado personal'!$B$2:$B$51)</f>
        <v>#N/A</v>
      </c>
      <c r="G5578" t="s">
        <v>5</v>
      </c>
      <c r="H5578" s="2">
        <v>44777</v>
      </c>
      <c r="I5578" s="3">
        <v>0.36263888888889001</v>
      </c>
    </row>
    <row r="5579" spans="1:9" hidden="1" x14ac:dyDescent="0.2">
      <c r="A5579" t="s">
        <v>0</v>
      </c>
      <c r="B5579" t="s">
        <v>1</v>
      </c>
      <c r="C5579" t="s">
        <v>2</v>
      </c>
      <c r="D5579" t="s">
        <v>3</v>
      </c>
      <c r="E5579" t="s">
        <v>277</v>
      </c>
      <c r="F5579" t="e">
        <f>_xlfn.XLOOKUP(E5579,'Listado personal'!$C$2:$C$51,'Listado personal'!$B$2:$B$51)</f>
        <v>#N/A</v>
      </c>
      <c r="G5579" t="s">
        <v>5</v>
      </c>
      <c r="H5579" s="2">
        <v>44781</v>
      </c>
      <c r="I5579" s="3">
        <v>0.36386574074074002</v>
      </c>
    </row>
    <row r="5580" spans="1:9" hidden="1" x14ac:dyDescent="0.2">
      <c r="A5580" t="s">
        <v>0</v>
      </c>
      <c r="B5580" t="s">
        <v>1</v>
      </c>
      <c r="C5580" t="s">
        <v>2</v>
      </c>
      <c r="D5580" t="s">
        <v>3</v>
      </c>
      <c r="E5580" t="s">
        <v>277</v>
      </c>
      <c r="F5580" t="e">
        <f>_xlfn.XLOOKUP(E5580,'Listado personal'!$C$2:$C$51,'Listado personal'!$B$2:$B$51)</f>
        <v>#N/A</v>
      </c>
      <c r="G5580" t="s">
        <v>5</v>
      </c>
      <c r="H5580" s="2">
        <v>44781</v>
      </c>
      <c r="I5580" s="3">
        <v>0.66289351851851996</v>
      </c>
    </row>
    <row r="5581" spans="1:9" hidden="1" x14ac:dyDescent="0.2">
      <c r="A5581" t="s">
        <v>0</v>
      </c>
      <c r="B5581" t="s">
        <v>1</v>
      </c>
      <c r="C5581" t="s">
        <v>2</v>
      </c>
      <c r="D5581" t="s">
        <v>3</v>
      </c>
      <c r="E5581" t="s">
        <v>277</v>
      </c>
      <c r="F5581" t="e">
        <f>_xlfn.XLOOKUP(E5581,'Listado personal'!$C$2:$C$51,'Listado personal'!$B$2:$B$51)</f>
        <v>#N/A</v>
      </c>
      <c r="G5581" t="s">
        <v>5</v>
      </c>
      <c r="H5581" s="2">
        <v>44781</v>
      </c>
      <c r="I5581" s="3">
        <v>0.72118055555556004</v>
      </c>
    </row>
    <row r="5582" spans="1:9" hidden="1" x14ac:dyDescent="0.2">
      <c r="A5582" t="s">
        <v>0</v>
      </c>
      <c r="B5582" t="s">
        <v>1</v>
      </c>
      <c r="C5582" t="s">
        <v>2</v>
      </c>
      <c r="D5582" t="s">
        <v>3</v>
      </c>
      <c r="E5582" t="s">
        <v>277</v>
      </c>
      <c r="F5582" t="e">
        <f>_xlfn.XLOOKUP(E5582,'Listado personal'!$C$2:$C$51,'Listado personal'!$B$2:$B$51)</f>
        <v>#N/A</v>
      </c>
      <c r="G5582" t="s">
        <v>5</v>
      </c>
      <c r="H5582" s="2">
        <v>44781</v>
      </c>
      <c r="I5582" s="3">
        <v>0.76768518518519002</v>
      </c>
    </row>
    <row r="5583" spans="1:9" hidden="1" x14ac:dyDescent="0.2">
      <c r="A5583" t="s">
        <v>0</v>
      </c>
      <c r="B5583" t="s">
        <v>1</v>
      </c>
      <c r="C5583" t="s">
        <v>2</v>
      </c>
      <c r="D5583" t="s">
        <v>3</v>
      </c>
      <c r="E5583" t="s">
        <v>277</v>
      </c>
      <c r="F5583" t="e">
        <f>_xlfn.XLOOKUP(E5583,'Listado personal'!$C$2:$C$51,'Listado personal'!$B$2:$B$51)</f>
        <v>#N/A</v>
      </c>
      <c r="G5583" t="s">
        <v>5</v>
      </c>
      <c r="H5583" s="2">
        <v>44782</v>
      </c>
      <c r="I5583" s="3">
        <v>0.36593750000000003</v>
      </c>
    </row>
    <row r="5584" spans="1:9" hidden="1" x14ac:dyDescent="0.2">
      <c r="A5584" t="s">
        <v>0</v>
      </c>
      <c r="B5584" t="s">
        <v>1</v>
      </c>
      <c r="C5584" t="s">
        <v>2</v>
      </c>
      <c r="D5584" t="s">
        <v>3</v>
      </c>
      <c r="E5584" t="s">
        <v>277</v>
      </c>
      <c r="F5584" t="e">
        <f>_xlfn.XLOOKUP(E5584,'Listado personal'!$C$2:$C$51,'Listado personal'!$B$2:$B$51)</f>
        <v>#N/A</v>
      </c>
      <c r="G5584" t="s">
        <v>5</v>
      </c>
      <c r="H5584" s="2">
        <v>44782</v>
      </c>
      <c r="I5584" s="3">
        <v>0.57936342592593004</v>
      </c>
    </row>
    <row r="5585" spans="1:9" hidden="1" x14ac:dyDescent="0.2">
      <c r="A5585" t="s">
        <v>0</v>
      </c>
      <c r="B5585" t="s">
        <v>1</v>
      </c>
      <c r="C5585" t="s">
        <v>2</v>
      </c>
      <c r="D5585" t="s">
        <v>3</v>
      </c>
      <c r="E5585" t="s">
        <v>277</v>
      </c>
      <c r="F5585" t="e">
        <f>_xlfn.XLOOKUP(E5585,'Listado personal'!$C$2:$C$51,'Listado personal'!$B$2:$B$51)</f>
        <v>#N/A</v>
      </c>
      <c r="G5585" t="s">
        <v>5</v>
      </c>
      <c r="H5585" s="2">
        <v>44782</v>
      </c>
      <c r="I5585" s="3">
        <v>0.66800925925926002</v>
      </c>
    </row>
    <row r="5586" spans="1:9" hidden="1" x14ac:dyDescent="0.2">
      <c r="A5586" t="s">
        <v>0</v>
      </c>
      <c r="B5586" t="s">
        <v>1</v>
      </c>
      <c r="C5586" t="s">
        <v>2</v>
      </c>
      <c r="D5586" t="s">
        <v>3</v>
      </c>
      <c r="E5586" t="s">
        <v>277</v>
      </c>
      <c r="F5586" t="e">
        <f>_xlfn.XLOOKUP(E5586,'Listado personal'!$C$2:$C$51,'Listado personal'!$B$2:$B$51)</f>
        <v>#N/A</v>
      </c>
      <c r="G5586" t="s">
        <v>5</v>
      </c>
      <c r="H5586" s="2">
        <v>44782</v>
      </c>
      <c r="I5586" s="3">
        <v>0.79050925925925997</v>
      </c>
    </row>
    <row r="5587" spans="1:9" hidden="1" x14ac:dyDescent="0.2">
      <c r="A5587" t="s">
        <v>0</v>
      </c>
      <c r="B5587" t="s">
        <v>1</v>
      </c>
      <c r="C5587" t="s">
        <v>2</v>
      </c>
      <c r="D5587" t="s">
        <v>3</v>
      </c>
      <c r="E5587" t="s">
        <v>277</v>
      </c>
      <c r="F5587" t="e">
        <f>_xlfn.XLOOKUP(E5587,'Listado personal'!$C$2:$C$51,'Listado personal'!$B$2:$B$51)</f>
        <v>#N/A</v>
      </c>
      <c r="G5587" t="s">
        <v>5</v>
      </c>
      <c r="H5587" s="2">
        <v>44783</v>
      </c>
      <c r="I5587" s="3">
        <v>0.77834490740741002</v>
      </c>
    </row>
    <row r="5588" spans="1:9" hidden="1" x14ac:dyDescent="0.2">
      <c r="A5588" t="s">
        <v>0</v>
      </c>
      <c r="B5588" t="s">
        <v>1</v>
      </c>
      <c r="C5588" t="s">
        <v>2</v>
      </c>
      <c r="D5588" t="s">
        <v>3</v>
      </c>
      <c r="E5588" t="s">
        <v>277</v>
      </c>
      <c r="F5588" t="e">
        <f>_xlfn.XLOOKUP(E5588,'Listado personal'!$C$2:$C$51,'Listado personal'!$B$2:$B$51)</f>
        <v>#N/A</v>
      </c>
      <c r="G5588" t="s">
        <v>5</v>
      </c>
      <c r="H5588" s="2">
        <v>44783</v>
      </c>
      <c r="I5588" s="3">
        <v>0.67405092592592997</v>
      </c>
    </row>
    <row r="5589" spans="1:9" hidden="1" x14ac:dyDescent="0.2">
      <c r="A5589" t="s">
        <v>0</v>
      </c>
      <c r="B5589" t="s">
        <v>1</v>
      </c>
      <c r="C5589" t="s">
        <v>2</v>
      </c>
      <c r="D5589" t="s">
        <v>3</v>
      </c>
      <c r="E5589" t="s">
        <v>277</v>
      </c>
      <c r="F5589" t="e">
        <f>_xlfn.XLOOKUP(E5589,'Listado personal'!$C$2:$C$51,'Listado personal'!$B$2:$B$51)</f>
        <v>#N/A</v>
      </c>
      <c r="G5589" t="s">
        <v>5</v>
      </c>
      <c r="H5589" s="2">
        <v>44783</v>
      </c>
      <c r="I5589" s="3">
        <v>0.59924768518519</v>
      </c>
    </row>
    <row r="5590" spans="1:9" hidden="1" x14ac:dyDescent="0.2">
      <c r="A5590" t="s">
        <v>0</v>
      </c>
      <c r="B5590" t="s">
        <v>1</v>
      </c>
      <c r="C5590" t="s">
        <v>2</v>
      </c>
      <c r="D5590" t="s">
        <v>3</v>
      </c>
      <c r="E5590" t="s">
        <v>277</v>
      </c>
      <c r="F5590" t="e">
        <f>_xlfn.XLOOKUP(E5590,'Listado personal'!$C$2:$C$51,'Listado personal'!$B$2:$B$51)</f>
        <v>#N/A</v>
      </c>
      <c r="G5590" t="s">
        <v>5</v>
      </c>
      <c r="H5590" s="2">
        <v>44783</v>
      </c>
      <c r="I5590" s="3">
        <v>0.36365740740740998</v>
      </c>
    </row>
    <row r="5591" spans="1:9" hidden="1" x14ac:dyDescent="0.2">
      <c r="A5591" t="s">
        <v>0</v>
      </c>
      <c r="B5591" t="s">
        <v>1</v>
      </c>
      <c r="C5591" t="s">
        <v>2</v>
      </c>
      <c r="D5591" t="s">
        <v>3</v>
      </c>
      <c r="E5591" t="s">
        <v>277</v>
      </c>
      <c r="F5591" t="e">
        <f>_xlfn.XLOOKUP(E5591,'Listado personal'!$C$2:$C$51,'Listado personal'!$B$2:$B$51)</f>
        <v>#N/A</v>
      </c>
      <c r="G5591" t="s">
        <v>5</v>
      </c>
      <c r="H5591" s="2">
        <v>44784</v>
      </c>
      <c r="I5591" s="3">
        <v>0.36443287037036998</v>
      </c>
    </row>
    <row r="5592" spans="1:9" hidden="1" x14ac:dyDescent="0.2">
      <c r="A5592" t="s">
        <v>0</v>
      </c>
      <c r="B5592" t="s">
        <v>1</v>
      </c>
      <c r="C5592" t="s">
        <v>2</v>
      </c>
      <c r="D5592" t="s">
        <v>3</v>
      </c>
      <c r="E5592" t="s">
        <v>277</v>
      </c>
      <c r="F5592" t="e">
        <f>_xlfn.XLOOKUP(E5592,'Listado personal'!$C$2:$C$51,'Listado personal'!$B$2:$B$51)</f>
        <v>#N/A</v>
      </c>
      <c r="G5592" t="s">
        <v>5</v>
      </c>
      <c r="H5592" s="2">
        <v>44784</v>
      </c>
      <c r="I5592" s="3">
        <v>0.57548611111111003</v>
      </c>
    </row>
    <row r="5593" spans="1:9" hidden="1" x14ac:dyDescent="0.2">
      <c r="A5593" t="s">
        <v>0</v>
      </c>
      <c r="B5593" t="s">
        <v>1</v>
      </c>
      <c r="C5593" t="s">
        <v>2</v>
      </c>
      <c r="D5593" t="s">
        <v>3</v>
      </c>
      <c r="E5593" t="s">
        <v>277</v>
      </c>
      <c r="F5593" t="e">
        <f>_xlfn.XLOOKUP(E5593,'Listado personal'!$C$2:$C$51,'Listado personal'!$B$2:$B$51)</f>
        <v>#N/A</v>
      </c>
      <c r="G5593" t="s">
        <v>5</v>
      </c>
      <c r="H5593" s="2">
        <v>44784</v>
      </c>
      <c r="I5593" s="3">
        <v>0.6737962962963</v>
      </c>
    </row>
    <row r="5594" spans="1:9" hidden="1" x14ac:dyDescent="0.2">
      <c r="A5594" t="s">
        <v>0</v>
      </c>
      <c r="B5594" t="s">
        <v>1</v>
      </c>
      <c r="C5594" t="s">
        <v>2</v>
      </c>
      <c r="D5594" t="s">
        <v>3</v>
      </c>
      <c r="E5594" t="s">
        <v>277</v>
      </c>
      <c r="F5594" t="e">
        <f>_xlfn.XLOOKUP(E5594,'Listado personal'!$C$2:$C$51,'Listado personal'!$B$2:$B$51)</f>
        <v>#N/A</v>
      </c>
      <c r="G5594" t="s">
        <v>5</v>
      </c>
      <c r="H5594" s="2">
        <v>44784</v>
      </c>
      <c r="I5594" s="3">
        <v>0.80447916666666996</v>
      </c>
    </row>
    <row r="5595" spans="1:9" hidden="1" x14ac:dyDescent="0.2">
      <c r="A5595" t="s">
        <v>0</v>
      </c>
      <c r="B5595" t="s">
        <v>1</v>
      </c>
      <c r="C5595" t="s">
        <v>2</v>
      </c>
      <c r="D5595" t="s">
        <v>3</v>
      </c>
      <c r="E5595" t="s">
        <v>277</v>
      </c>
      <c r="F5595" t="e">
        <f>_xlfn.XLOOKUP(E5595,'Listado personal'!$C$2:$C$51,'Listado personal'!$B$2:$B$51)</f>
        <v>#N/A</v>
      </c>
      <c r="G5595" t="s">
        <v>5</v>
      </c>
      <c r="H5595" s="2">
        <v>44785</v>
      </c>
      <c r="I5595" s="3">
        <v>0.36657407407407</v>
      </c>
    </row>
    <row r="5596" spans="1:9" hidden="1" x14ac:dyDescent="0.2">
      <c r="A5596" t="s">
        <v>0</v>
      </c>
      <c r="B5596" t="s">
        <v>1</v>
      </c>
      <c r="C5596" t="s">
        <v>2</v>
      </c>
      <c r="D5596" t="s">
        <v>3</v>
      </c>
      <c r="E5596" t="s">
        <v>277</v>
      </c>
      <c r="F5596" t="e">
        <f>_xlfn.XLOOKUP(E5596,'Listado personal'!$C$2:$C$51,'Listado personal'!$B$2:$B$51)</f>
        <v>#N/A</v>
      </c>
      <c r="G5596" t="s">
        <v>5</v>
      </c>
      <c r="H5596" s="2">
        <v>44785</v>
      </c>
      <c r="I5596" s="3">
        <v>0.58348379629629998</v>
      </c>
    </row>
    <row r="5597" spans="1:9" hidden="1" x14ac:dyDescent="0.2">
      <c r="A5597" t="s">
        <v>0</v>
      </c>
      <c r="B5597" t="s">
        <v>1</v>
      </c>
      <c r="C5597" t="s">
        <v>2</v>
      </c>
      <c r="D5597" t="s">
        <v>3</v>
      </c>
      <c r="E5597" t="s">
        <v>277</v>
      </c>
      <c r="F5597" t="e">
        <f>_xlfn.XLOOKUP(E5597,'Listado personal'!$C$2:$C$51,'Listado personal'!$B$2:$B$51)</f>
        <v>#N/A</v>
      </c>
      <c r="G5597" t="s">
        <v>5</v>
      </c>
      <c r="H5597" s="2">
        <v>44785</v>
      </c>
      <c r="I5597" s="3">
        <v>0.66987268518519005</v>
      </c>
    </row>
    <row r="5598" spans="1:9" hidden="1" x14ac:dyDescent="0.2">
      <c r="A5598" t="s">
        <v>0</v>
      </c>
      <c r="B5598" t="s">
        <v>1</v>
      </c>
      <c r="C5598" t="s">
        <v>2</v>
      </c>
      <c r="D5598" t="s">
        <v>3</v>
      </c>
      <c r="E5598" t="s">
        <v>277</v>
      </c>
      <c r="F5598" t="e">
        <f>_xlfn.XLOOKUP(E5598,'Listado personal'!$C$2:$C$51,'Listado personal'!$B$2:$B$51)</f>
        <v>#N/A</v>
      </c>
      <c r="G5598" t="s">
        <v>5</v>
      </c>
      <c r="H5598" s="2">
        <v>44785</v>
      </c>
      <c r="I5598" s="3">
        <v>0.79376157407407</v>
      </c>
    </row>
    <row r="5599" spans="1:9" hidden="1" x14ac:dyDescent="0.2">
      <c r="A5599" t="s">
        <v>0</v>
      </c>
      <c r="B5599" t="s">
        <v>1</v>
      </c>
      <c r="C5599" t="s">
        <v>2</v>
      </c>
      <c r="D5599" t="s">
        <v>3</v>
      </c>
      <c r="E5599" t="s">
        <v>277</v>
      </c>
      <c r="F5599" t="e">
        <f>_xlfn.XLOOKUP(E5599,'Listado personal'!$C$2:$C$51,'Listado personal'!$B$2:$B$51)</f>
        <v>#N/A</v>
      </c>
      <c r="G5599" t="s">
        <v>5</v>
      </c>
      <c r="H5599" s="2">
        <v>44790</v>
      </c>
      <c r="I5599" s="3">
        <v>0.79335648148147997</v>
      </c>
    </row>
    <row r="5600" spans="1:9" hidden="1" x14ac:dyDescent="0.2">
      <c r="A5600" t="s">
        <v>0</v>
      </c>
      <c r="B5600" t="s">
        <v>1</v>
      </c>
      <c r="C5600" t="s">
        <v>2</v>
      </c>
      <c r="D5600" t="s">
        <v>3</v>
      </c>
      <c r="E5600" t="s">
        <v>277</v>
      </c>
      <c r="F5600" t="e">
        <f>_xlfn.XLOOKUP(E5600,'Listado personal'!$C$2:$C$51,'Listado personal'!$B$2:$B$51)</f>
        <v>#N/A</v>
      </c>
      <c r="G5600" t="s">
        <v>5</v>
      </c>
      <c r="H5600" s="2">
        <v>44790</v>
      </c>
      <c r="I5600" s="3">
        <v>0.66612268518519002</v>
      </c>
    </row>
    <row r="5601" spans="1:9" hidden="1" x14ac:dyDescent="0.2">
      <c r="A5601" t="s">
        <v>0</v>
      </c>
      <c r="B5601" t="s">
        <v>1</v>
      </c>
      <c r="C5601" t="s">
        <v>2</v>
      </c>
      <c r="D5601" t="s">
        <v>3</v>
      </c>
      <c r="E5601" t="s">
        <v>277</v>
      </c>
      <c r="F5601" t="e">
        <f>_xlfn.XLOOKUP(E5601,'Listado personal'!$C$2:$C$51,'Listado personal'!$B$2:$B$51)</f>
        <v>#N/A</v>
      </c>
      <c r="G5601" t="s">
        <v>5</v>
      </c>
      <c r="H5601" s="2">
        <v>44790</v>
      </c>
      <c r="I5601" s="3">
        <v>0.58156249999999998</v>
      </c>
    </row>
    <row r="5602" spans="1:9" hidden="1" x14ac:dyDescent="0.2">
      <c r="A5602" t="s">
        <v>0</v>
      </c>
      <c r="B5602" t="s">
        <v>1</v>
      </c>
      <c r="C5602" t="s">
        <v>2</v>
      </c>
      <c r="D5602" t="s">
        <v>3</v>
      </c>
      <c r="E5602" t="s">
        <v>277</v>
      </c>
      <c r="F5602" t="e">
        <f>_xlfn.XLOOKUP(E5602,'Listado personal'!$C$2:$C$51,'Listado personal'!$B$2:$B$51)</f>
        <v>#N/A</v>
      </c>
      <c r="G5602" t="s">
        <v>5</v>
      </c>
      <c r="H5602" s="2">
        <v>44790</v>
      </c>
      <c r="I5602" s="3">
        <v>0.37359953703704002</v>
      </c>
    </row>
    <row r="5603" spans="1:9" hidden="1" x14ac:dyDescent="0.2">
      <c r="A5603" t="s">
        <v>0</v>
      </c>
      <c r="B5603" t="s">
        <v>1</v>
      </c>
      <c r="C5603" t="s">
        <v>2</v>
      </c>
      <c r="D5603" t="s">
        <v>3</v>
      </c>
      <c r="E5603" t="s">
        <v>277</v>
      </c>
      <c r="F5603" t="e">
        <f>_xlfn.XLOOKUP(E5603,'Listado personal'!$C$2:$C$51,'Listado personal'!$B$2:$B$51)</f>
        <v>#N/A</v>
      </c>
      <c r="G5603" t="s">
        <v>5</v>
      </c>
      <c r="H5603" s="2">
        <v>44791</v>
      </c>
      <c r="I5603" s="3">
        <v>0.36331018518518998</v>
      </c>
    </row>
    <row r="5604" spans="1:9" hidden="1" x14ac:dyDescent="0.2">
      <c r="A5604" t="s">
        <v>0</v>
      </c>
      <c r="B5604" t="s">
        <v>1</v>
      </c>
      <c r="C5604" t="s">
        <v>2</v>
      </c>
      <c r="D5604" t="s">
        <v>3</v>
      </c>
      <c r="E5604" t="s">
        <v>277</v>
      </c>
      <c r="F5604" t="e">
        <f>_xlfn.XLOOKUP(E5604,'Listado personal'!$C$2:$C$51,'Listado personal'!$B$2:$B$51)</f>
        <v>#N/A</v>
      </c>
      <c r="G5604" t="s">
        <v>5</v>
      </c>
      <c r="H5604" s="2">
        <v>44791</v>
      </c>
      <c r="I5604" s="3">
        <v>0.57737268518519003</v>
      </c>
    </row>
    <row r="5605" spans="1:9" hidden="1" x14ac:dyDescent="0.2">
      <c r="A5605" t="s">
        <v>0</v>
      </c>
      <c r="B5605" t="s">
        <v>1</v>
      </c>
      <c r="C5605" t="s">
        <v>2</v>
      </c>
      <c r="D5605" t="s">
        <v>3</v>
      </c>
      <c r="E5605" t="s">
        <v>277</v>
      </c>
      <c r="F5605" t="e">
        <f>_xlfn.XLOOKUP(E5605,'Listado personal'!$C$2:$C$51,'Listado personal'!$B$2:$B$51)</f>
        <v>#N/A</v>
      </c>
      <c r="G5605" t="s">
        <v>5</v>
      </c>
      <c r="H5605" s="2">
        <v>44791</v>
      </c>
      <c r="I5605" s="3">
        <v>0.67207175925925999</v>
      </c>
    </row>
    <row r="5606" spans="1:9" hidden="1" x14ac:dyDescent="0.2">
      <c r="A5606" t="s">
        <v>0</v>
      </c>
      <c r="B5606" t="s">
        <v>1</v>
      </c>
      <c r="C5606" t="s">
        <v>2</v>
      </c>
      <c r="D5606" t="s">
        <v>3</v>
      </c>
      <c r="E5606" t="s">
        <v>277</v>
      </c>
      <c r="F5606" t="e">
        <f>_xlfn.XLOOKUP(E5606,'Listado personal'!$C$2:$C$51,'Listado personal'!$B$2:$B$51)</f>
        <v>#N/A</v>
      </c>
      <c r="G5606" t="s">
        <v>5</v>
      </c>
      <c r="H5606" s="2">
        <v>44791</v>
      </c>
      <c r="I5606" s="3">
        <v>0.79481481481480998</v>
      </c>
    </row>
    <row r="5607" spans="1:9" hidden="1" x14ac:dyDescent="0.2">
      <c r="A5607" t="s">
        <v>0</v>
      </c>
      <c r="B5607" t="s">
        <v>1</v>
      </c>
      <c r="C5607" t="s">
        <v>2</v>
      </c>
      <c r="D5607" t="s">
        <v>3</v>
      </c>
      <c r="E5607" t="s">
        <v>277</v>
      </c>
      <c r="F5607" t="e">
        <f>_xlfn.XLOOKUP(E5607,'Listado personal'!$C$2:$C$51,'Listado personal'!$B$2:$B$51)</f>
        <v>#N/A</v>
      </c>
      <c r="G5607" t="s">
        <v>5</v>
      </c>
      <c r="H5607" s="2">
        <v>44792</v>
      </c>
      <c r="I5607" s="3">
        <v>0.37597222222221999</v>
      </c>
    </row>
    <row r="5608" spans="1:9" hidden="1" x14ac:dyDescent="0.2">
      <c r="A5608" t="s">
        <v>0</v>
      </c>
      <c r="B5608" t="s">
        <v>1</v>
      </c>
      <c r="C5608" t="s">
        <v>2</v>
      </c>
      <c r="D5608" t="s">
        <v>3</v>
      </c>
      <c r="E5608" t="s">
        <v>277</v>
      </c>
      <c r="F5608" t="e">
        <f>_xlfn.XLOOKUP(E5608,'Listado personal'!$C$2:$C$51,'Listado personal'!$B$2:$B$51)</f>
        <v>#N/A</v>
      </c>
      <c r="G5608" t="s">
        <v>5</v>
      </c>
      <c r="H5608" s="2">
        <v>44792</v>
      </c>
      <c r="I5608" s="3">
        <v>0.37615740740740999</v>
      </c>
    </row>
    <row r="5609" spans="1:9" hidden="1" x14ac:dyDescent="0.2">
      <c r="A5609" t="s">
        <v>0</v>
      </c>
      <c r="B5609" t="s">
        <v>1</v>
      </c>
      <c r="C5609" t="s">
        <v>2</v>
      </c>
      <c r="D5609" t="s">
        <v>3</v>
      </c>
      <c r="E5609" t="s">
        <v>277</v>
      </c>
      <c r="F5609" t="e">
        <f>_xlfn.XLOOKUP(E5609,'Listado personal'!$C$2:$C$51,'Listado personal'!$B$2:$B$51)</f>
        <v>#N/A</v>
      </c>
      <c r="G5609" t="s">
        <v>5</v>
      </c>
      <c r="H5609" s="2">
        <v>44792</v>
      </c>
      <c r="I5609" s="3">
        <v>0.47703703703703998</v>
      </c>
    </row>
    <row r="5610" spans="1:9" hidden="1" x14ac:dyDescent="0.2">
      <c r="A5610" t="s">
        <v>0</v>
      </c>
      <c r="B5610" t="s">
        <v>1</v>
      </c>
      <c r="C5610" t="s">
        <v>2</v>
      </c>
      <c r="D5610" t="s">
        <v>3</v>
      </c>
      <c r="E5610" t="s">
        <v>277</v>
      </c>
      <c r="F5610" t="e">
        <f>_xlfn.XLOOKUP(E5610,'Listado personal'!$C$2:$C$51,'Listado personal'!$B$2:$B$51)</f>
        <v>#N/A</v>
      </c>
      <c r="G5610" t="s">
        <v>5</v>
      </c>
      <c r="H5610" s="2">
        <v>44792</v>
      </c>
      <c r="I5610" s="3">
        <v>0.75381944444444005</v>
      </c>
    </row>
    <row r="5611" spans="1:9" hidden="1" x14ac:dyDescent="0.2">
      <c r="A5611" t="s">
        <v>0</v>
      </c>
      <c r="B5611" t="s">
        <v>1</v>
      </c>
      <c r="C5611" t="s">
        <v>2</v>
      </c>
      <c r="D5611" t="s">
        <v>3</v>
      </c>
      <c r="E5611" t="s">
        <v>277</v>
      </c>
      <c r="F5611" t="e">
        <f>_xlfn.XLOOKUP(E5611,'Listado personal'!$C$2:$C$51,'Listado personal'!$B$2:$B$51)</f>
        <v>#N/A</v>
      </c>
      <c r="G5611" t="s">
        <v>5</v>
      </c>
      <c r="H5611" s="2">
        <v>44795</v>
      </c>
      <c r="I5611" s="3">
        <v>0.37465277777778</v>
      </c>
    </row>
    <row r="5612" spans="1:9" hidden="1" x14ac:dyDescent="0.2">
      <c r="A5612" t="s">
        <v>0</v>
      </c>
      <c r="B5612" t="s">
        <v>1</v>
      </c>
      <c r="C5612" t="s">
        <v>2</v>
      </c>
      <c r="D5612" t="s">
        <v>3</v>
      </c>
      <c r="E5612" t="s">
        <v>277</v>
      </c>
      <c r="F5612" t="e">
        <f>_xlfn.XLOOKUP(E5612,'Listado personal'!$C$2:$C$51,'Listado personal'!$B$2:$B$51)</f>
        <v>#N/A</v>
      </c>
      <c r="G5612" t="s">
        <v>5</v>
      </c>
      <c r="H5612" s="2">
        <v>44795</v>
      </c>
      <c r="I5612" s="3">
        <v>0.63377314814815</v>
      </c>
    </row>
    <row r="5613" spans="1:9" hidden="1" x14ac:dyDescent="0.2">
      <c r="A5613" t="s">
        <v>0</v>
      </c>
      <c r="B5613" t="s">
        <v>1</v>
      </c>
      <c r="C5613" t="s">
        <v>2</v>
      </c>
      <c r="D5613" t="s">
        <v>3</v>
      </c>
      <c r="E5613" t="s">
        <v>278</v>
      </c>
      <c r="F5613" t="e">
        <f>_xlfn.XLOOKUP(E5613,'Listado personal'!$C$2:$C$51,'Listado personal'!$B$2:$B$51)</f>
        <v>#N/A</v>
      </c>
      <c r="G5613" t="s">
        <v>5</v>
      </c>
      <c r="H5613" s="2">
        <v>44774</v>
      </c>
      <c r="I5613" s="3">
        <v>0.37518518518519001</v>
      </c>
    </row>
    <row r="5614" spans="1:9" hidden="1" x14ac:dyDescent="0.2">
      <c r="A5614" t="s">
        <v>0</v>
      </c>
      <c r="B5614" t="s">
        <v>1</v>
      </c>
      <c r="C5614" t="s">
        <v>2</v>
      </c>
      <c r="D5614" t="s">
        <v>3</v>
      </c>
      <c r="E5614" t="s">
        <v>278</v>
      </c>
      <c r="F5614" t="e">
        <f>_xlfn.XLOOKUP(E5614,'Listado personal'!$C$2:$C$51,'Listado personal'!$B$2:$B$51)</f>
        <v>#N/A</v>
      </c>
      <c r="G5614" t="s">
        <v>5</v>
      </c>
      <c r="H5614" s="2">
        <v>44774</v>
      </c>
      <c r="I5614" s="3">
        <v>0.58347222222221995</v>
      </c>
    </row>
    <row r="5615" spans="1:9" hidden="1" x14ac:dyDescent="0.2">
      <c r="A5615" t="s">
        <v>0</v>
      </c>
      <c r="B5615" t="s">
        <v>1</v>
      </c>
      <c r="C5615" t="s">
        <v>2</v>
      </c>
      <c r="D5615" t="s">
        <v>3</v>
      </c>
      <c r="E5615" t="s">
        <v>278</v>
      </c>
      <c r="F5615" t="e">
        <f>_xlfn.XLOOKUP(E5615,'Listado personal'!$C$2:$C$51,'Listado personal'!$B$2:$B$51)</f>
        <v>#N/A</v>
      </c>
      <c r="G5615" t="s">
        <v>5</v>
      </c>
      <c r="H5615" s="2">
        <v>44774</v>
      </c>
      <c r="I5615" s="3">
        <v>0.70910879629629997</v>
      </c>
    </row>
    <row r="5616" spans="1:9" hidden="1" x14ac:dyDescent="0.2">
      <c r="A5616" t="s">
        <v>0</v>
      </c>
      <c r="B5616" t="s">
        <v>1</v>
      </c>
      <c r="C5616" t="s">
        <v>2</v>
      </c>
      <c r="D5616" t="s">
        <v>3</v>
      </c>
      <c r="E5616" t="s">
        <v>278</v>
      </c>
      <c r="F5616" t="e">
        <f>_xlfn.XLOOKUP(E5616,'Listado personal'!$C$2:$C$51,'Listado personal'!$B$2:$B$51)</f>
        <v>#N/A</v>
      </c>
      <c r="G5616" t="s">
        <v>5</v>
      </c>
      <c r="H5616" s="2">
        <v>44774</v>
      </c>
      <c r="I5616" s="3">
        <v>0.83443287037036995</v>
      </c>
    </row>
    <row r="5617" spans="1:9" hidden="1" x14ac:dyDescent="0.2">
      <c r="A5617" t="s">
        <v>0</v>
      </c>
      <c r="B5617" t="s">
        <v>1</v>
      </c>
      <c r="C5617" t="s">
        <v>2</v>
      </c>
      <c r="D5617" t="s">
        <v>3</v>
      </c>
      <c r="E5617" t="s">
        <v>278</v>
      </c>
      <c r="F5617" t="e">
        <f>_xlfn.XLOOKUP(E5617,'Listado personal'!$C$2:$C$51,'Listado personal'!$B$2:$B$51)</f>
        <v>#N/A</v>
      </c>
      <c r="G5617" t="s">
        <v>5</v>
      </c>
      <c r="H5617" s="2">
        <v>44775</v>
      </c>
      <c r="I5617" s="3">
        <v>0.37510416666667001</v>
      </c>
    </row>
    <row r="5618" spans="1:9" hidden="1" x14ac:dyDescent="0.2">
      <c r="A5618" t="s">
        <v>0</v>
      </c>
      <c r="B5618" t="s">
        <v>1</v>
      </c>
      <c r="C5618" t="s">
        <v>2</v>
      </c>
      <c r="D5618" t="s">
        <v>3</v>
      </c>
      <c r="E5618" t="s">
        <v>278</v>
      </c>
      <c r="F5618" t="e">
        <f>_xlfn.XLOOKUP(E5618,'Listado personal'!$C$2:$C$51,'Listado personal'!$B$2:$B$51)</f>
        <v>#N/A</v>
      </c>
      <c r="G5618" t="s">
        <v>5</v>
      </c>
      <c r="H5618" s="2">
        <v>44775</v>
      </c>
      <c r="I5618" s="3">
        <v>0.58356481481481004</v>
      </c>
    </row>
    <row r="5619" spans="1:9" hidden="1" x14ac:dyDescent="0.2">
      <c r="A5619" t="s">
        <v>0</v>
      </c>
      <c r="B5619" t="s">
        <v>1</v>
      </c>
      <c r="C5619" t="s">
        <v>2</v>
      </c>
      <c r="D5619" t="s">
        <v>3</v>
      </c>
      <c r="E5619" t="s">
        <v>278</v>
      </c>
      <c r="F5619" t="e">
        <f>_xlfn.XLOOKUP(E5619,'Listado personal'!$C$2:$C$51,'Listado personal'!$B$2:$B$51)</f>
        <v>#N/A</v>
      </c>
      <c r="G5619" t="s">
        <v>5</v>
      </c>
      <c r="H5619" s="2">
        <v>44775</v>
      </c>
      <c r="I5619" s="3">
        <v>0.70846064814815002</v>
      </c>
    </row>
    <row r="5620" spans="1:9" hidden="1" x14ac:dyDescent="0.2">
      <c r="A5620" t="s">
        <v>0</v>
      </c>
      <c r="B5620" t="s">
        <v>1</v>
      </c>
      <c r="C5620" t="s">
        <v>2</v>
      </c>
      <c r="D5620" t="s">
        <v>3</v>
      </c>
      <c r="E5620" t="s">
        <v>278</v>
      </c>
      <c r="F5620" t="e">
        <f>_xlfn.XLOOKUP(E5620,'Listado personal'!$C$2:$C$51,'Listado personal'!$B$2:$B$51)</f>
        <v>#N/A</v>
      </c>
      <c r="G5620" t="s">
        <v>5</v>
      </c>
      <c r="H5620" s="2">
        <v>44775</v>
      </c>
      <c r="I5620" s="3">
        <v>0.83358796296296001</v>
      </c>
    </row>
    <row r="5621" spans="1:9" hidden="1" x14ac:dyDescent="0.2">
      <c r="A5621" t="s">
        <v>0</v>
      </c>
      <c r="B5621" t="s">
        <v>1</v>
      </c>
      <c r="C5621" t="s">
        <v>2</v>
      </c>
      <c r="D5621" t="s">
        <v>3</v>
      </c>
      <c r="E5621" t="s">
        <v>278</v>
      </c>
      <c r="F5621" t="e">
        <f>_xlfn.XLOOKUP(E5621,'Listado personal'!$C$2:$C$51,'Listado personal'!$B$2:$B$51)</f>
        <v>#N/A</v>
      </c>
      <c r="G5621" t="s">
        <v>5</v>
      </c>
      <c r="H5621" s="2">
        <v>44776</v>
      </c>
      <c r="I5621" s="3">
        <v>0.37511574074074</v>
      </c>
    </row>
    <row r="5622" spans="1:9" hidden="1" x14ac:dyDescent="0.2">
      <c r="A5622" t="s">
        <v>0</v>
      </c>
      <c r="B5622" t="s">
        <v>1</v>
      </c>
      <c r="C5622" t="s">
        <v>2</v>
      </c>
      <c r="D5622" t="s">
        <v>3</v>
      </c>
      <c r="E5622" t="s">
        <v>278</v>
      </c>
      <c r="F5622" t="e">
        <f>_xlfn.XLOOKUP(E5622,'Listado personal'!$C$2:$C$51,'Listado personal'!$B$2:$B$51)</f>
        <v>#N/A</v>
      </c>
      <c r="G5622" t="s">
        <v>5</v>
      </c>
      <c r="H5622" s="2">
        <v>44776</v>
      </c>
      <c r="I5622" s="3">
        <v>0.58343750000000005</v>
      </c>
    </row>
    <row r="5623" spans="1:9" hidden="1" x14ac:dyDescent="0.2">
      <c r="A5623" t="s">
        <v>0</v>
      </c>
      <c r="B5623" t="s">
        <v>1</v>
      </c>
      <c r="C5623" t="s">
        <v>2</v>
      </c>
      <c r="D5623" t="s">
        <v>3</v>
      </c>
      <c r="E5623" t="s">
        <v>278</v>
      </c>
      <c r="F5623" t="e">
        <f>_xlfn.XLOOKUP(E5623,'Listado personal'!$C$2:$C$51,'Listado personal'!$B$2:$B$51)</f>
        <v>#N/A</v>
      </c>
      <c r="G5623" t="s">
        <v>5</v>
      </c>
      <c r="H5623" s="2">
        <v>44776</v>
      </c>
      <c r="I5623" s="3">
        <v>0.70849537037037003</v>
      </c>
    </row>
    <row r="5624" spans="1:9" hidden="1" x14ac:dyDescent="0.2">
      <c r="A5624" t="s">
        <v>0</v>
      </c>
      <c r="B5624" t="s">
        <v>1</v>
      </c>
      <c r="C5624" t="s">
        <v>2</v>
      </c>
      <c r="D5624" t="s">
        <v>3</v>
      </c>
      <c r="E5624" t="s">
        <v>278</v>
      </c>
      <c r="F5624" t="e">
        <f>_xlfn.XLOOKUP(E5624,'Listado personal'!$C$2:$C$51,'Listado personal'!$B$2:$B$51)</f>
        <v>#N/A</v>
      </c>
      <c r="G5624" t="s">
        <v>5</v>
      </c>
      <c r="H5624" s="2">
        <v>44776</v>
      </c>
      <c r="I5624" s="3">
        <v>0.83371527777777998</v>
      </c>
    </row>
    <row r="5625" spans="1:9" hidden="1" x14ac:dyDescent="0.2">
      <c r="A5625" t="s">
        <v>0</v>
      </c>
      <c r="B5625" t="s">
        <v>1</v>
      </c>
      <c r="C5625" t="s">
        <v>2</v>
      </c>
      <c r="D5625" t="s">
        <v>3</v>
      </c>
      <c r="E5625" t="s">
        <v>278</v>
      </c>
      <c r="F5625" t="e">
        <f>_xlfn.XLOOKUP(E5625,'Listado personal'!$C$2:$C$51,'Listado personal'!$B$2:$B$51)</f>
        <v>#N/A</v>
      </c>
      <c r="G5625" t="s">
        <v>5</v>
      </c>
      <c r="H5625" s="2">
        <v>44777</v>
      </c>
      <c r="I5625" s="3">
        <v>0.83356481481481004</v>
      </c>
    </row>
    <row r="5626" spans="1:9" hidden="1" x14ac:dyDescent="0.2">
      <c r="A5626" t="s">
        <v>0</v>
      </c>
      <c r="B5626" t="s">
        <v>1</v>
      </c>
      <c r="C5626" t="s">
        <v>2</v>
      </c>
      <c r="D5626" t="s">
        <v>3</v>
      </c>
      <c r="E5626" t="s">
        <v>278</v>
      </c>
      <c r="F5626" t="e">
        <f>_xlfn.XLOOKUP(E5626,'Listado personal'!$C$2:$C$51,'Listado personal'!$B$2:$B$51)</f>
        <v>#N/A</v>
      </c>
      <c r="G5626" t="s">
        <v>5</v>
      </c>
      <c r="H5626" s="2">
        <v>44777</v>
      </c>
      <c r="I5626" s="3">
        <v>0.70854166666666996</v>
      </c>
    </row>
    <row r="5627" spans="1:9" hidden="1" x14ac:dyDescent="0.2">
      <c r="A5627" t="s">
        <v>0</v>
      </c>
      <c r="B5627" t="s">
        <v>1</v>
      </c>
      <c r="C5627" t="s">
        <v>2</v>
      </c>
      <c r="D5627" t="s">
        <v>3</v>
      </c>
      <c r="E5627" t="s">
        <v>278</v>
      </c>
      <c r="F5627" t="e">
        <f>_xlfn.XLOOKUP(E5627,'Listado personal'!$C$2:$C$51,'Listado personal'!$B$2:$B$51)</f>
        <v>#N/A</v>
      </c>
      <c r="G5627" t="s">
        <v>5</v>
      </c>
      <c r="H5627" s="2">
        <v>44777</v>
      </c>
      <c r="I5627" s="3">
        <v>0.58348379629629998</v>
      </c>
    </row>
    <row r="5628" spans="1:9" hidden="1" x14ac:dyDescent="0.2">
      <c r="A5628" t="s">
        <v>0</v>
      </c>
      <c r="B5628" t="s">
        <v>1</v>
      </c>
      <c r="C5628" t="s">
        <v>2</v>
      </c>
      <c r="D5628" t="s">
        <v>3</v>
      </c>
      <c r="E5628" t="s">
        <v>278</v>
      </c>
      <c r="F5628" t="e">
        <f>_xlfn.XLOOKUP(E5628,'Listado personal'!$C$2:$C$51,'Listado personal'!$B$2:$B$51)</f>
        <v>#N/A</v>
      </c>
      <c r="G5628" t="s">
        <v>5</v>
      </c>
      <c r="H5628" s="2">
        <v>44777</v>
      </c>
      <c r="I5628" s="3">
        <v>0.37510416666667001</v>
      </c>
    </row>
    <row r="5629" spans="1:9" hidden="1" x14ac:dyDescent="0.2">
      <c r="A5629" t="s">
        <v>0</v>
      </c>
      <c r="B5629" t="s">
        <v>1</v>
      </c>
      <c r="C5629" t="s">
        <v>2</v>
      </c>
      <c r="D5629" t="s">
        <v>3</v>
      </c>
      <c r="E5629" t="s">
        <v>278</v>
      </c>
      <c r="F5629" t="e">
        <f>_xlfn.XLOOKUP(E5629,'Listado personal'!$C$2:$C$51,'Listado personal'!$B$2:$B$51)</f>
        <v>#N/A</v>
      </c>
      <c r="G5629" t="s">
        <v>5</v>
      </c>
      <c r="H5629" s="2">
        <v>44778</v>
      </c>
      <c r="I5629" s="3">
        <v>0.37515046296296001</v>
      </c>
    </row>
    <row r="5630" spans="1:9" hidden="1" x14ac:dyDescent="0.2">
      <c r="A5630" t="s">
        <v>0</v>
      </c>
      <c r="B5630" t="s">
        <v>1</v>
      </c>
      <c r="C5630" t="s">
        <v>2</v>
      </c>
      <c r="D5630" t="s">
        <v>3</v>
      </c>
      <c r="E5630" t="s">
        <v>278</v>
      </c>
      <c r="F5630" t="e">
        <f>_xlfn.XLOOKUP(E5630,'Listado personal'!$C$2:$C$51,'Listado personal'!$B$2:$B$51)</f>
        <v>#N/A</v>
      </c>
      <c r="G5630" t="s">
        <v>5</v>
      </c>
      <c r="H5630" s="2">
        <v>44778</v>
      </c>
      <c r="I5630" s="3">
        <v>0.58342592592593001</v>
      </c>
    </row>
    <row r="5631" spans="1:9" hidden="1" x14ac:dyDescent="0.2">
      <c r="A5631" t="s">
        <v>0</v>
      </c>
      <c r="B5631" t="s">
        <v>1</v>
      </c>
      <c r="C5631" t="s">
        <v>2</v>
      </c>
      <c r="D5631" t="s">
        <v>3</v>
      </c>
      <c r="E5631" t="s">
        <v>278</v>
      </c>
      <c r="F5631" t="e">
        <f>_xlfn.XLOOKUP(E5631,'Listado personal'!$C$2:$C$51,'Listado personal'!$B$2:$B$51)</f>
        <v>#N/A</v>
      </c>
      <c r="G5631" t="s">
        <v>5</v>
      </c>
      <c r="H5631" s="2">
        <v>44778</v>
      </c>
      <c r="I5631" s="3">
        <v>0.58357638888888996</v>
      </c>
    </row>
    <row r="5632" spans="1:9" hidden="1" x14ac:dyDescent="0.2">
      <c r="A5632" t="s">
        <v>0</v>
      </c>
      <c r="B5632" t="s">
        <v>1</v>
      </c>
      <c r="C5632" t="s">
        <v>2</v>
      </c>
      <c r="D5632" t="s">
        <v>3</v>
      </c>
      <c r="E5632" t="s">
        <v>278</v>
      </c>
      <c r="F5632" t="e">
        <f>_xlfn.XLOOKUP(E5632,'Listado personal'!$C$2:$C$51,'Listado personal'!$B$2:$B$51)</f>
        <v>#N/A</v>
      </c>
      <c r="G5632" t="s">
        <v>5</v>
      </c>
      <c r="H5632" s="2">
        <v>44778</v>
      </c>
      <c r="I5632" s="3">
        <v>0.70847222222221995</v>
      </c>
    </row>
    <row r="5633" spans="1:9" hidden="1" x14ac:dyDescent="0.2">
      <c r="A5633" t="s">
        <v>0</v>
      </c>
      <c r="B5633" t="s">
        <v>1</v>
      </c>
      <c r="C5633" t="s">
        <v>2</v>
      </c>
      <c r="D5633" t="s">
        <v>3</v>
      </c>
      <c r="E5633" t="s">
        <v>278</v>
      </c>
      <c r="F5633" t="e">
        <f>_xlfn.XLOOKUP(E5633,'Listado personal'!$C$2:$C$51,'Listado personal'!$B$2:$B$51)</f>
        <v>#N/A</v>
      </c>
      <c r="G5633" t="s">
        <v>5</v>
      </c>
      <c r="H5633" s="2">
        <v>44778</v>
      </c>
      <c r="I5633" s="3">
        <v>0.83372685185185003</v>
      </c>
    </row>
    <row r="5634" spans="1:9" hidden="1" x14ac:dyDescent="0.2">
      <c r="A5634" t="s">
        <v>0</v>
      </c>
      <c r="B5634" t="s">
        <v>1</v>
      </c>
      <c r="C5634" t="s">
        <v>2</v>
      </c>
      <c r="D5634" t="s">
        <v>3</v>
      </c>
      <c r="E5634" t="s">
        <v>278</v>
      </c>
      <c r="F5634" t="e">
        <f>_xlfn.XLOOKUP(E5634,'Listado personal'!$C$2:$C$51,'Listado personal'!$B$2:$B$51)</f>
        <v>#N/A</v>
      </c>
      <c r="G5634" t="s">
        <v>5</v>
      </c>
      <c r="H5634" s="2">
        <v>44781</v>
      </c>
      <c r="I5634" s="3">
        <v>0.37512731481480999</v>
      </c>
    </row>
    <row r="5635" spans="1:9" hidden="1" x14ac:dyDescent="0.2">
      <c r="A5635" t="s">
        <v>0</v>
      </c>
      <c r="B5635" t="s">
        <v>1</v>
      </c>
      <c r="C5635" t="s">
        <v>2</v>
      </c>
      <c r="D5635" t="s">
        <v>3</v>
      </c>
      <c r="E5635" t="s">
        <v>278</v>
      </c>
      <c r="F5635" t="e">
        <f>_xlfn.XLOOKUP(E5635,'Listado personal'!$C$2:$C$51,'Listado personal'!$B$2:$B$51)</f>
        <v>#N/A</v>
      </c>
      <c r="G5635" t="s">
        <v>5</v>
      </c>
      <c r="H5635" s="2">
        <v>44781</v>
      </c>
      <c r="I5635" s="3">
        <v>0.58344907407406998</v>
      </c>
    </row>
    <row r="5636" spans="1:9" hidden="1" x14ac:dyDescent="0.2">
      <c r="A5636" t="s">
        <v>0</v>
      </c>
      <c r="B5636" t="s">
        <v>1</v>
      </c>
      <c r="C5636" t="s">
        <v>2</v>
      </c>
      <c r="D5636" t="s">
        <v>3</v>
      </c>
      <c r="E5636" t="s">
        <v>278</v>
      </c>
      <c r="F5636" t="e">
        <f>_xlfn.XLOOKUP(E5636,'Listado personal'!$C$2:$C$51,'Listado personal'!$B$2:$B$51)</f>
        <v>#N/A</v>
      </c>
      <c r="G5636" t="s">
        <v>5</v>
      </c>
      <c r="H5636" s="2">
        <v>44781</v>
      </c>
      <c r="I5636" s="3">
        <v>0.70848379629629998</v>
      </c>
    </row>
    <row r="5637" spans="1:9" hidden="1" x14ac:dyDescent="0.2">
      <c r="A5637" t="s">
        <v>0</v>
      </c>
      <c r="B5637" t="s">
        <v>1</v>
      </c>
      <c r="C5637" t="s">
        <v>2</v>
      </c>
      <c r="D5637" t="s">
        <v>3</v>
      </c>
      <c r="E5637" t="s">
        <v>278</v>
      </c>
      <c r="F5637" t="e">
        <f>_xlfn.XLOOKUP(E5637,'Listado personal'!$C$2:$C$51,'Listado personal'!$B$2:$B$51)</f>
        <v>#N/A</v>
      </c>
      <c r="G5637" t="s">
        <v>5</v>
      </c>
      <c r="H5637" s="2">
        <v>44781</v>
      </c>
      <c r="I5637" s="3">
        <v>0.83353009259259003</v>
      </c>
    </row>
    <row r="5638" spans="1:9" hidden="1" x14ac:dyDescent="0.2">
      <c r="A5638" t="s">
        <v>0</v>
      </c>
      <c r="B5638" t="s">
        <v>1</v>
      </c>
      <c r="C5638" t="s">
        <v>2</v>
      </c>
      <c r="D5638" t="s">
        <v>3</v>
      </c>
      <c r="E5638" t="s">
        <v>278</v>
      </c>
      <c r="F5638" t="e">
        <f>_xlfn.XLOOKUP(E5638,'Listado personal'!$C$2:$C$51,'Listado personal'!$B$2:$B$51)</f>
        <v>#N/A</v>
      </c>
      <c r="G5638" t="s">
        <v>5</v>
      </c>
      <c r="H5638" s="2">
        <v>44782</v>
      </c>
      <c r="I5638" s="3">
        <v>0.37533564814815001</v>
      </c>
    </row>
    <row r="5639" spans="1:9" hidden="1" x14ac:dyDescent="0.2">
      <c r="A5639" t="s">
        <v>0</v>
      </c>
      <c r="B5639" t="s">
        <v>1</v>
      </c>
      <c r="C5639" t="s">
        <v>2</v>
      </c>
      <c r="D5639" t="s">
        <v>3</v>
      </c>
      <c r="E5639" t="s">
        <v>278</v>
      </c>
      <c r="F5639" t="e">
        <f>_xlfn.XLOOKUP(E5639,'Listado personal'!$C$2:$C$51,'Listado personal'!$B$2:$B$51)</f>
        <v>#N/A</v>
      </c>
      <c r="G5639" t="s">
        <v>5</v>
      </c>
      <c r="H5639" s="2">
        <v>44782</v>
      </c>
      <c r="I5639" s="3">
        <v>0.58350694444443996</v>
      </c>
    </row>
    <row r="5640" spans="1:9" hidden="1" x14ac:dyDescent="0.2">
      <c r="A5640" t="s">
        <v>0</v>
      </c>
      <c r="B5640" t="s">
        <v>1</v>
      </c>
      <c r="C5640" t="s">
        <v>2</v>
      </c>
      <c r="D5640" t="s">
        <v>3</v>
      </c>
      <c r="E5640" t="s">
        <v>278</v>
      </c>
      <c r="F5640" t="e">
        <f>_xlfn.XLOOKUP(E5640,'Listado personal'!$C$2:$C$51,'Listado personal'!$B$2:$B$51)</f>
        <v>#N/A</v>
      </c>
      <c r="G5640" t="s">
        <v>5</v>
      </c>
      <c r="H5640" s="2">
        <v>44782</v>
      </c>
      <c r="I5640" s="3">
        <v>0.70849537037037003</v>
      </c>
    </row>
    <row r="5641" spans="1:9" hidden="1" x14ac:dyDescent="0.2">
      <c r="A5641" t="s">
        <v>0</v>
      </c>
      <c r="B5641" t="s">
        <v>1</v>
      </c>
      <c r="C5641" t="s">
        <v>2</v>
      </c>
      <c r="D5641" t="s">
        <v>3</v>
      </c>
      <c r="E5641" t="s">
        <v>278</v>
      </c>
      <c r="F5641" t="e">
        <f>_xlfn.XLOOKUP(E5641,'Listado personal'!$C$2:$C$51,'Listado personal'!$B$2:$B$51)</f>
        <v>#N/A</v>
      </c>
      <c r="G5641" t="s">
        <v>5</v>
      </c>
      <c r="H5641" s="2">
        <v>44782</v>
      </c>
      <c r="I5641" s="3">
        <v>0.83353009259259003</v>
      </c>
    </row>
    <row r="5642" spans="1:9" hidden="1" x14ac:dyDescent="0.2">
      <c r="A5642" t="s">
        <v>0</v>
      </c>
      <c r="B5642" t="s">
        <v>1</v>
      </c>
      <c r="C5642" t="s">
        <v>2</v>
      </c>
      <c r="D5642" t="s">
        <v>3</v>
      </c>
      <c r="E5642" t="s">
        <v>278</v>
      </c>
      <c r="F5642" t="e">
        <f>_xlfn.XLOOKUP(E5642,'Listado personal'!$C$2:$C$51,'Listado personal'!$B$2:$B$51)</f>
        <v>#N/A</v>
      </c>
      <c r="G5642" t="s">
        <v>5</v>
      </c>
      <c r="H5642" s="2">
        <v>44783</v>
      </c>
      <c r="I5642" s="3">
        <v>0.83346064814815002</v>
      </c>
    </row>
    <row r="5643" spans="1:9" hidden="1" x14ac:dyDescent="0.2">
      <c r="A5643" t="s">
        <v>0</v>
      </c>
      <c r="B5643" t="s">
        <v>1</v>
      </c>
      <c r="C5643" t="s">
        <v>2</v>
      </c>
      <c r="D5643" t="s">
        <v>3</v>
      </c>
      <c r="E5643" t="s">
        <v>278</v>
      </c>
      <c r="F5643" t="e">
        <f>_xlfn.XLOOKUP(E5643,'Listado personal'!$C$2:$C$51,'Listado personal'!$B$2:$B$51)</f>
        <v>#N/A</v>
      </c>
      <c r="G5643" t="s">
        <v>5</v>
      </c>
      <c r="H5643" s="2">
        <v>44783</v>
      </c>
      <c r="I5643" s="3">
        <v>0.70842592592593001</v>
      </c>
    </row>
    <row r="5644" spans="1:9" hidden="1" x14ac:dyDescent="0.2">
      <c r="A5644" t="s">
        <v>0</v>
      </c>
      <c r="B5644" t="s">
        <v>1</v>
      </c>
      <c r="C5644" t="s">
        <v>2</v>
      </c>
      <c r="D5644" t="s">
        <v>3</v>
      </c>
      <c r="E5644" t="s">
        <v>278</v>
      </c>
      <c r="F5644" t="e">
        <f>_xlfn.XLOOKUP(E5644,'Listado personal'!$C$2:$C$51,'Listado personal'!$B$2:$B$51)</f>
        <v>#N/A</v>
      </c>
      <c r="G5644" t="s">
        <v>5</v>
      </c>
      <c r="H5644" s="2">
        <v>44783</v>
      </c>
      <c r="I5644" s="3">
        <v>0.58349537037037003</v>
      </c>
    </row>
    <row r="5645" spans="1:9" hidden="1" x14ac:dyDescent="0.2">
      <c r="A5645" t="s">
        <v>0</v>
      </c>
      <c r="B5645" t="s">
        <v>1</v>
      </c>
      <c r="C5645" t="s">
        <v>2</v>
      </c>
      <c r="D5645" t="s">
        <v>3</v>
      </c>
      <c r="E5645" t="s">
        <v>278</v>
      </c>
      <c r="F5645" t="e">
        <f>_xlfn.XLOOKUP(E5645,'Listado personal'!$C$2:$C$51,'Listado personal'!$B$2:$B$51)</f>
        <v>#N/A</v>
      </c>
      <c r="G5645" t="s">
        <v>5</v>
      </c>
      <c r="H5645" s="2">
        <v>44783</v>
      </c>
      <c r="I5645" s="3">
        <v>0.37519675925925999</v>
      </c>
    </row>
    <row r="5646" spans="1:9" hidden="1" x14ac:dyDescent="0.2">
      <c r="A5646" t="s">
        <v>0</v>
      </c>
      <c r="B5646" t="s">
        <v>1</v>
      </c>
      <c r="C5646" t="s">
        <v>2</v>
      </c>
      <c r="D5646" t="s">
        <v>3</v>
      </c>
      <c r="E5646" t="s">
        <v>278</v>
      </c>
      <c r="F5646" t="e">
        <f>_xlfn.XLOOKUP(E5646,'Listado personal'!$C$2:$C$51,'Listado personal'!$B$2:$B$51)</f>
        <v>#N/A</v>
      </c>
      <c r="G5646" t="s">
        <v>5</v>
      </c>
      <c r="H5646" s="2">
        <v>44784</v>
      </c>
      <c r="I5646" s="3">
        <v>0.37510416666667001</v>
      </c>
    </row>
    <row r="5647" spans="1:9" hidden="1" x14ac:dyDescent="0.2">
      <c r="A5647" t="s">
        <v>0</v>
      </c>
      <c r="B5647" t="s">
        <v>1</v>
      </c>
      <c r="C5647" t="s">
        <v>2</v>
      </c>
      <c r="D5647" t="s">
        <v>3</v>
      </c>
      <c r="E5647" t="s">
        <v>278</v>
      </c>
      <c r="F5647" t="e">
        <f>_xlfn.XLOOKUP(E5647,'Listado personal'!$C$2:$C$51,'Listado personal'!$B$2:$B$51)</f>
        <v>#N/A</v>
      </c>
      <c r="G5647" t="s">
        <v>5</v>
      </c>
      <c r="H5647" s="2">
        <v>44784</v>
      </c>
      <c r="I5647" s="3">
        <v>0.58351851851851999</v>
      </c>
    </row>
    <row r="5648" spans="1:9" hidden="1" x14ac:dyDescent="0.2">
      <c r="A5648" t="s">
        <v>0</v>
      </c>
      <c r="B5648" t="s">
        <v>1</v>
      </c>
      <c r="C5648" t="s">
        <v>2</v>
      </c>
      <c r="D5648" t="s">
        <v>3</v>
      </c>
      <c r="E5648" t="s">
        <v>278</v>
      </c>
      <c r="F5648" t="e">
        <f>_xlfn.XLOOKUP(E5648,'Listado personal'!$C$2:$C$51,'Listado personal'!$B$2:$B$51)</f>
        <v>#N/A</v>
      </c>
      <c r="G5648" t="s">
        <v>5</v>
      </c>
      <c r="H5648" s="2">
        <v>44784</v>
      </c>
      <c r="I5648" s="3">
        <v>0.70846064814815002</v>
      </c>
    </row>
    <row r="5649" spans="1:9" hidden="1" x14ac:dyDescent="0.2">
      <c r="A5649" t="s">
        <v>0</v>
      </c>
      <c r="B5649" t="s">
        <v>1</v>
      </c>
      <c r="C5649" t="s">
        <v>2</v>
      </c>
      <c r="D5649" t="s">
        <v>3</v>
      </c>
      <c r="E5649" t="s">
        <v>278</v>
      </c>
      <c r="F5649" t="e">
        <f>_xlfn.XLOOKUP(E5649,'Listado personal'!$C$2:$C$51,'Listado personal'!$B$2:$B$51)</f>
        <v>#N/A</v>
      </c>
      <c r="G5649" t="s">
        <v>5</v>
      </c>
      <c r="H5649" s="2">
        <v>44784</v>
      </c>
      <c r="I5649" s="3">
        <v>0.83343750000000005</v>
      </c>
    </row>
    <row r="5650" spans="1:9" hidden="1" x14ac:dyDescent="0.2">
      <c r="A5650" t="s">
        <v>0</v>
      </c>
      <c r="B5650" t="s">
        <v>1</v>
      </c>
      <c r="C5650" t="s">
        <v>2</v>
      </c>
      <c r="D5650" t="s">
        <v>3</v>
      </c>
      <c r="E5650" t="s">
        <v>278</v>
      </c>
      <c r="F5650" t="e">
        <f>_xlfn.XLOOKUP(E5650,'Listado personal'!$C$2:$C$51,'Listado personal'!$B$2:$B$51)</f>
        <v>#N/A</v>
      </c>
      <c r="G5650" t="s">
        <v>5</v>
      </c>
      <c r="H5650" s="2">
        <v>44785</v>
      </c>
      <c r="I5650" s="3">
        <v>0.37513888888889002</v>
      </c>
    </row>
    <row r="5651" spans="1:9" hidden="1" x14ac:dyDescent="0.2">
      <c r="A5651" t="s">
        <v>0</v>
      </c>
      <c r="B5651" t="s">
        <v>1</v>
      </c>
      <c r="C5651" t="s">
        <v>2</v>
      </c>
      <c r="D5651" t="s">
        <v>3</v>
      </c>
      <c r="E5651" t="s">
        <v>278</v>
      </c>
      <c r="F5651" t="e">
        <f>_xlfn.XLOOKUP(E5651,'Listado personal'!$C$2:$C$51,'Listado personal'!$B$2:$B$51)</f>
        <v>#N/A</v>
      </c>
      <c r="G5651" t="s">
        <v>5</v>
      </c>
      <c r="H5651" s="2">
        <v>44785</v>
      </c>
      <c r="I5651" s="3">
        <v>0.58344907407406998</v>
      </c>
    </row>
    <row r="5652" spans="1:9" hidden="1" x14ac:dyDescent="0.2">
      <c r="A5652" t="s">
        <v>0</v>
      </c>
      <c r="B5652" t="s">
        <v>1</v>
      </c>
      <c r="C5652" t="s">
        <v>2</v>
      </c>
      <c r="D5652" t="s">
        <v>3</v>
      </c>
      <c r="E5652" t="s">
        <v>278</v>
      </c>
      <c r="F5652" t="e">
        <f>_xlfn.XLOOKUP(E5652,'Listado personal'!$C$2:$C$51,'Listado personal'!$B$2:$B$51)</f>
        <v>#N/A</v>
      </c>
      <c r="G5652" t="s">
        <v>5</v>
      </c>
      <c r="H5652" s="2">
        <v>44785</v>
      </c>
      <c r="I5652" s="3">
        <v>0.70906250000000004</v>
      </c>
    </row>
    <row r="5653" spans="1:9" hidden="1" x14ac:dyDescent="0.2">
      <c r="A5653" t="s">
        <v>0</v>
      </c>
      <c r="B5653" t="s">
        <v>1</v>
      </c>
      <c r="C5653" t="s">
        <v>2</v>
      </c>
      <c r="D5653" t="s">
        <v>3</v>
      </c>
      <c r="E5653" t="s">
        <v>278</v>
      </c>
      <c r="F5653" t="e">
        <f>_xlfn.XLOOKUP(E5653,'Listado personal'!$C$2:$C$51,'Listado personal'!$B$2:$B$51)</f>
        <v>#N/A</v>
      </c>
      <c r="G5653" t="s">
        <v>5</v>
      </c>
      <c r="H5653" s="2">
        <v>44785</v>
      </c>
      <c r="I5653" s="3">
        <v>0.83413194444444005</v>
      </c>
    </row>
    <row r="5654" spans="1:9" hidden="1" x14ac:dyDescent="0.2">
      <c r="A5654" t="s">
        <v>0</v>
      </c>
      <c r="B5654" t="s">
        <v>1</v>
      </c>
      <c r="C5654" t="s">
        <v>2</v>
      </c>
      <c r="D5654" t="s">
        <v>3</v>
      </c>
      <c r="E5654" t="s">
        <v>278</v>
      </c>
      <c r="F5654" t="e">
        <f>_xlfn.XLOOKUP(E5654,'Listado personal'!$C$2:$C$51,'Listado personal'!$B$2:$B$51)</f>
        <v>#N/A</v>
      </c>
      <c r="G5654" t="s">
        <v>5</v>
      </c>
      <c r="H5654" s="2">
        <v>44789</v>
      </c>
      <c r="I5654" s="3">
        <v>0.37513888888889002</v>
      </c>
    </row>
    <row r="5655" spans="1:9" hidden="1" x14ac:dyDescent="0.2">
      <c r="A5655" t="s">
        <v>0</v>
      </c>
      <c r="B5655" t="s">
        <v>1</v>
      </c>
      <c r="C5655" t="s">
        <v>2</v>
      </c>
      <c r="D5655" t="s">
        <v>3</v>
      </c>
      <c r="E5655" t="s">
        <v>278</v>
      </c>
      <c r="F5655" t="e">
        <f>_xlfn.XLOOKUP(E5655,'Listado personal'!$C$2:$C$51,'Listado personal'!$B$2:$B$51)</f>
        <v>#N/A</v>
      </c>
      <c r="G5655" t="s">
        <v>5</v>
      </c>
      <c r="H5655" s="2">
        <v>44789</v>
      </c>
      <c r="I5655" s="3">
        <v>0.58344907407406998</v>
      </c>
    </row>
    <row r="5656" spans="1:9" hidden="1" x14ac:dyDescent="0.2">
      <c r="A5656" t="s">
        <v>0</v>
      </c>
      <c r="B5656" t="s">
        <v>1</v>
      </c>
      <c r="C5656" t="s">
        <v>2</v>
      </c>
      <c r="D5656" t="s">
        <v>3</v>
      </c>
      <c r="E5656" t="s">
        <v>278</v>
      </c>
      <c r="F5656" t="e">
        <f>_xlfn.XLOOKUP(E5656,'Listado personal'!$C$2:$C$51,'Listado personal'!$B$2:$B$51)</f>
        <v>#N/A</v>
      </c>
      <c r="G5656" t="s">
        <v>5</v>
      </c>
      <c r="H5656" s="2">
        <v>44789</v>
      </c>
      <c r="I5656" s="3">
        <v>0.70849537037037003</v>
      </c>
    </row>
    <row r="5657" spans="1:9" hidden="1" x14ac:dyDescent="0.2">
      <c r="A5657" t="s">
        <v>0</v>
      </c>
      <c r="B5657" t="s">
        <v>1</v>
      </c>
      <c r="C5657" t="s">
        <v>2</v>
      </c>
      <c r="D5657" t="s">
        <v>3</v>
      </c>
      <c r="E5657" t="s">
        <v>278</v>
      </c>
      <c r="F5657" t="e">
        <f>_xlfn.XLOOKUP(E5657,'Listado personal'!$C$2:$C$51,'Listado personal'!$B$2:$B$51)</f>
        <v>#N/A</v>
      </c>
      <c r="G5657" t="s">
        <v>5</v>
      </c>
      <c r="H5657" s="2">
        <v>44789</v>
      </c>
      <c r="I5657" s="3">
        <v>0.83353009259259003</v>
      </c>
    </row>
    <row r="5658" spans="1:9" hidden="1" x14ac:dyDescent="0.2">
      <c r="A5658" t="s">
        <v>0</v>
      </c>
      <c r="B5658" t="s">
        <v>1</v>
      </c>
      <c r="C5658" t="s">
        <v>2</v>
      </c>
      <c r="D5658" t="s">
        <v>3</v>
      </c>
      <c r="E5658" t="s">
        <v>278</v>
      </c>
      <c r="F5658" t="e">
        <f>_xlfn.XLOOKUP(E5658,'Listado personal'!$C$2:$C$51,'Listado personal'!$B$2:$B$51)</f>
        <v>#N/A</v>
      </c>
      <c r="G5658" t="s">
        <v>5</v>
      </c>
      <c r="H5658" s="2">
        <v>44790</v>
      </c>
      <c r="I5658" s="3">
        <v>0.83349537037037003</v>
      </c>
    </row>
    <row r="5659" spans="1:9" hidden="1" x14ac:dyDescent="0.2">
      <c r="A5659" t="s">
        <v>0</v>
      </c>
      <c r="B5659" t="s">
        <v>1</v>
      </c>
      <c r="C5659" t="s">
        <v>2</v>
      </c>
      <c r="D5659" t="s">
        <v>3</v>
      </c>
      <c r="E5659" t="s">
        <v>278</v>
      </c>
      <c r="F5659" t="e">
        <f>_xlfn.XLOOKUP(E5659,'Listado personal'!$C$2:$C$51,'Listado personal'!$B$2:$B$51)</f>
        <v>#N/A</v>
      </c>
      <c r="G5659" t="s">
        <v>5</v>
      </c>
      <c r="H5659" s="2">
        <v>44790</v>
      </c>
      <c r="I5659" s="3">
        <v>0.70858796296296001</v>
      </c>
    </row>
    <row r="5660" spans="1:9" hidden="1" x14ac:dyDescent="0.2">
      <c r="A5660" t="s">
        <v>0</v>
      </c>
      <c r="B5660" t="s">
        <v>1</v>
      </c>
      <c r="C5660" t="s">
        <v>2</v>
      </c>
      <c r="D5660" t="s">
        <v>3</v>
      </c>
      <c r="E5660" t="s">
        <v>278</v>
      </c>
      <c r="F5660" t="e">
        <f>_xlfn.XLOOKUP(E5660,'Listado personal'!$C$2:$C$51,'Listado personal'!$B$2:$B$51)</f>
        <v>#N/A</v>
      </c>
      <c r="G5660" t="s">
        <v>5</v>
      </c>
      <c r="H5660" s="2">
        <v>44790</v>
      </c>
      <c r="I5660" s="3">
        <v>0.58354166666666996</v>
      </c>
    </row>
    <row r="5661" spans="1:9" hidden="1" x14ac:dyDescent="0.2">
      <c r="A5661" t="s">
        <v>0</v>
      </c>
      <c r="B5661" t="s">
        <v>1</v>
      </c>
      <c r="C5661" t="s">
        <v>2</v>
      </c>
      <c r="D5661" t="s">
        <v>3</v>
      </c>
      <c r="E5661" t="s">
        <v>278</v>
      </c>
      <c r="F5661" t="e">
        <f>_xlfn.XLOOKUP(E5661,'Listado personal'!$C$2:$C$51,'Listado personal'!$B$2:$B$51)</f>
        <v>#N/A</v>
      </c>
      <c r="G5661" t="s">
        <v>5</v>
      </c>
      <c r="H5661" s="2">
        <v>44790</v>
      </c>
      <c r="I5661" s="3">
        <v>0.37518518518519001</v>
      </c>
    </row>
    <row r="5662" spans="1:9" hidden="1" x14ac:dyDescent="0.2">
      <c r="A5662" t="s">
        <v>0</v>
      </c>
      <c r="B5662" t="s">
        <v>1</v>
      </c>
      <c r="C5662" t="s">
        <v>2</v>
      </c>
      <c r="D5662" t="s">
        <v>3</v>
      </c>
      <c r="E5662" t="s">
        <v>278</v>
      </c>
      <c r="F5662" t="e">
        <f>_xlfn.XLOOKUP(E5662,'Listado personal'!$C$2:$C$51,'Listado personal'!$B$2:$B$51)</f>
        <v>#N/A</v>
      </c>
      <c r="G5662" t="s">
        <v>5</v>
      </c>
      <c r="H5662" s="2">
        <v>44791</v>
      </c>
      <c r="I5662" s="3">
        <v>0.37528935185184997</v>
      </c>
    </row>
    <row r="5663" spans="1:9" hidden="1" x14ac:dyDescent="0.2">
      <c r="A5663" t="s">
        <v>0</v>
      </c>
      <c r="B5663" t="s">
        <v>1</v>
      </c>
      <c r="C5663" t="s">
        <v>2</v>
      </c>
      <c r="D5663" t="s">
        <v>3</v>
      </c>
      <c r="E5663" t="s">
        <v>278</v>
      </c>
      <c r="F5663" t="e">
        <f>_xlfn.XLOOKUP(E5663,'Listado personal'!$C$2:$C$51,'Listado personal'!$B$2:$B$51)</f>
        <v>#N/A</v>
      </c>
      <c r="G5663" t="s">
        <v>5</v>
      </c>
      <c r="H5663" s="2">
        <v>44791</v>
      </c>
      <c r="I5663" s="3">
        <v>0.58353009259259003</v>
      </c>
    </row>
    <row r="5664" spans="1:9" hidden="1" x14ac:dyDescent="0.2">
      <c r="A5664" t="s">
        <v>0</v>
      </c>
      <c r="B5664" t="s">
        <v>1</v>
      </c>
      <c r="C5664" t="s">
        <v>2</v>
      </c>
      <c r="D5664" t="s">
        <v>3</v>
      </c>
      <c r="E5664" t="s">
        <v>278</v>
      </c>
      <c r="F5664" t="e">
        <f>_xlfn.XLOOKUP(E5664,'Listado personal'!$C$2:$C$51,'Listado personal'!$B$2:$B$51)</f>
        <v>#N/A</v>
      </c>
      <c r="G5664" t="s">
        <v>5</v>
      </c>
      <c r="H5664" s="2">
        <v>44791</v>
      </c>
      <c r="I5664" s="3">
        <v>0.70861111111110997</v>
      </c>
    </row>
    <row r="5665" spans="1:9" hidden="1" x14ac:dyDescent="0.2">
      <c r="A5665" t="s">
        <v>0</v>
      </c>
      <c r="B5665" t="s">
        <v>1</v>
      </c>
      <c r="C5665" t="s">
        <v>2</v>
      </c>
      <c r="D5665" t="s">
        <v>3</v>
      </c>
      <c r="E5665" t="s">
        <v>278</v>
      </c>
      <c r="F5665" t="e">
        <f>_xlfn.XLOOKUP(E5665,'Listado personal'!$C$2:$C$51,'Listado personal'!$B$2:$B$51)</f>
        <v>#N/A</v>
      </c>
      <c r="G5665" t="s">
        <v>5</v>
      </c>
      <c r="H5665" s="2">
        <v>44791</v>
      </c>
      <c r="I5665" s="3">
        <v>0.83346064814815002</v>
      </c>
    </row>
    <row r="5666" spans="1:9" hidden="1" x14ac:dyDescent="0.2">
      <c r="A5666" t="s">
        <v>0</v>
      </c>
      <c r="B5666" t="s">
        <v>1</v>
      </c>
      <c r="C5666" t="s">
        <v>2</v>
      </c>
      <c r="D5666" t="s">
        <v>3</v>
      </c>
      <c r="E5666" t="s">
        <v>278</v>
      </c>
      <c r="F5666" t="e">
        <f>_xlfn.XLOOKUP(E5666,'Listado personal'!$C$2:$C$51,'Listado personal'!$B$2:$B$51)</f>
        <v>#N/A</v>
      </c>
      <c r="G5666" t="s">
        <v>5</v>
      </c>
      <c r="H5666" s="2">
        <v>44792</v>
      </c>
      <c r="I5666" s="3">
        <v>0.37511574074074</v>
      </c>
    </row>
    <row r="5667" spans="1:9" hidden="1" x14ac:dyDescent="0.2">
      <c r="A5667" t="s">
        <v>0</v>
      </c>
      <c r="B5667" t="s">
        <v>1</v>
      </c>
      <c r="C5667" t="s">
        <v>2</v>
      </c>
      <c r="D5667" t="s">
        <v>3</v>
      </c>
      <c r="E5667" t="s">
        <v>278</v>
      </c>
      <c r="F5667" t="e">
        <f>_xlfn.XLOOKUP(E5667,'Listado personal'!$C$2:$C$51,'Listado personal'!$B$2:$B$51)</f>
        <v>#N/A</v>
      </c>
      <c r="G5667" t="s">
        <v>5</v>
      </c>
      <c r="H5667" s="2">
        <v>44792</v>
      </c>
      <c r="I5667" s="3">
        <v>0.58351851851851999</v>
      </c>
    </row>
    <row r="5668" spans="1:9" hidden="1" x14ac:dyDescent="0.2">
      <c r="A5668" t="s">
        <v>0</v>
      </c>
      <c r="B5668" t="s">
        <v>1</v>
      </c>
      <c r="C5668" t="s">
        <v>2</v>
      </c>
      <c r="D5668" t="s">
        <v>3</v>
      </c>
      <c r="E5668" t="s">
        <v>278</v>
      </c>
      <c r="F5668" t="e">
        <f>_xlfn.XLOOKUP(E5668,'Listado personal'!$C$2:$C$51,'Listado personal'!$B$2:$B$51)</f>
        <v>#N/A</v>
      </c>
      <c r="G5668" t="s">
        <v>5</v>
      </c>
      <c r="H5668" s="2">
        <v>44792</v>
      </c>
      <c r="I5668" s="3">
        <v>0.70855324074074</v>
      </c>
    </row>
    <row r="5669" spans="1:9" hidden="1" x14ac:dyDescent="0.2">
      <c r="A5669" t="s">
        <v>0</v>
      </c>
      <c r="B5669" t="s">
        <v>1</v>
      </c>
      <c r="C5669" t="s">
        <v>2</v>
      </c>
      <c r="D5669" t="s">
        <v>3</v>
      </c>
      <c r="E5669" t="s">
        <v>278</v>
      </c>
      <c r="F5669" t="e">
        <f>_xlfn.XLOOKUP(E5669,'Listado personal'!$C$2:$C$51,'Listado personal'!$B$2:$B$51)</f>
        <v>#N/A</v>
      </c>
      <c r="G5669" t="s">
        <v>5</v>
      </c>
      <c r="H5669" s="2">
        <v>44792</v>
      </c>
      <c r="I5669" s="3">
        <v>0.83350694444443996</v>
      </c>
    </row>
    <row r="5670" spans="1:9" hidden="1" x14ac:dyDescent="0.2">
      <c r="A5670" t="s">
        <v>0</v>
      </c>
      <c r="B5670" t="s">
        <v>1</v>
      </c>
      <c r="C5670" t="s">
        <v>2</v>
      </c>
      <c r="D5670" t="s">
        <v>3</v>
      </c>
      <c r="E5670" t="s">
        <v>278</v>
      </c>
      <c r="F5670" t="e">
        <f>_xlfn.XLOOKUP(E5670,'Listado personal'!$C$2:$C$51,'Listado personal'!$B$2:$B$51)</f>
        <v>#N/A</v>
      </c>
      <c r="G5670" t="s">
        <v>5</v>
      </c>
      <c r="H5670" s="2">
        <v>44795</v>
      </c>
      <c r="I5670" s="3">
        <v>0.37516203703703999</v>
      </c>
    </row>
    <row r="5671" spans="1:9" hidden="1" x14ac:dyDescent="0.2">
      <c r="A5671" t="s">
        <v>0</v>
      </c>
      <c r="B5671" t="s">
        <v>1</v>
      </c>
      <c r="C5671" t="s">
        <v>2</v>
      </c>
      <c r="D5671" t="s">
        <v>3</v>
      </c>
      <c r="E5671" t="s">
        <v>278</v>
      </c>
      <c r="F5671" t="e">
        <f>_xlfn.XLOOKUP(E5671,'Listado personal'!$C$2:$C$51,'Listado personal'!$B$2:$B$51)</f>
        <v>#N/A</v>
      </c>
      <c r="G5671" t="s">
        <v>5</v>
      </c>
      <c r="H5671" s="2">
        <v>44795</v>
      </c>
      <c r="I5671" s="3">
        <v>0.58348379629629998</v>
      </c>
    </row>
    <row r="5672" spans="1:9" hidden="1" x14ac:dyDescent="0.2">
      <c r="A5672" t="s">
        <v>0</v>
      </c>
      <c r="B5672" t="s">
        <v>1</v>
      </c>
      <c r="C5672" t="s">
        <v>2</v>
      </c>
      <c r="D5672" t="s">
        <v>3</v>
      </c>
      <c r="E5672" t="s">
        <v>278</v>
      </c>
      <c r="F5672" t="e">
        <f>_xlfn.XLOOKUP(E5672,'Listado personal'!$C$2:$C$51,'Listado personal'!$B$2:$B$51)</f>
        <v>#N/A</v>
      </c>
      <c r="G5672" t="s">
        <v>5</v>
      </c>
      <c r="H5672" s="2">
        <v>44795</v>
      </c>
      <c r="I5672" s="3">
        <v>0.70853009259259003</v>
      </c>
    </row>
    <row r="5673" spans="1:9" hidden="1" x14ac:dyDescent="0.2">
      <c r="A5673" t="s">
        <v>0</v>
      </c>
      <c r="B5673" t="s">
        <v>1</v>
      </c>
      <c r="C5673" t="s">
        <v>2</v>
      </c>
      <c r="D5673" t="s">
        <v>3</v>
      </c>
      <c r="E5673" t="s">
        <v>278</v>
      </c>
      <c r="F5673" t="e">
        <f>_xlfn.XLOOKUP(E5673,'Listado personal'!$C$2:$C$51,'Listado personal'!$B$2:$B$51)</f>
        <v>#N/A</v>
      </c>
      <c r="G5673" t="s">
        <v>5</v>
      </c>
      <c r="H5673" s="2">
        <v>44795</v>
      </c>
      <c r="I5673" s="3">
        <v>0.83353009259259003</v>
      </c>
    </row>
    <row r="5674" spans="1:9" hidden="1" x14ac:dyDescent="0.2">
      <c r="A5674" t="s">
        <v>0</v>
      </c>
      <c r="B5674" t="s">
        <v>1</v>
      </c>
      <c r="C5674" t="s">
        <v>2</v>
      </c>
      <c r="D5674" t="s">
        <v>3</v>
      </c>
      <c r="E5674" t="s">
        <v>279</v>
      </c>
      <c r="F5674" t="e">
        <f>_xlfn.XLOOKUP(E5674,'Listado personal'!$C$2:$C$51,'Listado personal'!$B$2:$B$51)</f>
        <v>#N/A</v>
      </c>
      <c r="G5674" t="s">
        <v>7</v>
      </c>
      <c r="H5674" s="2"/>
      <c r="I5674" s="3">
        <v>0</v>
      </c>
    </row>
    <row r="5675" spans="1:9" hidden="1" x14ac:dyDescent="0.2">
      <c r="A5675" t="s">
        <v>0</v>
      </c>
      <c r="B5675" t="s">
        <v>1</v>
      </c>
      <c r="C5675" t="s">
        <v>2</v>
      </c>
      <c r="D5675" t="s">
        <v>3</v>
      </c>
      <c r="E5675" t="s">
        <v>280</v>
      </c>
      <c r="F5675" t="e">
        <f>_xlfn.XLOOKUP(E5675,'Listado personal'!$C$2:$C$51,'Listado personal'!$B$2:$B$51)</f>
        <v>#N/A</v>
      </c>
      <c r="G5675" t="s">
        <v>5</v>
      </c>
      <c r="H5675" s="2">
        <v>44774</v>
      </c>
      <c r="I5675" s="3">
        <v>0.34071759259258999</v>
      </c>
    </row>
    <row r="5676" spans="1:9" hidden="1" x14ac:dyDescent="0.2">
      <c r="A5676" t="s">
        <v>0</v>
      </c>
      <c r="B5676" t="s">
        <v>1</v>
      </c>
      <c r="C5676" t="s">
        <v>2</v>
      </c>
      <c r="D5676" t="s">
        <v>3</v>
      </c>
      <c r="E5676" t="s">
        <v>280</v>
      </c>
      <c r="F5676" t="e">
        <f>_xlfn.XLOOKUP(E5676,'Listado personal'!$C$2:$C$51,'Listado personal'!$B$2:$B$51)</f>
        <v>#N/A</v>
      </c>
      <c r="G5676" t="s">
        <v>5</v>
      </c>
      <c r="H5676" s="2">
        <v>44774</v>
      </c>
      <c r="I5676" s="3">
        <v>0.68339120370369999</v>
      </c>
    </row>
    <row r="5677" spans="1:9" hidden="1" x14ac:dyDescent="0.2">
      <c r="A5677" t="s">
        <v>0</v>
      </c>
      <c r="B5677" t="s">
        <v>1</v>
      </c>
      <c r="C5677" t="s">
        <v>2</v>
      </c>
      <c r="D5677" t="s">
        <v>3</v>
      </c>
      <c r="E5677" t="s">
        <v>280</v>
      </c>
      <c r="F5677" t="e">
        <f>_xlfn.XLOOKUP(E5677,'Listado personal'!$C$2:$C$51,'Listado personal'!$B$2:$B$51)</f>
        <v>#N/A</v>
      </c>
      <c r="G5677" t="s">
        <v>5</v>
      </c>
      <c r="H5677" s="2">
        <v>44775</v>
      </c>
      <c r="I5677" s="3">
        <v>0.34061342592593002</v>
      </c>
    </row>
    <row r="5678" spans="1:9" hidden="1" x14ac:dyDescent="0.2">
      <c r="A5678" t="s">
        <v>0</v>
      </c>
      <c r="B5678" t="s">
        <v>1</v>
      </c>
      <c r="C5678" t="s">
        <v>2</v>
      </c>
      <c r="D5678" t="s">
        <v>3</v>
      </c>
      <c r="E5678" t="s">
        <v>280</v>
      </c>
      <c r="F5678" t="e">
        <f>_xlfn.XLOOKUP(E5678,'Listado personal'!$C$2:$C$51,'Listado personal'!$B$2:$B$51)</f>
        <v>#N/A</v>
      </c>
      <c r="G5678" t="s">
        <v>5</v>
      </c>
      <c r="H5678" s="2">
        <v>44775</v>
      </c>
      <c r="I5678" s="3">
        <v>0.68479166666667002</v>
      </c>
    </row>
    <row r="5679" spans="1:9" hidden="1" x14ac:dyDescent="0.2">
      <c r="A5679" t="s">
        <v>0</v>
      </c>
      <c r="B5679" t="s">
        <v>1</v>
      </c>
      <c r="C5679" t="s">
        <v>2</v>
      </c>
      <c r="D5679" t="s">
        <v>3</v>
      </c>
      <c r="E5679" t="s">
        <v>280</v>
      </c>
      <c r="F5679" t="e">
        <f>_xlfn.XLOOKUP(E5679,'Listado personal'!$C$2:$C$51,'Listado personal'!$B$2:$B$51)</f>
        <v>#N/A</v>
      </c>
      <c r="G5679" t="s">
        <v>5</v>
      </c>
      <c r="H5679" s="2">
        <v>44776</v>
      </c>
      <c r="I5679" s="3">
        <v>0.34059027777778</v>
      </c>
    </row>
    <row r="5680" spans="1:9" hidden="1" x14ac:dyDescent="0.2">
      <c r="A5680" t="s">
        <v>0</v>
      </c>
      <c r="B5680" t="s">
        <v>1</v>
      </c>
      <c r="C5680" t="s">
        <v>2</v>
      </c>
      <c r="D5680" t="s">
        <v>3</v>
      </c>
      <c r="E5680" t="s">
        <v>280</v>
      </c>
      <c r="F5680" t="e">
        <f>_xlfn.XLOOKUP(E5680,'Listado personal'!$C$2:$C$51,'Listado personal'!$B$2:$B$51)</f>
        <v>#N/A</v>
      </c>
      <c r="G5680" t="s">
        <v>5</v>
      </c>
      <c r="H5680" s="2">
        <v>44776</v>
      </c>
      <c r="I5680" s="3">
        <v>0.69449074074074002</v>
      </c>
    </row>
    <row r="5681" spans="1:9" hidden="1" x14ac:dyDescent="0.2">
      <c r="A5681" t="s">
        <v>0</v>
      </c>
      <c r="B5681" t="s">
        <v>1</v>
      </c>
      <c r="C5681" t="s">
        <v>2</v>
      </c>
      <c r="D5681" t="s">
        <v>3</v>
      </c>
      <c r="E5681" t="s">
        <v>280</v>
      </c>
      <c r="F5681" t="e">
        <f>_xlfn.XLOOKUP(E5681,'Listado personal'!$C$2:$C$51,'Listado personal'!$B$2:$B$51)</f>
        <v>#N/A</v>
      </c>
      <c r="G5681" t="s">
        <v>5</v>
      </c>
      <c r="H5681" s="2">
        <v>44777</v>
      </c>
      <c r="I5681" s="3">
        <v>0.34097222222222001</v>
      </c>
    </row>
    <row r="5682" spans="1:9" hidden="1" x14ac:dyDescent="0.2">
      <c r="A5682" t="s">
        <v>0</v>
      </c>
      <c r="B5682" t="s">
        <v>1</v>
      </c>
      <c r="C5682" t="s">
        <v>2</v>
      </c>
      <c r="D5682" t="s">
        <v>3</v>
      </c>
      <c r="E5682" t="s">
        <v>280</v>
      </c>
      <c r="F5682" t="e">
        <f>_xlfn.XLOOKUP(E5682,'Listado personal'!$C$2:$C$51,'Listado personal'!$B$2:$B$51)</f>
        <v>#N/A</v>
      </c>
      <c r="G5682" t="s">
        <v>5</v>
      </c>
      <c r="H5682" s="2">
        <v>44778</v>
      </c>
      <c r="I5682" s="3">
        <v>0.33880787037037002</v>
      </c>
    </row>
    <row r="5683" spans="1:9" hidden="1" x14ac:dyDescent="0.2">
      <c r="A5683" t="s">
        <v>0</v>
      </c>
      <c r="B5683" t="s">
        <v>1</v>
      </c>
      <c r="C5683" t="s">
        <v>2</v>
      </c>
      <c r="D5683" t="s">
        <v>3</v>
      </c>
      <c r="E5683" t="s">
        <v>280</v>
      </c>
      <c r="F5683" t="e">
        <f>_xlfn.XLOOKUP(E5683,'Listado personal'!$C$2:$C$51,'Listado personal'!$B$2:$B$51)</f>
        <v>#N/A</v>
      </c>
      <c r="G5683" t="s">
        <v>5</v>
      </c>
      <c r="H5683" s="2">
        <v>44778</v>
      </c>
      <c r="I5683" s="3">
        <v>0.68446759259259005</v>
      </c>
    </row>
    <row r="5684" spans="1:9" hidden="1" x14ac:dyDescent="0.2">
      <c r="A5684" t="s">
        <v>0</v>
      </c>
      <c r="B5684" t="s">
        <v>1</v>
      </c>
      <c r="C5684" t="s">
        <v>2</v>
      </c>
      <c r="D5684" t="s">
        <v>3</v>
      </c>
      <c r="E5684" t="s">
        <v>280</v>
      </c>
      <c r="F5684" t="e">
        <f>_xlfn.XLOOKUP(E5684,'Listado personal'!$C$2:$C$51,'Listado personal'!$B$2:$B$51)</f>
        <v>#N/A</v>
      </c>
      <c r="G5684" t="s">
        <v>5</v>
      </c>
      <c r="H5684" s="2">
        <v>44781</v>
      </c>
      <c r="I5684" s="3">
        <v>0.34131944444444001</v>
      </c>
    </row>
    <row r="5685" spans="1:9" hidden="1" x14ac:dyDescent="0.2">
      <c r="A5685" t="s">
        <v>0</v>
      </c>
      <c r="B5685" t="s">
        <v>1</v>
      </c>
      <c r="C5685" t="s">
        <v>2</v>
      </c>
      <c r="D5685" t="s">
        <v>3</v>
      </c>
      <c r="E5685" t="s">
        <v>280</v>
      </c>
      <c r="F5685" t="e">
        <f>_xlfn.XLOOKUP(E5685,'Listado personal'!$C$2:$C$51,'Listado personal'!$B$2:$B$51)</f>
        <v>#N/A</v>
      </c>
      <c r="G5685" t="s">
        <v>5</v>
      </c>
      <c r="H5685" s="2">
        <v>44781</v>
      </c>
      <c r="I5685" s="3">
        <v>0.68524305555555998</v>
      </c>
    </row>
    <row r="5686" spans="1:9" hidden="1" x14ac:dyDescent="0.2">
      <c r="A5686" t="s">
        <v>0</v>
      </c>
      <c r="B5686" t="s">
        <v>1</v>
      </c>
      <c r="C5686" t="s">
        <v>2</v>
      </c>
      <c r="D5686" t="s">
        <v>3</v>
      </c>
      <c r="E5686" t="s">
        <v>280</v>
      </c>
      <c r="F5686" t="e">
        <f>_xlfn.XLOOKUP(E5686,'Listado personal'!$C$2:$C$51,'Listado personal'!$B$2:$B$51)</f>
        <v>#N/A</v>
      </c>
      <c r="G5686" t="s">
        <v>5</v>
      </c>
      <c r="H5686" s="2">
        <v>44782</v>
      </c>
      <c r="I5686" s="3">
        <v>0.34062500000000001</v>
      </c>
    </row>
    <row r="5687" spans="1:9" hidden="1" x14ac:dyDescent="0.2">
      <c r="A5687" t="s">
        <v>0</v>
      </c>
      <c r="B5687" t="s">
        <v>1</v>
      </c>
      <c r="C5687" t="s">
        <v>2</v>
      </c>
      <c r="D5687" t="s">
        <v>3</v>
      </c>
      <c r="E5687" t="s">
        <v>280</v>
      </c>
      <c r="F5687" t="e">
        <f>_xlfn.XLOOKUP(E5687,'Listado personal'!$C$2:$C$51,'Listado personal'!$B$2:$B$51)</f>
        <v>#N/A</v>
      </c>
      <c r="G5687" t="s">
        <v>5</v>
      </c>
      <c r="H5687" s="2">
        <v>44782</v>
      </c>
      <c r="I5687" s="3">
        <v>0.68519675925926005</v>
      </c>
    </row>
    <row r="5688" spans="1:9" hidden="1" x14ac:dyDescent="0.2">
      <c r="A5688" t="s">
        <v>0</v>
      </c>
      <c r="B5688" t="s">
        <v>1</v>
      </c>
      <c r="C5688" t="s">
        <v>2</v>
      </c>
      <c r="D5688" t="s">
        <v>3</v>
      </c>
      <c r="E5688" t="s">
        <v>280</v>
      </c>
      <c r="F5688" t="e">
        <f>_xlfn.XLOOKUP(E5688,'Listado personal'!$C$2:$C$51,'Listado personal'!$B$2:$B$51)</f>
        <v>#N/A</v>
      </c>
      <c r="G5688" t="s">
        <v>5</v>
      </c>
      <c r="H5688" s="2">
        <v>44783</v>
      </c>
      <c r="I5688" s="3">
        <v>0.34060185185184999</v>
      </c>
    </row>
    <row r="5689" spans="1:9" hidden="1" x14ac:dyDescent="0.2">
      <c r="A5689" t="s">
        <v>0</v>
      </c>
      <c r="B5689" t="s">
        <v>1</v>
      </c>
      <c r="C5689" t="s">
        <v>2</v>
      </c>
      <c r="D5689" t="s">
        <v>3</v>
      </c>
      <c r="E5689" t="s">
        <v>280</v>
      </c>
      <c r="F5689" t="e">
        <f>_xlfn.XLOOKUP(E5689,'Listado personal'!$C$2:$C$51,'Listado personal'!$B$2:$B$51)</f>
        <v>#N/A</v>
      </c>
      <c r="G5689" t="s">
        <v>5</v>
      </c>
      <c r="H5689" s="2">
        <v>44783</v>
      </c>
      <c r="I5689" s="3">
        <v>0.68383101851852002</v>
      </c>
    </row>
    <row r="5690" spans="1:9" hidden="1" x14ac:dyDescent="0.2">
      <c r="A5690" t="s">
        <v>0</v>
      </c>
      <c r="B5690" t="s">
        <v>1</v>
      </c>
      <c r="C5690" t="s">
        <v>2</v>
      </c>
      <c r="D5690" t="s">
        <v>3</v>
      </c>
      <c r="E5690" t="s">
        <v>280</v>
      </c>
      <c r="F5690" t="e">
        <f>_xlfn.XLOOKUP(E5690,'Listado personal'!$C$2:$C$51,'Listado personal'!$B$2:$B$51)</f>
        <v>#N/A</v>
      </c>
      <c r="G5690" t="s">
        <v>5</v>
      </c>
      <c r="H5690" s="2">
        <v>44784</v>
      </c>
      <c r="I5690" s="3">
        <v>0.68606481481480996</v>
      </c>
    </row>
    <row r="5691" spans="1:9" hidden="1" x14ac:dyDescent="0.2">
      <c r="A5691" t="s">
        <v>0</v>
      </c>
      <c r="B5691" t="s">
        <v>1</v>
      </c>
      <c r="C5691" t="s">
        <v>2</v>
      </c>
      <c r="D5691" t="s">
        <v>3</v>
      </c>
      <c r="E5691" t="s">
        <v>280</v>
      </c>
      <c r="F5691" t="e">
        <f>_xlfn.XLOOKUP(E5691,'Listado personal'!$C$2:$C$51,'Listado personal'!$B$2:$B$51)</f>
        <v>#N/A</v>
      </c>
      <c r="G5691" t="s">
        <v>5</v>
      </c>
      <c r="H5691" s="2">
        <v>44784</v>
      </c>
      <c r="I5691" s="3">
        <v>0.34059027777778</v>
      </c>
    </row>
    <row r="5692" spans="1:9" hidden="1" x14ac:dyDescent="0.2">
      <c r="A5692" t="s">
        <v>0</v>
      </c>
      <c r="B5692" t="s">
        <v>1</v>
      </c>
      <c r="C5692" t="s">
        <v>2</v>
      </c>
      <c r="D5692" t="s">
        <v>3</v>
      </c>
      <c r="E5692" t="s">
        <v>280</v>
      </c>
      <c r="F5692" t="e">
        <f>_xlfn.XLOOKUP(E5692,'Listado personal'!$C$2:$C$51,'Listado personal'!$B$2:$B$51)</f>
        <v>#N/A</v>
      </c>
      <c r="G5692" t="s">
        <v>5</v>
      </c>
      <c r="H5692" s="2">
        <v>44785</v>
      </c>
      <c r="I5692" s="3">
        <v>0.34063657407407</v>
      </c>
    </row>
    <row r="5693" spans="1:9" hidden="1" x14ac:dyDescent="0.2">
      <c r="A5693" t="s">
        <v>0</v>
      </c>
      <c r="B5693" t="s">
        <v>1</v>
      </c>
      <c r="C5693" t="s">
        <v>2</v>
      </c>
      <c r="D5693" t="s">
        <v>3</v>
      </c>
      <c r="E5693" t="s">
        <v>280</v>
      </c>
      <c r="F5693" t="e">
        <f>_xlfn.XLOOKUP(E5693,'Listado personal'!$C$2:$C$51,'Listado personal'!$B$2:$B$51)</f>
        <v>#N/A</v>
      </c>
      <c r="G5693" t="s">
        <v>5</v>
      </c>
      <c r="H5693" s="2">
        <v>44785</v>
      </c>
      <c r="I5693" s="3">
        <v>0.68740740740741002</v>
      </c>
    </row>
    <row r="5694" spans="1:9" hidden="1" x14ac:dyDescent="0.2">
      <c r="A5694" t="s">
        <v>0</v>
      </c>
      <c r="B5694" t="s">
        <v>1</v>
      </c>
      <c r="C5694" t="s">
        <v>2</v>
      </c>
      <c r="D5694" t="s">
        <v>3</v>
      </c>
      <c r="E5694" t="s">
        <v>280</v>
      </c>
      <c r="F5694" t="e">
        <f>_xlfn.XLOOKUP(E5694,'Listado personal'!$C$2:$C$51,'Listado personal'!$B$2:$B$51)</f>
        <v>#N/A</v>
      </c>
      <c r="G5694" t="s">
        <v>5</v>
      </c>
      <c r="H5694" s="2">
        <v>44790</v>
      </c>
      <c r="I5694" s="3">
        <v>0.34068287037036998</v>
      </c>
    </row>
    <row r="5695" spans="1:9" hidden="1" x14ac:dyDescent="0.2">
      <c r="A5695" t="s">
        <v>0</v>
      </c>
      <c r="B5695" t="s">
        <v>1</v>
      </c>
      <c r="C5695" t="s">
        <v>2</v>
      </c>
      <c r="D5695" t="s">
        <v>3</v>
      </c>
      <c r="E5695" t="s">
        <v>280</v>
      </c>
      <c r="F5695" t="e">
        <f>_xlfn.XLOOKUP(E5695,'Listado personal'!$C$2:$C$51,'Listado personal'!$B$2:$B$51)</f>
        <v>#N/A</v>
      </c>
      <c r="G5695" t="s">
        <v>5</v>
      </c>
      <c r="H5695" s="2">
        <v>44790</v>
      </c>
      <c r="I5695" s="3">
        <v>0.68817129629630003</v>
      </c>
    </row>
    <row r="5696" spans="1:9" hidden="1" x14ac:dyDescent="0.2">
      <c r="A5696" t="s">
        <v>0</v>
      </c>
      <c r="B5696" t="s">
        <v>1</v>
      </c>
      <c r="C5696" t="s">
        <v>2</v>
      </c>
      <c r="D5696" t="s">
        <v>3</v>
      </c>
      <c r="E5696" t="s">
        <v>280</v>
      </c>
      <c r="F5696" t="e">
        <f>_xlfn.XLOOKUP(E5696,'Listado personal'!$C$2:$C$51,'Listado personal'!$B$2:$B$51)</f>
        <v>#N/A</v>
      </c>
      <c r="G5696" t="s">
        <v>5</v>
      </c>
      <c r="H5696" s="2">
        <v>44791</v>
      </c>
      <c r="I5696" s="3">
        <v>0.37194444444444003</v>
      </c>
    </row>
    <row r="5697" spans="1:9" hidden="1" x14ac:dyDescent="0.2">
      <c r="A5697" t="s">
        <v>0</v>
      </c>
      <c r="B5697" t="s">
        <v>1</v>
      </c>
      <c r="C5697" t="s">
        <v>2</v>
      </c>
      <c r="D5697" t="s">
        <v>3</v>
      </c>
      <c r="E5697" t="s">
        <v>280</v>
      </c>
      <c r="F5697" t="e">
        <f>_xlfn.XLOOKUP(E5697,'Listado personal'!$C$2:$C$51,'Listado personal'!$B$2:$B$51)</f>
        <v>#N/A</v>
      </c>
      <c r="G5697" t="s">
        <v>5</v>
      </c>
      <c r="H5697" s="2">
        <v>44791</v>
      </c>
      <c r="I5697" s="3">
        <v>0.62564814814814995</v>
      </c>
    </row>
    <row r="5698" spans="1:9" hidden="1" x14ac:dyDescent="0.2">
      <c r="A5698" t="s">
        <v>0</v>
      </c>
      <c r="B5698" t="s">
        <v>1</v>
      </c>
      <c r="C5698" t="s">
        <v>2</v>
      </c>
      <c r="D5698" t="s">
        <v>3</v>
      </c>
      <c r="E5698" t="s">
        <v>280</v>
      </c>
      <c r="F5698" t="e">
        <f>_xlfn.XLOOKUP(E5698,'Listado personal'!$C$2:$C$51,'Listado personal'!$B$2:$B$51)</f>
        <v>#N/A</v>
      </c>
      <c r="G5698" t="s">
        <v>5</v>
      </c>
      <c r="H5698" s="2">
        <v>44791</v>
      </c>
      <c r="I5698" s="3">
        <v>0.71466435185184995</v>
      </c>
    </row>
    <row r="5699" spans="1:9" hidden="1" x14ac:dyDescent="0.2">
      <c r="A5699" t="s">
        <v>0</v>
      </c>
      <c r="B5699" t="s">
        <v>1</v>
      </c>
      <c r="C5699" t="s">
        <v>2</v>
      </c>
      <c r="D5699" t="s">
        <v>3</v>
      </c>
      <c r="E5699" t="s">
        <v>280</v>
      </c>
      <c r="F5699" t="e">
        <f>_xlfn.XLOOKUP(E5699,'Listado personal'!$C$2:$C$51,'Listado personal'!$B$2:$B$51)</f>
        <v>#N/A</v>
      </c>
      <c r="G5699" t="s">
        <v>5</v>
      </c>
      <c r="H5699" s="2">
        <v>44791</v>
      </c>
      <c r="I5699" s="3">
        <v>0.81787037037037003</v>
      </c>
    </row>
    <row r="5700" spans="1:9" hidden="1" x14ac:dyDescent="0.2">
      <c r="A5700" t="s">
        <v>0</v>
      </c>
      <c r="B5700" t="s">
        <v>1</v>
      </c>
      <c r="C5700" t="s">
        <v>2</v>
      </c>
      <c r="D5700" t="s">
        <v>3</v>
      </c>
      <c r="E5700" t="s">
        <v>280</v>
      </c>
      <c r="F5700" t="e">
        <f>_xlfn.XLOOKUP(E5700,'Listado personal'!$C$2:$C$51,'Listado personal'!$B$2:$B$51)</f>
        <v>#N/A</v>
      </c>
      <c r="G5700" t="s">
        <v>5</v>
      </c>
      <c r="H5700" s="2">
        <v>44792</v>
      </c>
      <c r="I5700" s="3">
        <v>0.37127314814814999</v>
      </c>
    </row>
    <row r="5701" spans="1:9" hidden="1" x14ac:dyDescent="0.2">
      <c r="A5701" t="s">
        <v>0</v>
      </c>
      <c r="B5701" t="s">
        <v>1</v>
      </c>
      <c r="C5701" t="s">
        <v>2</v>
      </c>
      <c r="D5701" t="s">
        <v>3</v>
      </c>
      <c r="E5701" t="s">
        <v>280</v>
      </c>
      <c r="F5701" t="e">
        <f>_xlfn.XLOOKUP(E5701,'Listado personal'!$C$2:$C$51,'Listado personal'!$B$2:$B$51)</f>
        <v>#N/A</v>
      </c>
      <c r="G5701" t="s">
        <v>5</v>
      </c>
      <c r="H5701" s="2">
        <v>44792</v>
      </c>
      <c r="I5701" s="3">
        <v>0.65207175925925998</v>
      </c>
    </row>
    <row r="5702" spans="1:9" hidden="1" x14ac:dyDescent="0.2">
      <c r="A5702" t="s">
        <v>0</v>
      </c>
      <c r="B5702" t="s">
        <v>1</v>
      </c>
      <c r="C5702" t="s">
        <v>2</v>
      </c>
      <c r="D5702" t="s">
        <v>3</v>
      </c>
      <c r="E5702" t="s">
        <v>280</v>
      </c>
      <c r="F5702" t="e">
        <f>_xlfn.XLOOKUP(E5702,'Listado personal'!$C$2:$C$51,'Listado personal'!$B$2:$B$51)</f>
        <v>#N/A</v>
      </c>
      <c r="G5702" t="s">
        <v>5</v>
      </c>
      <c r="H5702" s="2">
        <v>44792</v>
      </c>
      <c r="I5702" s="3">
        <v>0.82063657407406998</v>
      </c>
    </row>
    <row r="5703" spans="1:9" hidden="1" x14ac:dyDescent="0.2">
      <c r="A5703" t="s">
        <v>0</v>
      </c>
      <c r="B5703" t="s">
        <v>1</v>
      </c>
      <c r="C5703" t="s">
        <v>2</v>
      </c>
      <c r="D5703" t="s">
        <v>3</v>
      </c>
      <c r="E5703" t="s">
        <v>280</v>
      </c>
      <c r="F5703" t="e">
        <f>_xlfn.XLOOKUP(E5703,'Listado personal'!$C$2:$C$51,'Listado personal'!$B$2:$B$51)</f>
        <v>#N/A</v>
      </c>
      <c r="G5703" t="s">
        <v>5</v>
      </c>
      <c r="H5703" s="2">
        <v>44795</v>
      </c>
      <c r="I5703" s="3">
        <v>0.37212962962962998</v>
      </c>
    </row>
    <row r="5704" spans="1:9" hidden="1" x14ac:dyDescent="0.2">
      <c r="A5704" t="s">
        <v>0</v>
      </c>
      <c r="B5704" t="s">
        <v>1</v>
      </c>
      <c r="C5704" t="s">
        <v>2</v>
      </c>
      <c r="D5704" t="s">
        <v>3</v>
      </c>
      <c r="E5704" t="s">
        <v>280</v>
      </c>
      <c r="F5704" t="e">
        <f>_xlfn.XLOOKUP(E5704,'Listado personal'!$C$2:$C$51,'Listado personal'!$B$2:$B$51)</f>
        <v>#N/A</v>
      </c>
      <c r="G5704" t="s">
        <v>5</v>
      </c>
      <c r="H5704" s="2">
        <v>44795</v>
      </c>
      <c r="I5704" s="3">
        <v>0.62907407407407001</v>
      </c>
    </row>
    <row r="5705" spans="1:9" hidden="1" x14ac:dyDescent="0.2">
      <c r="A5705" t="s">
        <v>0</v>
      </c>
      <c r="B5705" t="s">
        <v>1</v>
      </c>
      <c r="C5705" t="s">
        <v>2</v>
      </c>
      <c r="D5705" t="s">
        <v>3</v>
      </c>
      <c r="E5705" t="s">
        <v>280</v>
      </c>
      <c r="F5705" t="e">
        <f>_xlfn.XLOOKUP(E5705,'Listado personal'!$C$2:$C$51,'Listado personal'!$B$2:$B$51)</f>
        <v>#N/A</v>
      </c>
      <c r="G5705" t="s">
        <v>5</v>
      </c>
      <c r="H5705" s="2">
        <v>44795</v>
      </c>
      <c r="I5705" s="3">
        <v>0.72530092592592998</v>
      </c>
    </row>
    <row r="5706" spans="1:9" hidden="1" x14ac:dyDescent="0.2">
      <c r="A5706" t="s">
        <v>0</v>
      </c>
      <c r="B5706" t="s">
        <v>1</v>
      </c>
      <c r="C5706" t="s">
        <v>2</v>
      </c>
      <c r="D5706" t="s">
        <v>3</v>
      </c>
      <c r="E5706" t="s">
        <v>280</v>
      </c>
      <c r="F5706" t="e">
        <f>_xlfn.XLOOKUP(E5706,'Listado personal'!$C$2:$C$51,'Listado personal'!$B$2:$B$51)</f>
        <v>#N/A</v>
      </c>
      <c r="G5706" t="s">
        <v>5</v>
      </c>
      <c r="H5706" s="2">
        <v>44795</v>
      </c>
      <c r="I5706" s="3">
        <v>0.81989583333333005</v>
      </c>
    </row>
    <row r="5707" spans="1:9" hidden="1" x14ac:dyDescent="0.2">
      <c r="A5707" t="s">
        <v>0</v>
      </c>
      <c r="B5707" t="s">
        <v>1</v>
      </c>
      <c r="C5707" t="s">
        <v>2</v>
      </c>
      <c r="D5707" t="s">
        <v>3</v>
      </c>
      <c r="E5707" t="s">
        <v>281</v>
      </c>
      <c r="F5707" t="e">
        <f>_xlfn.XLOOKUP(E5707,'Listado personal'!$C$2:$C$51,'Listado personal'!$B$2:$B$51)</f>
        <v>#N/A</v>
      </c>
      <c r="G5707" t="s">
        <v>5</v>
      </c>
      <c r="H5707" s="2">
        <v>44774</v>
      </c>
      <c r="I5707" s="3">
        <v>0.38894675925925998</v>
      </c>
    </row>
    <row r="5708" spans="1:9" hidden="1" x14ac:dyDescent="0.2">
      <c r="A5708" t="s">
        <v>0</v>
      </c>
      <c r="B5708" t="s">
        <v>1</v>
      </c>
      <c r="C5708" t="s">
        <v>2</v>
      </c>
      <c r="D5708" t="s">
        <v>3</v>
      </c>
      <c r="E5708" t="s">
        <v>281</v>
      </c>
      <c r="F5708" t="e">
        <f>_xlfn.XLOOKUP(E5708,'Listado personal'!$C$2:$C$51,'Listado personal'!$B$2:$B$51)</f>
        <v>#N/A</v>
      </c>
      <c r="G5708" t="s">
        <v>5</v>
      </c>
      <c r="H5708" s="2">
        <v>44774</v>
      </c>
      <c r="I5708" s="3">
        <v>0.74688657407407</v>
      </c>
    </row>
    <row r="5709" spans="1:9" hidden="1" x14ac:dyDescent="0.2">
      <c r="A5709" t="s">
        <v>0</v>
      </c>
      <c r="B5709" t="s">
        <v>1</v>
      </c>
      <c r="C5709" t="s">
        <v>2</v>
      </c>
      <c r="D5709" t="s">
        <v>3</v>
      </c>
      <c r="E5709" t="s">
        <v>281</v>
      </c>
      <c r="F5709" t="e">
        <f>_xlfn.XLOOKUP(E5709,'Listado personal'!$C$2:$C$51,'Listado personal'!$B$2:$B$51)</f>
        <v>#N/A</v>
      </c>
      <c r="G5709" t="s">
        <v>5</v>
      </c>
      <c r="H5709" s="2">
        <v>44775</v>
      </c>
      <c r="I5709" s="3">
        <v>0.41664351851852</v>
      </c>
    </row>
    <row r="5710" spans="1:9" hidden="1" x14ac:dyDescent="0.2">
      <c r="A5710" t="s">
        <v>0</v>
      </c>
      <c r="B5710" t="s">
        <v>1</v>
      </c>
      <c r="C5710" t="s">
        <v>2</v>
      </c>
      <c r="D5710" t="s">
        <v>3</v>
      </c>
      <c r="E5710" t="s">
        <v>281</v>
      </c>
      <c r="F5710" t="e">
        <f>_xlfn.XLOOKUP(E5710,'Listado personal'!$C$2:$C$51,'Listado personal'!$B$2:$B$51)</f>
        <v>#N/A</v>
      </c>
      <c r="G5710" t="s">
        <v>5</v>
      </c>
      <c r="H5710" s="2">
        <v>44775</v>
      </c>
      <c r="I5710" s="3">
        <v>0.60159722222222001</v>
      </c>
    </row>
    <row r="5711" spans="1:9" hidden="1" x14ac:dyDescent="0.2">
      <c r="A5711" t="s">
        <v>0</v>
      </c>
      <c r="B5711" t="s">
        <v>1</v>
      </c>
      <c r="C5711" t="s">
        <v>2</v>
      </c>
      <c r="D5711" t="s">
        <v>3</v>
      </c>
      <c r="E5711" t="s">
        <v>281</v>
      </c>
      <c r="F5711" t="e">
        <f>_xlfn.XLOOKUP(E5711,'Listado personal'!$C$2:$C$51,'Listado personal'!$B$2:$B$51)</f>
        <v>#N/A</v>
      </c>
      <c r="G5711" t="s">
        <v>5</v>
      </c>
      <c r="H5711" s="2">
        <v>44775</v>
      </c>
      <c r="I5711" s="3">
        <v>0.76710648148147997</v>
      </c>
    </row>
    <row r="5712" spans="1:9" hidden="1" x14ac:dyDescent="0.2">
      <c r="A5712" t="s">
        <v>0</v>
      </c>
      <c r="B5712" t="s">
        <v>1</v>
      </c>
      <c r="C5712" t="s">
        <v>2</v>
      </c>
      <c r="D5712" t="s">
        <v>3</v>
      </c>
      <c r="E5712" t="s">
        <v>281</v>
      </c>
      <c r="F5712" t="e">
        <f>_xlfn.XLOOKUP(E5712,'Listado personal'!$C$2:$C$51,'Listado personal'!$B$2:$B$51)</f>
        <v>#N/A</v>
      </c>
      <c r="G5712" t="s">
        <v>5</v>
      </c>
      <c r="H5712" s="2">
        <v>44776</v>
      </c>
      <c r="I5712" s="3">
        <v>0.54493055555556003</v>
      </c>
    </row>
    <row r="5713" spans="1:9" hidden="1" x14ac:dyDescent="0.2">
      <c r="A5713" t="s">
        <v>0</v>
      </c>
      <c r="B5713" t="s">
        <v>1</v>
      </c>
      <c r="C5713" t="s">
        <v>2</v>
      </c>
      <c r="D5713" t="s">
        <v>3</v>
      </c>
      <c r="E5713" t="s">
        <v>281</v>
      </c>
      <c r="F5713" t="e">
        <f>_xlfn.XLOOKUP(E5713,'Listado personal'!$C$2:$C$51,'Listado personal'!$B$2:$B$51)</f>
        <v>#N/A</v>
      </c>
      <c r="G5713" t="s">
        <v>5</v>
      </c>
      <c r="H5713" s="2">
        <v>44777</v>
      </c>
      <c r="I5713" s="3">
        <v>0.42408564814814997</v>
      </c>
    </row>
    <row r="5714" spans="1:9" hidden="1" x14ac:dyDescent="0.2">
      <c r="A5714" t="s">
        <v>0</v>
      </c>
      <c r="B5714" t="s">
        <v>1</v>
      </c>
      <c r="C5714" t="s">
        <v>2</v>
      </c>
      <c r="D5714" t="s">
        <v>3</v>
      </c>
      <c r="E5714" t="s">
        <v>281</v>
      </c>
      <c r="F5714" t="e">
        <f>_xlfn.XLOOKUP(E5714,'Listado personal'!$C$2:$C$51,'Listado personal'!$B$2:$B$51)</f>
        <v>#N/A</v>
      </c>
      <c r="G5714" t="s">
        <v>5</v>
      </c>
      <c r="H5714" s="2">
        <v>44781</v>
      </c>
      <c r="I5714" s="3">
        <v>0.66866898148148002</v>
      </c>
    </row>
    <row r="5715" spans="1:9" hidden="1" x14ac:dyDescent="0.2">
      <c r="A5715" t="s">
        <v>0</v>
      </c>
      <c r="B5715" t="s">
        <v>1</v>
      </c>
      <c r="C5715" t="s">
        <v>2</v>
      </c>
      <c r="D5715" t="s">
        <v>3</v>
      </c>
      <c r="E5715" t="s">
        <v>281</v>
      </c>
      <c r="F5715" t="e">
        <f>_xlfn.XLOOKUP(E5715,'Listado personal'!$C$2:$C$51,'Listado personal'!$B$2:$B$51)</f>
        <v>#N/A</v>
      </c>
      <c r="G5715" t="s">
        <v>5</v>
      </c>
      <c r="H5715" s="2">
        <v>44782</v>
      </c>
      <c r="I5715" s="3">
        <v>0.74681712962962998</v>
      </c>
    </row>
    <row r="5716" spans="1:9" hidden="1" x14ac:dyDescent="0.2">
      <c r="A5716" t="s">
        <v>0</v>
      </c>
      <c r="B5716" t="s">
        <v>1</v>
      </c>
      <c r="C5716" t="s">
        <v>2</v>
      </c>
      <c r="D5716" t="s">
        <v>3</v>
      </c>
      <c r="E5716" t="s">
        <v>281</v>
      </c>
      <c r="F5716" t="e">
        <f>_xlfn.XLOOKUP(E5716,'Listado personal'!$C$2:$C$51,'Listado personal'!$B$2:$B$51)</f>
        <v>#N/A</v>
      </c>
      <c r="G5716" t="s">
        <v>5</v>
      </c>
      <c r="H5716" s="2">
        <v>44782</v>
      </c>
      <c r="I5716" s="3">
        <v>0.70016203703704005</v>
      </c>
    </row>
    <row r="5717" spans="1:9" hidden="1" x14ac:dyDescent="0.2">
      <c r="A5717" t="s">
        <v>0</v>
      </c>
      <c r="B5717" t="s">
        <v>1</v>
      </c>
      <c r="C5717" t="s">
        <v>2</v>
      </c>
      <c r="D5717" t="s">
        <v>3</v>
      </c>
      <c r="E5717" t="s">
        <v>281</v>
      </c>
      <c r="F5717" t="e">
        <f>_xlfn.XLOOKUP(E5717,'Listado personal'!$C$2:$C$51,'Listado personal'!$B$2:$B$51)</f>
        <v>#N/A</v>
      </c>
      <c r="G5717" t="s">
        <v>5</v>
      </c>
      <c r="H5717" s="2">
        <v>44782</v>
      </c>
      <c r="I5717" s="3">
        <v>0.45212962962962999</v>
      </c>
    </row>
    <row r="5718" spans="1:9" hidden="1" x14ac:dyDescent="0.2">
      <c r="A5718" t="s">
        <v>0</v>
      </c>
      <c r="B5718" t="s">
        <v>1</v>
      </c>
      <c r="C5718" t="s">
        <v>2</v>
      </c>
      <c r="D5718" t="s">
        <v>3</v>
      </c>
      <c r="E5718" t="s">
        <v>281</v>
      </c>
      <c r="F5718" t="e">
        <f>_xlfn.XLOOKUP(E5718,'Listado personal'!$C$2:$C$51,'Listado personal'!$B$2:$B$51)</f>
        <v>#N/A</v>
      </c>
      <c r="G5718" t="s">
        <v>5</v>
      </c>
      <c r="H5718" s="2">
        <v>44783</v>
      </c>
      <c r="I5718" s="3">
        <v>0.37723379629629999</v>
      </c>
    </row>
    <row r="5719" spans="1:9" hidden="1" x14ac:dyDescent="0.2">
      <c r="A5719" t="s">
        <v>0</v>
      </c>
      <c r="B5719" t="s">
        <v>1</v>
      </c>
      <c r="C5719" t="s">
        <v>2</v>
      </c>
      <c r="D5719" t="s">
        <v>3</v>
      </c>
      <c r="E5719" t="s">
        <v>281</v>
      </c>
      <c r="F5719" t="e">
        <f>_xlfn.XLOOKUP(E5719,'Listado personal'!$C$2:$C$51,'Listado personal'!$B$2:$B$51)</f>
        <v>#N/A</v>
      </c>
      <c r="G5719" t="s">
        <v>5</v>
      </c>
      <c r="H5719" s="2">
        <v>44783</v>
      </c>
      <c r="I5719" s="3">
        <v>0.71871527777777999</v>
      </c>
    </row>
    <row r="5720" spans="1:9" hidden="1" x14ac:dyDescent="0.2">
      <c r="A5720" t="s">
        <v>0</v>
      </c>
      <c r="B5720" t="s">
        <v>1</v>
      </c>
      <c r="C5720" t="s">
        <v>2</v>
      </c>
      <c r="D5720" t="s">
        <v>3</v>
      </c>
      <c r="E5720" t="s">
        <v>281</v>
      </c>
      <c r="F5720" t="e">
        <f>_xlfn.XLOOKUP(E5720,'Listado personal'!$C$2:$C$51,'Listado personal'!$B$2:$B$51)</f>
        <v>#N/A</v>
      </c>
      <c r="G5720" t="s">
        <v>5</v>
      </c>
      <c r="H5720" s="2">
        <v>44783</v>
      </c>
      <c r="I5720" s="3">
        <v>0.71895833333333004</v>
      </c>
    </row>
    <row r="5721" spans="1:9" hidden="1" x14ac:dyDescent="0.2">
      <c r="A5721" t="s">
        <v>0</v>
      </c>
      <c r="B5721" t="s">
        <v>1</v>
      </c>
      <c r="C5721" t="s">
        <v>2</v>
      </c>
      <c r="D5721" t="s">
        <v>3</v>
      </c>
      <c r="E5721" t="s">
        <v>281</v>
      </c>
      <c r="F5721" t="e">
        <f>_xlfn.XLOOKUP(E5721,'Listado personal'!$C$2:$C$51,'Listado personal'!$B$2:$B$51)</f>
        <v>#N/A</v>
      </c>
      <c r="G5721" t="s">
        <v>5</v>
      </c>
      <c r="H5721" s="2">
        <v>44783</v>
      </c>
      <c r="I5721" s="3">
        <v>0.71922453703704003</v>
      </c>
    </row>
    <row r="5722" spans="1:9" hidden="1" x14ac:dyDescent="0.2">
      <c r="A5722" t="s">
        <v>0</v>
      </c>
      <c r="B5722" t="s">
        <v>1</v>
      </c>
      <c r="C5722" t="s">
        <v>2</v>
      </c>
      <c r="D5722" t="s">
        <v>3</v>
      </c>
      <c r="E5722" t="s">
        <v>281</v>
      </c>
      <c r="F5722" t="e">
        <f>_xlfn.XLOOKUP(E5722,'Listado personal'!$C$2:$C$51,'Listado personal'!$B$2:$B$51)</f>
        <v>#N/A</v>
      </c>
      <c r="G5722" t="s">
        <v>5</v>
      </c>
      <c r="H5722" s="2">
        <v>44784</v>
      </c>
      <c r="I5722" s="3">
        <v>0.40724537037037001</v>
      </c>
    </row>
    <row r="5723" spans="1:9" hidden="1" x14ac:dyDescent="0.2">
      <c r="A5723" t="s">
        <v>0</v>
      </c>
      <c r="B5723" t="s">
        <v>1</v>
      </c>
      <c r="C5723" t="s">
        <v>2</v>
      </c>
      <c r="D5723" t="s">
        <v>3</v>
      </c>
      <c r="E5723" t="s">
        <v>281</v>
      </c>
      <c r="F5723" t="e">
        <f>_xlfn.XLOOKUP(E5723,'Listado personal'!$C$2:$C$51,'Listado personal'!$B$2:$B$51)</f>
        <v>#N/A</v>
      </c>
      <c r="G5723" t="s">
        <v>5</v>
      </c>
      <c r="H5723" s="2">
        <v>44785</v>
      </c>
      <c r="I5723" s="3">
        <v>0.39525462962962998</v>
      </c>
    </row>
    <row r="5724" spans="1:9" hidden="1" x14ac:dyDescent="0.2">
      <c r="A5724" t="s">
        <v>0</v>
      </c>
      <c r="B5724" t="s">
        <v>1</v>
      </c>
      <c r="C5724" t="s">
        <v>2</v>
      </c>
      <c r="D5724" t="s">
        <v>3</v>
      </c>
      <c r="E5724" t="s">
        <v>281</v>
      </c>
      <c r="F5724" t="e">
        <f>_xlfn.XLOOKUP(E5724,'Listado personal'!$C$2:$C$51,'Listado personal'!$B$2:$B$51)</f>
        <v>#N/A</v>
      </c>
      <c r="G5724" t="s">
        <v>5</v>
      </c>
      <c r="H5724" s="2">
        <v>44786</v>
      </c>
      <c r="I5724" s="3">
        <v>0.47179398148148</v>
      </c>
    </row>
    <row r="5725" spans="1:9" hidden="1" x14ac:dyDescent="0.2">
      <c r="A5725" t="s">
        <v>0</v>
      </c>
      <c r="B5725" t="s">
        <v>1</v>
      </c>
      <c r="C5725" t="s">
        <v>2</v>
      </c>
      <c r="D5725" t="s">
        <v>3</v>
      </c>
      <c r="E5725" t="s">
        <v>281</v>
      </c>
      <c r="F5725" t="e">
        <f>_xlfn.XLOOKUP(E5725,'Listado personal'!$C$2:$C$51,'Listado personal'!$B$2:$B$51)</f>
        <v>#N/A</v>
      </c>
      <c r="G5725" t="s">
        <v>5</v>
      </c>
      <c r="H5725" s="2">
        <v>44787</v>
      </c>
      <c r="I5725" s="3">
        <v>0.45972222222221998</v>
      </c>
    </row>
    <row r="5726" spans="1:9" hidden="1" x14ac:dyDescent="0.2">
      <c r="A5726" t="s">
        <v>0</v>
      </c>
      <c r="B5726" t="s">
        <v>1</v>
      </c>
      <c r="C5726" t="s">
        <v>2</v>
      </c>
      <c r="D5726" t="s">
        <v>3</v>
      </c>
      <c r="E5726" t="s">
        <v>281</v>
      </c>
      <c r="F5726" t="e">
        <f>_xlfn.XLOOKUP(E5726,'Listado personal'!$C$2:$C$51,'Listado personal'!$B$2:$B$51)</f>
        <v>#N/A</v>
      </c>
      <c r="G5726" t="s">
        <v>5</v>
      </c>
      <c r="H5726" s="2">
        <v>44793</v>
      </c>
      <c r="I5726" s="3">
        <v>0.43537037037037002</v>
      </c>
    </row>
    <row r="5727" spans="1:9" hidden="1" x14ac:dyDescent="0.2">
      <c r="A5727" t="s">
        <v>0</v>
      </c>
      <c r="B5727" t="s">
        <v>1</v>
      </c>
      <c r="C5727" t="s">
        <v>2</v>
      </c>
      <c r="D5727" t="s">
        <v>3</v>
      </c>
      <c r="E5727" t="s">
        <v>281</v>
      </c>
      <c r="F5727" t="e">
        <f>_xlfn.XLOOKUP(E5727,'Listado personal'!$C$2:$C$51,'Listado personal'!$B$2:$B$51)</f>
        <v>#N/A</v>
      </c>
      <c r="G5727" t="s">
        <v>5</v>
      </c>
      <c r="H5727" s="2">
        <v>44793</v>
      </c>
      <c r="I5727" s="3">
        <v>0.61340277777777996</v>
      </c>
    </row>
    <row r="5728" spans="1:9" hidden="1" x14ac:dyDescent="0.2">
      <c r="A5728" t="s">
        <v>0</v>
      </c>
      <c r="B5728" t="s">
        <v>1</v>
      </c>
      <c r="C5728" t="s">
        <v>2</v>
      </c>
      <c r="D5728" t="s">
        <v>3</v>
      </c>
      <c r="E5728" t="s">
        <v>281</v>
      </c>
      <c r="F5728" t="e">
        <f>_xlfn.XLOOKUP(E5728,'Listado personal'!$C$2:$C$51,'Listado personal'!$B$2:$B$51)</f>
        <v>#N/A</v>
      </c>
      <c r="G5728" t="s">
        <v>5</v>
      </c>
      <c r="H5728" s="2">
        <v>44793</v>
      </c>
      <c r="I5728" s="3">
        <v>0.77262731481480995</v>
      </c>
    </row>
    <row r="5729" spans="1:9" hidden="1" x14ac:dyDescent="0.2">
      <c r="A5729" t="s">
        <v>0</v>
      </c>
      <c r="B5729" t="s">
        <v>1</v>
      </c>
      <c r="C5729" t="s">
        <v>2</v>
      </c>
      <c r="D5729" t="s">
        <v>3</v>
      </c>
      <c r="E5729" t="s">
        <v>282</v>
      </c>
      <c r="F5729" t="e">
        <f>_xlfn.XLOOKUP(E5729,'Listado personal'!$C$2:$C$51,'Listado personal'!$B$2:$B$51)</f>
        <v>#N/A</v>
      </c>
      <c r="G5729" t="s">
        <v>5</v>
      </c>
      <c r="H5729" s="2">
        <v>44790</v>
      </c>
      <c r="I5729" s="3">
        <v>0.37196759259258999</v>
      </c>
    </row>
    <row r="5730" spans="1:9" hidden="1" x14ac:dyDescent="0.2">
      <c r="A5730" t="s">
        <v>0</v>
      </c>
      <c r="B5730" t="s">
        <v>1</v>
      </c>
      <c r="C5730" t="s">
        <v>2</v>
      </c>
      <c r="D5730" t="s">
        <v>3</v>
      </c>
      <c r="E5730" t="s">
        <v>282</v>
      </c>
      <c r="F5730" t="e">
        <f>_xlfn.XLOOKUP(E5730,'Listado personal'!$C$2:$C$51,'Listado personal'!$B$2:$B$51)</f>
        <v>#N/A</v>
      </c>
      <c r="G5730" t="s">
        <v>5</v>
      </c>
      <c r="H5730" s="2">
        <v>44790</v>
      </c>
      <c r="I5730" s="3">
        <v>0.58364583333332998</v>
      </c>
    </row>
    <row r="5731" spans="1:9" hidden="1" x14ac:dyDescent="0.2">
      <c r="A5731" t="s">
        <v>0</v>
      </c>
      <c r="B5731" t="s">
        <v>1</v>
      </c>
      <c r="C5731" t="s">
        <v>2</v>
      </c>
      <c r="D5731" t="s">
        <v>3</v>
      </c>
      <c r="E5731" t="s">
        <v>282</v>
      </c>
      <c r="F5731" t="e">
        <f>_xlfn.XLOOKUP(E5731,'Listado personal'!$C$2:$C$51,'Listado personal'!$B$2:$B$51)</f>
        <v>#N/A</v>
      </c>
      <c r="G5731" t="s">
        <v>5</v>
      </c>
      <c r="H5731" s="2">
        <v>44790</v>
      </c>
      <c r="I5731" s="3">
        <v>0.70513888888888998</v>
      </c>
    </row>
    <row r="5732" spans="1:9" hidden="1" x14ac:dyDescent="0.2">
      <c r="A5732" t="s">
        <v>0</v>
      </c>
      <c r="B5732" t="s">
        <v>1</v>
      </c>
      <c r="C5732" t="s">
        <v>2</v>
      </c>
      <c r="D5732" t="s">
        <v>3</v>
      </c>
      <c r="E5732" t="s">
        <v>282</v>
      </c>
      <c r="F5732" t="e">
        <f>_xlfn.XLOOKUP(E5732,'Listado personal'!$C$2:$C$51,'Listado personal'!$B$2:$B$51)</f>
        <v>#N/A</v>
      </c>
      <c r="G5732" t="s">
        <v>5</v>
      </c>
      <c r="H5732" s="2">
        <v>44790</v>
      </c>
      <c r="I5732" s="3">
        <v>0.83372685185185003</v>
      </c>
    </row>
    <row r="5733" spans="1:9" hidden="1" x14ac:dyDescent="0.2">
      <c r="A5733" t="s">
        <v>0</v>
      </c>
      <c r="B5733" t="s">
        <v>1</v>
      </c>
      <c r="C5733" t="s">
        <v>2</v>
      </c>
      <c r="D5733" t="s">
        <v>3</v>
      </c>
      <c r="E5733" t="s">
        <v>282</v>
      </c>
      <c r="F5733" t="e">
        <f>_xlfn.XLOOKUP(E5733,'Listado personal'!$C$2:$C$51,'Listado personal'!$B$2:$B$51)</f>
        <v>#N/A</v>
      </c>
      <c r="G5733" t="s">
        <v>5</v>
      </c>
      <c r="H5733" s="2">
        <v>44791</v>
      </c>
      <c r="I5733" s="3">
        <v>0.37126157407407001</v>
      </c>
    </row>
    <row r="5734" spans="1:9" hidden="1" x14ac:dyDescent="0.2">
      <c r="A5734" t="s">
        <v>0</v>
      </c>
      <c r="B5734" t="s">
        <v>1</v>
      </c>
      <c r="C5734" t="s">
        <v>2</v>
      </c>
      <c r="D5734" t="s">
        <v>3</v>
      </c>
      <c r="E5734" t="s">
        <v>282</v>
      </c>
      <c r="F5734" t="e">
        <f>_xlfn.XLOOKUP(E5734,'Listado personal'!$C$2:$C$51,'Listado personal'!$B$2:$B$51)</f>
        <v>#N/A</v>
      </c>
      <c r="G5734" t="s">
        <v>5</v>
      </c>
      <c r="H5734" s="2">
        <v>44791</v>
      </c>
      <c r="I5734" s="3">
        <v>0.61165509259258999</v>
      </c>
    </row>
    <row r="5735" spans="1:9" hidden="1" x14ac:dyDescent="0.2">
      <c r="A5735" t="s">
        <v>0</v>
      </c>
      <c r="B5735" t="s">
        <v>1</v>
      </c>
      <c r="C5735" t="s">
        <v>2</v>
      </c>
      <c r="D5735" t="s">
        <v>3</v>
      </c>
      <c r="E5735" t="s">
        <v>282</v>
      </c>
      <c r="F5735" t="e">
        <f>_xlfn.XLOOKUP(E5735,'Listado personal'!$C$2:$C$51,'Listado personal'!$B$2:$B$51)</f>
        <v>#N/A</v>
      </c>
      <c r="G5735" t="s">
        <v>5</v>
      </c>
      <c r="H5735" s="2">
        <v>44791</v>
      </c>
      <c r="I5735" s="3">
        <v>0.70438657407407002</v>
      </c>
    </row>
    <row r="5736" spans="1:9" hidden="1" x14ac:dyDescent="0.2">
      <c r="A5736" t="s">
        <v>0</v>
      </c>
      <c r="B5736" t="s">
        <v>1</v>
      </c>
      <c r="C5736" t="s">
        <v>2</v>
      </c>
      <c r="D5736" t="s">
        <v>3</v>
      </c>
      <c r="E5736" t="s">
        <v>282</v>
      </c>
      <c r="F5736" t="e">
        <f>_xlfn.XLOOKUP(E5736,'Listado personal'!$C$2:$C$51,'Listado personal'!$B$2:$B$51)</f>
        <v>#N/A</v>
      </c>
      <c r="G5736" t="s">
        <v>5</v>
      </c>
      <c r="H5736" s="2">
        <v>44791</v>
      </c>
      <c r="I5736" s="3">
        <v>0.83359953703704004</v>
      </c>
    </row>
    <row r="5737" spans="1:9" hidden="1" x14ac:dyDescent="0.2">
      <c r="A5737" t="s">
        <v>0</v>
      </c>
      <c r="B5737" t="s">
        <v>1</v>
      </c>
      <c r="C5737" t="s">
        <v>2</v>
      </c>
      <c r="D5737" t="s">
        <v>3</v>
      </c>
      <c r="E5737" t="s">
        <v>282</v>
      </c>
      <c r="F5737" t="e">
        <f>_xlfn.XLOOKUP(E5737,'Listado personal'!$C$2:$C$51,'Listado personal'!$B$2:$B$51)</f>
        <v>#N/A</v>
      </c>
      <c r="G5737" t="s">
        <v>5</v>
      </c>
      <c r="H5737" s="2">
        <v>44792</v>
      </c>
      <c r="I5737" s="3">
        <v>0.37858796296295999</v>
      </c>
    </row>
    <row r="5738" spans="1:9" hidden="1" x14ac:dyDescent="0.2">
      <c r="A5738" t="s">
        <v>0</v>
      </c>
      <c r="B5738" t="s">
        <v>1</v>
      </c>
      <c r="C5738" t="s">
        <v>2</v>
      </c>
      <c r="D5738" t="s">
        <v>3</v>
      </c>
      <c r="E5738" t="s">
        <v>282</v>
      </c>
      <c r="F5738" t="e">
        <f>_xlfn.XLOOKUP(E5738,'Listado personal'!$C$2:$C$51,'Listado personal'!$B$2:$B$51)</f>
        <v>#N/A</v>
      </c>
      <c r="G5738" t="s">
        <v>5</v>
      </c>
      <c r="H5738" s="2">
        <v>44792</v>
      </c>
      <c r="I5738" s="3">
        <v>0.59648148148147995</v>
      </c>
    </row>
    <row r="5739" spans="1:9" hidden="1" x14ac:dyDescent="0.2">
      <c r="A5739" t="s">
        <v>0</v>
      </c>
      <c r="B5739" t="s">
        <v>1</v>
      </c>
      <c r="C5739" t="s">
        <v>2</v>
      </c>
      <c r="D5739" t="s">
        <v>3</v>
      </c>
      <c r="E5739" t="s">
        <v>282</v>
      </c>
      <c r="F5739" t="e">
        <f>_xlfn.XLOOKUP(E5739,'Listado personal'!$C$2:$C$51,'Listado personal'!$B$2:$B$51)</f>
        <v>#N/A</v>
      </c>
      <c r="G5739" t="s">
        <v>5</v>
      </c>
      <c r="H5739" s="2">
        <v>44792</v>
      </c>
      <c r="I5739" s="3">
        <v>0.70559027777778005</v>
      </c>
    </row>
    <row r="5740" spans="1:9" hidden="1" x14ac:dyDescent="0.2">
      <c r="A5740" t="s">
        <v>0</v>
      </c>
      <c r="B5740" t="s">
        <v>1</v>
      </c>
      <c r="C5740" t="s">
        <v>2</v>
      </c>
      <c r="D5740" t="s">
        <v>3</v>
      </c>
      <c r="E5740" t="s">
        <v>282</v>
      </c>
      <c r="F5740" t="e">
        <f>_xlfn.XLOOKUP(E5740,'Listado personal'!$C$2:$C$51,'Listado personal'!$B$2:$B$51)</f>
        <v>#N/A</v>
      </c>
      <c r="G5740" t="s">
        <v>5</v>
      </c>
      <c r="H5740" s="2">
        <v>44792</v>
      </c>
      <c r="I5740" s="3">
        <v>0.83339120370370001</v>
      </c>
    </row>
    <row r="5741" spans="1:9" hidden="1" x14ac:dyDescent="0.2">
      <c r="A5741" t="s">
        <v>0</v>
      </c>
      <c r="B5741" t="s">
        <v>1</v>
      </c>
      <c r="C5741" t="s">
        <v>2</v>
      </c>
      <c r="D5741" t="s">
        <v>3</v>
      </c>
      <c r="E5741" t="s">
        <v>282</v>
      </c>
      <c r="F5741" t="e">
        <f>_xlfn.XLOOKUP(E5741,'Listado personal'!$C$2:$C$51,'Listado personal'!$B$2:$B$51)</f>
        <v>#N/A</v>
      </c>
      <c r="G5741" t="s">
        <v>5</v>
      </c>
      <c r="H5741" s="2">
        <v>44793</v>
      </c>
      <c r="I5741" s="3">
        <v>0.37496527777777999</v>
      </c>
    </row>
    <row r="5742" spans="1:9" hidden="1" x14ac:dyDescent="0.2">
      <c r="A5742" t="s">
        <v>0</v>
      </c>
      <c r="B5742" t="s">
        <v>1</v>
      </c>
      <c r="C5742" t="s">
        <v>2</v>
      </c>
      <c r="D5742" t="s">
        <v>3</v>
      </c>
      <c r="E5742" t="s">
        <v>282</v>
      </c>
      <c r="F5742" t="e">
        <f>_xlfn.XLOOKUP(E5742,'Listado personal'!$C$2:$C$51,'Listado personal'!$B$2:$B$51)</f>
        <v>#N/A</v>
      </c>
      <c r="G5742" t="s">
        <v>5</v>
      </c>
      <c r="H5742" s="2">
        <v>44793</v>
      </c>
      <c r="I5742" s="3">
        <v>0.58625000000000005</v>
      </c>
    </row>
    <row r="5743" spans="1:9" hidden="1" x14ac:dyDescent="0.2">
      <c r="A5743" t="s">
        <v>0</v>
      </c>
      <c r="B5743" t="s">
        <v>1</v>
      </c>
      <c r="C5743" t="s">
        <v>2</v>
      </c>
      <c r="D5743" t="s">
        <v>3</v>
      </c>
      <c r="E5743" t="s">
        <v>282</v>
      </c>
      <c r="F5743" t="e">
        <f>_xlfn.XLOOKUP(E5743,'Listado personal'!$C$2:$C$51,'Listado personal'!$B$2:$B$51)</f>
        <v>#N/A</v>
      </c>
      <c r="G5743" t="s">
        <v>5</v>
      </c>
      <c r="H5743" s="2">
        <v>44793</v>
      </c>
      <c r="I5743" s="3">
        <v>0.70510416666666997</v>
      </c>
    </row>
    <row r="5744" spans="1:9" hidden="1" x14ac:dyDescent="0.2">
      <c r="A5744" t="s">
        <v>0</v>
      </c>
      <c r="B5744" t="s">
        <v>1</v>
      </c>
      <c r="C5744" t="s">
        <v>2</v>
      </c>
      <c r="D5744" t="s">
        <v>3</v>
      </c>
      <c r="E5744" t="s">
        <v>282</v>
      </c>
      <c r="F5744" t="e">
        <f>_xlfn.XLOOKUP(E5744,'Listado personal'!$C$2:$C$51,'Listado personal'!$B$2:$B$51)</f>
        <v>#N/A</v>
      </c>
      <c r="G5744" t="s">
        <v>5</v>
      </c>
      <c r="H5744" s="2">
        <v>44793</v>
      </c>
      <c r="I5744" s="3">
        <v>0.84116898148148</v>
      </c>
    </row>
    <row r="5745" spans="1:9" hidden="1" x14ac:dyDescent="0.2">
      <c r="A5745" t="s">
        <v>0</v>
      </c>
      <c r="B5745" t="s">
        <v>1</v>
      </c>
      <c r="C5745" t="s">
        <v>2</v>
      </c>
      <c r="D5745" t="s">
        <v>3</v>
      </c>
      <c r="E5745" t="s">
        <v>282</v>
      </c>
      <c r="F5745" t="e">
        <f>_xlfn.XLOOKUP(E5745,'Listado personal'!$C$2:$C$51,'Listado personal'!$B$2:$B$51)</f>
        <v>#N/A</v>
      </c>
      <c r="G5745" t="s">
        <v>5</v>
      </c>
      <c r="H5745" s="2">
        <v>44795</v>
      </c>
      <c r="I5745" s="3">
        <v>0.37223379629629999</v>
      </c>
    </row>
    <row r="5746" spans="1:9" hidden="1" x14ac:dyDescent="0.2">
      <c r="A5746" t="s">
        <v>0</v>
      </c>
      <c r="B5746" t="s">
        <v>1</v>
      </c>
      <c r="C5746" t="s">
        <v>2</v>
      </c>
      <c r="D5746" t="s">
        <v>3</v>
      </c>
      <c r="E5746" t="s">
        <v>282</v>
      </c>
      <c r="F5746" t="e">
        <f>_xlfn.XLOOKUP(E5746,'Listado personal'!$C$2:$C$51,'Listado personal'!$B$2:$B$51)</f>
        <v>#N/A</v>
      </c>
      <c r="G5746" t="s">
        <v>5</v>
      </c>
      <c r="H5746" s="2">
        <v>44795</v>
      </c>
      <c r="I5746" s="3">
        <v>0.54553240740741005</v>
      </c>
    </row>
    <row r="5747" spans="1:9" hidden="1" x14ac:dyDescent="0.2">
      <c r="A5747" t="s">
        <v>0</v>
      </c>
      <c r="B5747" t="s">
        <v>1</v>
      </c>
      <c r="C5747" t="s">
        <v>2</v>
      </c>
      <c r="D5747" t="s">
        <v>3</v>
      </c>
      <c r="E5747" t="s">
        <v>282</v>
      </c>
      <c r="F5747" t="e">
        <f>_xlfn.XLOOKUP(E5747,'Listado personal'!$C$2:$C$51,'Listado personal'!$B$2:$B$51)</f>
        <v>#N/A</v>
      </c>
      <c r="G5747" t="s">
        <v>5</v>
      </c>
      <c r="H5747" s="2">
        <v>44795</v>
      </c>
      <c r="I5747" s="3">
        <v>0.58369212962963002</v>
      </c>
    </row>
    <row r="5748" spans="1:9" hidden="1" x14ac:dyDescent="0.2">
      <c r="A5748" t="s">
        <v>0</v>
      </c>
      <c r="B5748" t="s">
        <v>1</v>
      </c>
      <c r="C5748" t="s">
        <v>2</v>
      </c>
      <c r="D5748" t="s">
        <v>3</v>
      </c>
      <c r="E5748" t="s">
        <v>282</v>
      </c>
      <c r="F5748" t="e">
        <f>_xlfn.XLOOKUP(E5748,'Listado personal'!$C$2:$C$51,'Listado personal'!$B$2:$B$51)</f>
        <v>#N/A</v>
      </c>
      <c r="G5748" t="s">
        <v>5</v>
      </c>
      <c r="H5748" s="2">
        <v>44795</v>
      </c>
      <c r="I5748" s="3">
        <v>0.75026620370370001</v>
      </c>
    </row>
    <row r="5749" spans="1:9" hidden="1" x14ac:dyDescent="0.2">
      <c r="A5749" t="s">
        <v>0</v>
      </c>
      <c r="B5749" t="s">
        <v>1</v>
      </c>
      <c r="C5749" t="s">
        <v>2</v>
      </c>
      <c r="D5749" t="s">
        <v>3</v>
      </c>
      <c r="E5749" t="s">
        <v>283</v>
      </c>
      <c r="F5749" t="e">
        <f>_xlfn.XLOOKUP(E5749,'Listado personal'!$C$2:$C$51,'Listado personal'!$B$2:$B$51)</f>
        <v>#N/A</v>
      </c>
      <c r="G5749" t="s">
        <v>5</v>
      </c>
      <c r="H5749" s="2">
        <v>44774</v>
      </c>
      <c r="I5749" s="3">
        <v>0.37738425925926</v>
      </c>
    </row>
    <row r="5750" spans="1:9" hidden="1" x14ac:dyDescent="0.2">
      <c r="A5750" t="s">
        <v>0</v>
      </c>
      <c r="B5750" t="s">
        <v>1</v>
      </c>
      <c r="C5750" t="s">
        <v>2</v>
      </c>
      <c r="D5750" t="s">
        <v>3</v>
      </c>
      <c r="E5750" t="s">
        <v>283</v>
      </c>
      <c r="F5750" t="e">
        <f>_xlfn.XLOOKUP(E5750,'Listado personal'!$C$2:$C$51,'Listado personal'!$B$2:$B$51)</f>
        <v>#N/A</v>
      </c>
      <c r="G5750" t="s">
        <v>5</v>
      </c>
      <c r="H5750" s="2">
        <v>44774</v>
      </c>
      <c r="I5750" s="3">
        <v>0.59034722222222002</v>
      </c>
    </row>
    <row r="5751" spans="1:9" hidden="1" x14ac:dyDescent="0.2">
      <c r="A5751" t="s">
        <v>0</v>
      </c>
      <c r="B5751" t="s">
        <v>1</v>
      </c>
      <c r="C5751" t="s">
        <v>2</v>
      </c>
      <c r="D5751" t="s">
        <v>3</v>
      </c>
      <c r="E5751" t="s">
        <v>283</v>
      </c>
      <c r="F5751" t="e">
        <f>_xlfn.XLOOKUP(E5751,'Listado personal'!$C$2:$C$51,'Listado personal'!$B$2:$B$51)</f>
        <v>#N/A</v>
      </c>
      <c r="G5751" t="s">
        <v>5</v>
      </c>
      <c r="H5751" s="2">
        <v>44774</v>
      </c>
      <c r="I5751" s="3">
        <v>0.71724537037036995</v>
      </c>
    </row>
    <row r="5752" spans="1:9" hidden="1" x14ac:dyDescent="0.2">
      <c r="A5752" t="s">
        <v>0</v>
      </c>
      <c r="B5752" t="s">
        <v>1</v>
      </c>
      <c r="C5752" t="s">
        <v>2</v>
      </c>
      <c r="D5752" t="s">
        <v>3</v>
      </c>
      <c r="E5752" t="s">
        <v>283</v>
      </c>
      <c r="F5752" t="e">
        <f>_xlfn.XLOOKUP(E5752,'Listado personal'!$C$2:$C$51,'Listado personal'!$B$2:$B$51)</f>
        <v>#N/A</v>
      </c>
      <c r="G5752" t="s">
        <v>5</v>
      </c>
      <c r="H5752" s="2">
        <v>44774</v>
      </c>
      <c r="I5752" s="3">
        <v>0.86564814814815005</v>
      </c>
    </row>
    <row r="5753" spans="1:9" hidden="1" x14ac:dyDescent="0.2">
      <c r="A5753" t="s">
        <v>0</v>
      </c>
      <c r="B5753" t="s">
        <v>1</v>
      </c>
      <c r="C5753" t="s">
        <v>2</v>
      </c>
      <c r="D5753" t="s">
        <v>3</v>
      </c>
      <c r="E5753" t="s">
        <v>283</v>
      </c>
      <c r="F5753" t="e">
        <f>_xlfn.XLOOKUP(E5753,'Listado personal'!$C$2:$C$51,'Listado personal'!$B$2:$B$51)</f>
        <v>#N/A</v>
      </c>
      <c r="G5753" t="s">
        <v>5</v>
      </c>
      <c r="H5753" s="2">
        <v>44775</v>
      </c>
      <c r="I5753" s="3">
        <v>0.44468750000000001</v>
      </c>
    </row>
    <row r="5754" spans="1:9" hidden="1" x14ac:dyDescent="0.2">
      <c r="A5754" t="s">
        <v>0</v>
      </c>
      <c r="B5754" t="s">
        <v>1</v>
      </c>
      <c r="C5754" t="s">
        <v>2</v>
      </c>
      <c r="D5754" t="s">
        <v>3</v>
      </c>
      <c r="E5754" t="s">
        <v>283</v>
      </c>
      <c r="F5754" t="e">
        <f>_xlfn.XLOOKUP(E5754,'Listado personal'!$C$2:$C$51,'Listado personal'!$B$2:$B$51)</f>
        <v>#N/A</v>
      </c>
      <c r="G5754" t="s">
        <v>5</v>
      </c>
      <c r="H5754" s="2">
        <v>44775</v>
      </c>
      <c r="I5754" s="3">
        <v>0.59277777777777996</v>
      </c>
    </row>
    <row r="5755" spans="1:9" hidden="1" x14ac:dyDescent="0.2">
      <c r="A5755" t="s">
        <v>0</v>
      </c>
      <c r="B5755" t="s">
        <v>1</v>
      </c>
      <c r="C5755" t="s">
        <v>2</v>
      </c>
      <c r="D5755" t="s">
        <v>3</v>
      </c>
      <c r="E5755" t="s">
        <v>283</v>
      </c>
      <c r="F5755" t="e">
        <f>_xlfn.XLOOKUP(E5755,'Listado personal'!$C$2:$C$51,'Listado personal'!$B$2:$B$51)</f>
        <v>#N/A</v>
      </c>
      <c r="G5755" t="s">
        <v>5</v>
      </c>
      <c r="H5755" s="2">
        <v>44775</v>
      </c>
      <c r="I5755" s="3">
        <v>0.71922453703704003</v>
      </c>
    </row>
    <row r="5756" spans="1:9" hidden="1" x14ac:dyDescent="0.2">
      <c r="A5756" t="s">
        <v>0</v>
      </c>
      <c r="B5756" t="s">
        <v>1</v>
      </c>
      <c r="C5756" t="s">
        <v>2</v>
      </c>
      <c r="D5756" t="s">
        <v>3</v>
      </c>
      <c r="E5756" t="s">
        <v>283</v>
      </c>
      <c r="F5756" t="e">
        <f>_xlfn.XLOOKUP(E5756,'Listado personal'!$C$2:$C$51,'Listado personal'!$B$2:$B$51)</f>
        <v>#N/A</v>
      </c>
      <c r="G5756" t="s">
        <v>5</v>
      </c>
      <c r="H5756" s="2">
        <v>44775</v>
      </c>
      <c r="I5756" s="3">
        <v>0.85099537037036999</v>
      </c>
    </row>
    <row r="5757" spans="1:9" hidden="1" x14ac:dyDescent="0.2">
      <c r="A5757" t="s">
        <v>0</v>
      </c>
      <c r="B5757" t="s">
        <v>1</v>
      </c>
      <c r="C5757" t="s">
        <v>2</v>
      </c>
      <c r="D5757" t="s">
        <v>3</v>
      </c>
      <c r="E5757" t="s">
        <v>283</v>
      </c>
      <c r="F5757" t="e">
        <f>_xlfn.XLOOKUP(E5757,'Listado personal'!$C$2:$C$51,'Listado personal'!$B$2:$B$51)</f>
        <v>#N/A</v>
      </c>
      <c r="G5757" t="s">
        <v>5</v>
      </c>
      <c r="H5757" s="2">
        <v>44776</v>
      </c>
      <c r="I5757" s="3">
        <v>0.35480324074073999</v>
      </c>
    </row>
    <row r="5758" spans="1:9" hidden="1" x14ac:dyDescent="0.2">
      <c r="A5758" t="s">
        <v>0</v>
      </c>
      <c r="B5758" t="s">
        <v>1</v>
      </c>
      <c r="C5758" t="s">
        <v>2</v>
      </c>
      <c r="D5758" t="s">
        <v>3</v>
      </c>
      <c r="E5758" t="s">
        <v>283</v>
      </c>
      <c r="F5758" t="e">
        <f>_xlfn.XLOOKUP(E5758,'Listado personal'!$C$2:$C$51,'Listado personal'!$B$2:$B$51)</f>
        <v>#N/A</v>
      </c>
      <c r="G5758" t="s">
        <v>5</v>
      </c>
      <c r="H5758" s="2">
        <v>44776</v>
      </c>
      <c r="I5758" s="3">
        <v>0.58508101851852001</v>
      </c>
    </row>
    <row r="5759" spans="1:9" hidden="1" x14ac:dyDescent="0.2">
      <c r="A5759" t="s">
        <v>0</v>
      </c>
      <c r="B5759" t="s">
        <v>1</v>
      </c>
      <c r="C5759" t="s">
        <v>2</v>
      </c>
      <c r="D5759" t="s">
        <v>3</v>
      </c>
      <c r="E5759" t="s">
        <v>283</v>
      </c>
      <c r="F5759" t="e">
        <f>_xlfn.XLOOKUP(E5759,'Listado personal'!$C$2:$C$51,'Listado personal'!$B$2:$B$51)</f>
        <v>#N/A</v>
      </c>
      <c r="G5759" t="s">
        <v>5</v>
      </c>
      <c r="H5759" s="2">
        <v>44777</v>
      </c>
      <c r="I5759" s="3">
        <v>0.85778935185185001</v>
      </c>
    </row>
    <row r="5760" spans="1:9" hidden="1" x14ac:dyDescent="0.2">
      <c r="A5760" t="s">
        <v>0</v>
      </c>
      <c r="B5760" t="s">
        <v>1</v>
      </c>
      <c r="C5760" t="s">
        <v>2</v>
      </c>
      <c r="D5760" t="s">
        <v>3</v>
      </c>
      <c r="E5760" t="s">
        <v>283</v>
      </c>
      <c r="F5760" t="e">
        <f>_xlfn.XLOOKUP(E5760,'Listado personal'!$C$2:$C$51,'Listado personal'!$B$2:$B$51)</f>
        <v>#N/A</v>
      </c>
      <c r="G5760" t="s">
        <v>5</v>
      </c>
      <c r="H5760" s="2">
        <v>44777</v>
      </c>
      <c r="I5760" s="3">
        <v>0.71582175925925995</v>
      </c>
    </row>
    <row r="5761" spans="1:9" hidden="1" x14ac:dyDescent="0.2">
      <c r="A5761" t="s">
        <v>0</v>
      </c>
      <c r="B5761" t="s">
        <v>1</v>
      </c>
      <c r="C5761" t="s">
        <v>2</v>
      </c>
      <c r="D5761" t="s">
        <v>3</v>
      </c>
      <c r="E5761" t="s">
        <v>283</v>
      </c>
      <c r="F5761" t="e">
        <f>_xlfn.XLOOKUP(E5761,'Listado personal'!$C$2:$C$51,'Listado personal'!$B$2:$B$51)</f>
        <v>#N/A</v>
      </c>
      <c r="G5761" t="s">
        <v>5</v>
      </c>
      <c r="H5761" s="2">
        <v>44777</v>
      </c>
      <c r="I5761" s="3">
        <v>0.58576388888888997</v>
      </c>
    </row>
    <row r="5762" spans="1:9" hidden="1" x14ac:dyDescent="0.2">
      <c r="A5762" t="s">
        <v>0</v>
      </c>
      <c r="B5762" t="s">
        <v>1</v>
      </c>
      <c r="C5762" t="s">
        <v>2</v>
      </c>
      <c r="D5762" t="s">
        <v>3</v>
      </c>
      <c r="E5762" t="s">
        <v>283</v>
      </c>
      <c r="F5762" t="e">
        <f>_xlfn.XLOOKUP(E5762,'Listado personal'!$C$2:$C$51,'Listado personal'!$B$2:$B$51)</f>
        <v>#N/A</v>
      </c>
      <c r="G5762" t="s">
        <v>5</v>
      </c>
      <c r="H5762" s="2">
        <v>44777</v>
      </c>
      <c r="I5762" s="3">
        <v>0.36214120370370001</v>
      </c>
    </row>
    <row r="5763" spans="1:9" hidden="1" x14ac:dyDescent="0.2">
      <c r="A5763" t="s">
        <v>0</v>
      </c>
      <c r="B5763" t="s">
        <v>1</v>
      </c>
      <c r="C5763" t="s">
        <v>2</v>
      </c>
      <c r="D5763" t="s">
        <v>3</v>
      </c>
      <c r="E5763" t="s">
        <v>283</v>
      </c>
      <c r="F5763" t="e">
        <f>_xlfn.XLOOKUP(E5763,'Listado personal'!$C$2:$C$51,'Listado personal'!$B$2:$B$51)</f>
        <v>#N/A</v>
      </c>
      <c r="G5763" t="s">
        <v>5</v>
      </c>
      <c r="H5763" s="2">
        <v>44778</v>
      </c>
      <c r="I5763" s="3">
        <v>0.36737268518519001</v>
      </c>
    </row>
    <row r="5764" spans="1:9" hidden="1" x14ac:dyDescent="0.2">
      <c r="A5764" t="s">
        <v>0</v>
      </c>
      <c r="B5764" t="s">
        <v>1</v>
      </c>
      <c r="C5764" t="s">
        <v>2</v>
      </c>
      <c r="D5764" t="s">
        <v>3</v>
      </c>
      <c r="E5764" t="s">
        <v>283</v>
      </c>
      <c r="F5764" t="e">
        <f>_xlfn.XLOOKUP(E5764,'Listado personal'!$C$2:$C$51,'Listado personal'!$B$2:$B$51)</f>
        <v>#N/A</v>
      </c>
      <c r="G5764" t="s">
        <v>5</v>
      </c>
      <c r="H5764" s="2">
        <v>44778</v>
      </c>
      <c r="I5764" s="3">
        <v>0.58447916666666999</v>
      </c>
    </row>
    <row r="5765" spans="1:9" hidden="1" x14ac:dyDescent="0.2">
      <c r="A5765" t="s">
        <v>0</v>
      </c>
      <c r="B5765" t="s">
        <v>1</v>
      </c>
      <c r="C5765" t="s">
        <v>2</v>
      </c>
      <c r="D5765" t="s">
        <v>3</v>
      </c>
      <c r="E5765" t="s">
        <v>283</v>
      </c>
      <c r="F5765" t="e">
        <f>_xlfn.XLOOKUP(E5765,'Listado personal'!$C$2:$C$51,'Listado personal'!$B$2:$B$51)</f>
        <v>#N/A</v>
      </c>
      <c r="G5765" t="s">
        <v>5</v>
      </c>
      <c r="H5765" s="2">
        <v>44778</v>
      </c>
      <c r="I5765" s="3">
        <v>0.71741898148147998</v>
      </c>
    </row>
    <row r="5766" spans="1:9" hidden="1" x14ac:dyDescent="0.2">
      <c r="A5766" t="s">
        <v>0</v>
      </c>
      <c r="B5766" t="s">
        <v>1</v>
      </c>
      <c r="C5766" t="s">
        <v>2</v>
      </c>
      <c r="D5766" t="s">
        <v>3</v>
      </c>
      <c r="E5766" t="s">
        <v>283</v>
      </c>
      <c r="F5766" t="e">
        <f>_xlfn.XLOOKUP(E5766,'Listado personal'!$C$2:$C$51,'Listado personal'!$B$2:$B$51)</f>
        <v>#N/A</v>
      </c>
      <c r="G5766" t="s">
        <v>5</v>
      </c>
      <c r="H5766" s="2">
        <v>44781</v>
      </c>
      <c r="I5766" s="3">
        <v>0.37106481481481002</v>
      </c>
    </row>
    <row r="5767" spans="1:9" hidden="1" x14ac:dyDescent="0.2">
      <c r="A5767" t="s">
        <v>0</v>
      </c>
      <c r="B5767" t="s">
        <v>1</v>
      </c>
      <c r="C5767" t="s">
        <v>2</v>
      </c>
      <c r="D5767" t="s">
        <v>3</v>
      </c>
      <c r="E5767" t="s">
        <v>283</v>
      </c>
      <c r="F5767" t="e">
        <f>_xlfn.XLOOKUP(E5767,'Listado personal'!$C$2:$C$51,'Listado personal'!$B$2:$B$51)</f>
        <v>#N/A</v>
      </c>
      <c r="G5767" t="s">
        <v>5</v>
      </c>
      <c r="H5767" s="2">
        <v>44781</v>
      </c>
      <c r="I5767" s="3">
        <v>0.58546296296295997</v>
      </c>
    </row>
    <row r="5768" spans="1:9" hidden="1" x14ac:dyDescent="0.2">
      <c r="A5768" t="s">
        <v>0</v>
      </c>
      <c r="B5768" t="s">
        <v>1</v>
      </c>
      <c r="C5768" t="s">
        <v>2</v>
      </c>
      <c r="D5768" t="s">
        <v>3</v>
      </c>
      <c r="E5768" t="s">
        <v>283</v>
      </c>
      <c r="F5768" t="e">
        <f>_xlfn.XLOOKUP(E5768,'Listado personal'!$C$2:$C$51,'Listado personal'!$B$2:$B$51)</f>
        <v>#N/A</v>
      </c>
      <c r="G5768" t="s">
        <v>5</v>
      </c>
      <c r="H5768" s="2">
        <v>44781</v>
      </c>
      <c r="I5768" s="3">
        <v>0.71305555555555999</v>
      </c>
    </row>
    <row r="5769" spans="1:9" hidden="1" x14ac:dyDescent="0.2">
      <c r="A5769" t="s">
        <v>0</v>
      </c>
      <c r="B5769" t="s">
        <v>1</v>
      </c>
      <c r="C5769" t="s">
        <v>2</v>
      </c>
      <c r="D5769" t="s">
        <v>3</v>
      </c>
      <c r="E5769" t="s">
        <v>283</v>
      </c>
      <c r="F5769" t="e">
        <f>_xlfn.XLOOKUP(E5769,'Listado personal'!$C$2:$C$51,'Listado personal'!$B$2:$B$51)</f>
        <v>#N/A</v>
      </c>
      <c r="G5769" t="s">
        <v>5</v>
      </c>
      <c r="H5769" s="2">
        <v>44781</v>
      </c>
      <c r="I5769" s="3">
        <v>0.85662037037036998</v>
      </c>
    </row>
    <row r="5770" spans="1:9" hidden="1" x14ac:dyDescent="0.2">
      <c r="A5770" t="s">
        <v>0</v>
      </c>
      <c r="B5770" t="s">
        <v>1</v>
      </c>
      <c r="C5770" t="s">
        <v>2</v>
      </c>
      <c r="D5770" t="s">
        <v>3</v>
      </c>
      <c r="E5770" t="s">
        <v>283</v>
      </c>
      <c r="F5770" t="e">
        <f>_xlfn.XLOOKUP(E5770,'Listado personal'!$C$2:$C$51,'Listado personal'!$B$2:$B$51)</f>
        <v>#N/A</v>
      </c>
      <c r="G5770" t="s">
        <v>5</v>
      </c>
      <c r="H5770" s="2">
        <v>44782</v>
      </c>
      <c r="I5770" s="3">
        <v>0.36519675925925998</v>
      </c>
    </row>
    <row r="5771" spans="1:9" hidden="1" x14ac:dyDescent="0.2">
      <c r="A5771" t="s">
        <v>0</v>
      </c>
      <c r="B5771" t="s">
        <v>1</v>
      </c>
      <c r="C5771" t="s">
        <v>2</v>
      </c>
      <c r="D5771" t="s">
        <v>3</v>
      </c>
      <c r="E5771" t="s">
        <v>283</v>
      </c>
      <c r="F5771" t="e">
        <f>_xlfn.XLOOKUP(E5771,'Listado personal'!$C$2:$C$51,'Listado personal'!$B$2:$B$51)</f>
        <v>#N/A</v>
      </c>
      <c r="G5771" t="s">
        <v>5</v>
      </c>
      <c r="H5771" s="2">
        <v>44782</v>
      </c>
      <c r="I5771" s="3">
        <v>0.58878472222222</v>
      </c>
    </row>
    <row r="5772" spans="1:9" hidden="1" x14ac:dyDescent="0.2">
      <c r="A5772" t="s">
        <v>0</v>
      </c>
      <c r="B5772" t="s">
        <v>1</v>
      </c>
      <c r="C5772" t="s">
        <v>2</v>
      </c>
      <c r="D5772" t="s">
        <v>3</v>
      </c>
      <c r="E5772" t="s">
        <v>283</v>
      </c>
      <c r="F5772" t="e">
        <f>_xlfn.XLOOKUP(E5772,'Listado personal'!$C$2:$C$51,'Listado personal'!$B$2:$B$51)</f>
        <v>#N/A</v>
      </c>
      <c r="G5772" t="s">
        <v>5</v>
      </c>
      <c r="H5772" s="2">
        <v>44782</v>
      </c>
      <c r="I5772" s="3">
        <v>0.72271990740740999</v>
      </c>
    </row>
    <row r="5773" spans="1:9" hidden="1" x14ac:dyDescent="0.2">
      <c r="A5773" t="s">
        <v>0</v>
      </c>
      <c r="B5773" t="s">
        <v>1</v>
      </c>
      <c r="C5773" t="s">
        <v>2</v>
      </c>
      <c r="D5773" t="s">
        <v>3</v>
      </c>
      <c r="E5773" t="s">
        <v>283</v>
      </c>
      <c r="F5773" t="e">
        <f>_xlfn.XLOOKUP(E5773,'Listado personal'!$C$2:$C$51,'Listado personal'!$B$2:$B$51)</f>
        <v>#N/A</v>
      </c>
      <c r="G5773" t="s">
        <v>5</v>
      </c>
      <c r="H5773" s="2">
        <v>44782</v>
      </c>
      <c r="I5773" s="3">
        <v>0.85380787037036998</v>
      </c>
    </row>
    <row r="5774" spans="1:9" hidden="1" x14ac:dyDescent="0.2">
      <c r="A5774" t="s">
        <v>0</v>
      </c>
      <c r="B5774" t="s">
        <v>1</v>
      </c>
      <c r="C5774" t="s">
        <v>2</v>
      </c>
      <c r="D5774" t="s">
        <v>3</v>
      </c>
      <c r="E5774" t="s">
        <v>283</v>
      </c>
      <c r="F5774" t="e">
        <f>_xlfn.XLOOKUP(E5774,'Listado personal'!$C$2:$C$51,'Listado personal'!$B$2:$B$51)</f>
        <v>#N/A</v>
      </c>
      <c r="G5774" t="s">
        <v>5</v>
      </c>
      <c r="H5774" s="2">
        <v>44783</v>
      </c>
      <c r="I5774" s="3">
        <v>0.85601851851851996</v>
      </c>
    </row>
    <row r="5775" spans="1:9" hidden="1" x14ac:dyDescent="0.2">
      <c r="A5775" t="s">
        <v>0</v>
      </c>
      <c r="B5775" t="s">
        <v>1</v>
      </c>
      <c r="C5775" t="s">
        <v>2</v>
      </c>
      <c r="D5775" t="s">
        <v>3</v>
      </c>
      <c r="E5775" t="s">
        <v>283</v>
      </c>
      <c r="F5775" t="e">
        <f>_xlfn.XLOOKUP(E5775,'Listado personal'!$C$2:$C$51,'Listado personal'!$B$2:$B$51)</f>
        <v>#N/A</v>
      </c>
      <c r="G5775" t="s">
        <v>5</v>
      </c>
      <c r="H5775" s="2">
        <v>44783</v>
      </c>
      <c r="I5775" s="3">
        <v>0.72844907407407</v>
      </c>
    </row>
    <row r="5776" spans="1:9" hidden="1" x14ac:dyDescent="0.2">
      <c r="A5776" t="s">
        <v>0</v>
      </c>
      <c r="B5776" t="s">
        <v>1</v>
      </c>
      <c r="C5776" t="s">
        <v>2</v>
      </c>
      <c r="D5776" t="s">
        <v>3</v>
      </c>
      <c r="E5776" t="s">
        <v>283</v>
      </c>
      <c r="F5776" t="e">
        <f>_xlfn.XLOOKUP(E5776,'Listado personal'!$C$2:$C$51,'Listado personal'!$B$2:$B$51)</f>
        <v>#N/A</v>
      </c>
      <c r="G5776" t="s">
        <v>5</v>
      </c>
      <c r="H5776" s="2">
        <v>44783</v>
      </c>
      <c r="I5776" s="3">
        <v>0.58964120370369999</v>
      </c>
    </row>
    <row r="5777" spans="1:9" hidden="1" x14ac:dyDescent="0.2">
      <c r="A5777" t="s">
        <v>0</v>
      </c>
      <c r="B5777" t="s">
        <v>1</v>
      </c>
      <c r="C5777" t="s">
        <v>2</v>
      </c>
      <c r="D5777" t="s">
        <v>3</v>
      </c>
      <c r="E5777" t="s">
        <v>283</v>
      </c>
      <c r="F5777" t="e">
        <f>_xlfn.XLOOKUP(E5777,'Listado personal'!$C$2:$C$51,'Listado personal'!$B$2:$B$51)</f>
        <v>#N/A</v>
      </c>
      <c r="G5777" t="s">
        <v>5</v>
      </c>
      <c r="H5777" s="2">
        <v>44783</v>
      </c>
      <c r="I5777" s="3">
        <v>0.36406250000000001</v>
      </c>
    </row>
    <row r="5778" spans="1:9" hidden="1" x14ac:dyDescent="0.2">
      <c r="A5778" t="s">
        <v>0</v>
      </c>
      <c r="B5778" t="s">
        <v>1</v>
      </c>
      <c r="C5778" t="s">
        <v>2</v>
      </c>
      <c r="D5778" t="s">
        <v>3</v>
      </c>
      <c r="E5778" t="s">
        <v>283</v>
      </c>
      <c r="F5778" t="e">
        <f>_xlfn.XLOOKUP(E5778,'Listado personal'!$C$2:$C$51,'Listado personal'!$B$2:$B$51)</f>
        <v>#N/A</v>
      </c>
      <c r="G5778" t="s">
        <v>5</v>
      </c>
      <c r="H5778" s="2">
        <v>44784</v>
      </c>
      <c r="I5778" s="3">
        <v>0.36392361111110999</v>
      </c>
    </row>
    <row r="5779" spans="1:9" hidden="1" x14ac:dyDescent="0.2">
      <c r="A5779" t="s">
        <v>0</v>
      </c>
      <c r="B5779" t="s">
        <v>1</v>
      </c>
      <c r="C5779" t="s">
        <v>2</v>
      </c>
      <c r="D5779" t="s">
        <v>3</v>
      </c>
      <c r="E5779" t="s">
        <v>283</v>
      </c>
      <c r="F5779" t="e">
        <f>_xlfn.XLOOKUP(E5779,'Listado personal'!$C$2:$C$51,'Listado personal'!$B$2:$B$51)</f>
        <v>#N/A</v>
      </c>
      <c r="G5779" t="s">
        <v>5</v>
      </c>
      <c r="H5779" s="2">
        <v>44784</v>
      </c>
      <c r="I5779" s="3">
        <v>0.58489583333332995</v>
      </c>
    </row>
    <row r="5780" spans="1:9" hidden="1" x14ac:dyDescent="0.2">
      <c r="A5780" t="s">
        <v>0</v>
      </c>
      <c r="B5780" t="s">
        <v>1</v>
      </c>
      <c r="C5780" t="s">
        <v>2</v>
      </c>
      <c r="D5780" t="s">
        <v>3</v>
      </c>
      <c r="E5780" t="s">
        <v>283</v>
      </c>
      <c r="F5780" t="e">
        <f>_xlfn.XLOOKUP(E5780,'Listado personal'!$C$2:$C$51,'Listado personal'!$B$2:$B$51)</f>
        <v>#N/A</v>
      </c>
      <c r="G5780" t="s">
        <v>5</v>
      </c>
      <c r="H5780" s="2">
        <v>44784</v>
      </c>
      <c r="I5780" s="3">
        <v>0.58512731481480995</v>
      </c>
    </row>
    <row r="5781" spans="1:9" hidden="1" x14ac:dyDescent="0.2">
      <c r="A5781" t="s">
        <v>0</v>
      </c>
      <c r="B5781" t="s">
        <v>1</v>
      </c>
      <c r="C5781" t="s">
        <v>2</v>
      </c>
      <c r="D5781" t="s">
        <v>3</v>
      </c>
      <c r="E5781" t="s">
        <v>283</v>
      </c>
      <c r="F5781" t="e">
        <f>_xlfn.XLOOKUP(E5781,'Listado personal'!$C$2:$C$51,'Listado personal'!$B$2:$B$51)</f>
        <v>#N/A</v>
      </c>
      <c r="G5781" t="s">
        <v>5</v>
      </c>
      <c r="H5781" s="2">
        <v>44784</v>
      </c>
      <c r="I5781" s="3">
        <v>0.72370370370369996</v>
      </c>
    </row>
    <row r="5782" spans="1:9" hidden="1" x14ac:dyDescent="0.2">
      <c r="A5782" t="s">
        <v>0</v>
      </c>
      <c r="B5782" t="s">
        <v>1</v>
      </c>
      <c r="C5782" t="s">
        <v>2</v>
      </c>
      <c r="D5782" t="s">
        <v>3</v>
      </c>
      <c r="E5782" t="s">
        <v>283</v>
      </c>
      <c r="F5782" t="e">
        <f>_xlfn.XLOOKUP(E5782,'Listado personal'!$C$2:$C$51,'Listado personal'!$B$2:$B$51)</f>
        <v>#N/A</v>
      </c>
      <c r="G5782" t="s">
        <v>5</v>
      </c>
      <c r="H5782" s="2">
        <v>44784</v>
      </c>
      <c r="I5782" s="3">
        <v>0.72416666666666996</v>
      </c>
    </row>
    <row r="5783" spans="1:9" hidden="1" x14ac:dyDescent="0.2">
      <c r="A5783" t="s">
        <v>0</v>
      </c>
      <c r="B5783" t="s">
        <v>1</v>
      </c>
      <c r="C5783" t="s">
        <v>2</v>
      </c>
      <c r="D5783" t="s">
        <v>3</v>
      </c>
      <c r="E5783" t="s">
        <v>283</v>
      </c>
      <c r="F5783" t="e">
        <f>_xlfn.XLOOKUP(E5783,'Listado personal'!$C$2:$C$51,'Listado personal'!$B$2:$B$51)</f>
        <v>#N/A</v>
      </c>
      <c r="G5783" t="s">
        <v>5</v>
      </c>
      <c r="H5783" s="2">
        <v>44785</v>
      </c>
      <c r="I5783" s="3">
        <v>0.37195601851852</v>
      </c>
    </row>
    <row r="5784" spans="1:9" hidden="1" x14ac:dyDescent="0.2">
      <c r="A5784" t="s">
        <v>0</v>
      </c>
      <c r="B5784" t="s">
        <v>1</v>
      </c>
      <c r="C5784" t="s">
        <v>2</v>
      </c>
      <c r="D5784" t="s">
        <v>3</v>
      </c>
      <c r="E5784" t="s">
        <v>283</v>
      </c>
      <c r="F5784" t="e">
        <f>_xlfn.XLOOKUP(E5784,'Listado personal'!$C$2:$C$51,'Listado personal'!$B$2:$B$51)</f>
        <v>#N/A</v>
      </c>
      <c r="G5784" t="s">
        <v>5</v>
      </c>
      <c r="H5784" s="2">
        <v>44785</v>
      </c>
      <c r="I5784" s="3">
        <v>0.58450231481480996</v>
      </c>
    </row>
    <row r="5785" spans="1:9" hidden="1" x14ac:dyDescent="0.2">
      <c r="A5785" t="s">
        <v>0</v>
      </c>
      <c r="B5785" t="s">
        <v>1</v>
      </c>
      <c r="C5785" t="s">
        <v>2</v>
      </c>
      <c r="D5785" t="s">
        <v>3</v>
      </c>
      <c r="E5785" t="s">
        <v>283</v>
      </c>
      <c r="F5785" t="e">
        <f>_xlfn.XLOOKUP(E5785,'Listado personal'!$C$2:$C$51,'Listado personal'!$B$2:$B$51)</f>
        <v>#N/A</v>
      </c>
      <c r="G5785" t="s">
        <v>5</v>
      </c>
      <c r="H5785" s="2">
        <v>44785</v>
      </c>
      <c r="I5785" s="3">
        <v>0.71350694444443996</v>
      </c>
    </row>
    <row r="5786" spans="1:9" hidden="1" x14ac:dyDescent="0.2">
      <c r="A5786" t="s">
        <v>0</v>
      </c>
      <c r="B5786" t="s">
        <v>1</v>
      </c>
      <c r="C5786" t="s">
        <v>2</v>
      </c>
      <c r="D5786" t="s">
        <v>3</v>
      </c>
      <c r="E5786" t="s">
        <v>283</v>
      </c>
      <c r="F5786" t="e">
        <f>_xlfn.XLOOKUP(E5786,'Listado personal'!$C$2:$C$51,'Listado personal'!$B$2:$B$51)</f>
        <v>#N/A</v>
      </c>
      <c r="G5786" t="s">
        <v>5</v>
      </c>
      <c r="H5786" s="2">
        <v>44785</v>
      </c>
      <c r="I5786" s="3">
        <v>0.84418981481481004</v>
      </c>
    </row>
    <row r="5787" spans="1:9" hidden="1" x14ac:dyDescent="0.2">
      <c r="A5787" t="s">
        <v>0</v>
      </c>
      <c r="B5787" t="s">
        <v>1</v>
      </c>
      <c r="C5787" t="s">
        <v>2</v>
      </c>
      <c r="D5787" t="s">
        <v>3</v>
      </c>
      <c r="E5787" t="s">
        <v>283</v>
      </c>
      <c r="F5787" t="e">
        <f>_xlfn.XLOOKUP(E5787,'Listado personal'!$C$2:$C$51,'Listado personal'!$B$2:$B$51)</f>
        <v>#N/A</v>
      </c>
      <c r="G5787" t="s">
        <v>5</v>
      </c>
      <c r="H5787" s="2">
        <v>44790</v>
      </c>
      <c r="I5787" s="3">
        <v>0.85707175925926005</v>
      </c>
    </row>
    <row r="5788" spans="1:9" hidden="1" x14ac:dyDescent="0.2">
      <c r="A5788" t="s">
        <v>0</v>
      </c>
      <c r="B5788" t="s">
        <v>1</v>
      </c>
      <c r="C5788" t="s">
        <v>2</v>
      </c>
      <c r="D5788" t="s">
        <v>3</v>
      </c>
      <c r="E5788" t="s">
        <v>283</v>
      </c>
      <c r="F5788" t="e">
        <f>_xlfn.XLOOKUP(E5788,'Listado personal'!$C$2:$C$51,'Listado personal'!$B$2:$B$51)</f>
        <v>#N/A</v>
      </c>
      <c r="G5788" t="s">
        <v>5</v>
      </c>
      <c r="H5788" s="2">
        <v>44790</v>
      </c>
      <c r="I5788" s="3">
        <v>0.71646990740741001</v>
      </c>
    </row>
    <row r="5789" spans="1:9" hidden="1" x14ac:dyDescent="0.2">
      <c r="A5789" t="s">
        <v>0</v>
      </c>
      <c r="B5789" t="s">
        <v>1</v>
      </c>
      <c r="C5789" t="s">
        <v>2</v>
      </c>
      <c r="D5789" t="s">
        <v>3</v>
      </c>
      <c r="E5789" t="s">
        <v>283</v>
      </c>
      <c r="F5789" t="e">
        <f>_xlfn.XLOOKUP(E5789,'Listado personal'!$C$2:$C$51,'Listado personal'!$B$2:$B$51)</f>
        <v>#N/A</v>
      </c>
      <c r="G5789" t="s">
        <v>5</v>
      </c>
      <c r="H5789" s="2">
        <v>44790</v>
      </c>
      <c r="I5789" s="3">
        <v>0.58643518518519</v>
      </c>
    </row>
    <row r="5790" spans="1:9" hidden="1" x14ac:dyDescent="0.2">
      <c r="A5790" t="s">
        <v>0</v>
      </c>
      <c r="B5790" t="s">
        <v>1</v>
      </c>
      <c r="C5790" t="s">
        <v>2</v>
      </c>
      <c r="D5790" t="s">
        <v>3</v>
      </c>
      <c r="E5790" t="s">
        <v>283</v>
      </c>
      <c r="F5790" t="e">
        <f>_xlfn.XLOOKUP(E5790,'Listado personal'!$C$2:$C$51,'Listado personal'!$B$2:$B$51)</f>
        <v>#N/A</v>
      </c>
      <c r="G5790" t="s">
        <v>5</v>
      </c>
      <c r="H5790" s="2">
        <v>44790</v>
      </c>
      <c r="I5790" s="3">
        <v>0.35292824074073997</v>
      </c>
    </row>
    <row r="5791" spans="1:9" hidden="1" x14ac:dyDescent="0.2">
      <c r="A5791" t="s">
        <v>0</v>
      </c>
      <c r="B5791" t="s">
        <v>1</v>
      </c>
      <c r="C5791" t="s">
        <v>2</v>
      </c>
      <c r="D5791" t="s">
        <v>3</v>
      </c>
      <c r="E5791" t="s">
        <v>283</v>
      </c>
      <c r="F5791" t="e">
        <f>_xlfn.XLOOKUP(E5791,'Listado personal'!$C$2:$C$51,'Listado personal'!$B$2:$B$51)</f>
        <v>#N/A</v>
      </c>
      <c r="G5791" t="s">
        <v>5</v>
      </c>
      <c r="H5791" s="2">
        <v>44791</v>
      </c>
      <c r="I5791" s="3">
        <v>0.36936342592593002</v>
      </c>
    </row>
    <row r="5792" spans="1:9" hidden="1" x14ac:dyDescent="0.2">
      <c r="A5792" t="s">
        <v>0</v>
      </c>
      <c r="B5792" t="s">
        <v>1</v>
      </c>
      <c r="C5792" t="s">
        <v>2</v>
      </c>
      <c r="D5792" t="s">
        <v>3</v>
      </c>
      <c r="E5792" t="s">
        <v>283</v>
      </c>
      <c r="F5792" t="e">
        <f>_xlfn.XLOOKUP(E5792,'Listado personal'!$C$2:$C$51,'Listado personal'!$B$2:$B$51)</f>
        <v>#N/A</v>
      </c>
      <c r="G5792" t="s">
        <v>5</v>
      </c>
      <c r="H5792" s="2">
        <v>44791</v>
      </c>
      <c r="I5792" s="3">
        <v>0.52339120370369996</v>
      </c>
    </row>
    <row r="5793" spans="1:9" hidden="1" x14ac:dyDescent="0.2">
      <c r="A5793" t="s">
        <v>0</v>
      </c>
      <c r="B5793" t="s">
        <v>1</v>
      </c>
      <c r="C5793" t="s">
        <v>2</v>
      </c>
      <c r="D5793" t="s">
        <v>3</v>
      </c>
      <c r="E5793" t="s">
        <v>283</v>
      </c>
      <c r="F5793" t="e">
        <f>_xlfn.XLOOKUP(E5793,'Listado personal'!$C$2:$C$51,'Listado personal'!$B$2:$B$51)</f>
        <v>#N/A</v>
      </c>
      <c r="G5793" t="s">
        <v>5</v>
      </c>
      <c r="H5793" s="2">
        <v>44791</v>
      </c>
      <c r="I5793" s="3">
        <v>0.71665509259258997</v>
      </c>
    </row>
    <row r="5794" spans="1:9" hidden="1" x14ac:dyDescent="0.2">
      <c r="A5794" t="s">
        <v>0</v>
      </c>
      <c r="B5794" t="s">
        <v>1</v>
      </c>
      <c r="C5794" t="s">
        <v>2</v>
      </c>
      <c r="D5794" t="s">
        <v>3</v>
      </c>
      <c r="E5794" t="s">
        <v>283</v>
      </c>
      <c r="F5794" t="e">
        <f>_xlfn.XLOOKUP(E5794,'Listado personal'!$C$2:$C$51,'Listado personal'!$B$2:$B$51)</f>
        <v>#N/A</v>
      </c>
      <c r="G5794" t="s">
        <v>5</v>
      </c>
      <c r="H5794" s="2">
        <v>44791</v>
      </c>
      <c r="I5794" s="3">
        <v>0.85689814814815002</v>
      </c>
    </row>
    <row r="5795" spans="1:9" hidden="1" x14ac:dyDescent="0.2">
      <c r="A5795" t="s">
        <v>0</v>
      </c>
      <c r="B5795" t="s">
        <v>1</v>
      </c>
      <c r="C5795" t="s">
        <v>2</v>
      </c>
      <c r="D5795" t="s">
        <v>3</v>
      </c>
      <c r="E5795" t="s">
        <v>283</v>
      </c>
      <c r="F5795" t="e">
        <f>_xlfn.XLOOKUP(E5795,'Listado personal'!$C$2:$C$51,'Listado personal'!$B$2:$B$51)</f>
        <v>#N/A</v>
      </c>
      <c r="G5795" t="s">
        <v>5</v>
      </c>
      <c r="H5795" s="2">
        <v>44792</v>
      </c>
      <c r="I5795" s="3">
        <v>0.36729166666667001</v>
      </c>
    </row>
    <row r="5796" spans="1:9" hidden="1" x14ac:dyDescent="0.2">
      <c r="A5796" t="s">
        <v>0</v>
      </c>
      <c r="B5796" t="s">
        <v>1</v>
      </c>
      <c r="C5796" t="s">
        <v>2</v>
      </c>
      <c r="D5796" t="s">
        <v>3</v>
      </c>
      <c r="E5796" t="s">
        <v>283</v>
      </c>
      <c r="F5796" t="e">
        <f>_xlfn.XLOOKUP(E5796,'Listado personal'!$C$2:$C$51,'Listado personal'!$B$2:$B$51)</f>
        <v>#N/A</v>
      </c>
      <c r="G5796" t="s">
        <v>5</v>
      </c>
      <c r="H5796" s="2">
        <v>44792</v>
      </c>
      <c r="I5796" s="3">
        <v>0.58494212962962999</v>
      </c>
    </row>
    <row r="5797" spans="1:9" hidden="1" x14ac:dyDescent="0.2">
      <c r="A5797" t="s">
        <v>0</v>
      </c>
      <c r="B5797" t="s">
        <v>1</v>
      </c>
      <c r="C5797" t="s">
        <v>2</v>
      </c>
      <c r="D5797" t="s">
        <v>3</v>
      </c>
      <c r="E5797" t="s">
        <v>283</v>
      </c>
      <c r="F5797" t="e">
        <f>_xlfn.XLOOKUP(E5797,'Listado personal'!$C$2:$C$51,'Listado personal'!$B$2:$B$51)</f>
        <v>#N/A</v>
      </c>
      <c r="G5797" t="s">
        <v>5</v>
      </c>
      <c r="H5797" s="2">
        <v>44792</v>
      </c>
      <c r="I5797" s="3">
        <v>0.70929398148148004</v>
      </c>
    </row>
    <row r="5798" spans="1:9" hidden="1" x14ac:dyDescent="0.2">
      <c r="A5798" t="s">
        <v>0</v>
      </c>
      <c r="B5798" t="s">
        <v>1</v>
      </c>
      <c r="C5798" t="s">
        <v>2</v>
      </c>
      <c r="D5798" t="s">
        <v>3</v>
      </c>
      <c r="E5798" t="s">
        <v>283</v>
      </c>
      <c r="F5798" t="e">
        <f>_xlfn.XLOOKUP(E5798,'Listado personal'!$C$2:$C$51,'Listado personal'!$B$2:$B$51)</f>
        <v>#N/A</v>
      </c>
      <c r="G5798" t="s">
        <v>5</v>
      </c>
      <c r="H5798" s="2">
        <v>44792</v>
      </c>
      <c r="I5798" s="3">
        <v>0.86586805555556001</v>
      </c>
    </row>
    <row r="5799" spans="1:9" hidden="1" x14ac:dyDescent="0.2">
      <c r="A5799" t="s">
        <v>0</v>
      </c>
      <c r="B5799" t="s">
        <v>1</v>
      </c>
      <c r="C5799" t="s">
        <v>2</v>
      </c>
      <c r="D5799" t="s">
        <v>3</v>
      </c>
      <c r="E5799" t="s">
        <v>283</v>
      </c>
      <c r="F5799" t="e">
        <f>_xlfn.XLOOKUP(E5799,'Listado personal'!$C$2:$C$51,'Listado personal'!$B$2:$B$51)</f>
        <v>#N/A</v>
      </c>
      <c r="G5799" t="s">
        <v>5</v>
      </c>
      <c r="H5799" s="2">
        <v>44795</v>
      </c>
      <c r="I5799" s="3">
        <v>0.37332175925925998</v>
      </c>
    </row>
    <row r="5800" spans="1:9" hidden="1" x14ac:dyDescent="0.2">
      <c r="A5800" t="s">
        <v>0</v>
      </c>
      <c r="B5800" t="s">
        <v>1</v>
      </c>
      <c r="C5800" t="s">
        <v>2</v>
      </c>
      <c r="D5800" t="s">
        <v>3</v>
      </c>
      <c r="E5800" t="s">
        <v>283</v>
      </c>
      <c r="F5800" t="e">
        <f>_xlfn.XLOOKUP(E5800,'Listado personal'!$C$2:$C$51,'Listado personal'!$B$2:$B$51)</f>
        <v>#N/A</v>
      </c>
      <c r="G5800" t="s">
        <v>5</v>
      </c>
      <c r="H5800" s="2">
        <v>44795</v>
      </c>
      <c r="I5800" s="3">
        <v>0.58329861111111003</v>
      </c>
    </row>
    <row r="5801" spans="1:9" hidden="1" x14ac:dyDescent="0.2">
      <c r="A5801" t="s">
        <v>0</v>
      </c>
      <c r="B5801" t="s">
        <v>1</v>
      </c>
      <c r="C5801" t="s">
        <v>2</v>
      </c>
      <c r="D5801" t="s">
        <v>3</v>
      </c>
      <c r="E5801" t="s">
        <v>283</v>
      </c>
      <c r="F5801" t="e">
        <f>_xlfn.XLOOKUP(E5801,'Listado personal'!$C$2:$C$51,'Listado personal'!$B$2:$B$51)</f>
        <v>#N/A</v>
      </c>
      <c r="G5801" t="s">
        <v>5</v>
      </c>
      <c r="H5801" s="2">
        <v>44795</v>
      </c>
      <c r="I5801" s="3">
        <v>0.71185185185184996</v>
      </c>
    </row>
    <row r="5802" spans="1:9" hidden="1" x14ac:dyDescent="0.2">
      <c r="A5802" t="s">
        <v>0</v>
      </c>
      <c r="B5802" t="s">
        <v>1</v>
      </c>
      <c r="C5802" t="s">
        <v>2</v>
      </c>
      <c r="D5802" t="s">
        <v>3</v>
      </c>
      <c r="E5802" t="s">
        <v>283</v>
      </c>
      <c r="F5802" t="e">
        <f>_xlfn.XLOOKUP(E5802,'Listado personal'!$C$2:$C$51,'Listado personal'!$B$2:$B$51)</f>
        <v>#N/A</v>
      </c>
      <c r="G5802" t="s">
        <v>5</v>
      </c>
      <c r="H5802" s="2">
        <v>44795</v>
      </c>
      <c r="I5802" s="3">
        <v>0.86204861111110997</v>
      </c>
    </row>
  </sheetData>
  <autoFilter ref="A1:I5802" xr:uid="{00000000-0001-0000-0000-000000000000}">
    <filterColumn colId="5">
      <filters>
        <filter val="AGUILAR RODRIGUEZ JORDINA"/>
        <filter val="ALAVEDRA SUNYÉ GEMMA"/>
        <filter val="ALEU ICART JULIO"/>
        <filter val="ALIGUÉ BONVEHÍ MARIA ISABEL"/>
        <filter val="ALOY CODINACHS OLIVER"/>
        <filter val="ALOY COMPTE ALEJANDRO"/>
        <filter val="ALTIMIRAS ARMENTEROS SANDRA"/>
        <filter val="ALVAREZ FERNÁNDEZ ARAN"/>
        <filter val="ANDREU CRUZ JOAN"/>
        <filter val="ANGUERA VILAFRANCA JOSEP"/>
        <filter val="ARNALOT PUIG ALBERT"/>
        <filter val="ARNAU MORENO ELIOT"/>
        <filter val="ASENSIO VEGA JOAN MARTÍ"/>
        <filter val="AVILA MASJUAN RAQUEL"/>
        <filter val="AYALA TORNÉ JESUS"/>
        <filter val="BADIA TORNÉ ANDREU"/>
        <filter val="BAJONA GARCIA MARC"/>
        <filter val="BARALDÉS COMAS MARIA ISABEL"/>
        <filter val="BASTARDES SOTO MARC"/>
        <filter val="BELMONTE SÁNCHEZ JORDI"/>
        <filter val="BENITEZ JOSE XAVIER"/>
        <filter val="BERENGUERAS CULLERÉS ADRIÀ"/>
        <filter val="BIDAULT CULLERÉS LAURA"/>
        <filter val="BIDAULT PÉREZ INGRID"/>
        <filter val="BIDAULT PUEYO DAVID"/>
        <filter val="BIOSCA FONTANET JORDI"/>
        <filter val="BLANCO FONTANET DAVID-JESE"/>
        <filter val="GALOBART GARCIA BERTA"/>
        <filter val="GARCIA ALMOGUERA GEMMA"/>
        <filter val="LIBORI FIGUERAS IVAN"/>
        <filter val="LISTAN FIGUERAS GEMMA"/>
        <filter val="LÓPEZ DE PABLO GARCIA UCEDA GERARD"/>
        <filter val="MAS FRANCH TONI"/>
        <filter val="MOLINER GARRIDO MARIA"/>
        <filter val="MORALES GESE RAMON"/>
        <filter val="PASCUAL ALOY ESTHER"/>
        <filter val="RAYA GARCIA RAQUEL"/>
        <filter val="RAYA GAVILAN JORDI"/>
        <filter val="SÁNCHEZ GÓMEZ MIREIA"/>
        <filter val="VALLÉS GIRVENT LAURA"/>
        <filter val="ZAFRA FIGULS DOUNYA"/>
        <filter val="ZAMBUDIO FIGULS LLUÍS"/>
      </filters>
    </filterColumn>
  </autoFilter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0875-688D-47C1-95B9-72204ED74F90}">
  <sheetPr filterMode="1"/>
  <dimension ref="A1:AU1101"/>
  <sheetViews>
    <sheetView workbookViewId="0">
      <selection activeCell="E467" sqref="E467"/>
    </sheetView>
  </sheetViews>
  <sheetFormatPr baseColWidth="10" defaultColWidth="9.140625" defaultRowHeight="12.75" x14ac:dyDescent="0.2"/>
  <cols>
    <col min="1" max="1" width="39.5703125" style="5" customWidth="1"/>
    <col min="2" max="2" width="13.140625" style="5" customWidth="1"/>
    <col min="3" max="3" width="10.42578125" style="5" bestFit="1" customWidth="1"/>
    <col min="4" max="4" width="10.42578125" style="5" customWidth="1"/>
    <col min="5" max="5" width="10.42578125" style="5" bestFit="1" customWidth="1"/>
    <col min="6" max="6" width="10.42578125" style="5" customWidth="1"/>
    <col min="7" max="7" width="10.42578125" style="5" bestFit="1" customWidth="1"/>
    <col min="8" max="8" width="10.42578125" style="5" customWidth="1"/>
    <col min="9" max="9" width="10.42578125" style="5" bestFit="1" customWidth="1"/>
    <col min="10" max="10" width="10.42578125" style="5" customWidth="1"/>
    <col min="11" max="11" width="10.42578125" style="5" bestFit="1" customWidth="1"/>
    <col min="12" max="12" width="10.42578125" style="5" customWidth="1"/>
    <col min="13" max="13" width="10.42578125" style="5" bestFit="1" customWidth="1"/>
    <col min="14" max="14" width="10.42578125" style="5" customWidth="1"/>
    <col min="15" max="15" width="10.42578125" style="5" bestFit="1" customWidth="1"/>
    <col min="16" max="16" width="10.42578125" style="5" customWidth="1"/>
    <col min="17" max="17" width="10.42578125" style="5" bestFit="1" customWidth="1"/>
    <col min="18" max="18" width="10.42578125" style="5" customWidth="1"/>
    <col min="19" max="19" width="10.42578125" style="5" bestFit="1" customWidth="1"/>
    <col min="20" max="20" width="10.42578125" style="5" customWidth="1"/>
    <col min="21" max="21" width="11.42578125" style="5" bestFit="1" customWidth="1"/>
    <col min="22" max="22" width="11.42578125" style="5" customWidth="1"/>
    <col min="23" max="23" width="11.42578125" style="5" bestFit="1" customWidth="1"/>
    <col min="24" max="24" width="11.42578125" style="5" customWidth="1"/>
    <col min="25" max="25" width="11.42578125" style="5" bestFit="1" customWidth="1"/>
    <col min="26" max="26" width="11.42578125" style="5" customWidth="1"/>
    <col min="27" max="27" width="11.42578125" style="5" bestFit="1" customWidth="1"/>
    <col min="28" max="28" width="11.42578125" style="5" customWidth="1"/>
    <col min="29" max="29" width="11.42578125" style="5" bestFit="1" customWidth="1"/>
    <col min="30" max="30" width="11.42578125" style="5" customWidth="1"/>
    <col min="31" max="32" width="11.42578125" style="5" bestFit="1" customWidth="1"/>
    <col min="33" max="33" width="11.42578125" style="5" customWidth="1"/>
    <col min="34" max="34" width="11.42578125" style="5" bestFit="1" customWidth="1"/>
    <col min="35" max="35" width="11.42578125" style="5" customWidth="1"/>
    <col min="36" max="36" width="11.42578125" style="5" bestFit="1" customWidth="1"/>
    <col min="37" max="37" width="11.42578125" style="5" customWidth="1"/>
    <col min="38" max="38" width="11.42578125" style="5" bestFit="1" customWidth="1"/>
    <col min="39" max="39" width="11.42578125" style="5" customWidth="1"/>
    <col min="40" max="40" width="11.42578125" style="5" bestFit="1" customWidth="1"/>
    <col min="41" max="41" width="11.42578125" style="5" customWidth="1"/>
    <col min="42" max="42" width="11.42578125" style="5" bestFit="1" customWidth="1"/>
    <col min="43" max="43" width="11.42578125" style="5" customWidth="1"/>
    <col min="44" max="44" width="11.42578125" style="5" bestFit="1" customWidth="1"/>
    <col min="45" max="45" width="11.42578125" style="5" customWidth="1"/>
    <col min="46" max="46" width="11.42578125" style="5" bestFit="1" customWidth="1"/>
    <col min="47" max="47" width="11.42578125" style="5" customWidth="1"/>
    <col min="48" max="16384" width="9.140625" style="5"/>
  </cols>
  <sheetData>
    <row r="1" spans="1:47" ht="25.5" x14ac:dyDescent="0.2">
      <c r="A1" s="12" t="s">
        <v>304</v>
      </c>
      <c r="B1" s="13" t="s">
        <v>306</v>
      </c>
      <c r="C1" s="14" t="str">
        <f>CONCATENATE(1,"/",MONTH(Informe!$H$2),"/",YEAR(Informe!$H$2))</f>
        <v>1/8/2022</v>
      </c>
      <c r="D1" s="14"/>
      <c r="E1" s="14" t="str">
        <f>CONCATENATE(2,"/",MONTH(Informe!$H$2),"/",YEAR(Informe!$H$2))</f>
        <v>2/8/2022</v>
      </c>
      <c r="F1" s="14"/>
      <c r="G1" s="14" t="str">
        <f>CONCATENATE(3,"/",MONTH(Informe!$H$2),"/",YEAR(Informe!$H$2))</f>
        <v>3/8/2022</v>
      </c>
      <c r="H1" s="14"/>
      <c r="I1" s="14" t="str">
        <f>CONCATENATE(4,"/",MONTH(Informe!$H$2),"/",YEAR(Informe!$H$2))</f>
        <v>4/8/2022</v>
      </c>
      <c r="J1" s="14"/>
      <c r="K1" s="14" t="str">
        <f>CONCATENATE(5,"/",MONTH(Informe!$H$2),"/",YEAR(Informe!$H$2))</f>
        <v>5/8/2022</v>
      </c>
      <c r="L1" s="14"/>
      <c r="M1" s="14" t="str">
        <f>CONCATENATE(6,"/",MONTH(Informe!$H$2),"/",YEAR(Informe!$H$2))</f>
        <v>6/8/2022</v>
      </c>
      <c r="N1" s="14"/>
      <c r="O1" s="14" t="str">
        <f>CONCATENATE(7,"/",MONTH(Informe!$H$2),"/",YEAR(Informe!$H$2))</f>
        <v>7/8/2022</v>
      </c>
      <c r="P1" s="14"/>
      <c r="Q1" s="14" t="str">
        <f>CONCATENATE(8,"/",MONTH(Informe!$H$2),"/",YEAR(Informe!$H$2))</f>
        <v>8/8/2022</v>
      </c>
      <c r="R1" s="14"/>
      <c r="S1" s="14" t="str">
        <f>CONCATENATE(9,"/",MONTH(Informe!$H$2),"/",YEAR(Informe!$H$2))</f>
        <v>9/8/2022</v>
      </c>
      <c r="T1" s="14"/>
      <c r="U1" s="14" t="str">
        <f>CONCATENATE(10,"/",MONTH(Informe!$H$2),"/",YEAR(Informe!$H$2))</f>
        <v>10/8/2022</v>
      </c>
      <c r="V1" s="14"/>
      <c r="W1" s="14" t="str">
        <f>CONCATENATE(11,"/",MONTH(Informe!$H$2),"/",YEAR(Informe!$H$2))</f>
        <v>11/8/2022</v>
      </c>
      <c r="X1" s="14"/>
      <c r="Y1" s="14" t="str">
        <f>CONCATENATE(12,"/",MONTH(Informe!$H$2),"/",YEAR(Informe!$H$2))</f>
        <v>12/8/2022</v>
      </c>
      <c r="Z1" s="14"/>
      <c r="AA1" s="14" t="str">
        <f>CONCATENATE(13,"/",MONTH(Informe!$H$2),"/",YEAR(Informe!$H$2))</f>
        <v>13/8/2022</v>
      </c>
      <c r="AB1" s="14"/>
      <c r="AC1" s="12" t="str">
        <f>CONCATENATE(14,"/",MONTH(Informe!$H$2),"/",YEAR(Informe!$H$2))</f>
        <v>14/8/2022</v>
      </c>
      <c r="AD1" s="14" t="str">
        <f>CONCATENATE(15,"/",MONTH(Informe!$H$2),"/",YEAR(Informe!$H$2))</f>
        <v>15/8/2022</v>
      </c>
      <c r="AE1" s="14"/>
      <c r="AF1" s="14" t="str">
        <f>CONCATENATE(16,"/",MONTH(Informe!$H$2),"/",YEAR(Informe!$H$2))</f>
        <v>16/8/2022</v>
      </c>
      <c r="AG1" s="14"/>
      <c r="AH1" s="14" t="str">
        <f>CONCATENATE(17,"/",MONTH(Informe!$H$2),"/",YEAR(Informe!$H$2))</f>
        <v>17/8/2022</v>
      </c>
      <c r="AI1" s="14"/>
      <c r="AJ1" s="14" t="str">
        <f>CONCATENATE(18,"/",MONTH(Informe!$H$2),"/",YEAR(Informe!$H$2))</f>
        <v>18/8/2022</v>
      </c>
      <c r="AK1" s="14"/>
      <c r="AL1" s="14" t="str">
        <f>CONCATENATE(19,"/",MONTH(Informe!$H$2),"/",YEAR(Informe!$H$2))</f>
        <v>19/8/2022</v>
      </c>
      <c r="AM1" s="14"/>
      <c r="AN1" s="14" t="str">
        <f>CONCATENATE(20,"/",MONTH(Informe!$H$2),"/",YEAR(Informe!$H$2))</f>
        <v>20/8/2022</v>
      </c>
      <c r="AO1" s="14"/>
      <c r="AP1" s="14" t="str">
        <f>CONCATENATE(21,"/",MONTH(Informe!$H$2),"/",YEAR(Informe!$H$2))</f>
        <v>21/8/2022</v>
      </c>
      <c r="AQ1" s="14"/>
      <c r="AR1" s="14" t="str">
        <f>CONCATENATE(22,"/",MONTH(Informe!$H$2),"/",YEAR(Informe!$H$2))</f>
        <v>22/8/2022</v>
      </c>
      <c r="AS1" s="14"/>
      <c r="AT1" s="14" t="str">
        <f>CONCATENATE(23,"/",MONTH(Informe!$H$2),"/",YEAR(Informe!$H$2))</f>
        <v>23/8/2022</v>
      </c>
      <c r="AU1" s="14"/>
    </row>
    <row r="2" spans="1:47" x14ac:dyDescent="0.2">
      <c r="A2" s="5" t="str">
        <f>VLOOKUP(B2,'Listado personal'!$A$1:$C$183,2,FALSE)</f>
        <v>AROCAS PASADAS ESTEFANIA</v>
      </c>
      <c r="B2" s="5">
        <v>1</v>
      </c>
      <c r="C2" s="10">
        <f>COUNTIFS(Informe!$F$2:$F$8000,Hoja1!$A2,Informe!$H$2:$H$8000,Hoja1!C$1)</f>
        <v>0</v>
      </c>
      <c r="D2" s="10"/>
      <c r="E2" s="10">
        <f>COUNTIFS(Informe!$F$2:$F$8000,Hoja1!$A2,Informe!$H$2:$H$8000,Hoja1!E$1)</f>
        <v>0</v>
      </c>
      <c r="F2" s="10"/>
      <c r="G2" s="10">
        <f>COUNTIFS(Informe!$F$2:$F$8000,Hoja1!$A2,Informe!$H$2:$H$8000,Hoja1!G$1)</f>
        <v>0</v>
      </c>
      <c r="H2" s="10"/>
      <c r="I2" s="10">
        <f>COUNTIFS(Informe!$F$2:$F$8000,Hoja1!$A2,Informe!$H$2:$H$8000,Hoja1!I$1)</f>
        <v>0</v>
      </c>
      <c r="J2" s="10"/>
      <c r="K2" s="10">
        <f>COUNTIFS(Informe!$F$2:$F$8000,Hoja1!$A2,Informe!$H$2:$H$8000,Hoja1!K$1)</f>
        <v>0</v>
      </c>
      <c r="L2" s="10"/>
      <c r="M2" s="10">
        <f>COUNTIFS(Informe!$F$2:$F$8000,Hoja1!$A2,Informe!$H$2:$H$8000,Hoja1!M$1)</f>
        <v>0</v>
      </c>
      <c r="N2" s="10"/>
      <c r="O2" s="10">
        <f>COUNTIFS(Informe!$F$2:$F$8000,Hoja1!$A2,Informe!$H$2:$H$8000,Hoja1!O$1)</f>
        <v>0</v>
      </c>
      <c r="P2" s="10"/>
      <c r="Q2" s="10">
        <f>COUNTIFS(Informe!$F$2:$F$8000,Hoja1!$A2,Informe!$H$2:$H$8000,Hoja1!Q$1)</f>
        <v>0</v>
      </c>
      <c r="R2" s="10"/>
      <c r="S2" s="10">
        <f>COUNTIFS(Informe!$F$2:$F$8000,Hoja1!$A2,Informe!$H$2:$H$8000,Hoja1!S$1)</f>
        <v>0</v>
      </c>
      <c r="T2" s="10"/>
      <c r="U2" s="10">
        <f>COUNTIFS(Informe!$F$2:$F$8000,Hoja1!$A2,Informe!$H$2:$H$8000,Hoja1!U$1)</f>
        <v>0</v>
      </c>
      <c r="V2" s="10"/>
      <c r="W2" s="10">
        <f>COUNTIFS(Informe!$F$2:$F$8000,Hoja1!$A2,Informe!$H$2:$H$8000,Hoja1!W$1)</f>
        <v>0</v>
      </c>
      <c r="X2" s="10"/>
      <c r="Y2" s="10">
        <f>COUNTIFS(Informe!$F$2:$F$8000,Hoja1!$A2,Informe!$H$2:$H$8000,Hoja1!Y$1)</f>
        <v>0</v>
      </c>
      <c r="Z2" s="10"/>
      <c r="AA2" s="10">
        <f>COUNTIFS(Informe!$F$2:$F$8000,Hoja1!$A2,Informe!$H$2:$H$8000,Hoja1!AA$1)</f>
        <v>0</v>
      </c>
      <c r="AB2" s="10"/>
      <c r="AC2" s="10">
        <f>COUNTIFS(Informe!$F$2:$F$8000,Hoja1!$A2,Informe!$H$2:$H$8000,Hoja1!AC$1)</f>
        <v>0</v>
      </c>
      <c r="AD2" s="10"/>
      <c r="AE2" s="10">
        <f>COUNTIFS(Informe!$F$2:$F$8000,Hoja1!$A2,Informe!$H$2:$H$8000,Hoja1!AD$1)</f>
        <v>0</v>
      </c>
      <c r="AF2" s="10">
        <f>COUNTIFS(Informe!$F$2:$F$8000,Hoja1!$A2,Informe!$H$2:$H$8000,Hoja1!AF$1)</f>
        <v>0</v>
      </c>
      <c r="AG2" s="10"/>
      <c r="AH2" s="10">
        <f>COUNTIFS(Informe!$F$2:$F$8000,Hoja1!$A2,Informe!$H$2:$H$8000,Hoja1!AH$1)</f>
        <v>0</v>
      </c>
      <c r="AI2" s="10"/>
      <c r="AJ2" s="10">
        <f>COUNTIFS(Informe!$F$2:$F$8000,Hoja1!$A2,Informe!$H$2:$H$8000,Hoja1!#REF!)</f>
        <v>0</v>
      </c>
      <c r="AK2" s="10"/>
      <c r="AL2" s="10">
        <f>COUNTIFS(Informe!$F$2:$F$8000,Hoja1!$A2,Informe!$H$2:$H$8000,Hoja1!#REF!)</f>
        <v>0</v>
      </c>
      <c r="AM2" s="10"/>
      <c r="AN2" s="10">
        <f>COUNTIFS(Informe!$F$2:$F$8000,Hoja1!$A2,Informe!$H$2:$H$8000,Hoja1!AN$1)</f>
        <v>0</v>
      </c>
      <c r="AO2" s="10"/>
      <c r="AP2" s="10">
        <f>COUNTIFS(Informe!$F$2:$F$8000,Hoja1!$A2,Informe!$H$2:$H$8000,Hoja1!AP$1)</f>
        <v>0</v>
      </c>
      <c r="AQ2" s="10"/>
      <c r="AR2" s="10">
        <f>COUNTIFS(Informe!$F$2:$F$8000,Hoja1!$A2,Informe!$H$2:$H$8000,Hoja1!AR$1)</f>
        <v>0</v>
      </c>
      <c r="AS2" s="10"/>
      <c r="AT2" s="10">
        <f>COUNTIFS(Informe!$F$2:$F$8000,Hoja1!$A2,Informe!$H$2:$H$8000,Hoja1!AT$1)</f>
        <v>0</v>
      </c>
      <c r="AU2" s="10"/>
    </row>
    <row r="3" spans="1:47" hidden="1" x14ac:dyDescent="0.2">
      <c r="A3" s="5" t="e">
        <f>VLOOKUP(B3,'Listado personal'!$A$1:$C$183,2,FALSE)</f>
        <v>#N/A</v>
      </c>
      <c r="B3" s="5">
        <v>2</v>
      </c>
      <c r="C3" s="5">
        <f>COUNTIFS(Informe!$F$2:$F$8000,Hoja1!$A3,Informe!$H$2:$H$8000,Hoja1!C$1)</f>
        <v>226</v>
      </c>
      <c r="E3" s="5">
        <f>COUNTIFS(Informe!$F$2:$F$8000,Hoja1!$A3,Informe!$H$2:$H$8000,Hoja1!E$1)</f>
        <v>293</v>
      </c>
      <c r="G3" s="5">
        <f>COUNTIFS(Informe!$F$2:$F$8000,Hoja1!$A3,Informe!$H$2:$H$8000,Hoja1!G$1)</f>
        <v>284</v>
      </c>
      <c r="I3" s="5">
        <f>COUNTIFS(Informe!$F$2:$F$8000,Hoja1!$A3,Informe!$H$2:$H$8000,Hoja1!I$1)</f>
        <v>340</v>
      </c>
      <c r="K3" s="5">
        <f>COUNTIFS(Informe!$F$2:$F$8000,Hoja1!$A3,Informe!$H$2:$H$8000,Hoja1!K$1)</f>
        <v>344</v>
      </c>
      <c r="M3" s="5">
        <f>COUNTIFS(Informe!$F$2:$F$8000,Hoja1!$A3,Informe!$H$2:$H$8000,Hoja1!M$1)</f>
        <v>141</v>
      </c>
      <c r="O3" s="5">
        <f>COUNTIFS(Informe!$F$2:$F$8000,Hoja1!$A3,Informe!$H$2:$H$8000,Hoja1!O$1)</f>
        <v>43</v>
      </c>
      <c r="Q3" s="5">
        <f>COUNTIFS(Informe!$F$2:$F$8000,Hoja1!$A3,Informe!$H$2:$H$8000,Hoja1!Q$1)</f>
        <v>213</v>
      </c>
      <c r="S3" s="5">
        <f>COUNTIFS(Informe!$F$2:$F$8000,Hoja1!$A3,Informe!$H$2:$H$8000,Hoja1!S$1)</f>
        <v>287</v>
      </c>
      <c r="U3" s="5">
        <f>COUNTIFS(Informe!$F$2:$F$8000,Hoja1!$A3,Informe!$H$2:$H$8000,Hoja1!U$1)</f>
        <v>286</v>
      </c>
      <c r="W3" s="5">
        <f>COUNTIFS(Informe!$F$2:$F$8000,Hoja1!$A3,Informe!$H$2:$H$8000,Hoja1!W$1)</f>
        <v>335</v>
      </c>
      <c r="Y3" s="5">
        <f>COUNTIFS(Informe!$F$2:$F$8000,Hoja1!$A3,Informe!$H$2:$H$8000,Hoja1!Y$1)</f>
        <v>327</v>
      </c>
      <c r="AA3" s="5">
        <f>COUNTIFS(Informe!$F$2:$F$8000,Hoja1!$A3,Informe!$H$2:$H$8000,Hoja1!AA$1)</f>
        <v>81</v>
      </c>
      <c r="AC3" s="5">
        <f>COUNTIFS(Informe!$F$2:$F$8000,Hoja1!$A3,Informe!$H$2:$H$8000,Hoja1!AC$1)</f>
        <v>47</v>
      </c>
      <c r="AE3" s="5">
        <f>COUNTIFS(Informe!$F$2:$F$8000,Hoja1!$A3,Informe!$H$2:$H$8000,Hoja1!AD$1)</f>
        <v>31</v>
      </c>
      <c r="AF3" s="5">
        <f>COUNTIFS(Informe!$F$2:$F$8000,Hoja1!$A3,Informe!$H$2:$H$8000,Hoja1!AF$1)</f>
        <v>126</v>
      </c>
      <c r="AH3" s="5">
        <f>COUNTIFS(Informe!$F$2:$F$8000,Hoja1!$A3,Informe!$H$2:$H$8000,Hoja1!AH$1)</f>
        <v>227</v>
      </c>
      <c r="AJ3" s="5">
        <f>COUNTIFS(Informe!$F$2:$F$8000,Hoja1!$A3,Informe!$H$2:$H$8000,Hoja1!#REF!)</f>
        <v>0</v>
      </c>
      <c r="AL3" s="5">
        <f>COUNTIFS(Informe!$F$2:$F$8000,Hoja1!$A3,Informe!$H$2:$H$8000,Hoja1!#REF!)</f>
        <v>0</v>
      </c>
      <c r="AN3" s="5">
        <f>COUNTIFS(Informe!$F$2:$F$8000,Hoja1!$A3,Informe!$H$2:$H$8000,Hoja1!AN$1)</f>
        <v>128</v>
      </c>
      <c r="AP3" s="5">
        <f>COUNTIFS(Informe!$F$2:$F$8000,Hoja1!$A3,Informe!$H$2:$H$8000,Hoja1!AP$1)</f>
        <v>40</v>
      </c>
      <c r="AR3" s="5">
        <f>COUNTIFS(Informe!$F$2:$F$8000,Hoja1!$A3,Informe!$H$2:$H$8000,Hoja1!AR$1)</f>
        <v>207</v>
      </c>
      <c r="AT3" s="5">
        <f>COUNTIFS(Informe!$F$2:$F$8000,Hoja1!$A3,Informe!$H$2:$H$8000,Hoja1!AT$1)</f>
        <v>0</v>
      </c>
    </row>
    <row r="4" spans="1:47" hidden="1" x14ac:dyDescent="0.2">
      <c r="A4" s="5" t="e">
        <f>VLOOKUP(B4,'Listado personal'!$A$1:$C$183,2,FALSE)</f>
        <v>#N/A</v>
      </c>
      <c r="B4" s="5">
        <v>3</v>
      </c>
      <c r="C4" s="5">
        <f>COUNTIFS(Informe!$F$2:$F$8000,Hoja1!$A4,Informe!$H$2:$H$8000,Hoja1!C$1)</f>
        <v>226</v>
      </c>
      <c r="E4" s="5">
        <f>COUNTIFS(Informe!$F$2:$F$8000,Hoja1!$A4,Informe!$H$2:$H$8000,Hoja1!E$1)</f>
        <v>293</v>
      </c>
      <c r="G4" s="5">
        <f>COUNTIFS(Informe!$F$2:$F$8000,Hoja1!$A4,Informe!$H$2:$H$8000,Hoja1!G$1)</f>
        <v>284</v>
      </c>
      <c r="I4" s="5">
        <f>COUNTIFS(Informe!$F$2:$F$8000,Hoja1!$A4,Informe!$H$2:$H$8000,Hoja1!I$1)</f>
        <v>340</v>
      </c>
      <c r="K4" s="5">
        <f>COUNTIFS(Informe!$F$2:$F$8000,Hoja1!$A4,Informe!$H$2:$H$8000,Hoja1!K$1)</f>
        <v>344</v>
      </c>
      <c r="M4" s="5">
        <f>COUNTIFS(Informe!$F$2:$F$8000,Hoja1!$A4,Informe!$H$2:$H$8000,Hoja1!M$1)</f>
        <v>141</v>
      </c>
      <c r="O4" s="5">
        <f>COUNTIFS(Informe!$F$2:$F$8000,Hoja1!$A4,Informe!$H$2:$H$8000,Hoja1!O$1)</f>
        <v>43</v>
      </c>
      <c r="Q4" s="5">
        <f>COUNTIFS(Informe!$F$2:$F$8000,Hoja1!$A4,Informe!$H$2:$H$8000,Hoja1!Q$1)</f>
        <v>213</v>
      </c>
      <c r="S4" s="5">
        <f>COUNTIFS(Informe!$F$2:$F$8000,Hoja1!$A4,Informe!$H$2:$H$8000,Hoja1!S$1)</f>
        <v>287</v>
      </c>
      <c r="U4" s="5">
        <f>COUNTIFS(Informe!$F$2:$F$8000,Hoja1!$A4,Informe!$H$2:$H$8000,Hoja1!U$1)</f>
        <v>286</v>
      </c>
      <c r="W4" s="5">
        <f>COUNTIFS(Informe!$F$2:$F$8000,Hoja1!$A4,Informe!$H$2:$H$8000,Hoja1!W$1)</f>
        <v>335</v>
      </c>
      <c r="Y4" s="5">
        <f>COUNTIFS(Informe!$F$2:$F$8000,Hoja1!$A4,Informe!$H$2:$H$8000,Hoja1!Y$1)</f>
        <v>327</v>
      </c>
      <c r="AA4" s="5">
        <f>COUNTIFS(Informe!$F$2:$F$8000,Hoja1!$A4,Informe!$H$2:$H$8000,Hoja1!AA$1)</f>
        <v>81</v>
      </c>
      <c r="AC4" s="5">
        <f>COUNTIFS(Informe!$F$2:$F$8000,Hoja1!$A4,Informe!$H$2:$H$8000,Hoja1!AC$1)</f>
        <v>47</v>
      </c>
      <c r="AE4" s="5">
        <f>COUNTIFS(Informe!$F$2:$F$8000,Hoja1!$A4,Informe!$H$2:$H$8000,Hoja1!AD$1)</f>
        <v>31</v>
      </c>
      <c r="AF4" s="5">
        <f>COUNTIFS(Informe!$F$2:$F$8000,Hoja1!$A4,Informe!$H$2:$H$8000,Hoja1!AF$1)</f>
        <v>126</v>
      </c>
      <c r="AH4" s="5">
        <f>COUNTIFS(Informe!$F$2:$F$8000,Hoja1!$A4,Informe!$H$2:$H$8000,Hoja1!AH$1)</f>
        <v>227</v>
      </c>
      <c r="AJ4" s="5">
        <f>COUNTIFS(Informe!$F$2:$F$8000,Hoja1!$A4,Informe!$H$2:$H$8000,Hoja1!#REF!)</f>
        <v>0</v>
      </c>
      <c r="AL4" s="5">
        <f>COUNTIFS(Informe!$F$2:$F$8000,Hoja1!$A4,Informe!$H$2:$H$8000,Hoja1!#REF!)</f>
        <v>0</v>
      </c>
      <c r="AN4" s="5">
        <f>COUNTIFS(Informe!$F$2:$F$8000,Hoja1!$A4,Informe!$H$2:$H$8000,Hoja1!AN$1)</f>
        <v>128</v>
      </c>
      <c r="AP4" s="5">
        <f>COUNTIFS(Informe!$F$2:$F$8000,Hoja1!$A4,Informe!$H$2:$H$8000,Hoja1!AP$1)</f>
        <v>40</v>
      </c>
      <c r="AR4" s="5">
        <f>COUNTIFS(Informe!$F$2:$F$8000,Hoja1!$A4,Informe!$H$2:$H$8000,Hoja1!AR$1)</f>
        <v>207</v>
      </c>
      <c r="AT4" s="5">
        <f>COUNTIFS(Informe!$F$2:$F$8000,Hoja1!$A4,Informe!$H$2:$H$8000,Hoja1!AT$1)</f>
        <v>0</v>
      </c>
    </row>
    <row r="5" spans="1:47" hidden="1" x14ac:dyDescent="0.2">
      <c r="A5" s="5" t="e">
        <f>VLOOKUP(B5,'Listado personal'!$A$1:$C$183,2,FALSE)</f>
        <v>#N/A</v>
      </c>
      <c r="B5" s="5">
        <v>4</v>
      </c>
      <c r="C5" s="5">
        <f>COUNTIFS(Informe!$F$2:$F$8000,Hoja1!$A5,Informe!$H$2:$H$8000,Hoja1!C$1)</f>
        <v>226</v>
      </c>
      <c r="E5" s="5">
        <f>COUNTIFS(Informe!$F$2:$F$8000,Hoja1!$A5,Informe!$H$2:$H$8000,Hoja1!E$1)</f>
        <v>293</v>
      </c>
      <c r="G5" s="5">
        <f>COUNTIFS(Informe!$F$2:$F$8000,Hoja1!$A5,Informe!$H$2:$H$8000,Hoja1!G$1)</f>
        <v>284</v>
      </c>
      <c r="I5" s="5">
        <f>COUNTIFS(Informe!$F$2:$F$8000,Hoja1!$A5,Informe!$H$2:$H$8000,Hoja1!I$1)</f>
        <v>340</v>
      </c>
      <c r="K5" s="5">
        <f>COUNTIFS(Informe!$F$2:$F$8000,Hoja1!$A5,Informe!$H$2:$H$8000,Hoja1!K$1)</f>
        <v>344</v>
      </c>
      <c r="M5" s="5">
        <f>COUNTIFS(Informe!$F$2:$F$8000,Hoja1!$A5,Informe!$H$2:$H$8000,Hoja1!M$1)</f>
        <v>141</v>
      </c>
      <c r="O5" s="5">
        <f>COUNTIFS(Informe!$F$2:$F$8000,Hoja1!$A5,Informe!$H$2:$H$8000,Hoja1!O$1)</f>
        <v>43</v>
      </c>
      <c r="Q5" s="5">
        <f>COUNTIFS(Informe!$F$2:$F$8000,Hoja1!$A5,Informe!$H$2:$H$8000,Hoja1!Q$1)</f>
        <v>213</v>
      </c>
      <c r="S5" s="5">
        <f>COUNTIFS(Informe!$F$2:$F$8000,Hoja1!$A5,Informe!$H$2:$H$8000,Hoja1!S$1)</f>
        <v>287</v>
      </c>
      <c r="U5" s="5">
        <f>COUNTIFS(Informe!$F$2:$F$8000,Hoja1!$A5,Informe!$H$2:$H$8000,Hoja1!U$1)</f>
        <v>286</v>
      </c>
      <c r="W5" s="5">
        <f>COUNTIFS(Informe!$F$2:$F$8000,Hoja1!$A5,Informe!$H$2:$H$8000,Hoja1!W$1)</f>
        <v>335</v>
      </c>
      <c r="Y5" s="5">
        <f>COUNTIFS(Informe!$F$2:$F$8000,Hoja1!$A5,Informe!$H$2:$H$8000,Hoja1!Y$1)</f>
        <v>327</v>
      </c>
      <c r="AA5" s="5">
        <f>COUNTIFS(Informe!$F$2:$F$8000,Hoja1!$A5,Informe!$H$2:$H$8000,Hoja1!AA$1)</f>
        <v>81</v>
      </c>
      <c r="AC5" s="5">
        <f>COUNTIFS(Informe!$F$2:$F$8000,Hoja1!$A5,Informe!$H$2:$H$8000,Hoja1!AC$1)</f>
        <v>47</v>
      </c>
      <c r="AE5" s="5">
        <f>COUNTIFS(Informe!$F$2:$F$8000,Hoja1!$A5,Informe!$H$2:$H$8000,Hoja1!AD$1)</f>
        <v>31</v>
      </c>
      <c r="AF5" s="5">
        <f>COUNTIFS(Informe!$F$2:$F$8000,Hoja1!$A5,Informe!$H$2:$H$8000,Hoja1!AF$1)</f>
        <v>126</v>
      </c>
      <c r="AH5" s="5">
        <f>COUNTIFS(Informe!$F$2:$F$8000,Hoja1!$A5,Informe!$H$2:$H$8000,Hoja1!AH$1)</f>
        <v>227</v>
      </c>
      <c r="AJ5" s="5">
        <f>COUNTIFS(Informe!$F$2:$F$8000,Hoja1!$A5,Informe!$H$2:$H$8000,Hoja1!#REF!)</f>
        <v>0</v>
      </c>
      <c r="AL5" s="5">
        <f>COUNTIFS(Informe!$F$2:$F$8000,Hoja1!$A5,Informe!$H$2:$H$8000,Hoja1!#REF!)</f>
        <v>0</v>
      </c>
      <c r="AN5" s="5">
        <f>COUNTIFS(Informe!$F$2:$F$8000,Hoja1!$A5,Informe!$H$2:$H$8000,Hoja1!AN$1)</f>
        <v>128</v>
      </c>
      <c r="AP5" s="5">
        <f>COUNTIFS(Informe!$F$2:$F$8000,Hoja1!$A5,Informe!$H$2:$H$8000,Hoja1!AP$1)</f>
        <v>40</v>
      </c>
      <c r="AR5" s="5">
        <f>COUNTIFS(Informe!$F$2:$F$8000,Hoja1!$A5,Informe!$H$2:$H$8000,Hoja1!AR$1)</f>
        <v>207</v>
      </c>
      <c r="AT5" s="5">
        <f>COUNTIFS(Informe!$F$2:$F$8000,Hoja1!$A5,Informe!$H$2:$H$8000,Hoja1!AT$1)</f>
        <v>0</v>
      </c>
    </row>
    <row r="6" spans="1:47" hidden="1" x14ac:dyDescent="0.2">
      <c r="A6" s="5" t="e">
        <f>VLOOKUP(B6,'Listado personal'!$A$1:$C$183,2,FALSE)</f>
        <v>#N/A</v>
      </c>
      <c r="B6" s="5">
        <v>5</v>
      </c>
      <c r="C6" s="5">
        <f>COUNTIFS(Informe!$F$2:$F$8000,Hoja1!$A6,Informe!$H$2:$H$8000,Hoja1!C$1)</f>
        <v>226</v>
      </c>
      <c r="E6" s="5">
        <f>COUNTIFS(Informe!$F$2:$F$8000,Hoja1!$A6,Informe!$H$2:$H$8000,Hoja1!E$1)</f>
        <v>293</v>
      </c>
      <c r="G6" s="5">
        <f>COUNTIFS(Informe!$F$2:$F$8000,Hoja1!$A6,Informe!$H$2:$H$8000,Hoja1!G$1)</f>
        <v>284</v>
      </c>
      <c r="I6" s="5">
        <f>COUNTIFS(Informe!$F$2:$F$8000,Hoja1!$A6,Informe!$H$2:$H$8000,Hoja1!I$1)</f>
        <v>340</v>
      </c>
      <c r="K6" s="5">
        <f>COUNTIFS(Informe!$F$2:$F$8000,Hoja1!$A6,Informe!$H$2:$H$8000,Hoja1!K$1)</f>
        <v>344</v>
      </c>
      <c r="M6" s="5">
        <f>COUNTIFS(Informe!$F$2:$F$8000,Hoja1!$A6,Informe!$H$2:$H$8000,Hoja1!M$1)</f>
        <v>141</v>
      </c>
      <c r="O6" s="5">
        <f>COUNTIFS(Informe!$F$2:$F$8000,Hoja1!$A6,Informe!$H$2:$H$8000,Hoja1!O$1)</f>
        <v>43</v>
      </c>
      <c r="Q6" s="5">
        <f>COUNTIFS(Informe!$F$2:$F$8000,Hoja1!$A6,Informe!$H$2:$H$8000,Hoja1!Q$1)</f>
        <v>213</v>
      </c>
      <c r="S6" s="5">
        <f>COUNTIFS(Informe!$F$2:$F$8000,Hoja1!$A6,Informe!$H$2:$H$8000,Hoja1!S$1)</f>
        <v>287</v>
      </c>
      <c r="U6" s="5">
        <f>COUNTIFS(Informe!$F$2:$F$8000,Hoja1!$A6,Informe!$H$2:$H$8000,Hoja1!U$1)</f>
        <v>286</v>
      </c>
      <c r="W6" s="5">
        <f>COUNTIFS(Informe!$F$2:$F$8000,Hoja1!$A6,Informe!$H$2:$H$8000,Hoja1!W$1)</f>
        <v>335</v>
      </c>
      <c r="Y6" s="5">
        <f>COUNTIFS(Informe!$F$2:$F$8000,Hoja1!$A6,Informe!$H$2:$H$8000,Hoja1!Y$1)</f>
        <v>327</v>
      </c>
      <c r="AA6" s="5">
        <f>COUNTIFS(Informe!$F$2:$F$8000,Hoja1!$A6,Informe!$H$2:$H$8000,Hoja1!AA$1)</f>
        <v>81</v>
      </c>
      <c r="AC6" s="5">
        <f>COUNTIFS(Informe!$F$2:$F$8000,Hoja1!$A6,Informe!$H$2:$H$8000,Hoja1!AC$1)</f>
        <v>47</v>
      </c>
      <c r="AE6" s="5">
        <f>COUNTIFS(Informe!$F$2:$F$8000,Hoja1!$A6,Informe!$H$2:$H$8000,Hoja1!AD$1)</f>
        <v>31</v>
      </c>
      <c r="AF6" s="5">
        <f>COUNTIFS(Informe!$F$2:$F$8000,Hoja1!$A6,Informe!$H$2:$H$8000,Hoja1!AF$1)</f>
        <v>126</v>
      </c>
      <c r="AH6" s="5">
        <f>COUNTIFS(Informe!$F$2:$F$8000,Hoja1!$A6,Informe!$H$2:$H$8000,Hoja1!AH$1)</f>
        <v>227</v>
      </c>
      <c r="AJ6" s="5">
        <f>COUNTIFS(Informe!$F$2:$F$8000,Hoja1!$A6,Informe!$H$2:$H$8000,Hoja1!#REF!)</f>
        <v>0</v>
      </c>
      <c r="AL6" s="5">
        <f>COUNTIFS(Informe!$F$2:$F$8000,Hoja1!$A6,Informe!$H$2:$H$8000,Hoja1!#REF!)</f>
        <v>0</v>
      </c>
      <c r="AN6" s="5">
        <f>COUNTIFS(Informe!$F$2:$F$8000,Hoja1!$A6,Informe!$H$2:$H$8000,Hoja1!AN$1)</f>
        <v>128</v>
      </c>
      <c r="AP6" s="5">
        <f>COUNTIFS(Informe!$F$2:$F$8000,Hoja1!$A6,Informe!$H$2:$H$8000,Hoja1!AP$1)</f>
        <v>40</v>
      </c>
      <c r="AR6" s="5">
        <f>COUNTIFS(Informe!$F$2:$F$8000,Hoja1!$A6,Informe!$H$2:$H$8000,Hoja1!AR$1)</f>
        <v>207</v>
      </c>
      <c r="AT6" s="5">
        <f>COUNTIFS(Informe!$F$2:$F$8000,Hoja1!$A6,Informe!$H$2:$H$8000,Hoja1!AT$1)</f>
        <v>0</v>
      </c>
    </row>
    <row r="7" spans="1:47" hidden="1" x14ac:dyDescent="0.2">
      <c r="A7" s="5" t="e">
        <f>VLOOKUP(B7,'Listado personal'!$A$1:$C$183,2,FALSE)</f>
        <v>#N/A</v>
      </c>
      <c r="B7" s="5">
        <v>6</v>
      </c>
      <c r="C7" s="5">
        <f>COUNTIFS(Informe!$F$2:$F$8000,Hoja1!$A7,Informe!$H$2:$H$8000,Hoja1!C$1)</f>
        <v>226</v>
      </c>
      <c r="E7" s="5">
        <f>COUNTIFS(Informe!$F$2:$F$8000,Hoja1!$A7,Informe!$H$2:$H$8000,Hoja1!E$1)</f>
        <v>293</v>
      </c>
      <c r="G7" s="5">
        <f>COUNTIFS(Informe!$F$2:$F$8000,Hoja1!$A7,Informe!$H$2:$H$8000,Hoja1!G$1)</f>
        <v>284</v>
      </c>
      <c r="I7" s="5">
        <f>COUNTIFS(Informe!$F$2:$F$8000,Hoja1!$A7,Informe!$H$2:$H$8000,Hoja1!I$1)</f>
        <v>340</v>
      </c>
      <c r="K7" s="5">
        <f>COUNTIFS(Informe!$F$2:$F$8000,Hoja1!$A7,Informe!$H$2:$H$8000,Hoja1!K$1)</f>
        <v>344</v>
      </c>
      <c r="M7" s="5">
        <f>COUNTIFS(Informe!$F$2:$F$8000,Hoja1!$A7,Informe!$H$2:$H$8000,Hoja1!M$1)</f>
        <v>141</v>
      </c>
      <c r="O7" s="5">
        <f>COUNTIFS(Informe!$F$2:$F$8000,Hoja1!$A7,Informe!$H$2:$H$8000,Hoja1!O$1)</f>
        <v>43</v>
      </c>
      <c r="Q7" s="5">
        <f>COUNTIFS(Informe!$F$2:$F$8000,Hoja1!$A7,Informe!$H$2:$H$8000,Hoja1!Q$1)</f>
        <v>213</v>
      </c>
      <c r="S7" s="5">
        <f>COUNTIFS(Informe!$F$2:$F$8000,Hoja1!$A7,Informe!$H$2:$H$8000,Hoja1!S$1)</f>
        <v>287</v>
      </c>
      <c r="U7" s="5">
        <f>COUNTIFS(Informe!$F$2:$F$8000,Hoja1!$A7,Informe!$H$2:$H$8000,Hoja1!U$1)</f>
        <v>286</v>
      </c>
      <c r="W7" s="5">
        <f>COUNTIFS(Informe!$F$2:$F$8000,Hoja1!$A7,Informe!$H$2:$H$8000,Hoja1!W$1)</f>
        <v>335</v>
      </c>
      <c r="Y7" s="5">
        <f>COUNTIFS(Informe!$F$2:$F$8000,Hoja1!$A7,Informe!$H$2:$H$8000,Hoja1!Y$1)</f>
        <v>327</v>
      </c>
      <c r="AA7" s="5">
        <f>COUNTIFS(Informe!$F$2:$F$8000,Hoja1!$A7,Informe!$H$2:$H$8000,Hoja1!AA$1)</f>
        <v>81</v>
      </c>
      <c r="AC7" s="5">
        <f>COUNTIFS(Informe!$F$2:$F$8000,Hoja1!$A7,Informe!$H$2:$H$8000,Hoja1!AC$1)</f>
        <v>47</v>
      </c>
      <c r="AE7" s="5">
        <f>COUNTIFS(Informe!$F$2:$F$8000,Hoja1!$A7,Informe!$H$2:$H$8000,Hoja1!AD$1)</f>
        <v>31</v>
      </c>
      <c r="AF7" s="5">
        <f>COUNTIFS(Informe!$F$2:$F$8000,Hoja1!$A7,Informe!$H$2:$H$8000,Hoja1!AF$1)</f>
        <v>126</v>
      </c>
      <c r="AH7" s="5">
        <f>COUNTIFS(Informe!$F$2:$F$8000,Hoja1!$A7,Informe!$H$2:$H$8000,Hoja1!AH$1)</f>
        <v>227</v>
      </c>
      <c r="AJ7" s="5">
        <f>COUNTIFS(Informe!$F$2:$F$8000,Hoja1!$A7,Informe!$H$2:$H$8000,Hoja1!#REF!)</f>
        <v>0</v>
      </c>
      <c r="AL7" s="5">
        <f>COUNTIFS(Informe!$F$2:$F$8000,Hoja1!$A7,Informe!$H$2:$H$8000,Hoja1!#REF!)</f>
        <v>0</v>
      </c>
      <c r="AN7" s="5">
        <f>COUNTIFS(Informe!$F$2:$F$8000,Hoja1!$A7,Informe!$H$2:$H$8000,Hoja1!AN$1)</f>
        <v>128</v>
      </c>
      <c r="AP7" s="5">
        <f>COUNTIFS(Informe!$F$2:$F$8000,Hoja1!$A7,Informe!$H$2:$H$8000,Hoja1!AP$1)</f>
        <v>40</v>
      </c>
      <c r="AR7" s="5">
        <f>COUNTIFS(Informe!$F$2:$F$8000,Hoja1!$A7,Informe!$H$2:$H$8000,Hoja1!AR$1)</f>
        <v>207</v>
      </c>
      <c r="AT7" s="5">
        <f>COUNTIFS(Informe!$F$2:$F$8000,Hoja1!$A7,Informe!$H$2:$H$8000,Hoja1!AT$1)</f>
        <v>0</v>
      </c>
    </row>
    <row r="8" spans="1:47" hidden="1" x14ac:dyDescent="0.2">
      <c r="A8" s="5" t="e">
        <f>VLOOKUP(B8,'Listado personal'!$A$1:$C$183,2,FALSE)</f>
        <v>#N/A</v>
      </c>
      <c r="B8" s="5">
        <v>7</v>
      </c>
      <c r="C8" s="5">
        <f>COUNTIFS(Informe!$F$2:$F$8000,Hoja1!$A8,Informe!$H$2:$H$8000,Hoja1!C$1)</f>
        <v>226</v>
      </c>
      <c r="E8" s="5">
        <f>COUNTIFS(Informe!$F$2:$F$8000,Hoja1!$A8,Informe!$H$2:$H$8000,Hoja1!E$1)</f>
        <v>293</v>
      </c>
      <c r="G8" s="5">
        <f>COUNTIFS(Informe!$F$2:$F$8000,Hoja1!$A8,Informe!$H$2:$H$8000,Hoja1!G$1)</f>
        <v>284</v>
      </c>
      <c r="I8" s="5">
        <f>COUNTIFS(Informe!$F$2:$F$8000,Hoja1!$A8,Informe!$H$2:$H$8000,Hoja1!I$1)</f>
        <v>340</v>
      </c>
      <c r="K8" s="5">
        <f>COUNTIFS(Informe!$F$2:$F$8000,Hoja1!$A8,Informe!$H$2:$H$8000,Hoja1!K$1)</f>
        <v>344</v>
      </c>
      <c r="M8" s="5">
        <f>COUNTIFS(Informe!$F$2:$F$8000,Hoja1!$A8,Informe!$H$2:$H$8000,Hoja1!M$1)</f>
        <v>141</v>
      </c>
      <c r="O8" s="5">
        <f>COUNTIFS(Informe!$F$2:$F$8000,Hoja1!$A8,Informe!$H$2:$H$8000,Hoja1!O$1)</f>
        <v>43</v>
      </c>
      <c r="Q8" s="5">
        <f>COUNTIFS(Informe!$F$2:$F$8000,Hoja1!$A8,Informe!$H$2:$H$8000,Hoja1!Q$1)</f>
        <v>213</v>
      </c>
      <c r="S8" s="5">
        <f>COUNTIFS(Informe!$F$2:$F$8000,Hoja1!$A8,Informe!$H$2:$H$8000,Hoja1!S$1)</f>
        <v>287</v>
      </c>
      <c r="U8" s="5">
        <f>COUNTIFS(Informe!$F$2:$F$8000,Hoja1!$A8,Informe!$H$2:$H$8000,Hoja1!U$1)</f>
        <v>286</v>
      </c>
      <c r="W8" s="5">
        <f>COUNTIFS(Informe!$F$2:$F$8000,Hoja1!$A8,Informe!$H$2:$H$8000,Hoja1!W$1)</f>
        <v>335</v>
      </c>
      <c r="Y8" s="5">
        <f>COUNTIFS(Informe!$F$2:$F$8000,Hoja1!$A8,Informe!$H$2:$H$8000,Hoja1!Y$1)</f>
        <v>327</v>
      </c>
      <c r="AA8" s="5">
        <f>COUNTIFS(Informe!$F$2:$F$8000,Hoja1!$A8,Informe!$H$2:$H$8000,Hoja1!AA$1)</f>
        <v>81</v>
      </c>
      <c r="AC8" s="5">
        <f>COUNTIFS(Informe!$F$2:$F$8000,Hoja1!$A8,Informe!$H$2:$H$8000,Hoja1!AC$1)</f>
        <v>47</v>
      </c>
      <c r="AE8" s="5">
        <f>COUNTIFS(Informe!$F$2:$F$8000,Hoja1!$A8,Informe!$H$2:$H$8000,Hoja1!AD$1)</f>
        <v>31</v>
      </c>
      <c r="AF8" s="5">
        <f>COUNTIFS(Informe!$F$2:$F$8000,Hoja1!$A8,Informe!$H$2:$H$8000,Hoja1!AF$1)</f>
        <v>126</v>
      </c>
      <c r="AH8" s="5">
        <f>COUNTIFS(Informe!$F$2:$F$8000,Hoja1!$A8,Informe!$H$2:$H$8000,Hoja1!AH$1)</f>
        <v>227</v>
      </c>
      <c r="AJ8" s="5">
        <f>COUNTIFS(Informe!$F$2:$F$8000,Hoja1!$A8,Informe!$H$2:$H$8000,Hoja1!#REF!)</f>
        <v>0</v>
      </c>
      <c r="AL8" s="5">
        <f>COUNTIFS(Informe!$F$2:$F$8000,Hoja1!$A8,Informe!$H$2:$H$8000,Hoja1!#REF!)</f>
        <v>0</v>
      </c>
      <c r="AN8" s="5">
        <f>COUNTIFS(Informe!$F$2:$F$8000,Hoja1!$A8,Informe!$H$2:$H$8000,Hoja1!AN$1)</f>
        <v>128</v>
      </c>
      <c r="AP8" s="5">
        <f>COUNTIFS(Informe!$F$2:$F$8000,Hoja1!$A8,Informe!$H$2:$H$8000,Hoja1!AP$1)</f>
        <v>40</v>
      </c>
      <c r="AR8" s="5">
        <f>COUNTIFS(Informe!$F$2:$F$8000,Hoja1!$A8,Informe!$H$2:$H$8000,Hoja1!AR$1)</f>
        <v>207</v>
      </c>
      <c r="AT8" s="5">
        <f>COUNTIFS(Informe!$F$2:$F$8000,Hoja1!$A8,Informe!$H$2:$H$8000,Hoja1!AT$1)</f>
        <v>0</v>
      </c>
    </row>
    <row r="9" spans="1:47" hidden="1" x14ac:dyDescent="0.2">
      <c r="A9" s="5" t="e">
        <f>VLOOKUP(B9,'Listado personal'!$A$1:$C$183,2,FALSE)</f>
        <v>#N/A</v>
      </c>
      <c r="B9" s="5">
        <v>8</v>
      </c>
      <c r="C9" s="5">
        <f>COUNTIFS(Informe!$F$2:$F$8000,Hoja1!$A9,Informe!$H$2:$H$8000,Hoja1!C$1)</f>
        <v>226</v>
      </c>
      <c r="E9" s="5">
        <f>COUNTIFS(Informe!$F$2:$F$8000,Hoja1!$A9,Informe!$H$2:$H$8000,Hoja1!E$1)</f>
        <v>293</v>
      </c>
      <c r="G9" s="5">
        <f>COUNTIFS(Informe!$F$2:$F$8000,Hoja1!$A9,Informe!$H$2:$H$8000,Hoja1!G$1)</f>
        <v>284</v>
      </c>
      <c r="I9" s="5">
        <f>COUNTIFS(Informe!$F$2:$F$8000,Hoja1!$A9,Informe!$H$2:$H$8000,Hoja1!I$1)</f>
        <v>340</v>
      </c>
      <c r="K9" s="5">
        <f>COUNTIFS(Informe!$F$2:$F$8000,Hoja1!$A9,Informe!$H$2:$H$8000,Hoja1!K$1)</f>
        <v>344</v>
      </c>
      <c r="M9" s="5">
        <f>COUNTIFS(Informe!$F$2:$F$8000,Hoja1!$A9,Informe!$H$2:$H$8000,Hoja1!M$1)</f>
        <v>141</v>
      </c>
      <c r="O9" s="5">
        <f>COUNTIFS(Informe!$F$2:$F$8000,Hoja1!$A9,Informe!$H$2:$H$8000,Hoja1!O$1)</f>
        <v>43</v>
      </c>
      <c r="Q9" s="5">
        <f>COUNTIFS(Informe!$F$2:$F$8000,Hoja1!$A9,Informe!$H$2:$H$8000,Hoja1!Q$1)</f>
        <v>213</v>
      </c>
      <c r="S9" s="5">
        <f>COUNTIFS(Informe!$F$2:$F$8000,Hoja1!$A9,Informe!$H$2:$H$8000,Hoja1!S$1)</f>
        <v>287</v>
      </c>
      <c r="U9" s="5">
        <f>COUNTIFS(Informe!$F$2:$F$8000,Hoja1!$A9,Informe!$H$2:$H$8000,Hoja1!U$1)</f>
        <v>286</v>
      </c>
      <c r="W9" s="5">
        <f>COUNTIFS(Informe!$F$2:$F$8000,Hoja1!$A9,Informe!$H$2:$H$8000,Hoja1!W$1)</f>
        <v>335</v>
      </c>
      <c r="Y9" s="5">
        <f>COUNTIFS(Informe!$F$2:$F$8000,Hoja1!$A9,Informe!$H$2:$H$8000,Hoja1!Y$1)</f>
        <v>327</v>
      </c>
      <c r="AA9" s="5">
        <f>COUNTIFS(Informe!$F$2:$F$8000,Hoja1!$A9,Informe!$H$2:$H$8000,Hoja1!AA$1)</f>
        <v>81</v>
      </c>
      <c r="AC9" s="5">
        <f>COUNTIFS(Informe!$F$2:$F$8000,Hoja1!$A9,Informe!$H$2:$H$8000,Hoja1!AC$1)</f>
        <v>47</v>
      </c>
      <c r="AE9" s="5">
        <f>COUNTIFS(Informe!$F$2:$F$8000,Hoja1!$A9,Informe!$H$2:$H$8000,Hoja1!AD$1)</f>
        <v>31</v>
      </c>
      <c r="AF9" s="5">
        <f>COUNTIFS(Informe!$F$2:$F$8000,Hoja1!$A9,Informe!$H$2:$H$8000,Hoja1!AF$1)</f>
        <v>126</v>
      </c>
      <c r="AH9" s="5">
        <f>COUNTIFS(Informe!$F$2:$F$8000,Hoja1!$A9,Informe!$H$2:$H$8000,Hoja1!AH$1)</f>
        <v>227</v>
      </c>
      <c r="AJ9" s="5">
        <f>COUNTIFS(Informe!$F$2:$F$8000,Hoja1!$A9,Informe!$H$2:$H$8000,Hoja1!#REF!)</f>
        <v>0</v>
      </c>
      <c r="AL9" s="5">
        <f>COUNTIFS(Informe!$F$2:$F$8000,Hoja1!$A9,Informe!$H$2:$H$8000,Hoja1!#REF!)</f>
        <v>0</v>
      </c>
      <c r="AN9" s="5">
        <f>COUNTIFS(Informe!$F$2:$F$8000,Hoja1!$A9,Informe!$H$2:$H$8000,Hoja1!AN$1)</f>
        <v>128</v>
      </c>
      <c r="AP9" s="5">
        <f>COUNTIFS(Informe!$F$2:$F$8000,Hoja1!$A9,Informe!$H$2:$H$8000,Hoja1!AP$1)</f>
        <v>40</v>
      </c>
      <c r="AR9" s="5">
        <f>COUNTIFS(Informe!$F$2:$F$8000,Hoja1!$A9,Informe!$H$2:$H$8000,Hoja1!AR$1)</f>
        <v>207</v>
      </c>
      <c r="AT9" s="5">
        <f>COUNTIFS(Informe!$F$2:$F$8000,Hoja1!$A9,Informe!$H$2:$H$8000,Hoja1!AT$1)</f>
        <v>0</v>
      </c>
    </row>
    <row r="10" spans="1:47" hidden="1" x14ac:dyDescent="0.2">
      <c r="A10" s="5" t="e">
        <f>VLOOKUP(B10,'Listado personal'!$A$1:$C$183,2,FALSE)</f>
        <v>#N/A</v>
      </c>
      <c r="B10" s="5">
        <v>9</v>
      </c>
      <c r="C10" s="5">
        <f>COUNTIFS(Informe!$F$2:$F$8000,Hoja1!$A10,Informe!$H$2:$H$8000,Hoja1!C$1)</f>
        <v>226</v>
      </c>
      <c r="E10" s="5">
        <f>COUNTIFS(Informe!$F$2:$F$8000,Hoja1!$A10,Informe!$H$2:$H$8000,Hoja1!E$1)</f>
        <v>293</v>
      </c>
      <c r="G10" s="5">
        <f>COUNTIFS(Informe!$F$2:$F$8000,Hoja1!$A10,Informe!$H$2:$H$8000,Hoja1!G$1)</f>
        <v>284</v>
      </c>
      <c r="I10" s="5">
        <f>COUNTIFS(Informe!$F$2:$F$8000,Hoja1!$A10,Informe!$H$2:$H$8000,Hoja1!I$1)</f>
        <v>340</v>
      </c>
      <c r="K10" s="5">
        <f>COUNTIFS(Informe!$F$2:$F$8000,Hoja1!$A10,Informe!$H$2:$H$8000,Hoja1!K$1)</f>
        <v>344</v>
      </c>
      <c r="M10" s="5">
        <f>COUNTIFS(Informe!$F$2:$F$8000,Hoja1!$A10,Informe!$H$2:$H$8000,Hoja1!M$1)</f>
        <v>141</v>
      </c>
      <c r="O10" s="5">
        <f>COUNTIFS(Informe!$F$2:$F$8000,Hoja1!$A10,Informe!$H$2:$H$8000,Hoja1!O$1)</f>
        <v>43</v>
      </c>
      <c r="Q10" s="5">
        <f>COUNTIFS(Informe!$F$2:$F$8000,Hoja1!$A10,Informe!$H$2:$H$8000,Hoja1!Q$1)</f>
        <v>213</v>
      </c>
      <c r="S10" s="5">
        <f>COUNTIFS(Informe!$F$2:$F$8000,Hoja1!$A10,Informe!$H$2:$H$8000,Hoja1!S$1)</f>
        <v>287</v>
      </c>
      <c r="U10" s="5">
        <f>COUNTIFS(Informe!$F$2:$F$8000,Hoja1!$A10,Informe!$H$2:$H$8000,Hoja1!U$1)</f>
        <v>286</v>
      </c>
      <c r="W10" s="5">
        <f>COUNTIFS(Informe!$F$2:$F$8000,Hoja1!$A10,Informe!$H$2:$H$8000,Hoja1!W$1)</f>
        <v>335</v>
      </c>
      <c r="Y10" s="5">
        <f>COUNTIFS(Informe!$F$2:$F$8000,Hoja1!$A10,Informe!$H$2:$H$8000,Hoja1!Y$1)</f>
        <v>327</v>
      </c>
      <c r="AA10" s="5">
        <f>COUNTIFS(Informe!$F$2:$F$8000,Hoja1!$A10,Informe!$H$2:$H$8000,Hoja1!AA$1)</f>
        <v>81</v>
      </c>
      <c r="AC10" s="5">
        <f>COUNTIFS(Informe!$F$2:$F$8000,Hoja1!$A10,Informe!$H$2:$H$8000,Hoja1!AC$1)</f>
        <v>47</v>
      </c>
      <c r="AE10" s="5">
        <f>COUNTIFS(Informe!$F$2:$F$8000,Hoja1!$A10,Informe!$H$2:$H$8000,Hoja1!AD$1)</f>
        <v>31</v>
      </c>
      <c r="AF10" s="5">
        <f>COUNTIFS(Informe!$F$2:$F$8000,Hoja1!$A10,Informe!$H$2:$H$8000,Hoja1!AF$1)</f>
        <v>126</v>
      </c>
      <c r="AH10" s="5">
        <f>COUNTIFS(Informe!$F$2:$F$8000,Hoja1!$A10,Informe!$H$2:$H$8000,Hoja1!AH$1)</f>
        <v>227</v>
      </c>
      <c r="AJ10" s="5">
        <f>COUNTIFS(Informe!$F$2:$F$8000,Hoja1!$A10,Informe!$H$2:$H$8000,Hoja1!#REF!)</f>
        <v>0</v>
      </c>
      <c r="AL10" s="5">
        <f>COUNTIFS(Informe!$F$2:$F$8000,Hoja1!$A10,Informe!$H$2:$H$8000,Hoja1!#REF!)</f>
        <v>0</v>
      </c>
      <c r="AN10" s="5">
        <f>COUNTIFS(Informe!$F$2:$F$8000,Hoja1!$A10,Informe!$H$2:$H$8000,Hoja1!AN$1)</f>
        <v>128</v>
      </c>
      <c r="AP10" s="5">
        <f>COUNTIFS(Informe!$F$2:$F$8000,Hoja1!$A10,Informe!$H$2:$H$8000,Hoja1!AP$1)</f>
        <v>40</v>
      </c>
      <c r="AR10" s="5">
        <f>COUNTIFS(Informe!$F$2:$F$8000,Hoja1!$A10,Informe!$H$2:$H$8000,Hoja1!AR$1)</f>
        <v>207</v>
      </c>
      <c r="AT10" s="5">
        <f>COUNTIFS(Informe!$F$2:$F$8000,Hoja1!$A10,Informe!$H$2:$H$8000,Hoja1!AT$1)</f>
        <v>0</v>
      </c>
    </row>
    <row r="11" spans="1:47" hidden="1" x14ac:dyDescent="0.2">
      <c r="A11" s="5" t="e">
        <f>VLOOKUP(B11,'Listado personal'!$A$1:$C$183,2,FALSE)</f>
        <v>#N/A</v>
      </c>
      <c r="B11" s="5">
        <v>10</v>
      </c>
      <c r="C11" s="5">
        <f>COUNTIFS(Informe!$F$2:$F$8000,Hoja1!$A11,Informe!$H$2:$H$8000,Hoja1!C$1)</f>
        <v>226</v>
      </c>
      <c r="E11" s="5">
        <f>COUNTIFS(Informe!$F$2:$F$8000,Hoja1!$A11,Informe!$H$2:$H$8000,Hoja1!E$1)</f>
        <v>293</v>
      </c>
      <c r="G11" s="5">
        <f>COUNTIFS(Informe!$F$2:$F$8000,Hoja1!$A11,Informe!$H$2:$H$8000,Hoja1!G$1)</f>
        <v>284</v>
      </c>
      <c r="I11" s="5">
        <f>COUNTIFS(Informe!$F$2:$F$8000,Hoja1!$A11,Informe!$H$2:$H$8000,Hoja1!I$1)</f>
        <v>340</v>
      </c>
      <c r="K11" s="5">
        <f>COUNTIFS(Informe!$F$2:$F$8000,Hoja1!$A11,Informe!$H$2:$H$8000,Hoja1!K$1)</f>
        <v>344</v>
      </c>
      <c r="M11" s="5">
        <f>COUNTIFS(Informe!$F$2:$F$8000,Hoja1!$A11,Informe!$H$2:$H$8000,Hoja1!M$1)</f>
        <v>141</v>
      </c>
      <c r="O11" s="5">
        <f>COUNTIFS(Informe!$F$2:$F$8000,Hoja1!$A11,Informe!$H$2:$H$8000,Hoja1!O$1)</f>
        <v>43</v>
      </c>
      <c r="Q11" s="5">
        <f>COUNTIFS(Informe!$F$2:$F$8000,Hoja1!$A11,Informe!$H$2:$H$8000,Hoja1!Q$1)</f>
        <v>213</v>
      </c>
      <c r="S11" s="5">
        <f>COUNTIFS(Informe!$F$2:$F$8000,Hoja1!$A11,Informe!$H$2:$H$8000,Hoja1!S$1)</f>
        <v>287</v>
      </c>
      <c r="U11" s="5">
        <f>COUNTIFS(Informe!$F$2:$F$8000,Hoja1!$A11,Informe!$H$2:$H$8000,Hoja1!U$1)</f>
        <v>286</v>
      </c>
      <c r="W11" s="5">
        <f>COUNTIFS(Informe!$F$2:$F$8000,Hoja1!$A11,Informe!$H$2:$H$8000,Hoja1!W$1)</f>
        <v>335</v>
      </c>
      <c r="Y11" s="5">
        <f>COUNTIFS(Informe!$F$2:$F$8000,Hoja1!$A11,Informe!$H$2:$H$8000,Hoja1!Y$1)</f>
        <v>327</v>
      </c>
      <c r="AA11" s="5">
        <f>COUNTIFS(Informe!$F$2:$F$8000,Hoja1!$A11,Informe!$H$2:$H$8000,Hoja1!AA$1)</f>
        <v>81</v>
      </c>
      <c r="AC11" s="5">
        <f>COUNTIFS(Informe!$F$2:$F$8000,Hoja1!$A11,Informe!$H$2:$H$8000,Hoja1!AC$1)</f>
        <v>47</v>
      </c>
      <c r="AE11" s="5">
        <f>COUNTIFS(Informe!$F$2:$F$8000,Hoja1!$A11,Informe!$H$2:$H$8000,Hoja1!AD$1)</f>
        <v>31</v>
      </c>
      <c r="AF11" s="5">
        <f>COUNTIFS(Informe!$F$2:$F$8000,Hoja1!$A11,Informe!$H$2:$H$8000,Hoja1!AF$1)</f>
        <v>126</v>
      </c>
      <c r="AH11" s="5">
        <f>COUNTIFS(Informe!$F$2:$F$8000,Hoja1!$A11,Informe!$H$2:$H$8000,Hoja1!AH$1)</f>
        <v>227</v>
      </c>
      <c r="AJ11" s="5">
        <f>COUNTIFS(Informe!$F$2:$F$8000,Hoja1!$A11,Informe!$H$2:$H$8000,Hoja1!#REF!)</f>
        <v>0</v>
      </c>
      <c r="AL11" s="5">
        <f>COUNTIFS(Informe!$F$2:$F$8000,Hoja1!$A11,Informe!$H$2:$H$8000,Hoja1!#REF!)</f>
        <v>0</v>
      </c>
      <c r="AN11" s="5">
        <f>COUNTIFS(Informe!$F$2:$F$8000,Hoja1!$A11,Informe!$H$2:$H$8000,Hoja1!AN$1)</f>
        <v>128</v>
      </c>
      <c r="AP11" s="5">
        <f>COUNTIFS(Informe!$F$2:$F$8000,Hoja1!$A11,Informe!$H$2:$H$8000,Hoja1!AP$1)</f>
        <v>40</v>
      </c>
      <c r="AR11" s="5">
        <f>COUNTIFS(Informe!$F$2:$F$8000,Hoja1!$A11,Informe!$H$2:$H$8000,Hoja1!AR$1)</f>
        <v>207</v>
      </c>
      <c r="AT11" s="5">
        <f>COUNTIFS(Informe!$F$2:$F$8000,Hoja1!$A11,Informe!$H$2:$H$8000,Hoja1!AT$1)</f>
        <v>0</v>
      </c>
    </row>
    <row r="12" spans="1:47" x14ac:dyDescent="0.2">
      <c r="A12" s="5" t="str">
        <f>VLOOKUP(B12,'Listado personal'!$A$1:$C$183,2,FALSE)</f>
        <v>VISO GILABERT QUERALT</v>
      </c>
      <c r="B12" s="5">
        <v>11</v>
      </c>
      <c r="C12" s="10">
        <f>COUNTIFS(Informe!$F$2:$F$8000,Hoja1!$A12,Informe!$H$2:$H$8000,Hoja1!C$1)</f>
        <v>0</v>
      </c>
      <c r="D12" s="10"/>
      <c r="E12" s="10">
        <f>COUNTIFS(Informe!$F$2:$F$8000,Hoja1!$A12,Informe!$H$2:$H$8000,Hoja1!E$1)</f>
        <v>0</v>
      </c>
      <c r="F12" s="10"/>
      <c r="G12" s="10">
        <f>COUNTIFS(Informe!$F$2:$F$8000,Hoja1!$A12,Informe!$H$2:$H$8000,Hoja1!G$1)</f>
        <v>0</v>
      </c>
      <c r="H12" s="10"/>
      <c r="I12" s="10">
        <f>COUNTIFS(Informe!$F$2:$F$8000,Hoja1!$A12,Informe!$H$2:$H$8000,Hoja1!I$1)</f>
        <v>0</v>
      </c>
      <c r="J12" s="10"/>
      <c r="K12" s="10">
        <f>COUNTIFS(Informe!$F$2:$F$8000,Hoja1!$A12,Informe!$H$2:$H$8000,Hoja1!K$1)</f>
        <v>0</v>
      </c>
      <c r="L12" s="10"/>
      <c r="M12" s="10">
        <f>COUNTIFS(Informe!$F$2:$F$8000,Hoja1!$A12,Informe!$H$2:$H$8000,Hoja1!M$1)</f>
        <v>0</v>
      </c>
      <c r="N12" s="10"/>
      <c r="O12" s="10">
        <f>COUNTIFS(Informe!$F$2:$F$8000,Hoja1!$A12,Informe!$H$2:$H$8000,Hoja1!O$1)</f>
        <v>0</v>
      </c>
      <c r="P12" s="10"/>
      <c r="Q12" s="10">
        <f>COUNTIFS(Informe!$F$2:$F$8000,Hoja1!$A12,Informe!$H$2:$H$8000,Hoja1!Q$1)</f>
        <v>0</v>
      </c>
      <c r="R12" s="10"/>
      <c r="S12" s="10">
        <f>COUNTIFS(Informe!$F$2:$F$8000,Hoja1!$A12,Informe!$H$2:$H$8000,Hoja1!S$1)</f>
        <v>0</v>
      </c>
      <c r="T12" s="10"/>
      <c r="U12" s="10">
        <f>COUNTIFS(Informe!$F$2:$F$8000,Hoja1!$A12,Informe!$H$2:$H$8000,Hoja1!U$1)</f>
        <v>0</v>
      </c>
      <c r="V12" s="10"/>
      <c r="W12" s="10">
        <f>COUNTIFS(Informe!$F$2:$F$8000,Hoja1!$A12,Informe!$H$2:$H$8000,Hoja1!W$1)</f>
        <v>0</v>
      </c>
      <c r="X12" s="10"/>
      <c r="Y12" s="10">
        <f>COUNTIFS(Informe!$F$2:$F$8000,Hoja1!$A12,Informe!$H$2:$H$8000,Hoja1!Y$1)</f>
        <v>0</v>
      </c>
      <c r="Z12" s="10"/>
      <c r="AA12" s="10">
        <f>COUNTIFS(Informe!$F$2:$F$8000,Hoja1!$A12,Informe!$H$2:$H$8000,Hoja1!AA$1)</f>
        <v>0</v>
      </c>
      <c r="AB12" s="10"/>
      <c r="AC12" s="10">
        <f>COUNTIFS(Informe!$F$2:$F$8000,Hoja1!$A12,Informe!$H$2:$H$8000,Hoja1!AC$1)</f>
        <v>0</v>
      </c>
      <c r="AD12" s="10"/>
      <c r="AE12" s="10">
        <f>COUNTIFS(Informe!$F$2:$F$8000,Hoja1!$A12,Informe!$H$2:$H$8000,Hoja1!AD$1)</f>
        <v>0</v>
      </c>
      <c r="AF12" s="10">
        <f>COUNTIFS(Informe!$F$2:$F$8000,Hoja1!$A12,Informe!$H$2:$H$8000,Hoja1!AF$1)</f>
        <v>0</v>
      </c>
      <c r="AG12" s="10"/>
      <c r="AH12" s="10">
        <f>COUNTIFS(Informe!$F$2:$F$8000,Hoja1!$A12,Informe!$H$2:$H$8000,Hoja1!AH$1)</f>
        <v>0</v>
      </c>
      <c r="AI12" s="10"/>
      <c r="AJ12" s="10">
        <f>COUNTIFS(Informe!$F$2:$F$8000,Hoja1!$A12,Informe!$H$2:$H$8000,Hoja1!#REF!)</f>
        <v>0</v>
      </c>
      <c r="AK12" s="10"/>
      <c r="AL12" s="10">
        <f>COUNTIFS(Informe!$F$2:$F$8000,Hoja1!$A12,Informe!$H$2:$H$8000,Hoja1!#REF!)</f>
        <v>0</v>
      </c>
      <c r="AM12" s="10"/>
      <c r="AN12" s="10">
        <f>COUNTIFS(Informe!$F$2:$F$8000,Hoja1!$A12,Informe!$H$2:$H$8000,Hoja1!AN$1)</f>
        <v>0</v>
      </c>
      <c r="AO12" s="10"/>
      <c r="AP12" s="10">
        <f>COUNTIFS(Informe!$F$2:$F$8000,Hoja1!$A12,Informe!$H$2:$H$8000,Hoja1!AP$1)</f>
        <v>0</v>
      </c>
      <c r="AQ12" s="10"/>
      <c r="AR12" s="10">
        <f>COUNTIFS(Informe!$F$2:$F$8000,Hoja1!$A12,Informe!$H$2:$H$8000,Hoja1!AR$1)</f>
        <v>0</v>
      </c>
      <c r="AS12" s="10"/>
      <c r="AT12" s="10">
        <f>COUNTIFS(Informe!$F$2:$F$8000,Hoja1!$A12,Informe!$H$2:$H$8000,Hoja1!AT$1)</f>
        <v>0</v>
      </c>
      <c r="AU12" s="10"/>
    </row>
    <row r="13" spans="1:47" hidden="1" x14ac:dyDescent="0.2">
      <c r="A13" s="5" t="e">
        <f>VLOOKUP(B13,'Listado personal'!$A$1:$C$183,2,FALSE)</f>
        <v>#N/A</v>
      </c>
      <c r="B13" s="5">
        <v>12</v>
      </c>
      <c r="C13" s="5">
        <f>COUNTIFS(Informe!$F$2:$F$8000,Hoja1!$A13,Informe!$H$2:$H$8000,Hoja1!C$1)</f>
        <v>226</v>
      </c>
      <c r="E13" s="5">
        <f>COUNTIFS(Informe!$F$2:$F$8000,Hoja1!$A13,Informe!$H$2:$H$8000,Hoja1!E$1)</f>
        <v>293</v>
      </c>
      <c r="G13" s="5">
        <f>COUNTIFS(Informe!$F$2:$F$8000,Hoja1!$A13,Informe!$H$2:$H$8000,Hoja1!G$1)</f>
        <v>284</v>
      </c>
      <c r="I13" s="5">
        <f>COUNTIFS(Informe!$F$2:$F$8000,Hoja1!$A13,Informe!$H$2:$H$8000,Hoja1!I$1)</f>
        <v>340</v>
      </c>
      <c r="K13" s="5">
        <f>COUNTIFS(Informe!$F$2:$F$8000,Hoja1!$A13,Informe!$H$2:$H$8000,Hoja1!K$1)</f>
        <v>344</v>
      </c>
      <c r="M13" s="5">
        <f>COUNTIFS(Informe!$F$2:$F$8000,Hoja1!$A13,Informe!$H$2:$H$8000,Hoja1!M$1)</f>
        <v>141</v>
      </c>
      <c r="O13" s="5">
        <f>COUNTIFS(Informe!$F$2:$F$8000,Hoja1!$A13,Informe!$H$2:$H$8000,Hoja1!O$1)</f>
        <v>43</v>
      </c>
      <c r="Q13" s="5">
        <f>COUNTIFS(Informe!$F$2:$F$8000,Hoja1!$A13,Informe!$H$2:$H$8000,Hoja1!Q$1)</f>
        <v>213</v>
      </c>
      <c r="S13" s="5">
        <f>COUNTIFS(Informe!$F$2:$F$8000,Hoja1!$A13,Informe!$H$2:$H$8000,Hoja1!S$1)</f>
        <v>287</v>
      </c>
      <c r="U13" s="5">
        <f>COUNTIFS(Informe!$F$2:$F$8000,Hoja1!$A13,Informe!$H$2:$H$8000,Hoja1!U$1)</f>
        <v>286</v>
      </c>
      <c r="W13" s="5">
        <f>COUNTIFS(Informe!$F$2:$F$8000,Hoja1!$A13,Informe!$H$2:$H$8000,Hoja1!W$1)</f>
        <v>335</v>
      </c>
      <c r="Y13" s="5">
        <f>COUNTIFS(Informe!$F$2:$F$8000,Hoja1!$A13,Informe!$H$2:$H$8000,Hoja1!Y$1)</f>
        <v>327</v>
      </c>
      <c r="AA13" s="5">
        <f>COUNTIFS(Informe!$F$2:$F$8000,Hoja1!$A13,Informe!$H$2:$H$8000,Hoja1!AA$1)</f>
        <v>81</v>
      </c>
      <c r="AC13" s="5">
        <f>COUNTIFS(Informe!$F$2:$F$8000,Hoja1!$A13,Informe!$H$2:$H$8000,Hoja1!AC$1)</f>
        <v>47</v>
      </c>
      <c r="AE13" s="5">
        <f>COUNTIFS(Informe!$F$2:$F$8000,Hoja1!$A13,Informe!$H$2:$H$8000,Hoja1!AD$1)</f>
        <v>31</v>
      </c>
      <c r="AF13" s="5">
        <f>COUNTIFS(Informe!$F$2:$F$8000,Hoja1!$A13,Informe!$H$2:$H$8000,Hoja1!AF$1)</f>
        <v>126</v>
      </c>
      <c r="AH13" s="5">
        <f>COUNTIFS(Informe!$F$2:$F$8000,Hoja1!$A13,Informe!$H$2:$H$8000,Hoja1!AH$1)</f>
        <v>227</v>
      </c>
      <c r="AJ13" s="5">
        <f>COUNTIFS(Informe!$F$2:$F$8000,Hoja1!$A13,Informe!$H$2:$H$8000,Hoja1!#REF!)</f>
        <v>0</v>
      </c>
      <c r="AL13" s="5">
        <f>COUNTIFS(Informe!$F$2:$F$8000,Hoja1!$A13,Informe!$H$2:$H$8000,Hoja1!#REF!)</f>
        <v>0</v>
      </c>
      <c r="AN13" s="5">
        <f>COUNTIFS(Informe!$F$2:$F$8000,Hoja1!$A13,Informe!$H$2:$H$8000,Hoja1!AN$1)</f>
        <v>128</v>
      </c>
      <c r="AP13" s="5">
        <f>COUNTIFS(Informe!$F$2:$F$8000,Hoja1!$A13,Informe!$H$2:$H$8000,Hoja1!AP$1)</f>
        <v>40</v>
      </c>
      <c r="AR13" s="5">
        <f>COUNTIFS(Informe!$F$2:$F$8000,Hoja1!$A13,Informe!$H$2:$H$8000,Hoja1!AR$1)</f>
        <v>207</v>
      </c>
      <c r="AT13" s="5">
        <f>COUNTIFS(Informe!$F$2:$F$8000,Hoja1!$A13,Informe!$H$2:$H$8000,Hoja1!AT$1)</f>
        <v>0</v>
      </c>
    </row>
    <row r="14" spans="1:47" hidden="1" x14ac:dyDescent="0.2">
      <c r="A14" s="5" t="e">
        <f>VLOOKUP(B14,'Listado personal'!$A$1:$C$183,2,FALSE)</f>
        <v>#N/A</v>
      </c>
      <c r="B14" s="5">
        <v>13</v>
      </c>
      <c r="C14" s="5">
        <f>COUNTIFS(Informe!$F$2:$F$8000,Hoja1!$A14,Informe!$H$2:$H$8000,Hoja1!C$1)</f>
        <v>226</v>
      </c>
      <c r="E14" s="5">
        <f>COUNTIFS(Informe!$F$2:$F$8000,Hoja1!$A14,Informe!$H$2:$H$8000,Hoja1!E$1)</f>
        <v>293</v>
      </c>
      <c r="G14" s="5">
        <f>COUNTIFS(Informe!$F$2:$F$8000,Hoja1!$A14,Informe!$H$2:$H$8000,Hoja1!G$1)</f>
        <v>284</v>
      </c>
      <c r="I14" s="5">
        <f>COUNTIFS(Informe!$F$2:$F$8000,Hoja1!$A14,Informe!$H$2:$H$8000,Hoja1!I$1)</f>
        <v>340</v>
      </c>
      <c r="K14" s="5">
        <f>COUNTIFS(Informe!$F$2:$F$8000,Hoja1!$A14,Informe!$H$2:$H$8000,Hoja1!K$1)</f>
        <v>344</v>
      </c>
      <c r="M14" s="5">
        <f>COUNTIFS(Informe!$F$2:$F$8000,Hoja1!$A14,Informe!$H$2:$H$8000,Hoja1!M$1)</f>
        <v>141</v>
      </c>
      <c r="O14" s="5">
        <f>COUNTIFS(Informe!$F$2:$F$8000,Hoja1!$A14,Informe!$H$2:$H$8000,Hoja1!O$1)</f>
        <v>43</v>
      </c>
      <c r="Q14" s="5">
        <f>COUNTIFS(Informe!$F$2:$F$8000,Hoja1!$A14,Informe!$H$2:$H$8000,Hoja1!Q$1)</f>
        <v>213</v>
      </c>
      <c r="S14" s="5">
        <f>COUNTIFS(Informe!$F$2:$F$8000,Hoja1!$A14,Informe!$H$2:$H$8000,Hoja1!S$1)</f>
        <v>287</v>
      </c>
      <c r="U14" s="5">
        <f>COUNTIFS(Informe!$F$2:$F$8000,Hoja1!$A14,Informe!$H$2:$H$8000,Hoja1!U$1)</f>
        <v>286</v>
      </c>
      <c r="W14" s="5">
        <f>COUNTIFS(Informe!$F$2:$F$8000,Hoja1!$A14,Informe!$H$2:$H$8000,Hoja1!W$1)</f>
        <v>335</v>
      </c>
      <c r="Y14" s="5">
        <f>COUNTIFS(Informe!$F$2:$F$8000,Hoja1!$A14,Informe!$H$2:$H$8000,Hoja1!Y$1)</f>
        <v>327</v>
      </c>
      <c r="AA14" s="5">
        <f>COUNTIFS(Informe!$F$2:$F$8000,Hoja1!$A14,Informe!$H$2:$H$8000,Hoja1!AA$1)</f>
        <v>81</v>
      </c>
      <c r="AC14" s="5">
        <f>COUNTIFS(Informe!$F$2:$F$8000,Hoja1!$A14,Informe!$H$2:$H$8000,Hoja1!AC$1)</f>
        <v>47</v>
      </c>
      <c r="AE14" s="5">
        <f>COUNTIFS(Informe!$F$2:$F$8000,Hoja1!$A14,Informe!$H$2:$H$8000,Hoja1!AD$1)</f>
        <v>31</v>
      </c>
      <c r="AF14" s="5">
        <f>COUNTIFS(Informe!$F$2:$F$8000,Hoja1!$A14,Informe!$H$2:$H$8000,Hoja1!AF$1)</f>
        <v>126</v>
      </c>
      <c r="AH14" s="5">
        <f>COUNTIFS(Informe!$F$2:$F$8000,Hoja1!$A14,Informe!$H$2:$H$8000,Hoja1!AH$1)</f>
        <v>227</v>
      </c>
      <c r="AJ14" s="5">
        <f>COUNTIFS(Informe!$F$2:$F$8000,Hoja1!$A14,Informe!$H$2:$H$8000,Hoja1!#REF!)</f>
        <v>0</v>
      </c>
      <c r="AL14" s="5">
        <f>COUNTIFS(Informe!$F$2:$F$8000,Hoja1!$A14,Informe!$H$2:$H$8000,Hoja1!#REF!)</f>
        <v>0</v>
      </c>
      <c r="AN14" s="5">
        <f>COUNTIFS(Informe!$F$2:$F$8000,Hoja1!$A14,Informe!$H$2:$H$8000,Hoja1!AN$1)</f>
        <v>128</v>
      </c>
      <c r="AP14" s="5">
        <f>COUNTIFS(Informe!$F$2:$F$8000,Hoja1!$A14,Informe!$H$2:$H$8000,Hoja1!AP$1)</f>
        <v>40</v>
      </c>
      <c r="AR14" s="5">
        <f>COUNTIFS(Informe!$F$2:$F$8000,Hoja1!$A14,Informe!$H$2:$H$8000,Hoja1!AR$1)</f>
        <v>207</v>
      </c>
      <c r="AT14" s="5">
        <f>COUNTIFS(Informe!$F$2:$F$8000,Hoja1!$A14,Informe!$H$2:$H$8000,Hoja1!AT$1)</f>
        <v>0</v>
      </c>
    </row>
    <row r="15" spans="1:47" hidden="1" x14ac:dyDescent="0.2">
      <c r="A15" s="5" t="e">
        <f>VLOOKUP(B15,'Listado personal'!$A$1:$C$183,2,FALSE)</f>
        <v>#N/A</v>
      </c>
      <c r="B15" s="5">
        <v>14</v>
      </c>
      <c r="C15" s="5">
        <f>COUNTIFS(Informe!$F$2:$F$8000,Hoja1!$A15,Informe!$H$2:$H$8000,Hoja1!C$1)</f>
        <v>226</v>
      </c>
      <c r="E15" s="5">
        <f>COUNTIFS(Informe!$F$2:$F$8000,Hoja1!$A15,Informe!$H$2:$H$8000,Hoja1!E$1)</f>
        <v>293</v>
      </c>
      <c r="G15" s="5">
        <f>COUNTIFS(Informe!$F$2:$F$8000,Hoja1!$A15,Informe!$H$2:$H$8000,Hoja1!G$1)</f>
        <v>284</v>
      </c>
      <c r="I15" s="5">
        <f>COUNTIFS(Informe!$F$2:$F$8000,Hoja1!$A15,Informe!$H$2:$H$8000,Hoja1!I$1)</f>
        <v>340</v>
      </c>
      <c r="K15" s="5">
        <f>COUNTIFS(Informe!$F$2:$F$8000,Hoja1!$A15,Informe!$H$2:$H$8000,Hoja1!K$1)</f>
        <v>344</v>
      </c>
      <c r="M15" s="5">
        <f>COUNTIFS(Informe!$F$2:$F$8000,Hoja1!$A15,Informe!$H$2:$H$8000,Hoja1!M$1)</f>
        <v>141</v>
      </c>
      <c r="O15" s="5">
        <f>COUNTIFS(Informe!$F$2:$F$8000,Hoja1!$A15,Informe!$H$2:$H$8000,Hoja1!O$1)</f>
        <v>43</v>
      </c>
      <c r="Q15" s="5">
        <f>COUNTIFS(Informe!$F$2:$F$8000,Hoja1!$A15,Informe!$H$2:$H$8000,Hoja1!Q$1)</f>
        <v>213</v>
      </c>
      <c r="S15" s="5">
        <f>COUNTIFS(Informe!$F$2:$F$8000,Hoja1!$A15,Informe!$H$2:$H$8000,Hoja1!S$1)</f>
        <v>287</v>
      </c>
      <c r="U15" s="5">
        <f>COUNTIFS(Informe!$F$2:$F$8000,Hoja1!$A15,Informe!$H$2:$H$8000,Hoja1!U$1)</f>
        <v>286</v>
      </c>
      <c r="W15" s="5">
        <f>COUNTIFS(Informe!$F$2:$F$8000,Hoja1!$A15,Informe!$H$2:$H$8000,Hoja1!W$1)</f>
        <v>335</v>
      </c>
      <c r="Y15" s="5">
        <f>COUNTIFS(Informe!$F$2:$F$8000,Hoja1!$A15,Informe!$H$2:$H$8000,Hoja1!Y$1)</f>
        <v>327</v>
      </c>
      <c r="AA15" s="5">
        <f>COUNTIFS(Informe!$F$2:$F$8000,Hoja1!$A15,Informe!$H$2:$H$8000,Hoja1!AA$1)</f>
        <v>81</v>
      </c>
      <c r="AC15" s="5">
        <f>COUNTIFS(Informe!$F$2:$F$8000,Hoja1!$A15,Informe!$H$2:$H$8000,Hoja1!AC$1)</f>
        <v>47</v>
      </c>
      <c r="AE15" s="5">
        <f>COUNTIFS(Informe!$F$2:$F$8000,Hoja1!$A15,Informe!$H$2:$H$8000,Hoja1!AD$1)</f>
        <v>31</v>
      </c>
      <c r="AF15" s="5">
        <f>COUNTIFS(Informe!$F$2:$F$8000,Hoja1!$A15,Informe!$H$2:$H$8000,Hoja1!AF$1)</f>
        <v>126</v>
      </c>
      <c r="AH15" s="5">
        <f>COUNTIFS(Informe!$F$2:$F$8000,Hoja1!$A15,Informe!$H$2:$H$8000,Hoja1!AH$1)</f>
        <v>227</v>
      </c>
      <c r="AJ15" s="5">
        <f>COUNTIFS(Informe!$F$2:$F$8000,Hoja1!$A15,Informe!$H$2:$H$8000,Hoja1!#REF!)</f>
        <v>0</v>
      </c>
      <c r="AL15" s="5">
        <f>COUNTIFS(Informe!$F$2:$F$8000,Hoja1!$A15,Informe!$H$2:$H$8000,Hoja1!#REF!)</f>
        <v>0</v>
      </c>
      <c r="AN15" s="5">
        <f>COUNTIFS(Informe!$F$2:$F$8000,Hoja1!$A15,Informe!$H$2:$H$8000,Hoja1!AN$1)</f>
        <v>128</v>
      </c>
      <c r="AP15" s="5">
        <f>COUNTIFS(Informe!$F$2:$F$8000,Hoja1!$A15,Informe!$H$2:$H$8000,Hoja1!AP$1)</f>
        <v>40</v>
      </c>
      <c r="AR15" s="5">
        <f>COUNTIFS(Informe!$F$2:$F$8000,Hoja1!$A15,Informe!$H$2:$H$8000,Hoja1!AR$1)</f>
        <v>207</v>
      </c>
      <c r="AT15" s="5">
        <f>COUNTIFS(Informe!$F$2:$F$8000,Hoja1!$A15,Informe!$H$2:$H$8000,Hoja1!AT$1)</f>
        <v>0</v>
      </c>
    </row>
    <row r="16" spans="1:47" hidden="1" x14ac:dyDescent="0.2">
      <c r="A16" s="5" t="e">
        <f>VLOOKUP(B16,'Listado personal'!$A$1:$C$183,2,FALSE)</f>
        <v>#N/A</v>
      </c>
      <c r="B16" s="5">
        <v>15</v>
      </c>
      <c r="C16" s="5">
        <f>COUNTIFS(Informe!$F$2:$F$8000,Hoja1!$A16,Informe!$H$2:$H$8000,Hoja1!C$1)</f>
        <v>226</v>
      </c>
      <c r="E16" s="5">
        <f>COUNTIFS(Informe!$F$2:$F$8000,Hoja1!$A16,Informe!$H$2:$H$8000,Hoja1!E$1)</f>
        <v>293</v>
      </c>
      <c r="G16" s="5">
        <f>COUNTIFS(Informe!$F$2:$F$8000,Hoja1!$A16,Informe!$H$2:$H$8000,Hoja1!G$1)</f>
        <v>284</v>
      </c>
      <c r="I16" s="5">
        <f>COUNTIFS(Informe!$F$2:$F$8000,Hoja1!$A16,Informe!$H$2:$H$8000,Hoja1!I$1)</f>
        <v>340</v>
      </c>
      <c r="K16" s="5">
        <f>COUNTIFS(Informe!$F$2:$F$8000,Hoja1!$A16,Informe!$H$2:$H$8000,Hoja1!K$1)</f>
        <v>344</v>
      </c>
      <c r="M16" s="5">
        <f>COUNTIFS(Informe!$F$2:$F$8000,Hoja1!$A16,Informe!$H$2:$H$8000,Hoja1!M$1)</f>
        <v>141</v>
      </c>
      <c r="O16" s="5">
        <f>COUNTIFS(Informe!$F$2:$F$8000,Hoja1!$A16,Informe!$H$2:$H$8000,Hoja1!O$1)</f>
        <v>43</v>
      </c>
      <c r="Q16" s="5">
        <f>COUNTIFS(Informe!$F$2:$F$8000,Hoja1!$A16,Informe!$H$2:$H$8000,Hoja1!Q$1)</f>
        <v>213</v>
      </c>
      <c r="S16" s="5">
        <f>COUNTIFS(Informe!$F$2:$F$8000,Hoja1!$A16,Informe!$H$2:$H$8000,Hoja1!S$1)</f>
        <v>287</v>
      </c>
      <c r="U16" s="5">
        <f>COUNTIFS(Informe!$F$2:$F$8000,Hoja1!$A16,Informe!$H$2:$H$8000,Hoja1!U$1)</f>
        <v>286</v>
      </c>
      <c r="W16" s="5">
        <f>COUNTIFS(Informe!$F$2:$F$8000,Hoja1!$A16,Informe!$H$2:$H$8000,Hoja1!W$1)</f>
        <v>335</v>
      </c>
      <c r="Y16" s="5">
        <f>COUNTIFS(Informe!$F$2:$F$8000,Hoja1!$A16,Informe!$H$2:$H$8000,Hoja1!Y$1)</f>
        <v>327</v>
      </c>
      <c r="AA16" s="5">
        <f>COUNTIFS(Informe!$F$2:$F$8000,Hoja1!$A16,Informe!$H$2:$H$8000,Hoja1!AA$1)</f>
        <v>81</v>
      </c>
      <c r="AC16" s="5">
        <f>COUNTIFS(Informe!$F$2:$F$8000,Hoja1!$A16,Informe!$H$2:$H$8000,Hoja1!AC$1)</f>
        <v>47</v>
      </c>
      <c r="AE16" s="5">
        <f>COUNTIFS(Informe!$F$2:$F$8000,Hoja1!$A16,Informe!$H$2:$H$8000,Hoja1!AD$1)</f>
        <v>31</v>
      </c>
      <c r="AF16" s="5">
        <f>COUNTIFS(Informe!$F$2:$F$8000,Hoja1!$A16,Informe!$H$2:$H$8000,Hoja1!AF$1)</f>
        <v>126</v>
      </c>
      <c r="AH16" s="5">
        <f>COUNTIFS(Informe!$F$2:$F$8000,Hoja1!$A16,Informe!$H$2:$H$8000,Hoja1!AH$1)</f>
        <v>227</v>
      </c>
      <c r="AJ16" s="5">
        <f>COUNTIFS(Informe!$F$2:$F$8000,Hoja1!$A16,Informe!$H$2:$H$8000,Hoja1!#REF!)</f>
        <v>0</v>
      </c>
      <c r="AL16" s="5">
        <f>COUNTIFS(Informe!$F$2:$F$8000,Hoja1!$A16,Informe!$H$2:$H$8000,Hoja1!#REF!)</f>
        <v>0</v>
      </c>
      <c r="AN16" s="5">
        <f>COUNTIFS(Informe!$F$2:$F$8000,Hoja1!$A16,Informe!$H$2:$H$8000,Hoja1!AN$1)</f>
        <v>128</v>
      </c>
      <c r="AP16" s="5">
        <f>COUNTIFS(Informe!$F$2:$F$8000,Hoja1!$A16,Informe!$H$2:$H$8000,Hoja1!AP$1)</f>
        <v>40</v>
      </c>
      <c r="AR16" s="5">
        <f>COUNTIFS(Informe!$F$2:$F$8000,Hoja1!$A16,Informe!$H$2:$H$8000,Hoja1!AR$1)</f>
        <v>207</v>
      </c>
      <c r="AT16" s="5">
        <f>COUNTIFS(Informe!$F$2:$F$8000,Hoja1!$A16,Informe!$H$2:$H$8000,Hoja1!AT$1)</f>
        <v>0</v>
      </c>
    </row>
    <row r="17" spans="1:47" hidden="1" x14ac:dyDescent="0.2">
      <c r="A17" s="5" t="e">
        <f>VLOOKUP(B17,'Listado personal'!$A$1:$C$183,2,FALSE)</f>
        <v>#N/A</v>
      </c>
      <c r="B17" s="5">
        <v>16</v>
      </c>
      <c r="C17" s="5">
        <f>COUNTIFS(Informe!$F$2:$F$8000,Hoja1!$A17,Informe!$H$2:$H$8000,Hoja1!C$1)</f>
        <v>226</v>
      </c>
      <c r="E17" s="5">
        <f>COUNTIFS(Informe!$F$2:$F$8000,Hoja1!$A17,Informe!$H$2:$H$8000,Hoja1!E$1)</f>
        <v>293</v>
      </c>
      <c r="G17" s="5">
        <f>COUNTIFS(Informe!$F$2:$F$8000,Hoja1!$A17,Informe!$H$2:$H$8000,Hoja1!G$1)</f>
        <v>284</v>
      </c>
      <c r="I17" s="5">
        <f>COUNTIFS(Informe!$F$2:$F$8000,Hoja1!$A17,Informe!$H$2:$H$8000,Hoja1!I$1)</f>
        <v>340</v>
      </c>
      <c r="K17" s="5">
        <f>COUNTIFS(Informe!$F$2:$F$8000,Hoja1!$A17,Informe!$H$2:$H$8000,Hoja1!K$1)</f>
        <v>344</v>
      </c>
      <c r="M17" s="5">
        <f>COUNTIFS(Informe!$F$2:$F$8000,Hoja1!$A17,Informe!$H$2:$H$8000,Hoja1!M$1)</f>
        <v>141</v>
      </c>
      <c r="O17" s="5">
        <f>COUNTIFS(Informe!$F$2:$F$8000,Hoja1!$A17,Informe!$H$2:$H$8000,Hoja1!O$1)</f>
        <v>43</v>
      </c>
      <c r="Q17" s="5">
        <f>COUNTIFS(Informe!$F$2:$F$8000,Hoja1!$A17,Informe!$H$2:$H$8000,Hoja1!Q$1)</f>
        <v>213</v>
      </c>
      <c r="S17" s="5">
        <f>COUNTIFS(Informe!$F$2:$F$8000,Hoja1!$A17,Informe!$H$2:$H$8000,Hoja1!S$1)</f>
        <v>287</v>
      </c>
      <c r="U17" s="5">
        <f>COUNTIFS(Informe!$F$2:$F$8000,Hoja1!$A17,Informe!$H$2:$H$8000,Hoja1!U$1)</f>
        <v>286</v>
      </c>
      <c r="W17" s="5">
        <f>COUNTIFS(Informe!$F$2:$F$8000,Hoja1!$A17,Informe!$H$2:$H$8000,Hoja1!W$1)</f>
        <v>335</v>
      </c>
      <c r="Y17" s="5">
        <f>COUNTIFS(Informe!$F$2:$F$8000,Hoja1!$A17,Informe!$H$2:$H$8000,Hoja1!Y$1)</f>
        <v>327</v>
      </c>
      <c r="AA17" s="5">
        <f>COUNTIFS(Informe!$F$2:$F$8000,Hoja1!$A17,Informe!$H$2:$H$8000,Hoja1!AA$1)</f>
        <v>81</v>
      </c>
      <c r="AC17" s="5">
        <f>COUNTIFS(Informe!$F$2:$F$8000,Hoja1!$A17,Informe!$H$2:$H$8000,Hoja1!AC$1)</f>
        <v>47</v>
      </c>
      <c r="AE17" s="5">
        <f>COUNTIFS(Informe!$F$2:$F$8000,Hoja1!$A17,Informe!$H$2:$H$8000,Hoja1!AD$1)</f>
        <v>31</v>
      </c>
      <c r="AF17" s="5">
        <f>COUNTIFS(Informe!$F$2:$F$8000,Hoja1!$A17,Informe!$H$2:$H$8000,Hoja1!AF$1)</f>
        <v>126</v>
      </c>
      <c r="AH17" s="5">
        <f>COUNTIFS(Informe!$F$2:$F$8000,Hoja1!$A17,Informe!$H$2:$H$8000,Hoja1!AH$1)</f>
        <v>227</v>
      </c>
      <c r="AJ17" s="5">
        <f>COUNTIFS(Informe!$F$2:$F$8000,Hoja1!$A17,Informe!$H$2:$H$8000,Hoja1!#REF!)</f>
        <v>0</v>
      </c>
      <c r="AL17" s="5">
        <f>COUNTIFS(Informe!$F$2:$F$8000,Hoja1!$A17,Informe!$H$2:$H$8000,Hoja1!#REF!)</f>
        <v>0</v>
      </c>
      <c r="AN17" s="5">
        <f>COUNTIFS(Informe!$F$2:$F$8000,Hoja1!$A17,Informe!$H$2:$H$8000,Hoja1!AN$1)</f>
        <v>128</v>
      </c>
      <c r="AP17" s="5">
        <f>COUNTIFS(Informe!$F$2:$F$8000,Hoja1!$A17,Informe!$H$2:$H$8000,Hoja1!AP$1)</f>
        <v>40</v>
      </c>
      <c r="AR17" s="5">
        <f>COUNTIFS(Informe!$F$2:$F$8000,Hoja1!$A17,Informe!$H$2:$H$8000,Hoja1!AR$1)</f>
        <v>207</v>
      </c>
      <c r="AT17" s="5">
        <f>COUNTIFS(Informe!$F$2:$F$8000,Hoja1!$A17,Informe!$H$2:$H$8000,Hoja1!AT$1)</f>
        <v>0</v>
      </c>
    </row>
    <row r="18" spans="1:47" hidden="1" x14ac:dyDescent="0.2">
      <c r="A18" s="5" t="e">
        <f>VLOOKUP(B18,'Listado personal'!$A$1:$C$183,2,FALSE)</f>
        <v>#N/A</v>
      </c>
      <c r="B18" s="5">
        <v>17</v>
      </c>
      <c r="C18" s="5">
        <f>COUNTIFS(Informe!$F$2:$F$8000,Hoja1!$A18,Informe!$H$2:$H$8000,Hoja1!C$1)</f>
        <v>226</v>
      </c>
      <c r="E18" s="5">
        <f>COUNTIFS(Informe!$F$2:$F$8000,Hoja1!$A18,Informe!$H$2:$H$8000,Hoja1!E$1)</f>
        <v>293</v>
      </c>
      <c r="G18" s="5">
        <f>COUNTIFS(Informe!$F$2:$F$8000,Hoja1!$A18,Informe!$H$2:$H$8000,Hoja1!G$1)</f>
        <v>284</v>
      </c>
      <c r="I18" s="5">
        <f>COUNTIFS(Informe!$F$2:$F$8000,Hoja1!$A18,Informe!$H$2:$H$8000,Hoja1!I$1)</f>
        <v>340</v>
      </c>
      <c r="K18" s="5">
        <f>COUNTIFS(Informe!$F$2:$F$8000,Hoja1!$A18,Informe!$H$2:$H$8000,Hoja1!K$1)</f>
        <v>344</v>
      </c>
      <c r="M18" s="5">
        <f>COUNTIFS(Informe!$F$2:$F$8000,Hoja1!$A18,Informe!$H$2:$H$8000,Hoja1!M$1)</f>
        <v>141</v>
      </c>
      <c r="O18" s="5">
        <f>COUNTIFS(Informe!$F$2:$F$8000,Hoja1!$A18,Informe!$H$2:$H$8000,Hoja1!O$1)</f>
        <v>43</v>
      </c>
      <c r="Q18" s="5">
        <f>COUNTIFS(Informe!$F$2:$F$8000,Hoja1!$A18,Informe!$H$2:$H$8000,Hoja1!Q$1)</f>
        <v>213</v>
      </c>
      <c r="S18" s="5">
        <f>COUNTIFS(Informe!$F$2:$F$8000,Hoja1!$A18,Informe!$H$2:$H$8000,Hoja1!S$1)</f>
        <v>287</v>
      </c>
      <c r="U18" s="5">
        <f>COUNTIFS(Informe!$F$2:$F$8000,Hoja1!$A18,Informe!$H$2:$H$8000,Hoja1!U$1)</f>
        <v>286</v>
      </c>
      <c r="W18" s="5">
        <f>COUNTIFS(Informe!$F$2:$F$8000,Hoja1!$A18,Informe!$H$2:$H$8000,Hoja1!W$1)</f>
        <v>335</v>
      </c>
      <c r="Y18" s="5">
        <f>COUNTIFS(Informe!$F$2:$F$8000,Hoja1!$A18,Informe!$H$2:$H$8000,Hoja1!Y$1)</f>
        <v>327</v>
      </c>
      <c r="AA18" s="5">
        <f>COUNTIFS(Informe!$F$2:$F$8000,Hoja1!$A18,Informe!$H$2:$H$8000,Hoja1!AA$1)</f>
        <v>81</v>
      </c>
      <c r="AC18" s="5">
        <f>COUNTIFS(Informe!$F$2:$F$8000,Hoja1!$A18,Informe!$H$2:$H$8000,Hoja1!AC$1)</f>
        <v>47</v>
      </c>
      <c r="AE18" s="5">
        <f>COUNTIFS(Informe!$F$2:$F$8000,Hoja1!$A18,Informe!$H$2:$H$8000,Hoja1!AD$1)</f>
        <v>31</v>
      </c>
      <c r="AF18" s="5">
        <f>COUNTIFS(Informe!$F$2:$F$8000,Hoja1!$A18,Informe!$H$2:$H$8000,Hoja1!AF$1)</f>
        <v>126</v>
      </c>
      <c r="AH18" s="5">
        <f>COUNTIFS(Informe!$F$2:$F$8000,Hoja1!$A18,Informe!$H$2:$H$8000,Hoja1!AH$1)</f>
        <v>227</v>
      </c>
      <c r="AJ18" s="5">
        <f>COUNTIFS(Informe!$F$2:$F$8000,Hoja1!$A18,Informe!$H$2:$H$8000,Hoja1!#REF!)</f>
        <v>0</v>
      </c>
      <c r="AL18" s="5">
        <f>COUNTIFS(Informe!$F$2:$F$8000,Hoja1!$A18,Informe!$H$2:$H$8000,Hoja1!#REF!)</f>
        <v>0</v>
      </c>
      <c r="AN18" s="5">
        <f>COUNTIFS(Informe!$F$2:$F$8000,Hoja1!$A18,Informe!$H$2:$H$8000,Hoja1!AN$1)</f>
        <v>128</v>
      </c>
      <c r="AP18" s="5">
        <f>COUNTIFS(Informe!$F$2:$F$8000,Hoja1!$A18,Informe!$H$2:$H$8000,Hoja1!AP$1)</f>
        <v>40</v>
      </c>
      <c r="AR18" s="5">
        <f>COUNTIFS(Informe!$F$2:$F$8000,Hoja1!$A18,Informe!$H$2:$H$8000,Hoja1!AR$1)</f>
        <v>207</v>
      </c>
      <c r="AT18" s="5">
        <f>COUNTIFS(Informe!$F$2:$F$8000,Hoja1!$A18,Informe!$H$2:$H$8000,Hoja1!AT$1)</f>
        <v>0</v>
      </c>
    </row>
    <row r="19" spans="1:47" hidden="1" x14ac:dyDescent="0.2">
      <c r="A19" s="5" t="e">
        <f>VLOOKUP(B19,'Listado personal'!$A$1:$C$183,2,FALSE)</f>
        <v>#N/A</v>
      </c>
      <c r="B19" s="5">
        <v>18</v>
      </c>
      <c r="C19" s="5">
        <f>COUNTIFS(Informe!$F$2:$F$8000,Hoja1!$A19,Informe!$H$2:$H$8000,Hoja1!C$1)</f>
        <v>226</v>
      </c>
      <c r="E19" s="5">
        <f>COUNTIFS(Informe!$F$2:$F$8000,Hoja1!$A19,Informe!$H$2:$H$8000,Hoja1!E$1)</f>
        <v>293</v>
      </c>
      <c r="G19" s="5">
        <f>COUNTIFS(Informe!$F$2:$F$8000,Hoja1!$A19,Informe!$H$2:$H$8000,Hoja1!G$1)</f>
        <v>284</v>
      </c>
      <c r="I19" s="5">
        <f>COUNTIFS(Informe!$F$2:$F$8000,Hoja1!$A19,Informe!$H$2:$H$8000,Hoja1!I$1)</f>
        <v>340</v>
      </c>
      <c r="K19" s="5">
        <f>COUNTIFS(Informe!$F$2:$F$8000,Hoja1!$A19,Informe!$H$2:$H$8000,Hoja1!K$1)</f>
        <v>344</v>
      </c>
      <c r="M19" s="5">
        <f>COUNTIFS(Informe!$F$2:$F$8000,Hoja1!$A19,Informe!$H$2:$H$8000,Hoja1!M$1)</f>
        <v>141</v>
      </c>
      <c r="O19" s="5">
        <f>COUNTIFS(Informe!$F$2:$F$8000,Hoja1!$A19,Informe!$H$2:$H$8000,Hoja1!O$1)</f>
        <v>43</v>
      </c>
      <c r="Q19" s="5">
        <f>COUNTIFS(Informe!$F$2:$F$8000,Hoja1!$A19,Informe!$H$2:$H$8000,Hoja1!Q$1)</f>
        <v>213</v>
      </c>
      <c r="S19" s="5">
        <f>COUNTIFS(Informe!$F$2:$F$8000,Hoja1!$A19,Informe!$H$2:$H$8000,Hoja1!S$1)</f>
        <v>287</v>
      </c>
      <c r="U19" s="5">
        <f>COUNTIFS(Informe!$F$2:$F$8000,Hoja1!$A19,Informe!$H$2:$H$8000,Hoja1!U$1)</f>
        <v>286</v>
      </c>
      <c r="W19" s="5">
        <f>COUNTIFS(Informe!$F$2:$F$8000,Hoja1!$A19,Informe!$H$2:$H$8000,Hoja1!W$1)</f>
        <v>335</v>
      </c>
      <c r="Y19" s="5">
        <f>COUNTIFS(Informe!$F$2:$F$8000,Hoja1!$A19,Informe!$H$2:$H$8000,Hoja1!Y$1)</f>
        <v>327</v>
      </c>
      <c r="AA19" s="5">
        <f>COUNTIFS(Informe!$F$2:$F$8000,Hoja1!$A19,Informe!$H$2:$H$8000,Hoja1!AA$1)</f>
        <v>81</v>
      </c>
      <c r="AC19" s="5">
        <f>COUNTIFS(Informe!$F$2:$F$8000,Hoja1!$A19,Informe!$H$2:$H$8000,Hoja1!AC$1)</f>
        <v>47</v>
      </c>
      <c r="AE19" s="5">
        <f>COUNTIFS(Informe!$F$2:$F$8000,Hoja1!$A19,Informe!$H$2:$H$8000,Hoja1!AD$1)</f>
        <v>31</v>
      </c>
      <c r="AF19" s="5">
        <f>COUNTIFS(Informe!$F$2:$F$8000,Hoja1!$A19,Informe!$H$2:$H$8000,Hoja1!AF$1)</f>
        <v>126</v>
      </c>
      <c r="AH19" s="5">
        <f>COUNTIFS(Informe!$F$2:$F$8000,Hoja1!$A19,Informe!$H$2:$H$8000,Hoja1!AH$1)</f>
        <v>227</v>
      </c>
      <c r="AJ19" s="5">
        <f>COUNTIFS(Informe!$F$2:$F$8000,Hoja1!$A19,Informe!$H$2:$H$8000,Hoja1!#REF!)</f>
        <v>0</v>
      </c>
      <c r="AL19" s="5">
        <f>COUNTIFS(Informe!$F$2:$F$8000,Hoja1!$A19,Informe!$H$2:$H$8000,Hoja1!#REF!)</f>
        <v>0</v>
      </c>
      <c r="AN19" s="5">
        <f>COUNTIFS(Informe!$F$2:$F$8000,Hoja1!$A19,Informe!$H$2:$H$8000,Hoja1!AN$1)</f>
        <v>128</v>
      </c>
      <c r="AP19" s="5">
        <f>COUNTIFS(Informe!$F$2:$F$8000,Hoja1!$A19,Informe!$H$2:$H$8000,Hoja1!AP$1)</f>
        <v>40</v>
      </c>
      <c r="AR19" s="5">
        <f>COUNTIFS(Informe!$F$2:$F$8000,Hoja1!$A19,Informe!$H$2:$H$8000,Hoja1!AR$1)</f>
        <v>207</v>
      </c>
      <c r="AT19" s="5">
        <f>COUNTIFS(Informe!$F$2:$F$8000,Hoja1!$A19,Informe!$H$2:$H$8000,Hoja1!AT$1)</f>
        <v>0</v>
      </c>
    </row>
    <row r="20" spans="1:47" hidden="1" x14ac:dyDescent="0.2">
      <c r="A20" s="5" t="e">
        <f>VLOOKUP(B20,'Listado personal'!$A$1:$C$183,2,FALSE)</f>
        <v>#N/A</v>
      </c>
      <c r="B20" s="5">
        <v>19</v>
      </c>
      <c r="C20" s="5">
        <f>COUNTIFS(Informe!$F$2:$F$8000,Hoja1!$A20,Informe!$H$2:$H$8000,Hoja1!C$1)</f>
        <v>226</v>
      </c>
      <c r="E20" s="5">
        <f>COUNTIFS(Informe!$F$2:$F$8000,Hoja1!$A20,Informe!$H$2:$H$8000,Hoja1!E$1)</f>
        <v>293</v>
      </c>
      <c r="G20" s="5">
        <f>COUNTIFS(Informe!$F$2:$F$8000,Hoja1!$A20,Informe!$H$2:$H$8000,Hoja1!G$1)</f>
        <v>284</v>
      </c>
      <c r="I20" s="5">
        <f>COUNTIFS(Informe!$F$2:$F$8000,Hoja1!$A20,Informe!$H$2:$H$8000,Hoja1!I$1)</f>
        <v>340</v>
      </c>
      <c r="K20" s="5">
        <f>COUNTIFS(Informe!$F$2:$F$8000,Hoja1!$A20,Informe!$H$2:$H$8000,Hoja1!K$1)</f>
        <v>344</v>
      </c>
      <c r="M20" s="5">
        <f>COUNTIFS(Informe!$F$2:$F$8000,Hoja1!$A20,Informe!$H$2:$H$8000,Hoja1!M$1)</f>
        <v>141</v>
      </c>
      <c r="O20" s="5">
        <f>COUNTIFS(Informe!$F$2:$F$8000,Hoja1!$A20,Informe!$H$2:$H$8000,Hoja1!O$1)</f>
        <v>43</v>
      </c>
      <c r="Q20" s="5">
        <f>COUNTIFS(Informe!$F$2:$F$8000,Hoja1!$A20,Informe!$H$2:$H$8000,Hoja1!Q$1)</f>
        <v>213</v>
      </c>
      <c r="S20" s="5">
        <f>COUNTIFS(Informe!$F$2:$F$8000,Hoja1!$A20,Informe!$H$2:$H$8000,Hoja1!S$1)</f>
        <v>287</v>
      </c>
      <c r="U20" s="5">
        <f>COUNTIFS(Informe!$F$2:$F$8000,Hoja1!$A20,Informe!$H$2:$H$8000,Hoja1!U$1)</f>
        <v>286</v>
      </c>
      <c r="W20" s="5">
        <f>COUNTIFS(Informe!$F$2:$F$8000,Hoja1!$A20,Informe!$H$2:$H$8000,Hoja1!W$1)</f>
        <v>335</v>
      </c>
      <c r="Y20" s="5">
        <f>COUNTIFS(Informe!$F$2:$F$8000,Hoja1!$A20,Informe!$H$2:$H$8000,Hoja1!Y$1)</f>
        <v>327</v>
      </c>
      <c r="AA20" s="5">
        <f>COUNTIFS(Informe!$F$2:$F$8000,Hoja1!$A20,Informe!$H$2:$H$8000,Hoja1!AA$1)</f>
        <v>81</v>
      </c>
      <c r="AC20" s="5">
        <f>COUNTIFS(Informe!$F$2:$F$8000,Hoja1!$A20,Informe!$H$2:$H$8000,Hoja1!AC$1)</f>
        <v>47</v>
      </c>
      <c r="AE20" s="5">
        <f>COUNTIFS(Informe!$F$2:$F$8000,Hoja1!$A20,Informe!$H$2:$H$8000,Hoja1!AD$1)</f>
        <v>31</v>
      </c>
      <c r="AF20" s="5">
        <f>COUNTIFS(Informe!$F$2:$F$8000,Hoja1!$A20,Informe!$H$2:$H$8000,Hoja1!AF$1)</f>
        <v>126</v>
      </c>
      <c r="AH20" s="5">
        <f>COUNTIFS(Informe!$F$2:$F$8000,Hoja1!$A20,Informe!$H$2:$H$8000,Hoja1!AH$1)</f>
        <v>227</v>
      </c>
      <c r="AJ20" s="5">
        <f>COUNTIFS(Informe!$F$2:$F$8000,Hoja1!$A20,Informe!$H$2:$H$8000,Hoja1!#REF!)</f>
        <v>0</v>
      </c>
      <c r="AL20" s="5">
        <f>COUNTIFS(Informe!$F$2:$F$8000,Hoja1!$A20,Informe!$H$2:$H$8000,Hoja1!#REF!)</f>
        <v>0</v>
      </c>
      <c r="AN20" s="5">
        <f>COUNTIFS(Informe!$F$2:$F$8000,Hoja1!$A20,Informe!$H$2:$H$8000,Hoja1!AN$1)</f>
        <v>128</v>
      </c>
      <c r="AP20" s="5">
        <f>COUNTIFS(Informe!$F$2:$F$8000,Hoja1!$A20,Informe!$H$2:$H$8000,Hoja1!AP$1)</f>
        <v>40</v>
      </c>
      <c r="AR20" s="5">
        <f>COUNTIFS(Informe!$F$2:$F$8000,Hoja1!$A20,Informe!$H$2:$H$8000,Hoja1!AR$1)</f>
        <v>207</v>
      </c>
      <c r="AT20" s="5">
        <f>COUNTIFS(Informe!$F$2:$F$8000,Hoja1!$A20,Informe!$H$2:$H$8000,Hoja1!AT$1)</f>
        <v>0</v>
      </c>
    </row>
    <row r="21" spans="1:47" hidden="1" x14ac:dyDescent="0.2">
      <c r="A21" s="5" t="e">
        <f>VLOOKUP(B21,'Listado personal'!$A$1:$C$183,2,FALSE)</f>
        <v>#N/A</v>
      </c>
      <c r="B21" s="5">
        <v>20</v>
      </c>
      <c r="C21" s="5">
        <f>COUNTIFS(Informe!$F$2:$F$8000,Hoja1!$A21,Informe!$H$2:$H$8000,Hoja1!C$1)</f>
        <v>226</v>
      </c>
      <c r="E21" s="5">
        <f>COUNTIFS(Informe!$F$2:$F$8000,Hoja1!$A21,Informe!$H$2:$H$8000,Hoja1!E$1)</f>
        <v>293</v>
      </c>
      <c r="G21" s="5">
        <f>COUNTIFS(Informe!$F$2:$F$8000,Hoja1!$A21,Informe!$H$2:$H$8000,Hoja1!G$1)</f>
        <v>284</v>
      </c>
      <c r="I21" s="5">
        <f>COUNTIFS(Informe!$F$2:$F$8000,Hoja1!$A21,Informe!$H$2:$H$8000,Hoja1!I$1)</f>
        <v>340</v>
      </c>
      <c r="K21" s="5">
        <f>COUNTIFS(Informe!$F$2:$F$8000,Hoja1!$A21,Informe!$H$2:$H$8000,Hoja1!K$1)</f>
        <v>344</v>
      </c>
      <c r="M21" s="5">
        <f>COUNTIFS(Informe!$F$2:$F$8000,Hoja1!$A21,Informe!$H$2:$H$8000,Hoja1!M$1)</f>
        <v>141</v>
      </c>
      <c r="O21" s="5">
        <f>COUNTIFS(Informe!$F$2:$F$8000,Hoja1!$A21,Informe!$H$2:$H$8000,Hoja1!O$1)</f>
        <v>43</v>
      </c>
      <c r="Q21" s="5">
        <f>COUNTIFS(Informe!$F$2:$F$8000,Hoja1!$A21,Informe!$H$2:$H$8000,Hoja1!Q$1)</f>
        <v>213</v>
      </c>
      <c r="S21" s="5">
        <f>COUNTIFS(Informe!$F$2:$F$8000,Hoja1!$A21,Informe!$H$2:$H$8000,Hoja1!S$1)</f>
        <v>287</v>
      </c>
      <c r="U21" s="5">
        <f>COUNTIFS(Informe!$F$2:$F$8000,Hoja1!$A21,Informe!$H$2:$H$8000,Hoja1!U$1)</f>
        <v>286</v>
      </c>
      <c r="W21" s="5">
        <f>COUNTIFS(Informe!$F$2:$F$8000,Hoja1!$A21,Informe!$H$2:$H$8000,Hoja1!W$1)</f>
        <v>335</v>
      </c>
      <c r="Y21" s="5">
        <f>COUNTIFS(Informe!$F$2:$F$8000,Hoja1!$A21,Informe!$H$2:$H$8000,Hoja1!Y$1)</f>
        <v>327</v>
      </c>
      <c r="AA21" s="5">
        <f>COUNTIFS(Informe!$F$2:$F$8000,Hoja1!$A21,Informe!$H$2:$H$8000,Hoja1!AA$1)</f>
        <v>81</v>
      </c>
      <c r="AC21" s="5">
        <f>COUNTIFS(Informe!$F$2:$F$8000,Hoja1!$A21,Informe!$H$2:$H$8000,Hoja1!AC$1)</f>
        <v>47</v>
      </c>
      <c r="AE21" s="5">
        <f>COUNTIFS(Informe!$F$2:$F$8000,Hoja1!$A21,Informe!$H$2:$H$8000,Hoja1!AD$1)</f>
        <v>31</v>
      </c>
      <c r="AF21" s="5">
        <f>COUNTIFS(Informe!$F$2:$F$8000,Hoja1!$A21,Informe!$H$2:$H$8000,Hoja1!AF$1)</f>
        <v>126</v>
      </c>
      <c r="AH21" s="5">
        <f>COUNTIFS(Informe!$F$2:$F$8000,Hoja1!$A21,Informe!$H$2:$H$8000,Hoja1!AH$1)</f>
        <v>227</v>
      </c>
      <c r="AJ21" s="5">
        <f>COUNTIFS(Informe!$F$2:$F$8000,Hoja1!$A21,Informe!$H$2:$H$8000,Hoja1!#REF!)</f>
        <v>0</v>
      </c>
      <c r="AL21" s="5">
        <f>COUNTIFS(Informe!$F$2:$F$8000,Hoja1!$A21,Informe!$H$2:$H$8000,Hoja1!#REF!)</f>
        <v>0</v>
      </c>
      <c r="AN21" s="5">
        <f>COUNTIFS(Informe!$F$2:$F$8000,Hoja1!$A21,Informe!$H$2:$H$8000,Hoja1!AN$1)</f>
        <v>128</v>
      </c>
      <c r="AP21" s="5">
        <f>COUNTIFS(Informe!$F$2:$F$8000,Hoja1!$A21,Informe!$H$2:$H$8000,Hoja1!AP$1)</f>
        <v>40</v>
      </c>
      <c r="AR21" s="5">
        <f>COUNTIFS(Informe!$F$2:$F$8000,Hoja1!$A21,Informe!$H$2:$H$8000,Hoja1!AR$1)</f>
        <v>207</v>
      </c>
      <c r="AT21" s="5">
        <f>COUNTIFS(Informe!$F$2:$F$8000,Hoja1!$A21,Informe!$H$2:$H$8000,Hoja1!AT$1)</f>
        <v>0</v>
      </c>
    </row>
    <row r="22" spans="1:47" hidden="1" x14ac:dyDescent="0.2">
      <c r="A22" s="5" t="e">
        <f>VLOOKUP(B22,'Listado personal'!$A$1:$C$183,2,FALSE)</f>
        <v>#N/A</v>
      </c>
      <c r="B22" s="5">
        <v>21</v>
      </c>
      <c r="C22" s="5">
        <f>COUNTIFS(Informe!$F$2:$F$8000,Hoja1!$A22,Informe!$H$2:$H$8000,Hoja1!C$1)</f>
        <v>226</v>
      </c>
      <c r="E22" s="5">
        <f>COUNTIFS(Informe!$F$2:$F$8000,Hoja1!$A22,Informe!$H$2:$H$8000,Hoja1!E$1)</f>
        <v>293</v>
      </c>
      <c r="G22" s="5">
        <f>COUNTIFS(Informe!$F$2:$F$8000,Hoja1!$A22,Informe!$H$2:$H$8000,Hoja1!G$1)</f>
        <v>284</v>
      </c>
      <c r="I22" s="5">
        <f>COUNTIFS(Informe!$F$2:$F$8000,Hoja1!$A22,Informe!$H$2:$H$8000,Hoja1!I$1)</f>
        <v>340</v>
      </c>
      <c r="K22" s="5">
        <f>COUNTIFS(Informe!$F$2:$F$8000,Hoja1!$A22,Informe!$H$2:$H$8000,Hoja1!K$1)</f>
        <v>344</v>
      </c>
      <c r="M22" s="5">
        <f>COUNTIFS(Informe!$F$2:$F$8000,Hoja1!$A22,Informe!$H$2:$H$8000,Hoja1!M$1)</f>
        <v>141</v>
      </c>
      <c r="O22" s="5">
        <f>COUNTIFS(Informe!$F$2:$F$8000,Hoja1!$A22,Informe!$H$2:$H$8000,Hoja1!O$1)</f>
        <v>43</v>
      </c>
      <c r="Q22" s="5">
        <f>COUNTIFS(Informe!$F$2:$F$8000,Hoja1!$A22,Informe!$H$2:$H$8000,Hoja1!Q$1)</f>
        <v>213</v>
      </c>
      <c r="S22" s="5">
        <f>COUNTIFS(Informe!$F$2:$F$8000,Hoja1!$A22,Informe!$H$2:$H$8000,Hoja1!S$1)</f>
        <v>287</v>
      </c>
      <c r="U22" s="5">
        <f>COUNTIFS(Informe!$F$2:$F$8000,Hoja1!$A22,Informe!$H$2:$H$8000,Hoja1!U$1)</f>
        <v>286</v>
      </c>
      <c r="W22" s="5">
        <f>COUNTIFS(Informe!$F$2:$F$8000,Hoja1!$A22,Informe!$H$2:$H$8000,Hoja1!W$1)</f>
        <v>335</v>
      </c>
      <c r="Y22" s="5">
        <f>COUNTIFS(Informe!$F$2:$F$8000,Hoja1!$A22,Informe!$H$2:$H$8000,Hoja1!Y$1)</f>
        <v>327</v>
      </c>
      <c r="AA22" s="5">
        <f>COUNTIFS(Informe!$F$2:$F$8000,Hoja1!$A22,Informe!$H$2:$H$8000,Hoja1!AA$1)</f>
        <v>81</v>
      </c>
      <c r="AC22" s="5">
        <f>COUNTIFS(Informe!$F$2:$F$8000,Hoja1!$A22,Informe!$H$2:$H$8000,Hoja1!AC$1)</f>
        <v>47</v>
      </c>
      <c r="AE22" s="5">
        <f>COUNTIFS(Informe!$F$2:$F$8000,Hoja1!$A22,Informe!$H$2:$H$8000,Hoja1!AD$1)</f>
        <v>31</v>
      </c>
      <c r="AF22" s="5">
        <f>COUNTIFS(Informe!$F$2:$F$8000,Hoja1!$A22,Informe!$H$2:$H$8000,Hoja1!AF$1)</f>
        <v>126</v>
      </c>
      <c r="AH22" s="5">
        <f>COUNTIFS(Informe!$F$2:$F$8000,Hoja1!$A22,Informe!$H$2:$H$8000,Hoja1!AH$1)</f>
        <v>227</v>
      </c>
      <c r="AJ22" s="5">
        <f>COUNTIFS(Informe!$F$2:$F$8000,Hoja1!$A22,Informe!$H$2:$H$8000,Hoja1!#REF!)</f>
        <v>0</v>
      </c>
      <c r="AL22" s="5">
        <f>COUNTIFS(Informe!$F$2:$F$8000,Hoja1!$A22,Informe!$H$2:$H$8000,Hoja1!#REF!)</f>
        <v>0</v>
      </c>
      <c r="AN22" s="5">
        <f>COUNTIFS(Informe!$F$2:$F$8000,Hoja1!$A22,Informe!$H$2:$H$8000,Hoja1!AN$1)</f>
        <v>128</v>
      </c>
      <c r="AP22" s="5">
        <f>COUNTIFS(Informe!$F$2:$F$8000,Hoja1!$A22,Informe!$H$2:$H$8000,Hoja1!AP$1)</f>
        <v>40</v>
      </c>
      <c r="AR22" s="5">
        <f>COUNTIFS(Informe!$F$2:$F$8000,Hoja1!$A22,Informe!$H$2:$H$8000,Hoja1!AR$1)</f>
        <v>207</v>
      </c>
      <c r="AT22" s="5">
        <f>COUNTIFS(Informe!$F$2:$F$8000,Hoja1!$A22,Informe!$H$2:$H$8000,Hoja1!AT$1)</f>
        <v>0</v>
      </c>
    </row>
    <row r="23" spans="1:47" hidden="1" x14ac:dyDescent="0.2">
      <c r="A23" s="5" t="e">
        <f>VLOOKUP(B23,'Listado personal'!$A$1:$C$183,2,FALSE)</f>
        <v>#N/A</v>
      </c>
      <c r="B23" s="5">
        <v>22</v>
      </c>
      <c r="C23" s="5">
        <f>COUNTIFS(Informe!$F$2:$F$8000,Hoja1!$A23,Informe!$H$2:$H$8000,Hoja1!C$1)</f>
        <v>226</v>
      </c>
      <c r="E23" s="5">
        <f>COUNTIFS(Informe!$F$2:$F$8000,Hoja1!$A23,Informe!$H$2:$H$8000,Hoja1!E$1)</f>
        <v>293</v>
      </c>
      <c r="G23" s="5">
        <f>COUNTIFS(Informe!$F$2:$F$8000,Hoja1!$A23,Informe!$H$2:$H$8000,Hoja1!G$1)</f>
        <v>284</v>
      </c>
      <c r="I23" s="5">
        <f>COUNTIFS(Informe!$F$2:$F$8000,Hoja1!$A23,Informe!$H$2:$H$8000,Hoja1!I$1)</f>
        <v>340</v>
      </c>
      <c r="K23" s="5">
        <f>COUNTIFS(Informe!$F$2:$F$8000,Hoja1!$A23,Informe!$H$2:$H$8000,Hoja1!K$1)</f>
        <v>344</v>
      </c>
      <c r="M23" s="5">
        <f>COUNTIFS(Informe!$F$2:$F$8000,Hoja1!$A23,Informe!$H$2:$H$8000,Hoja1!M$1)</f>
        <v>141</v>
      </c>
      <c r="O23" s="5">
        <f>COUNTIFS(Informe!$F$2:$F$8000,Hoja1!$A23,Informe!$H$2:$H$8000,Hoja1!O$1)</f>
        <v>43</v>
      </c>
      <c r="Q23" s="5">
        <f>COUNTIFS(Informe!$F$2:$F$8000,Hoja1!$A23,Informe!$H$2:$H$8000,Hoja1!Q$1)</f>
        <v>213</v>
      </c>
      <c r="S23" s="5">
        <f>COUNTIFS(Informe!$F$2:$F$8000,Hoja1!$A23,Informe!$H$2:$H$8000,Hoja1!S$1)</f>
        <v>287</v>
      </c>
      <c r="U23" s="5">
        <f>COUNTIFS(Informe!$F$2:$F$8000,Hoja1!$A23,Informe!$H$2:$H$8000,Hoja1!U$1)</f>
        <v>286</v>
      </c>
      <c r="W23" s="5">
        <f>COUNTIFS(Informe!$F$2:$F$8000,Hoja1!$A23,Informe!$H$2:$H$8000,Hoja1!W$1)</f>
        <v>335</v>
      </c>
      <c r="Y23" s="5">
        <f>COUNTIFS(Informe!$F$2:$F$8000,Hoja1!$A23,Informe!$H$2:$H$8000,Hoja1!Y$1)</f>
        <v>327</v>
      </c>
      <c r="AA23" s="5">
        <f>COUNTIFS(Informe!$F$2:$F$8000,Hoja1!$A23,Informe!$H$2:$H$8000,Hoja1!AA$1)</f>
        <v>81</v>
      </c>
      <c r="AC23" s="5">
        <f>COUNTIFS(Informe!$F$2:$F$8000,Hoja1!$A23,Informe!$H$2:$H$8000,Hoja1!AC$1)</f>
        <v>47</v>
      </c>
      <c r="AE23" s="5">
        <f>COUNTIFS(Informe!$F$2:$F$8000,Hoja1!$A23,Informe!$H$2:$H$8000,Hoja1!AD$1)</f>
        <v>31</v>
      </c>
      <c r="AF23" s="5">
        <f>COUNTIFS(Informe!$F$2:$F$8000,Hoja1!$A23,Informe!$H$2:$H$8000,Hoja1!AF$1)</f>
        <v>126</v>
      </c>
      <c r="AH23" s="5">
        <f>COUNTIFS(Informe!$F$2:$F$8000,Hoja1!$A23,Informe!$H$2:$H$8000,Hoja1!AH$1)</f>
        <v>227</v>
      </c>
      <c r="AJ23" s="5">
        <f>COUNTIFS(Informe!$F$2:$F$8000,Hoja1!$A23,Informe!$H$2:$H$8000,Hoja1!#REF!)</f>
        <v>0</v>
      </c>
      <c r="AL23" s="5">
        <f>COUNTIFS(Informe!$F$2:$F$8000,Hoja1!$A23,Informe!$H$2:$H$8000,Hoja1!#REF!)</f>
        <v>0</v>
      </c>
      <c r="AN23" s="5">
        <f>COUNTIFS(Informe!$F$2:$F$8000,Hoja1!$A23,Informe!$H$2:$H$8000,Hoja1!AN$1)</f>
        <v>128</v>
      </c>
      <c r="AP23" s="5">
        <f>COUNTIFS(Informe!$F$2:$F$8000,Hoja1!$A23,Informe!$H$2:$H$8000,Hoja1!AP$1)</f>
        <v>40</v>
      </c>
      <c r="AR23" s="5">
        <f>COUNTIFS(Informe!$F$2:$F$8000,Hoja1!$A23,Informe!$H$2:$H$8000,Hoja1!AR$1)</f>
        <v>207</v>
      </c>
      <c r="AT23" s="5">
        <f>COUNTIFS(Informe!$F$2:$F$8000,Hoja1!$A23,Informe!$H$2:$H$8000,Hoja1!AT$1)</f>
        <v>0</v>
      </c>
    </row>
    <row r="24" spans="1:47" hidden="1" x14ac:dyDescent="0.2">
      <c r="A24" s="5" t="e">
        <f>VLOOKUP(B24,'Listado personal'!$A$1:$C$183,2,FALSE)</f>
        <v>#N/A</v>
      </c>
      <c r="B24" s="5">
        <v>23</v>
      </c>
      <c r="C24" s="5">
        <f>COUNTIFS(Informe!$F$2:$F$8000,Hoja1!$A24,Informe!$H$2:$H$8000,Hoja1!C$1)</f>
        <v>226</v>
      </c>
      <c r="E24" s="5">
        <f>COUNTIFS(Informe!$F$2:$F$8000,Hoja1!$A24,Informe!$H$2:$H$8000,Hoja1!E$1)</f>
        <v>293</v>
      </c>
      <c r="G24" s="5">
        <f>COUNTIFS(Informe!$F$2:$F$8000,Hoja1!$A24,Informe!$H$2:$H$8000,Hoja1!G$1)</f>
        <v>284</v>
      </c>
      <c r="I24" s="5">
        <f>COUNTIFS(Informe!$F$2:$F$8000,Hoja1!$A24,Informe!$H$2:$H$8000,Hoja1!I$1)</f>
        <v>340</v>
      </c>
      <c r="K24" s="5">
        <f>COUNTIFS(Informe!$F$2:$F$8000,Hoja1!$A24,Informe!$H$2:$H$8000,Hoja1!K$1)</f>
        <v>344</v>
      </c>
      <c r="M24" s="5">
        <f>COUNTIFS(Informe!$F$2:$F$8000,Hoja1!$A24,Informe!$H$2:$H$8000,Hoja1!M$1)</f>
        <v>141</v>
      </c>
      <c r="O24" s="5">
        <f>COUNTIFS(Informe!$F$2:$F$8000,Hoja1!$A24,Informe!$H$2:$H$8000,Hoja1!O$1)</f>
        <v>43</v>
      </c>
      <c r="Q24" s="5">
        <f>COUNTIFS(Informe!$F$2:$F$8000,Hoja1!$A24,Informe!$H$2:$H$8000,Hoja1!Q$1)</f>
        <v>213</v>
      </c>
      <c r="S24" s="5">
        <f>COUNTIFS(Informe!$F$2:$F$8000,Hoja1!$A24,Informe!$H$2:$H$8000,Hoja1!S$1)</f>
        <v>287</v>
      </c>
      <c r="U24" s="5">
        <f>COUNTIFS(Informe!$F$2:$F$8000,Hoja1!$A24,Informe!$H$2:$H$8000,Hoja1!U$1)</f>
        <v>286</v>
      </c>
      <c r="W24" s="5">
        <f>COUNTIFS(Informe!$F$2:$F$8000,Hoja1!$A24,Informe!$H$2:$H$8000,Hoja1!W$1)</f>
        <v>335</v>
      </c>
      <c r="Y24" s="5">
        <f>COUNTIFS(Informe!$F$2:$F$8000,Hoja1!$A24,Informe!$H$2:$H$8000,Hoja1!Y$1)</f>
        <v>327</v>
      </c>
      <c r="AA24" s="5">
        <f>COUNTIFS(Informe!$F$2:$F$8000,Hoja1!$A24,Informe!$H$2:$H$8000,Hoja1!AA$1)</f>
        <v>81</v>
      </c>
      <c r="AC24" s="5">
        <f>COUNTIFS(Informe!$F$2:$F$8000,Hoja1!$A24,Informe!$H$2:$H$8000,Hoja1!AC$1)</f>
        <v>47</v>
      </c>
      <c r="AE24" s="5">
        <f>COUNTIFS(Informe!$F$2:$F$8000,Hoja1!$A24,Informe!$H$2:$H$8000,Hoja1!AD$1)</f>
        <v>31</v>
      </c>
      <c r="AF24" s="5">
        <f>COUNTIFS(Informe!$F$2:$F$8000,Hoja1!$A24,Informe!$H$2:$H$8000,Hoja1!AF$1)</f>
        <v>126</v>
      </c>
      <c r="AH24" s="5">
        <f>COUNTIFS(Informe!$F$2:$F$8000,Hoja1!$A24,Informe!$H$2:$H$8000,Hoja1!AH$1)</f>
        <v>227</v>
      </c>
      <c r="AJ24" s="5">
        <f>COUNTIFS(Informe!$F$2:$F$8000,Hoja1!$A24,Informe!$H$2:$H$8000,Hoja1!#REF!)</f>
        <v>0</v>
      </c>
      <c r="AL24" s="5">
        <f>COUNTIFS(Informe!$F$2:$F$8000,Hoja1!$A24,Informe!$H$2:$H$8000,Hoja1!#REF!)</f>
        <v>0</v>
      </c>
      <c r="AN24" s="5">
        <f>COUNTIFS(Informe!$F$2:$F$8000,Hoja1!$A24,Informe!$H$2:$H$8000,Hoja1!AN$1)</f>
        <v>128</v>
      </c>
      <c r="AP24" s="5">
        <f>COUNTIFS(Informe!$F$2:$F$8000,Hoja1!$A24,Informe!$H$2:$H$8000,Hoja1!AP$1)</f>
        <v>40</v>
      </c>
      <c r="AR24" s="5">
        <f>COUNTIFS(Informe!$F$2:$F$8000,Hoja1!$A24,Informe!$H$2:$H$8000,Hoja1!AR$1)</f>
        <v>207</v>
      </c>
      <c r="AT24" s="5">
        <f>COUNTIFS(Informe!$F$2:$F$8000,Hoja1!$A24,Informe!$H$2:$H$8000,Hoja1!AT$1)</f>
        <v>0</v>
      </c>
    </row>
    <row r="25" spans="1:47" hidden="1" x14ac:dyDescent="0.2">
      <c r="A25" s="5" t="e">
        <f>VLOOKUP(B25,'Listado personal'!$A$1:$C$183,2,FALSE)</f>
        <v>#N/A</v>
      </c>
      <c r="B25" s="5">
        <v>24</v>
      </c>
      <c r="C25" s="5">
        <f>COUNTIFS(Informe!$F$2:$F$8000,Hoja1!$A25,Informe!$H$2:$H$8000,Hoja1!C$1)</f>
        <v>226</v>
      </c>
      <c r="E25" s="5">
        <f>COUNTIFS(Informe!$F$2:$F$8000,Hoja1!$A25,Informe!$H$2:$H$8000,Hoja1!E$1)</f>
        <v>293</v>
      </c>
      <c r="G25" s="5">
        <f>COUNTIFS(Informe!$F$2:$F$8000,Hoja1!$A25,Informe!$H$2:$H$8000,Hoja1!G$1)</f>
        <v>284</v>
      </c>
      <c r="I25" s="5">
        <f>COUNTIFS(Informe!$F$2:$F$8000,Hoja1!$A25,Informe!$H$2:$H$8000,Hoja1!I$1)</f>
        <v>340</v>
      </c>
      <c r="K25" s="5">
        <f>COUNTIFS(Informe!$F$2:$F$8000,Hoja1!$A25,Informe!$H$2:$H$8000,Hoja1!K$1)</f>
        <v>344</v>
      </c>
      <c r="M25" s="5">
        <f>COUNTIFS(Informe!$F$2:$F$8000,Hoja1!$A25,Informe!$H$2:$H$8000,Hoja1!M$1)</f>
        <v>141</v>
      </c>
      <c r="O25" s="5">
        <f>COUNTIFS(Informe!$F$2:$F$8000,Hoja1!$A25,Informe!$H$2:$H$8000,Hoja1!O$1)</f>
        <v>43</v>
      </c>
      <c r="Q25" s="5">
        <f>COUNTIFS(Informe!$F$2:$F$8000,Hoja1!$A25,Informe!$H$2:$H$8000,Hoja1!Q$1)</f>
        <v>213</v>
      </c>
      <c r="S25" s="5">
        <f>COUNTIFS(Informe!$F$2:$F$8000,Hoja1!$A25,Informe!$H$2:$H$8000,Hoja1!S$1)</f>
        <v>287</v>
      </c>
      <c r="U25" s="5">
        <f>COUNTIFS(Informe!$F$2:$F$8000,Hoja1!$A25,Informe!$H$2:$H$8000,Hoja1!U$1)</f>
        <v>286</v>
      </c>
      <c r="W25" s="5">
        <f>COUNTIFS(Informe!$F$2:$F$8000,Hoja1!$A25,Informe!$H$2:$H$8000,Hoja1!W$1)</f>
        <v>335</v>
      </c>
      <c r="Y25" s="5">
        <f>COUNTIFS(Informe!$F$2:$F$8000,Hoja1!$A25,Informe!$H$2:$H$8000,Hoja1!Y$1)</f>
        <v>327</v>
      </c>
      <c r="AA25" s="5">
        <f>COUNTIFS(Informe!$F$2:$F$8000,Hoja1!$A25,Informe!$H$2:$H$8000,Hoja1!AA$1)</f>
        <v>81</v>
      </c>
      <c r="AC25" s="5">
        <f>COUNTIFS(Informe!$F$2:$F$8000,Hoja1!$A25,Informe!$H$2:$H$8000,Hoja1!AC$1)</f>
        <v>47</v>
      </c>
      <c r="AE25" s="5">
        <f>COUNTIFS(Informe!$F$2:$F$8000,Hoja1!$A25,Informe!$H$2:$H$8000,Hoja1!AD$1)</f>
        <v>31</v>
      </c>
      <c r="AF25" s="5">
        <f>COUNTIFS(Informe!$F$2:$F$8000,Hoja1!$A25,Informe!$H$2:$H$8000,Hoja1!AF$1)</f>
        <v>126</v>
      </c>
      <c r="AH25" s="5">
        <f>COUNTIFS(Informe!$F$2:$F$8000,Hoja1!$A25,Informe!$H$2:$H$8000,Hoja1!AH$1)</f>
        <v>227</v>
      </c>
      <c r="AJ25" s="5">
        <f>COUNTIFS(Informe!$F$2:$F$8000,Hoja1!$A25,Informe!$H$2:$H$8000,Hoja1!#REF!)</f>
        <v>0</v>
      </c>
      <c r="AL25" s="5">
        <f>COUNTIFS(Informe!$F$2:$F$8000,Hoja1!$A25,Informe!$H$2:$H$8000,Hoja1!#REF!)</f>
        <v>0</v>
      </c>
      <c r="AN25" s="5">
        <f>COUNTIFS(Informe!$F$2:$F$8000,Hoja1!$A25,Informe!$H$2:$H$8000,Hoja1!AN$1)</f>
        <v>128</v>
      </c>
      <c r="AP25" s="5">
        <f>COUNTIFS(Informe!$F$2:$F$8000,Hoja1!$A25,Informe!$H$2:$H$8000,Hoja1!AP$1)</f>
        <v>40</v>
      </c>
      <c r="AR25" s="5">
        <f>COUNTIFS(Informe!$F$2:$F$8000,Hoja1!$A25,Informe!$H$2:$H$8000,Hoja1!AR$1)</f>
        <v>207</v>
      </c>
      <c r="AT25" s="5">
        <f>COUNTIFS(Informe!$F$2:$F$8000,Hoja1!$A25,Informe!$H$2:$H$8000,Hoja1!AT$1)</f>
        <v>0</v>
      </c>
    </row>
    <row r="26" spans="1:47" hidden="1" x14ac:dyDescent="0.2">
      <c r="A26" s="5" t="e">
        <f>VLOOKUP(B26,'Listado personal'!$A$1:$C$183,2,FALSE)</f>
        <v>#N/A</v>
      </c>
      <c r="B26" s="5">
        <v>25</v>
      </c>
      <c r="C26" s="5">
        <f>COUNTIFS(Informe!$F$2:$F$8000,Hoja1!$A26,Informe!$H$2:$H$8000,Hoja1!C$1)</f>
        <v>226</v>
      </c>
      <c r="E26" s="5">
        <f>COUNTIFS(Informe!$F$2:$F$8000,Hoja1!$A26,Informe!$H$2:$H$8000,Hoja1!E$1)</f>
        <v>293</v>
      </c>
      <c r="G26" s="5">
        <f>COUNTIFS(Informe!$F$2:$F$8000,Hoja1!$A26,Informe!$H$2:$H$8000,Hoja1!G$1)</f>
        <v>284</v>
      </c>
      <c r="I26" s="5">
        <f>COUNTIFS(Informe!$F$2:$F$8000,Hoja1!$A26,Informe!$H$2:$H$8000,Hoja1!I$1)</f>
        <v>340</v>
      </c>
      <c r="K26" s="5">
        <f>COUNTIFS(Informe!$F$2:$F$8000,Hoja1!$A26,Informe!$H$2:$H$8000,Hoja1!K$1)</f>
        <v>344</v>
      </c>
      <c r="M26" s="5">
        <f>COUNTIFS(Informe!$F$2:$F$8000,Hoja1!$A26,Informe!$H$2:$H$8000,Hoja1!M$1)</f>
        <v>141</v>
      </c>
      <c r="O26" s="5">
        <f>COUNTIFS(Informe!$F$2:$F$8000,Hoja1!$A26,Informe!$H$2:$H$8000,Hoja1!O$1)</f>
        <v>43</v>
      </c>
      <c r="Q26" s="5">
        <f>COUNTIFS(Informe!$F$2:$F$8000,Hoja1!$A26,Informe!$H$2:$H$8000,Hoja1!Q$1)</f>
        <v>213</v>
      </c>
      <c r="S26" s="5">
        <f>COUNTIFS(Informe!$F$2:$F$8000,Hoja1!$A26,Informe!$H$2:$H$8000,Hoja1!S$1)</f>
        <v>287</v>
      </c>
      <c r="U26" s="5">
        <f>COUNTIFS(Informe!$F$2:$F$8000,Hoja1!$A26,Informe!$H$2:$H$8000,Hoja1!U$1)</f>
        <v>286</v>
      </c>
      <c r="W26" s="5">
        <f>COUNTIFS(Informe!$F$2:$F$8000,Hoja1!$A26,Informe!$H$2:$H$8000,Hoja1!W$1)</f>
        <v>335</v>
      </c>
      <c r="Y26" s="5">
        <f>COUNTIFS(Informe!$F$2:$F$8000,Hoja1!$A26,Informe!$H$2:$H$8000,Hoja1!Y$1)</f>
        <v>327</v>
      </c>
      <c r="AA26" s="5">
        <f>COUNTIFS(Informe!$F$2:$F$8000,Hoja1!$A26,Informe!$H$2:$H$8000,Hoja1!AA$1)</f>
        <v>81</v>
      </c>
      <c r="AC26" s="5">
        <f>COUNTIFS(Informe!$F$2:$F$8000,Hoja1!$A26,Informe!$H$2:$H$8000,Hoja1!AC$1)</f>
        <v>47</v>
      </c>
      <c r="AE26" s="5">
        <f>COUNTIFS(Informe!$F$2:$F$8000,Hoja1!$A26,Informe!$H$2:$H$8000,Hoja1!AD$1)</f>
        <v>31</v>
      </c>
      <c r="AF26" s="5">
        <f>COUNTIFS(Informe!$F$2:$F$8000,Hoja1!$A26,Informe!$H$2:$H$8000,Hoja1!AF$1)</f>
        <v>126</v>
      </c>
      <c r="AH26" s="5">
        <f>COUNTIFS(Informe!$F$2:$F$8000,Hoja1!$A26,Informe!$H$2:$H$8000,Hoja1!AH$1)</f>
        <v>227</v>
      </c>
      <c r="AJ26" s="5">
        <f>COUNTIFS(Informe!$F$2:$F$8000,Hoja1!$A26,Informe!$H$2:$H$8000,Hoja1!#REF!)</f>
        <v>0</v>
      </c>
      <c r="AL26" s="5">
        <f>COUNTIFS(Informe!$F$2:$F$8000,Hoja1!$A26,Informe!$H$2:$H$8000,Hoja1!#REF!)</f>
        <v>0</v>
      </c>
      <c r="AN26" s="5">
        <f>COUNTIFS(Informe!$F$2:$F$8000,Hoja1!$A26,Informe!$H$2:$H$8000,Hoja1!AN$1)</f>
        <v>128</v>
      </c>
      <c r="AP26" s="5">
        <f>COUNTIFS(Informe!$F$2:$F$8000,Hoja1!$A26,Informe!$H$2:$H$8000,Hoja1!AP$1)</f>
        <v>40</v>
      </c>
      <c r="AR26" s="5">
        <f>COUNTIFS(Informe!$F$2:$F$8000,Hoja1!$A26,Informe!$H$2:$H$8000,Hoja1!AR$1)</f>
        <v>207</v>
      </c>
      <c r="AT26" s="5">
        <f>COUNTIFS(Informe!$F$2:$F$8000,Hoja1!$A26,Informe!$H$2:$H$8000,Hoja1!AT$1)</f>
        <v>0</v>
      </c>
    </row>
    <row r="27" spans="1:47" hidden="1" x14ac:dyDescent="0.2">
      <c r="A27" s="5" t="e">
        <f>VLOOKUP(B27,'Listado personal'!$A$1:$C$183,2,FALSE)</f>
        <v>#N/A</v>
      </c>
      <c r="B27" s="5">
        <v>26</v>
      </c>
      <c r="C27" s="5">
        <f>COUNTIFS(Informe!$F$2:$F$8000,Hoja1!$A27,Informe!$H$2:$H$8000,Hoja1!C$1)</f>
        <v>226</v>
      </c>
      <c r="E27" s="5">
        <f>COUNTIFS(Informe!$F$2:$F$8000,Hoja1!$A27,Informe!$H$2:$H$8000,Hoja1!E$1)</f>
        <v>293</v>
      </c>
      <c r="G27" s="5">
        <f>COUNTIFS(Informe!$F$2:$F$8000,Hoja1!$A27,Informe!$H$2:$H$8000,Hoja1!G$1)</f>
        <v>284</v>
      </c>
      <c r="I27" s="5">
        <f>COUNTIFS(Informe!$F$2:$F$8000,Hoja1!$A27,Informe!$H$2:$H$8000,Hoja1!I$1)</f>
        <v>340</v>
      </c>
      <c r="K27" s="5">
        <f>COUNTIFS(Informe!$F$2:$F$8000,Hoja1!$A27,Informe!$H$2:$H$8000,Hoja1!K$1)</f>
        <v>344</v>
      </c>
      <c r="M27" s="5">
        <f>COUNTIFS(Informe!$F$2:$F$8000,Hoja1!$A27,Informe!$H$2:$H$8000,Hoja1!M$1)</f>
        <v>141</v>
      </c>
      <c r="O27" s="5">
        <f>COUNTIFS(Informe!$F$2:$F$8000,Hoja1!$A27,Informe!$H$2:$H$8000,Hoja1!O$1)</f>
        <v>43</v>
      </c>
      <c r="Q27" s="5">
        <f>COUNTIFS(Informe!$F$2:$F$8000,Hoja1!$A27,Informe!$H$2:$H$8000,Hoja1!Q$1)</f>
        <v>213</v>
      </c>
      <c r="S27" s="5">
        <f>COUNTIFS(Informe!$F$2:$F$8000,Hoja1!$A27,Informe!$H$2:$H$8000,Hoja1!S$1)</f>
        <v>287</v>
      </c>
      <c r="U27" s="5">
        <f>COUNTIFS(Informe!$F$2:$F$8000,Hoja1!$A27,Informe!$H$2:$H$8000,Hoja1!U$1)</f>
        <v>286</v>
      </c>
      <c r="W27" s="5">
        <f>COUNTIFS(Informe!$F$2:$F$8000,Hoja1!$A27,Informe!$H$2:$H$8000,Hoja1!W$1)</f>
        <v>335</v>
      </c>
      <c r="Y27" s="5">
        <f>COUNTIFS(Informe!$F$2:$F$8000,Hoja1!$A27,Informe!$H$2:$H$8000,Hoja1!Y$1)</f>
        <v>327</v>
      </c>
      <c r="AA27" s="5">
        <f>COUNTIFS(Informe!$F$2:$F$8000,Hoja1!$A27,Informe!$H$2:$H$8000,Hoja1!AA$1)</f>
        <v>81</v>
      </c>
      <c r="AC27" s="5">
        <f>COUNTIFS(Informe!$F$2:$F$8000,Hoja1!$A27,Informe!$H$2:$H$8000,Hoja1!AC$1)</f>
        <v>47</v>
      </c>
      <c r="AE27" s="5">
        <f>COUNTIFS(Informe!$F$2:$F$8000,Hoja1!$A27,Informe!$H$2:$H$8000,Hoja1!AD$1)</f>
        <v>31</v>
      </c>
      <c r="AF27" s="5">
        <f>COUNTIFS(Informe!$F$2:$F$8000,Hoja1!$A27,Informe!$H$2:$H$8000,Hoja1!AF$1)</f>
        <v>126</v>
      </c>
      <c r="AH27" s="5">
        <f>COUNTIFS(Informe!$F$2:$F$8000,Hoja1!$A27,Informe!$H$2:$H$8000,Hoja1!AH$1)</f>
        <v>227</v>
      </c>
      <c r="AJ27" s="5">
        <f>COUNTIFS(Informe!$F$2:$F$8000,Hoja1!$A27,Informe!$H$2:$H$8000,Hoja1!#REF!)</f>
        <v>0</v>
      </c>
      <c r="AL27" s="5">
        <f>COUNTIFS(Informe!$F$2:$F$8000,Hoja1!$A27,Informe!$H$2:$H$8000,Hoja1!#REF!)</f>
        <v>0</v>
      </c>
      <c r="AN27" s="5">
        <f>COUNTIFS(Informe!$F$2:$F$8000,Hoja1!$A27,Informe!$H$2:$H$8000,Hoja1!AN$1)</f>
        <v>128</v>
      </c>
      <c r="AP27" s="5">
        <f>COUNTIFS(Informe!$F$2:$F$8000,Hoja1!$A27,Informe!$H$2:$H$8000,Hoja1!AP$1)</f>
        <v>40</v>
      </c>
      <c r="AR27" s="5">
        <f>COUNTIFS(Informe!$F$2:$F$8000,Hoja1!$A27,Informe!$H$2:$H$8000,Hoja1!AR$1)</f>
        <v>207</v>
      </c>
      <c r="AT27" s="5">
        <f>COUNTIFS(Informe!$F$2:$F$8000,Hoja1!$A27,Informe!$H$2:$H$8000,Hoja1!AT$1)</f>
        <v>0</v>
      </c>
    </row>
    <row r="28" spans="1:47" hidden="1" x14ac:dyDescent="0.2">
      <c r="A28" s="5" t="e">
        <f>VLOOKUP(B28,'Listado personal'!$A$1:$C$183,2,FALSE)</f>
        <v>#N/A</v>
      </c>
      <c r="B28" s="5">
        <v>27</v>
      </c>
      <c r="C28" s="5">
        <f>COUNTIFS(Informe!$F$2:$F$8000,Hoja1!$A28,Informe!$H$2:$H$8000,Hoja1!C$1)</f>
        <v>226</v>
      </c>
      <c r="E28" s="5">
        <f>COUNTIFS(Informe!$F$2:$F$8000,Hoja1!$A28,Informe!$H$2:$H$8000,Hoja1!E$1)</f>
        <v>293</v>
      </c>
      <c r="G28" s="5">
        <f>COUNTIFS(Informe!$F$2:$F$8000,Hoja1!$A28,Informe!$H$2:$H$8000,Hoja1!G$1)</f>
        <v>284</v>
      </c>
      <c r="I28" s="5">
        <f>COUNTIFS(Informe!$F$2:$F$8000,Hoja1!$A28,Informe!$H$2:$H$8000,Hoja1!I$1)</f>
        <v>340</v>
      </c>
      <c r="K28" s="5">
        <f>COUNTIFS(Informe!$F$2:$F$8000,Hoja1!$A28,Informe!$H$2:$H$8000,Hoja1!K$1)</f>
        <v>344</v>
      </c>
      <c r="M28" s="5">
        <f>COUNTIFS(Informe!$F$2:$F$8000,Hoja1!$A28,Informe!$H$2:$H$8000,Hoja1!M$1)</f>
        <v>141</v>
      </c>
      <c r="O28" s="5">
        <f>COUNTIFS(Informe!$F$2:$F$8000,Hoja1!$A28,Informe!$H$2:$H$8000,Hoja1!O$1)</f>
        <v>43</v>
      </c>
      <c r="Q28" s="5">
        <f>COUNTIFS(Informe!$F$2:$F$8000,Hoja1!$A28,Informe!$H$2:$H$8000,Hoja1!Q$1)</f>
        <v>213</v>
      </c>
      <c r="S28" s="5">
        <f>COUNTIFS(Informe!$F$2:$F$8000,Hoja1!$A28,Informe!$H$2:$H$8000,Hoja1!S$1)</f>
        <v>287</v>
      </c>
      <c r="U28" s="5">
        <f>COUNTIFS(Informe!$F$2:$F$8000,Hoja1!$A28,Informe!$H$2:$H$8000,Hoja1!U$1)</f>
        <v>286</v>
      </c>
      <c r="W28" s="5">
        <f>COUNTIFS(Informe!$F$2:$F$8000,Hoja1!$A28,Informe!$H$2:$H$8000,Hoja1!W$1)</f>
        <v>335</v>
      </c>
      <c r="Y28" s="5">
        <f>COUNTIFS(Informe!$F$2:$F$8000,Hoja1!$A28,Informe!$H$2:$H$8000,Hoja1!Y$1)</f>
        <v>327</v>
      </c>
      <c r="AA28" s="5">
        <f>COUNTIFS(Informe!$F$2:$F$8000,Hoja1!$A28,Informe!$H$2:$H$8000,Hoja1!AA$1)</f>
        <v>81</v>
      </c>
      <c r="AC28" s="5">
        <f>COUNTIFS(Informe!$F$2:$F$8000,Hoja1!$A28,Informe!$H$2:$H$8000,Hoja1!AC$1)</f>
        <v>47</v>
      </c>
      <c r="AE28" s="5">
        <f>COUNTIFS(Informe!$F$2:$F$8000,Hoja1!$A28,Informe!$H$2:$H$8000,Hoja1!AD$1)</f>
        <v>31</v>
      </c>
      <c r="AF28" s="5">
        <f>COUNTIFS(Informe!$F$2:$F$8000,Hoja1!$A28,Informe!$H$2:$H$8000,Hoja1!AF$1)</f>
        <v>126</v>
      </c>
      <c r="AH28" s="5">
        <f>COUNTIFS(Informe!$F$2:$F$8000,Hoja1!$A28,Informe!$H$2:$H$8000,Hoja1!AH$1)</f>
        <v>227</v>
      </c>
      <c r="AJ28" s="5">
        <f>COUNTIFS(Informe!$F$2:$F$8000,Hoja1!$A28,Informe!$H$2:$H$8000,Hoja1!#REF!)</f>
        <v>0</v>
      </c>
      <c r="AL28" s="5">
        <f>COUNTIFS(Informe!$F$2:$F$8000,Hoja1!$A28,Informe!$H$2:$H$8000,Hoja1!#REF!)</f>
        <v>0</v>
      </c>
      <c r="AN28" s="5">
        <f>COUNTIFS(Informe!$F$2:$F$8000,Hoja1!$A28,Informe!$H$2:$H$8000,Hoja1!AN$1)</f>
        <v>128</v>
      </c>
      <c r="AP28" s="5">
        <f>COUNTIFS(Informe!$F$2:$F$8000,Hoja1!$A28,Informe!$H$2:$H$8000,Hoja1!AP$1)</f>
        <v>40</v>
      </c>
      <c r="AR28" s="5">
        <f>COUNTIFS(Informe!$F$2:$F$8000,Hoja1!$A28,Informe!$H$2:$H$8000,Hoja1!AR$1)</f>
        <v>207</v>
      </c>
      <c r="AT28" s="5">
        <f>COUNTIFS(Informe!$F$2:$F$8000,Hoja1!$A28,Informe!$H$2:$H$8000,Hoja1!AT$1)</f>
        <v>0</v>
      </c>
    </row>
    <row r="29" spans="1:47" hidden="1" x14ac:dyDescent="0.2">
      <c r="A29" s="5" t="e">
        <f>VLOOKUP(B29,'Listado personal'!$A$1:$C$183,2,FALSE)</f>
        <v>#N/A</v>
      </c>
      <c r="B29" s="5">
        <v>28</v>
      </c>
      <c r="C29" s="5">
        <f>COUNTIFS(Informe!$F$2:$F$8000,Hoja1!$A29,Informe!$H$2:$H$8000,Hoja1!C$1)</f>
        <v>226</v>
      </c>
      <c r="E29" s="5">
        <f>COUNTIFS(Informe!$F$2:$F$8000,Hoja1!$A29,Informe!$H$2:$H$8000,Hoja1!E$1)</f>
        <v>293</v>
      </c>
      <c r="G29" s="5">
        <f>COUNTIFS(Informe!$F$2:$F$8000,Hoja1!$A29,Informe!$H$2:$H$8000,Hoja1!G$1)</f>
        <v>284</v>
      </c>
      <c r="I29" s="5">
        <f>COUNTIFS(Informe!$F$2:$F$8000,Hoja1!$A29,Informe!$H$2:$H$8000,Hoja1!I$1)</f>
        <v>340</v>
      </c>
      <c r="K29" s="5">
        <f>COUNTIFS(Informe!$F$2:$F$8000,Hoja1!$A29,Informe!$H$2:$H$8000,Hoja1!K$1)</f>
        <v>344</v>
      </c>
      <c r="M29" s="5">
        <f>COUNTIFS(Informe!$F$2:$F$8000,Hoja1!$A29,Informe!$H$2:$H$8000,Hoja1!M$1)</f>
        <v>141</v>
      </c>
      <c r="O29" s="5">
        <f>COUNTIFS(Informe!$F$2:$F$8000,Hoja1!$A29,Informe!$H$2:$H$8000,Hoja1!O$1)</f>
        <v>43</v>
      </c>
      <c r="Q29" s="5">
        <f>COUNTIFS(Informe!$F$2:$F$8000,Hoja1!$A29,Informe!$H$2:$H$8000,Hoja1!Q$1)</f>
        <v>213</v>
      </c>
      <c r="S29" s="5">
        <f>COUNTIFS(Informe!$F$2:$F$8000,Hoja1!$A29,Informe!$H$2:$H$8000,Hoja1!S$1)</f>
        <v>287</v>
      </c>
      <c r="U29" s="5">
        <f>COUNTIFS(Informe!$F$2:$F$8000,Hoja1!$A29,Informe!$H$2:$H$8000,Hoja1!U$1)</f>
        <v>286</v>
      </c>
      <c r="W29" s="5">
        <f>COUNTIFS(Informe!$F$2:$F$8000,Hoja1!$A29,Informe!$H$2:$H$8000,Hoja1!W$1)</f>
        <v>335</v>
      </c>
      <c r="Y29" s="5">
        <f>COUNTIFS(Informe!$F$2:$F$8000,Hoja1!$A29,Informe!$H$2:$H$8000,Hoja1!Y$1)</f>
        <v>327</v>
      </c>
      <c r="AA29" s="5">
        <f>COUNTIFS(Informe!$F$2:$F$8000,Hoja1!$A29,Informe!$H$2:$H$8000,Hoja1!AA$1)</f>
        <v>81</v>
      </c>
      <c r="AC29" s="5">
        <f>COUNTIFS(Informe!$F$2:$F$8000,Hoja1!$A29,Informe!$H$2:$H$8000,Hoja1!AC$1)</f>
        <v>47</v>
      </c>
      <c r="AE29" s="5">
        <f>COUNTIFS(Informe!$F$2:$F$8000,Hoja1!$A29,Informe!$H$2:$H$8000,Hoja1!AD$1)</f>
        <v>31</v>
      </c>
      <c r="AF29" s="5">
        <f>COUNTIFS(Informe!$F$2:$F$8000,Hoja1!$A29,Informe!$H$2:$H$8000,Hoja1!AF$1)</f>
        <v>126</v>
      </c>
      <c r="AH29" s="5">
        <f>COUNTIFS(Informe!$F$2:$F$8000,Hoja1!$A29,Informe!$H$2:$H$8000,Hoja1!AH$1)</f>
        <v>227</v>
      </c>
      <c r="AJ29" s="5">
        <f>COUNTIFS(Informe!$F$2:$F$8000,Hoja1!$A29,Informe!$H$2:$H$8000,Hoja1!#REF!)</f>
        <v>0</v>
      </c>
      <c r="AL29" s="5">
        <f>COUNTIFS(Informe!$F$2:$F$8000,Hoja1!$A29,Informe!$H$2:$H$8000,Hoja1!#REF!)</f>
        <v>0</v>
      </c>
      <c r="AN29" s="5">
        <f>COUNTIFS(Informe!$F$2:$F$8000,Hoja1!$A29,Informe!$H$2:$H$8000,Hoja1!AN$1)</f>
        <v>128</v>
      </c>
      <c r="AP29" s="5">
        <f>COUNTIFS(Informe!$F$2:$F$8000,Hoja1!$A29,Informe!$H$2:$H$8000,Hoja1!AP$1)</f>
        <v>40</v>
      </c>
      <c r="AR29" s="5">
        <f>COUNTIFS(Informe!$F$2:$F$8000,Hoja1!$A29,Informe!$H$2:$H$8000,Hoja1!AR$1)</f>
        <v>207</v>
      </c>
      <c r="AT29" s="5">
        <f>COUNTIFS(Informe!$F$2:$F$8000,Hoja1!$A29,Informe!$H$2:$H$8000,Hoja1!AT$1)</f>
        <v>0</v>
      </c>
    </row>
    <row r="30" spans="1:47" hidden="1" x14ac:dyDescent="0.2">
      <c r="A30" s="5" t="e">
        <f>VLOOKUP(B30,'Listado personal'!$A$1:$C$183,2,FALSE)</f>
        <v>#N/A</v>
      </c>
      <c r="B30" s="5">
        <v>29</v>
      </c>
      <c r="C30" s="5">
        <f>COUNTIFS(Informe!$F$2:$F$8000,Hoja1!$A30,Informe!$H$2:$H$8000,Hoja1!C$1)</f>
        <v>226</v>
      </c>
      <c r="E30" s="5">
        <f>COUNTIFS(Informe!$F$2:$F$8000,Hoja1!$A30,Informe!$H$2:$H$8000,Hoja1!E$1)</f>
        <v>293</v>
      </c>
      <c r="G30" s="5">
        <f>COUNTIFS(Informe!$F$2:$F$8000,Hoja1!$A30,Informe!$H$2:$H$8000,Hoja1!G$1)</f>
        <v>284</v>
      </c>
      <c r="I30" s="5">
        <f>COUNTIFS(Informe!$F$2:$F$8000,Hoja1!$A30,Informe!$H$2:$H$8000,Hoja1!I$1)</f>
        <v>340</v>
      </c>
      <c r="K30" s="5">
        <f>COUNTIFS(Informe!$F$2:$F$8000,Hoja1!$A30,Informe!$H$2:$H$8000,Hoja1!K$1)</f>
        <v>344</v>
      </c>
      <c r="M30" s="5">
        <f>COUNTIFS(Informe!$F$2:$F$8000,Hoja1!$A30,Informe!$H$2:$H$8000,Hoja1!M$1)</f>
        <v>141</v>
      </c>
      <c r="O30" s="5">
        <f>COUNTIFS(Informe!$F$2:$F$8000,Hoja1!$A30,Informe!$H$2:$H$8000,Hoja1!O$1)</f>
        <v>43</v>
      </c>
      <c r="Q30" s="5">
        <f>COUNTIFS(Informe!$F$2:$F$8000,Hoja1!$A30,Informe!$H$2:$H$8000,Hoja1!Q$1)</f>
        <v>213</v>
      </c>
      <c r="S30" s="5">
        <f>COUNTIFS(Informe!$F$2:$F$8000,Hoja1!$A30,Informe!$H$2:$H$8000,Hoja1!S$1)</f>
        <v>287</v>
      </c>
      <c r="U30" s="5">
        <f>COUNTIFS(Informe!$F$2:$F$8000,Hoja1!$A30,Informe!$H$2:$H$8000,Hoja1!U$1)</f>
        <v>286</v>
      </c>
      <c r="W30" s="5">
        <f>COUNTIFS(Informe!$F$2:$F$8000,Hoja1!$A30,Informe!$H$2:$H$8000,Hoja1!W$1)</f>
        <v>335</v>
      </c>
      <c r="Y30" s="5">
        <f>COUNTIFS(Informe!$F$2:$F$8000,Hoja1!$A30,Informe!$H$2:$H$8000,Hoja1!Y$1)</f>
        <v>327</v>
      </c>
      <c r="AA30" s="5">
        <f>COUNTIFS(Informe!$F$2:$F$8000,Hoja1!$A30,Informe!$H$2:$H$8000,Hoja1!AA$1)</f>
        <v>81</v>
      </c>
      <c r="AC30" s="5">
        <f>COUNTIFS(Informe!$F$2:$F$8000,Hoja1!$A30,Informe!$H$2:$H$8000,Hoja1!AC$1)</f>
        <v>47</v>
      </c>
      <c r="AE30" s="5">
        <f>COUNTIFS(Informe!$F$2:$F$8000,Hoja1!$A30,Informe!$H$2:$H$8000,Hoja1!AD$1)</f>
        <v>31</v>
      </c>
      <c r="AF30" s="5">
        <f>COUNTIFS(Informe!$F$2:$F$8000,Hoja1!$A30,Informe!$H$2:$H$8000,Hoja1!AF$1)</f>
        <v>126</v>
      </c>
      <c r="AH30" s="5">
        <f>COUNTIFS(Informe!$F$2:$F$8000,Hoja1!$A30,Informe!$H$2:$H$8000,Hoja1!AH$1)</f>
        <v>227</v>
      </c>
      <c r="AJ30" s="5">
        <f>COUNTIFS(Informe!$F$2:$F$8000,Hoja1!$A30,Informe!$H$2:$H$8000,Hoja1!#REF!)</f>
        <v>0</v>
      </c>
      <c r="AL30" s="5">
        <f>COUNTIFS(Informe!$F$2:$F$8000,Hoja1!$A30,Informe!$H$2:$H$8000,Hoja1!#REF!)</f>
        <v>0</v>
      </c>
      <c r="AN30" s="5">
        <f>COUNTIFS(Informe!$F$2:$F$8000,Hoja1!$A30,Informe!$H$2:$H$8000,Hoja1!AN$1)</f>
        <v>128</v>
      </c>
      <c r="AP30" s="5">
        <f>COUNTIFS(Informe!$F$2:$F$8000,Hoja1!$A30,Informe!$H$2:$H$8000,Hoja1!AP$1)</f>
        <v>40</v>
      </c>
      <c r="AR30" s="5">
        <f>COUNTIFS(Informe!$F$2:$F$8000,Hoja1!$A30,Informe!$H$2:$H$8000,Hoja1!AR$1)</f>
        <v>207</v>
      </c>
      <c r="AT30" s="5">
        <f>COUNTIFS(Informe!$F$2:$F$8000,Hoja1!$A30,Informe!$H$2:$H$8000,Hoja1!AT$1)</f>
        <v>0</v>
      </c>
    </row>
    <row r="31" spans="1:47" x14ac:dyDescent="0.2">
      <c r="A31" s="5" t="str">
        <f>VLOOKUP(B31,'Listado personal'!$A$1:$C$183,2,FALSE)</f>
        <v>AYALA FERRERAS JOAN</v>
      </c>
      <c r="B31" s="5">
        <v>30</v>
      </c>
      <c r="C31" s="10">
        <f>COUNTIFS(Informe!$F$2:$F$8000,Hoja1!$A31,Informe!$H$2:$H$8000,Hoja1!C$1)</f>
        <v>0</v>
      </c>
      <c r="D31" s="10"/>
      <c r="E31" s="10">
        <f>COUNTIFS(Informe!$F$2:$F$8000,Hoja1!$A31,Informe!$H$2:$H$8000,Hoja1!E$1)</f>
        <v>0</v>
      </c>
      <c r="F31" s="10"/>
      <c r="G31" s="10">
        <f>COUNTIFS(Informe!$F$2:$F$8000,Hoja1!$A31,Informe!$H$2:$H$8000,Hoja1!G$1)</f>
        <v>0</v>
      </c>
      <c r="H31" s="10"/>
      <c r="I31" s="10">
        <f>COUNTIFS(Informe!$F$2:$F$8000,Hoja1!$A31,Informe!$H$2:$H$8000,Hoja1!I$1)</f>
        <v>0</v>
      </c>
      <c r="J31" s="10"/>
      <c r="K31" s="10">
        <f>COUNTIFS(Informe!$F$2:$F$8000,Hoja1!$A31,Informe!$H$2:$H$8000,Hoja1!K$1)</f>
        <v>0</v>
      </c>
      <c r="L31" s="10"/>
      <c r="M31" s="10">
        <f>COUNTIFS(Informe!$F$2:$F$8000,Hoja1!$A31,Informe!$H$2:$H$8000,Hoja1!M$1)</f>
        <v>0</v>
      </c>
      <c r="N31" s="10"/>
      <c r="O31" s="10">
        <f>COUNTIFS(Informe!$F$2:$F$8000,Hoja1!$A31,Informe!$H$2:$H$8000,Hoja1!O$1)</f>
        <v>0</v>
      </c>
      <c r="P31" s="10"/>
      <c r="Q31" s="10">
        <f>COUNTIFS(Informe!$F$2:$F$8000,Hoja1!$A31,Informe!$H$2:$H$8000,Hoja1!Q$1)</f>
        <v>0</v>
      </c>
      <c r="R31" s="10"/>
      <c r="S31" s="10">
        <f>COUNTIFS(Informe!$F$2:$F$8000,Hoja1!$A31,Informe!$H$2:$H$8000,Hoja1!S$1)</f>
        <v>0</v>
      </c>
      <c r="T31" s="10"/>
      <c r="U31" s="10">
        <f>COUNTIFS(Informe!$F$2:$F$8000,Hoja1!$A31,Informe!$H$2:$H$8000,Hoja1!U$1)</f>
        <v>0</v>
      </c>
      <c r="V31" s="10"/>
      <c r="W31" s="10">
        <f>COUNTIFS(Informe!$F$2:$F$8000,Hoja1!$A31,Informe!$H$2:$H$8000,Hoja1!W$1)</f>
        <v>0</v>
      </c>
      <c r="X31" s="10"/>
      <c r="Y31" s="10">
        <f>COUNTIFS(Informe!$F$2:$F$8000,Hoja1!$A31,Informe!$H$2:$H$8000,Hoja1!Y$1)</f>
        <v>0</v>
      </c>
      <c r="Z31" s="10"/>
      <c r="AA31" s="10">
        <f>COUNTIFS(Informe!$F$2:$F$8000,Hoja1!$A31,Informe!$H$2:$H$8000,Hoja1!AA$1)</f>
        <v>0</v>
      </c>
      <c r="AB31" s="10"/>
      <c r="AC31" s="10">
        <f>COUNTIFS(Informe!$F$2:$F$8000,Hoja1!$A31,Informe!$H$2:$H$8000,Hoja1!AC$1)</f>
        <v>0</v>
      </c>
      <c r="AD31" s="10"/>
      <c r="AE31" s="10">
        <f>COUNTIFS(Informe!$F$2:$F$8000,Hoja1!$A31,Informe!$H$2:$H$8000,Hoja1!AD$1)</f>
        <v>0</v>
      </c>
      <c r="AF31" s="10">
        <f>COUNTIFS(Informe!$F$2:$F$8000,Hoja1!$A31,Informe!$H$2:$H$8000,Hoja1!AF$1)</f>
        <v>0</v>
      </c>
      <c r="AG31" s="10"/>
      <c r="AH31" s="10">
        <f>COUNTIFS(Informe!$F$2:$F$8000,Hoja1!$A31,Informe!$H$2:$H$8000,Hoja1!AH$1)</f>
        <v>0</v>
      </c>
      <c r="AI31" s="10"/>
      <c r="AJ31" s="10">
        <f>COUNTIFS(Informe!$F$2:$F$8000,Hoja1!$A31,Informe!$H$2:$H$8000,Hoja1!#REF!)</f>
        <v>0</v>
      </c>
      <c r="AK31" s="10"/>
      <c r="AL31" s="10">
        <f>COUNTIFS(Informe!$F$2:$F$8000,Hoja1!$A31,Informe!$H$2:$H$8000,Hoja1!#REF!)</f>
        <v>0</v>
      </c>
      <c r="AM31" s="10"/>
      <c r="AN31" s="10">
        <f>COUNTIFS(Informe!$F$2:$F$8000,Hoja1!$A31,Informe!$H$2:$H$8000,Hoja1!AN$1)</f>
        <v>0</v>
      </c>
      <c r="AO31" s="10"/>
      <c r="AP31" s="10">
        <f>COUNTIFS(Informe!$F$2:$F$8000,Hoja1!$A31,Informe!$H$2:$H$8000,Hoja1!AP$1)</f>
        <v>0</v>
      </c>
      <c r="AQ31" s="10"/>
      <c r="AR31" s="10">
        <f>COUNTIFS(Informe!$F$2:$F$8000,Hoja1!$A31,Informe!$H$2:$H$8000,Hoja1!AR$1)</f>
        <v>0</v>
      </c>
      <c r="AS31" s="10"/>
      <c r="AT31" s="10">
        <f>COUNTIFS(Informe!$F$2:$F$8000,Hoja1!$A31,Informe!$H$2:$H$8000,Hoja1!AT$1)</f>
        <v>0</v>
      </c>
      <c r="AU31" s="10"/>
    </row>
    <row r="32" spans="1:47" hidden="1" x14ac:dyDescent="0.2">
      <c r="A32" s="5" t="e">
        <f>VLOOKUP(B32,'Listado personal'!$A$1:$C$183,2,FALSE)</f>
        <v>#N/A</v>
      </c>
      <c r="B32" s="5">
        <v>31</v>
      </c>
      <c r="C32" s="5">
        <f>COUNTIFS(Informe!$F$2:$F$8000,Hoja1!$A32,Informe!$H$2:$H$8000,Hoja1!C$1)</f>
        <v>226</v>
      </c>
      <c r="E32" s="5">
        <f>COUNTIFS(Informe!$F$2:$F$8000,Hoja1!$A32,Informe!$H$2:$H$8000,Hoja1!E$1)</f>
        <v>293</v>
      </c>
      <c r="G32" s="5">
        <f>COUNTIFS(Informe!$F$2:$F$8000,Hoja1!$A32,Informe!$H$2:$H$8000,Hoja1!G$1)</f>
        <v>284</v>
      </c>
      <c r="I32" s="5">
        <f>COUNTIFS(Informe!$F$2:$F$8000,Hoja1!$A32,Informe!$H$2:$H$8000,Hoja1!I$1)</f>
        <v>340</v>
      </c>
      <c r="K32" s="5">
        <f>COUNTIFS(Informe!$F$2:$F$8000,Hoja1!$A32,Informe!$H$2:$H$8000,Hoja1!K$1)</f>
        <v>344</v>
      </c>
      <c r="M32" s="5">
        <f>COUNTIFS(Informe!$F$2:$F$8000,Hoja1!$A32,Informe!$H$2:$H$8000,Hoja1!M$1)</f>
        <v>141</v>
      </c>
      <c r="O32" s="5">
        <f>COUNTIFS(Informe!$F$2:$F$8000,Hoja1!$A32,Informe!$H$2:$H$8000,Hoja1!O$1)</f>
        <v>43</v>
      </c>
      <c r="Q32" s="5">
        <f>COUNTIFS(Informe!$F$2:$F$8000,Hoja1!$A32,Informe!$H$2:$H$8000,Hoja1!Q$1)</f>
        <v>213</v>
      </c>
      <c r="S32" s="5">
        <f>COUNTIFS(Informe!$F$2:$F$8000,Hoja1!$A32,Informe!$H$2:$H$8000,Hoja1!S$1)</f>
        <v>287</v>
      </c>
      <c r="U32" s="5">
        <f>COUNTIFS(Informe!$F$2:$F$8000,Hoja1!$A32,Informe!$H$2:$H$8000,Hoja1!U$1)</f>
        <v>286</v>
      </c>
      <c r="W32" s="5">
        <f>COUNTIFS(Informe!$F$2:$F$8000,Hoja1!$A32,Informe!$H$2:$H$8000,Hoja1!W$1)</f>
        <v>335</v>
      </c>
      <c r="Y32" s="5">
        <f>COUNTIFS(Informe!$F$2:$F$8000,Hoja1!$A32,Informe!$H$2:$H$8000,Hoja1!Y$1)</f>
        <v>327</v>
      </c>
      <c r="AA32" s="5">
        <f>COUNTIFS(Informe!$F$2:$F$8000,Hoja1!$A32,Informe!$H$2:$H$8000,Hoja1!AA$1)</f>
        <v>81</v>
      </c>
      <c r="AC32" s="5">
        <f>COUNTIFS(Informe!$F$2:$F$8000,Hoja1!$A32,Informe!$H$2:$H$8000,Hoja1!AC$1)</f>
        <v>47</v>
      </c>
      <c r="AE32" s="5">
        <f>COUNTIFS(Informe!$F$2:$F$8000,Hoja1!$A32,Informe!$H$2:$H$8000,Hoja1!AD$1)</f>
        <v>31</v>
      </c>
      <c r="AF32" s="5">
        <f>COUNTIFS(Informe!$F$2:$F$8000,Hoja1!$A32,Informe!$H$2:$H$8000,Hoja1!AF$1)</f>
        <v>126</v>
      </c>
      <c r="AH32" s="5">
        <f>COUNTIFS(Informe!$F$2:$F$8000,Hoja1!$A32,Informe!$H$2:$H$8000,Hoja1!AH$1)</f>
        <v>227</v>
      </c>
      <c r="AJ32" s="5">
        <f>COUNTIFS(Informe!$F$2:$F$8000,Hoja1!$A32,Informe!$H$2:$H$8000,Hoja1!#REF!)</f>
        <v>0</v>
      </c>
      <c r="AL32" s="5">
        <f>COUNTIFS(Informe!$F$2:$F$8000,Hoja1!$A32,Informe!$H$2:$H$8000,Hoja1!#REF!)</f>
        <v>0</v>
      </c>
      <c r="AN32" s="5">
        <f>COUNTIFS(Informe!$F$2:$F$8000,Hoja1!$A32,Informe!$H$2:$H$8000,Hoja1!AN$1)</f>
        <v>128</v>
      </c>
      <c r="AP32" s="5">
        <f>COUNTIFS(Informe!$F$2:$F$8000,Hoja1!$A32,Informe!$H$2:$H$8000,Hoja1!AP$1)</f>
        <v>40</v>
      </c>
      <c r="AR32" s="5">
        <f>COUNTIFS(Informe!$F$2:$F$8000,Hoja1!$A32,Informe!$H$2:$H$8000,Hoja1!AR$1)</f>
        <v>207</v>
      </c>
      <c r="AT32" s="5">
        <f>COUNTIFS(Informe!$F$2:$F$8000,Hoja1!$A32,Informe!$H$2:$H$8000,Hoja1!AT$1)</f>
        <v>0</v>
      </c>
    </row>
    <row r="33" spans="1:46" hidden="1" x14ac:dyDescent="0.2">
      <c r="A33" s="5" t="e">
        <f>VLOOKUP(B33,'Listado personal'!$A$1:$C$183,2,FALSE)</f>
        <v>#N/A</v>
      </c>
      <c r="B33" s="5">
        <v>32</v>
      </c>
      <c r="C33" s="5">
        <f>COUNTIFS(Informe!$F$2:$F$8000,Hoja1!$A33,Informe!$H$2:$H$8000,Hoja1!C$1)</f>
        <v>226</v>
      </c>
      <c r="E33" s="5">
        <f>COUNTIFS(Informe!$F$2:$F$8000,Hoja1!$A33,Informe!$H$2:$H$8000,Hoja1!E$1)</f>
        <v>293</v>
      </c>
      <c r="G33" s="5">
        <f>COUNTIFS(Informe!$F$2:$F$8000,Hoja1!$A33,Informe!$H$2:$H$8000,Hoja1!G$1)</f>
        <v>284</v>
      </c>
      <c r="I33" s="5">
        <f>COUNTIFS(Informe!$F$2:$F$8000,Hoja1!$A33,Informe!$H$2:$H$8000,Hoja1!I$1)</f>
        <v>340</v>
      </c>
      <c r="K33" s="5">
        <f>COUNTIFS(Informe!$F$2:$F$8000,Hoja1!$A33,Informe!$H$2:$H$8000,Hoja1!K$1)</f>
        <v>344</v>
      </c>
      <c r="M33" s="5">
        <f>COUNTIFS(Informe!$F$2:$F$8000,Hoja1!$A33,Informe!$H$2:$H$8000,Hoja1!M$1)</f>
        <v>141</v>
      </c>
      <c r="O33" s="5">
        <f>COUNTIFS(Informe!$F$2:$F$8000,Hoja1!$A33,Informe!$H$2:$H$8000,Hoja1!O$1)</f>
        <v>43</v>
      </c>
      <c r="Q33" s="5">
        <f>COUNTIFS(Informe!$F$2:$F$8000,Hoja1!$A33,Informe!$H$2:$H$8000,Hoja1!Q$1)</f>
        <v>213</v>
      </c>
      <c r="S33" s="5">
        <f>COUNTIFS(Informe!$F$2:$F$8000,Hoja1!$A33,Informe!$H$2:$H$8000,Hoja1!S$1)</f>
        <v>287</v>
      </c>
      <c r="U33" s="5">
        <f>COUNTIFS(Informe!$F$2:$F$8000,Hoja1!$A33,Informe!$H$2:$H$8000,Hoja1!U$1)</f>
        <v>286</v>
      </c>
      <c r="W33" s="5">
        <f>COUNTIFS(Informe!$F$2:$F$8000,Hoja1!$A33,Informe!$H$2:$H$8000,Hoja1!W$1)</f>
        <v>335</v>
      </c>
      <c r="Y33" s="5">
        <f>COUNTIFS(Informe!$F$2:$F$8000,Hoja1!$A33,Informe!$H$2:$H$8000,Hoja1!Y$1)</f>
        <v>327</v>
      </c>
      <c r="AA33" s="5">
        <f>COUNTIFS(Informe!$F$2:$F$8000,Hoja1!$A33,Informe!$H$2:$H$8000,Hoja1!AA$1)</f>
        <v>81</v>
      </c>
      <c r="AC33" s="5">
        <f>COUNTIFS(Informe!$F$2:$F$8000,Hoja1!$A33,Informe!$H$2:$H$8000,Hoja1!AC$1)</f>
        <v>47</v>
      </c>
      <c r="AE33" s="5">
        <f>COUNTIFS(Informe!$F$2:$F$8000,Hoja1!$A33,Informe!$H$2:$H$8000,Hoja1!AD$1)</f>
        <v>31</v>
      </c>
      <c r="AF33" s="5">
        <f>COUNTIFS(Informe!$F$2:$F$8000,Hoja1!$A33,Informe!$H$2:$H$8000,Hoja1!AF$1)</f>
        <v>126</v>
      </c>
      <c r="AH33" s="5">
        <f>COUNTIFS(Informe!$F$2:$F$8000,Hoja1!$A33,Informe!$H$2:$H$8000,Hoja1!AH$1)</f>
        <v>227</v>
      </c>
      <c r="AJ33" s="5">
        <f>COUNTIFS(Informe!$F$2:$F$8000,Hoja1!$A33,Informe!$H$2:$H$8000,Hoja1!#REF!)</f>
        <v>0</v>
      </c>
      <c r="AL33" s="5">
        <f>COUNTIFS(Informe!$F$2:$F$8000,Hoja1!$A33,Informe!$H$2:$H$8000,Hoja1!#REF!)</f>
        <v>0</v>
      </c>
      <c r="AN33" s="5">
        <f>COUNTIFS(Informe!$F$2:$F$8000,Hoja1!$A33,Informe!$H$2:$H$8000,Hoja1!AN$1)</f>
        <v>128</v>
      </c>
      <c r="AP33" s="5">
        <f>COUNTIFS(Informe!$F$2:$F$8000,Hoja1!$A33,Informe!$H$2:$H$8000,Hoja1!AP$1)</f>
        <v>40</v>
      </c>
      <c r="AR33" s="5">
        <f>COUNTIFS(Informe!$F$2:$F$8000,Hoja1!$A33,Informe!$H$2:$H$8000,Hoja1!AR$1)</f>
        <v>207</v>
      </c>
      <c r="AT33" s="5">
        <f>COUNTIFS(Informe!$F$2:$F$8000,Hoja1!$A33,Informe!$H$2:$H$8000,Hoja1!AT$1)</f>
        <v>0</v>
      </c>
    </row>
    <row r="34" spans="1:46" hidden="1" x14ac:dyDescent="0.2">
      <c r="A34" s="5" t="e">
        <f>VLOOKUP(B34,'Listado personal'!$A$1:$C$183,2,FALSE)</f>
        <v>#N/A</v>
      </c>
      <c r="B34" s="5">
        <v>33</v>
      </c>
      <c r="C34" s="5">
        <f>COUNTIFS(Informe!$F$2:$F$8000,Hoja1!$A34,Informe!$H$2:$H$8000,Hoja1!C$1)</f>
        <v>226</v>
      </c>
      <c r="E34" s="5">
        <f>COUNTIFS(Informe!$F$2:$F$8000,Hoja1!$A34,Informe!$H$2:$H$8000,Hoja1!E$1)</f>
        <v>293</v>
      </c>
      <c r="G34" s="5">
        <f>COUNTIFS(Informe!$F$2:$F$8000,Hoja1!$A34,Informe!$H$2:$H$8000,Hoja1!G$1)</f>
        <v>284</v>
      </c>
      <c r="I34" s="5">
        <f>COUNTIFS(Informe!$F$2:$F$8000,Hoja1!$A34,Informe!$H$2:$H$8000,Hoja1!I$1)</f>
        <v>340</v>
      </c>
      <c r="K34" s="5">
        <f>COUNTIFS(Informe!$F$2:$F$8000,Hoja1!$A34,Informe!$H$2:$H$8000,Hoja1!K$1)</f>
        <v>344</v>
      </c>
      <c r="M34" s="5">
        <f>COUNTIFS(Informe!$F$2:$F$8000,Hoja1!$A34,Informe!$H$2:$H$8000,Hoja1!M$1)</f>
        <v>141</v>
      </c>
      <c r="O34" s="5">
        <f>COUNTIFS(Informe!$F$2:$F$8000,Hoja1!$A34,Informe!$H$2:$H$8000,Hoja1!O$1)</f>
        <v>43</v>
      </c>
      <c r="Q34" s="5">
        <f>COUNTIFS(Informe!$F$2:$F$8000,Hoja1!$A34,Informe!$H$2:$H$8000,Hoja1!Q$1)</f>
        <v>213</v>
      </c>
      <c r="S34" s="5">
        <f>COUNTIFS(Informe!$F$2:$F$8000,Hoja1!$A34,Informe!$H$2:$H$8000,Hoja1!S$1)</f>
        <v>287</v>
      </c>
      <c r="U34" s="5">
        <f>COUNTIFS(Informe!$F$2:$F$8000,Hoja1!$A34,Informe!$H$2:$H$8000,Hoja1!U$1)</f>
        <v>286</v>
      </c>
      <c r="W34" s="5">
        <f>COUNTIFS(Informe!$F$2:$F$8000,Hoja1!$A34,Informe!$H$2:$H$8000,Hoja1!W$1)</f>
        <v>335</v>
      </c>
      <c r="Y34" s="5">
        <f>COUNTIFS(Informe!$F$2:$F$8000,Hoja1!$A34,Informe!$H$2:$H$8000,Hoja1!Y$1)</f>
        <v>327</v>
      </c>
      <c r="AA34" s="5">
        <f>COUNTIFS(Informe!$F$2:$F$8000,Hoja1!$A34,Informe!$H$2:$H$8000,Hoja1!AA$1)</f>
        <v>81</v>
      </c>
      <c r="AC34" s="5">
        <f>COUNTIFS(Informe!$F$2:$F$8000,Hoja1!$A34,Informe!$H$2:$H$8000,Hoja1!AC$1)</f>
        <v>47</v>
      </c>
      <c r="AE34" s="5">
        <f>COUNTIFS(Informe!$F$2:$F$8000,Hoja1!$A34,Informe!$H$2:$H$8000,Hoja1!AD$1)</f>
        <v>31</v>
      </c>
      <c r="AF34" s="5">
        <f>COUNTIFS(Informe!$F$2:$F$8000,Hoja1!$A34,Informe!$H$2:$H$8000,Hoja1!AF$1)</f>
        <v>126</v>
      </c>
      <c r="AH34" s="5">
        <f>COUNTIFS(Informe!$F$2:$F$8000,Hoja1!$A34,Informe!$H$2:$H$8000,Hoja1!AH$1)</f>
        <v>227</v>
      </c>
      <c r="AJ34" s="5">
        <f>COUNTIFS(Informe!$F$2:$F$8000,Hoja1!$A34,Informe!$H$2:$H$8000,Hoja1!#REF!)</f>
        <v>0</v>
      </c>
      <c r="AL34" s="5">
        <f>COUNTIFS(Informe!$F$2:$F$8000,Hoja1!$A34,Informe!$H$2:$H$8000,Hoja1!#REF!)</f>
        <v>0</v>
      </c>
      <c r="AN34" s="5">
        <f>COUNTIFS(Informe!$F$2:$F$8000,Hoja1!$A34,Informe!$H$2:$H$8000,Hoja1!AN$1)</f>
        <v>128</v>
      </c>
      <c r="AP34" s="5">
        <f>COUNTIFS(Informe!$F$2:$F$8000,Hoja1!$A34,Informe!$H$2:$H$8000,Hoja1!AP$1)</f>
        <v>40</v>
      </c>
      <c r="AR34" s="5">
        <f>COUNTIFS(Informe!$F$2:$F$8000,Hoja1!$A34,Informe!$H$2:$H$8000,Hoja1!AR$1)</f>
        <v>207</v>
      </c>
      <c r="AT34" s="5">
        <f>COUNTIFS(Informe!$F$2:$F$8000,Hoja1!$A34,Informe!$H$2:$H$8000,Hoja1!AT$1)</f>
        <v>0</v>
      </c>
    </row>
    <row r="35" spans="1:46" hidden="1" x14ac:dyDescent="0.2">
      <c r="A35" s="5" t="e">
        <f>VLOOKUP(B35,'Listado personal'!$A$1:$C$183,2,FALSE)</f>
        <v>#N/A</v>
      </c>
      <c r="B35" s="5">
        <v>34</v>
      </c>
      <c r="C35" s="5">
        <f>COUNTIFS(Informe!$F$2:$F$8000,Hoja1!$A35,Informe!$H$2:$H$8000,Hoja1!C$1)</f>
        <v>226</v>
      </c>
      <c r="E35" s="5">
        <f>COUNTIFS(Informe!$F$2:$F$8000,Hoja1!$A35,Informe!$H$2:$H$8000,Hoja1!E$1)</f>
        <v>293</v>
      </c>
      <c r="G35" s="5">
        <f>COUNTIFS(Informe!$F$2:$F$8000,Hoja1!$A35,Informe!$H$2:$H$8000,Hoja1!G$1)</f>
        <v>284</v>
      </c>
      <c r="I35" s="5">
        <f>COUNTIFS(Informe!$F$2:$F$8000,Hoja1!$A35,Informe!$H$2:$H$8000,Hoja1!I$1)</f>
        <v>340</v>
      </c>
      <c r="K35" s="5">
        <f>COUNTIFS(Informe!$F$2:$F$8000,Hoja1!$A35,Informe!$H$2:$H$8000,Hoja1!K$1)</f>
        <v>344</v>
      </c>
      <c r="M35" s="5">
        <f>COUNTIFS(Informe!$F$2:$F$8000,Hoja1!$A35,Informe!$H$2:$H$8000,Hoja1!M$1)</f>
        <v>141</v>
      </c>
      <c r="O35" s="5">
        <f>COUNTIFS(Informe!$F$2:$F$8000,Hoja1!$A35,Informe!$H$2:$H$8000,Hoja1!O$1)</f>
        <v>43</v>
      </c>
      <c r="Q35" s="5">
        <f>COUNTIFS(Informe!$F$2:$F$8000,Hoja1!$A35,Informe!$H$2:$H$8000,Hoja1!Q$1)</f>
        <v>213</v>
      </c>
      <c r="S35" s="5">
        <f>COUNTIFS(Informe!$F$2:$F$8000,Hoja1!$A35,Informe!$H$2:$H$8000,Hoja1!S$1)</f>
        <v>287</v>
      </c>
      <c r="U35" s="5">
        <f>COUNTIFS(Informe!$F$2:$F$8000,Hoja1!$A35,Informe!$H$2:$H$8000,Hoja1!U$1)</f>
        <v>286</v>
      </c>
      <c r="W35" s="5">
        <f>COUNTIFS(Informe!$F$2:$F$8000,Hoja1!$A35,Informe!$H$2:$H$8000,Hoja1!W$1)</f>
        <v>335</v>
      </c>
      <c r="Y35" s="5">
        <f>COUNTIFS(Informe!$F$2:$F$8000,Hoja1!$A35,Informe!$H$2:$H$8000,Hoja1!Y$1)</f>
        <v>327</v>
      </c>
      <c r="AA35" s="5">
        <f>COUNTIFS(Informe!$F$2:$F$8000,Hoja1!$A35,Informe!$H$2:$H$8000,Hoja1!AA$1)</f>
        <v>81</v>
      </c>
      <c r="AC35" s="5">
        <f>COUNTIFS(Informe!$F$2:$F$8000,Hoja1!$A35,Informe!$H$2:$H$8000,Hoja1!AC$1)</f>
        <v>47</v>
      </c>
      <c r="AE35" s="5">
        <f>COUNTIFS(Informe!$F$2:$F$8000,Hoja1!$A35,Informe!$H$2:$H$8000,Hoja1!AD$1)</f>
        <v>31</v>
      </c>
      <c r="AF35" s="5">
        <f>COUNTIFS(Informe!$F$2:$F$8000,Hoja1!$A35,Informe!$H$2:$H$8000,Hoja1!AF$1)</f>
        <v>126</v>
      </c>
      <c r="AH35" s="5">
        <f>COUNTIFS(Informe!$F$2:$F$8000,Hoja1!$A35,Informe!$H$2:$H$8000,Hoja1!AH$1)</f>
        <v>227</v>
      </c>
      <c r="AJ35" s="5">
        <f>COUNTIFS(Informe!$F$2:$F$8000,Hoja1!$A35,Informe!$H$2:$H$8000,Hoja1!#REF!)</f>
        <v>0</v>
      </c>
      <c r="AL35" s="5">
        <f>COUNTIFS(Informe!$F$2:$F$8000,Hoja1!$A35,Informe!$H$2:$H$8000,Hoja1!#REF!)</f>
        <v>0</v>
      </c>
      <c r="AN35" s="5">
        <f>COUNTIFS(Informe!$F$2:$F$8000,Hoja1!$A35,Informe!$H$2:$H$8000,Hoja1!AN$1)</f>
        <v>128</v>
      </c>
      <c r="AP35" s="5">
        <f>COUNTIFS(Informe!$F$2:$F$8000,Hoja1!$A35,Informe!$H$2:$H$8000,Hoja1!AP$1)</f>
        <v>40</v>
      </c>
      <c r="AR35" s="5">
        <f>COUNTIFS(Informe!$F$2:$F$8000,Hoja1!$A35,Informe!$H$2:$H$8000,Hoja1!AR$1)</f>
        <v>207</v>
      </c>
      <c r="AT35" s="5">
        <f>COUNTIFS(Informe!$F$2:$F$8000,Hoja1!$A35,Informe!$H$2:$H$8000,Hoja1!AT$1)</f>
        <v>0</v>
      </c>
    </row>
    <row r="36" spans="1:46" hidden="1" x14ac:dyDescent="0.2">
      <c r="A36" s="5" t="e">
        <f>VLOOKUP(B36,'Listado personal'!$A$1:$C$183,2,FALSE)</f>
        <v>#N/A</v>
      </c>
      <c r="B36" s="5">
        <v>35</v>
      </c>
      <c r="C36" s="5">
        <f>COUNTIFS(Informe!$F$2:$F$8000,Hoja1!$A36,Informe!$H$2:$H$8000,Hoja1!C$1)</f>
        <v>226</v>
      </c>
      <c r="E36" s="5">
        <f>COUNTIFS(Informe!$F$2:$F$8000,Hoja1!$A36,Informe!$H$2:$H$8000,Hoja1!E$1)</f>
        <v>293</v>
      </c>
      <c r="G36" s="5">
        <f>COUNTIFS(Informe!$F$2:$F$8000,Hoja1!$A36,Informe!$H$2:$H$8000,Hoja1!G$1)</f>
        <v>284</v>
      </c>
      <c r="I36" s="5">
        <f>COUNTIFS(Informe!$F$2:$F$8000,Hoja1!$A36,Informe!$H$2:$H$8000,Hoja1!I$1)</f>
        <v>340</v>
      </c>
      <c r="K36" s="5">
        <f>COUNTIFS(Informe!$F$2:$F$8000,Hoja1!$A36,Informe!$H$2:$H$8000,Hoja1!K$1)</f>
        <v>344</v>
      </c>
      <c r="M36" s="5">
        <f>COUNTIFS(Informe!$F$2:$F$8000,Hoja1!$A36,Informe!$H$2:$H$8000,Hoja1!M$1)</f>
        <v>141</v>
      </c>
      <c r="O36" s="5">
        <f>COUNTIFS(Informe!$F$2:$F$8000,Hoja1!$A36,Informe!$H$2:$H$8000,Hoja1!O$1)</f>
        <v>43</v>
      </c>
      <c r="Q36" s="5">
        <f>COUNTIFS(Informe!$F$2:$F$8000,Hoja1!$A36,Informe!$H$2:$H$8000,Hoja1!Q$1)</f>
        <v>213</v>
      </c>
      <c r="S36" s="5">
        <f>COUNTIFS(Informe!$F$2:$F$8000,Hoja1!$A36,Informe!$H$2:$H$8000,Hoja1!S$1)</f>
        <v>287</v>
      </c>
      <c r="U36" s="5">
        <f>COUNTIFS(Informe!$F$2:$F$8000,Hoja1!$A36,Informe!$H$2:$H$8000,Hoja1!U$1)</f>
        <v>286</v>
      </c>
      <c r="W36" s="5">
        <f>COUNTIFS(Informe!$F$2:$F$8000,Hoja1!$A36,Informe!$H$2:$H$8000,Hoja1!W$1)</f>
        <v>335</v>
      </c>
      <c r="Y36" s="5">
        <f>COUNTIFS(Informe!$F$2:$F$8000,Hoja1!$A36,Informe!$H$2:$H$8000,Hoja1!Y$1)</f>
        <v>327</v>
      </c>
      <c r="AA36" s="5">
        <f>COUNTIFS(Informe!$F$2:$F$8000,Hoja1!$A36,Informe!$H$2:$H$8000,Hoja1!AA$1)</f>
        <v>81</v>
      </c>
      <c r="AC36" s="5">
        <f>COUNTIFS(Informe!$F$2:$F$8000,Hoja1!$A36,Informe!$H$2:$H$8000,Hoja1!AC$1)</f>
        <v>47</v>
      </c>
      <c r="AE36" s="5">
        <f>COUNTIFS(Informe!$F$2:$F$8000,Hoja1!$A36,Informe!$H$2:$H$8000,Hoja1!AD$1)</f>
        <v>31</v>
      </c>
      <c r="AF36" s="5">
        <f>COUNTIFS(Informe!$F$2:$F$8000,Hoja1!$A36,Informe!$H$2:$H$8000,Hoja1!AF$1)</f>
        <v>126</v>
      </c>
      <c r="AH36" s="5">
        <f>COUNTIFS(Informe!$F$2:$F$8000,Hoja1!$A36,Informe!$H$2:$H$8000,Hoja1!AH$1)</f>
        <v>227</v>
      </c>
      <c r="AJ36" s="5">
        <f>COUNTIFS(Informe!$F$2:$F$8000,Hoja1!$A36,Informe!$H$2:$H$8000,Hoja1!#REF!)</f>
        <v>0</v>
      </c>
      <c r="AL36" s="5">
        <f>COUNTIFS(Informe!$F$2:$F$8000,Hoja1!$A36,Informe!$H$2:$H$8000,Hoja1!#REF!)</f>
        <v>0</v>
      </c>
      <c r="AN36" s="5">
        <f>COUNTIFS(Informe!$F$2:$F$8000,Hoja1!$A36,Informe!$H$2:$H$8000,Hoja1!AN$1)</f>
        <v>128</v>
      </c>
      <c r="AP36" s="5">
        <f>COUNTIFS(Informe!$F$2:$F$8000,Hoja1!$A36,Informe!$H$2:$H$8000,Hoja1!AP$1)</f>
        <v>40</v>
      </c>
      <c r="AR36" s="5">
        <f>COUNTIFS(Informe!$F$2:$F$8000,Hoja1!$A36,Informe!$H$2:$H$8000,Hoja1!AR$1)</f>
        <v>207</v>
      </c>
      <c r="AT36" s="5">
        <f>COUNTIFS(Informe!$F$2:$F$8000,Hoja1!$A36,Informe!$H$2:$H$8000,Hoja1!AT$1)</f>
        <v>0</v>
      </c>
    </row>
    <row r="37" spans="1:46" hidden="1" x14ac:dyDescent="0.2">
      <c r="A37" s="5" t="e">
        <f>VLOOKUP(B37,'Listado personal'!$A$1:$C$183,2,FALSE)</f>
        <v>#N/A</v>
      </c>
      <c r="B37" s="5">
        <v>36</v>
      </c>
      <c r="C37" s="5">
        <f>COUNTIFS(Informe!$F$2:$F$8000,Hoja1!$A37,Informe!$H$2:$H$8000,Hoja1!C$1)</f>
        <v>226</v>
      </c>
      <c r="E37" s="5">
        <f>COUNTIFS(Informe!$F$2:$F$8000,Hoja1!$A37,Informe!$H$2:$H$8000,Hoja1!E$1)</f>
        <v>293</v>
      </c>
      <c r="G37" s="5">
        <f>COUNTIFS(Informe!$F$2:$F$8000,Hoja1!$A37,Informe!$H$2:$H$8000,Hoja1!G$1)</f>
        <v>284</v>
      </c>
      <c r="I37" s="5">
        <f>COUNTIFS(Informe!$F$2:$F$8000,Hoja1!$A37,Informe!$H$2:$H$8000,Hoja1!I$1)</f>
        <v>340</v>
      </c>
      <c r="K37" s="5">
        <f>COUNTIFS(Informe!$F$2:$F$8000,Hoja1!$A37,Informe!$H$2:$H$8000,Hoja1!K$1)</f>
        <v>344</v>
      </c>
      <c r="M37" s="5">
        <f>COUNTIFS(Informe!$F$2:$F$8000,Hoja1!$A37,Informe!$H$2:$H$8000,Hoja1!M$1)</f>
        <v>141</v>
      </c>
      <c r="O37" s="5">
        <f>COUNTIFS(Informe!$F$2:$F$8000,Hoja1!$A37,Informe!$H$2:$H$8000,Hoja1!O$1)</f>
        <v>43</v>
      </c>
      <c r="Q37" s="5">
        <f>COUNTIFS(Informe!$F$2:$F$8000,Hoja1!$A37,Informe!$H$2:$H$8000,Hoja1!Q$1)</f>
        <v>213</v>
      </c>
      <c r="S37" s="5">
        <f>COUNTIFS(Informe!$F$2:$F$8000,Hoja1!$A37,Informe!$H$2:$H$8000,Hoja1!S$1)</f>
        <v>287</v>
      </c>
      <c r="U37" s="5">
        <f>COUNTIFS(Informe!$F$2:$F$8000,Hoja1!$A37,Informe!$H$2:$H$8000,Hoja1!U$1)</f>
        <v>286</v>
      </c>
      <c r="W37" s="5">
        <f>COUNTIFS(Informe!$F$2:$F$8000,Hoja1!$A37,Informe!$H$2:$H$8000,Hoja1!W$1)</f>
        <v>335</v>
      </c>
      <c r="Y37" s="5">
        <f>COUNTIFS(Informe!$F$2:$F$8000,Hoja1!$A37,Informe!$H$2:$H$8000,Hoja1!Y$1)</f>
        <v>327</v>
      </c>
      <c r="AA37" s="5">
        <f>COUNTIFS(Informe!$F$2:$F$8000,Hoja1!$A37,Informe!$H$2:$H$8000,Hoja1!AA$1)</f>
        <v>81</v>
      </c>
      <c r="AC37" s="5">
        <f>COUNTIFS(Informe!$F$2:$F$8000,Hoja1!$A37,Informe!$H$2:$H$8000,Hoja1!AC$1)</f>
        <v>47</v>
      </c>
      <c r="AE37" s="5">
        <f>COUNTIFS(Informe!$F$2:$F$8000,Hoja1!$A37,Informe!$H$2:$H$8000,Hoja1!AD$1)</f>
        <v>31</v>
      </c>
      <c r="AF37" s="5">
        <f>COUNTIFS(Informe!$F$2:$F$8000,Hoja1!$A37,Informe!$H$2:$H$8000,Hoja1!AF$1)</f>
        <v>126</v>
      </c>
      <c r="AH37" s="5">
        <f>COUNTIFS(Informe!$F$2:$F$8000,Hoja1!$A37,Informe!$H$2:$H$8000,Hoja1!AH$1)</f>
        <v>227</v>
      </c>
      <c r="AJ37" s="5">
        <f>COUNTIFS(Informe!$F$2:$F$8000,Hoja1!$A37,Informe!$H$2:$H$8000,Hoja1!#REF!)</f>
        <v>0</v>
      </c>
      <c r="AL37" s="5">
        <f>COUNTIFS(Informe!$F$2:$F$8000,Hoja1!$A37,Informe!$H$2:$H$8000,Hoja1!#REF!)</f>
        <v>0</v>
      </c>
      <c r="AN37" s="5">
        <f>COUNTIFS(Informe!$F$2:$F$8000,Hoja1!$A37,Informe!$H$2:$H$8000,Hoja1!AN$1)</f>
        <v>128</v>
      </c>
      <c r="AP37" s="5">
        <f>COUNTIFS(Informe!$F$2:$F$8000,Hoja1!$A37,Informe!$H$2:$H$8000,Hoja1!AP$1)</f>
        <v>40</v>
      </c>
      <c r="AR37" s="5">
        <f>COUNTIFS(Informe!$F$2:$F$8000,Hoja1!$A37,Informe!$H$2:$H$8000,Hoja1!AR$1)</f>
        <v>207</v>
      </c>
      <c r="AT37" s="5">
        <f>COUNTIFS(Informe!$F$2:$F$8000,Hoja1!$A37,Informe!$H$2:$H$8000,Hoja1!AT$1)</f>
        <v>0</v>
      </c>
    </row>
    <row r="38" spans="1:46" hidden="1" x14ac:dyDescent="0.2">
      <c r="A38" s="5" t="e">
        <f>VLOOKUP(B38,'Listado personal'!$A$1:$C$183,2,FALSE)</f>
        <v>#N/A</v>
      </c>
      <c r="B38" s="5">
        <v>37</v>
      </c>
      <c r="C38" s="5">
        <f>COUNTIFS(Informe!$F$2:$F$8000,Hoja1!$A38,Informe!$H$2:$H$8000,Hoja1!C$1)</f>
        <v>226</v>
      </c>
      <c r="E38" s="5">
        <f>COUNTIFS(Informe!$F$2:$F$8000,Hoja1!$A38,Informe!$H$2:$H$8000,Hoja1!E$1)</f>
        <v>293</v>
      </c>
      <c r="G38" s="5">
        <f>COUNTIFS(Informe!$F$2:$F$8000,Hoja1!$A38,Informe!$H$2:$H$8000,Hoja1!G$1)</f>
        <v>284</v>
      </c>
      <c r="I38" s="5">
        <f>COUNTIFS(Informe!$F$2:$F$8000,Hoja1!$A38,Informe!$H$2:$H$8000,Hoja1!I$1)</f>
        <v>340</v>
      </c>
      <c r="K38" s="5">
        <f>COUNTIFS(Informe!$F$2:$F$8000,Hoja1!$A38,Informe!$H$2:$H$8000,Hoja1!K$1)</f>
        <v>344</v>
      </c>
      <c r="M38" s="5">
        <f>COUNTIFS(Informe!$F$2:$F$8000,Hoja1!$A38,Informe!$H$2:$H$8000,Hoja1!M$1)</f>
        <v>141</v>
      </c>
      <c r="O38" s="5">
        <f>COUNTIFS(Informe!$F$2:$F$8000,Hoja1!$A38,Informe!$H$2:$H$8000,Hoja1!O$1)</f>
        <v>43</v>
      </c>
      <c r="Q38" s="5">
        <f>COUNTIFS(Informe!$F$2:$F$8000,Hoja1!$A38,Informe!$H$2:$H$8000,Hoja1!Q$1)</f>
        <v>213</v>
      </c>
      <c r="S38" s="5">
        <f>COUNTIFS(Informe!$F$2:$F$8000,Hoja1!$A38,Informe!$H$2:$H$8000,Hoja1!S$1)</f>
        <v>287</v>
      </c>
      <c r="U38" s="5">
        <f>COUNTIFS(Informe!$F$2:$F$8000,Hoja1!$A38,Informe!$H$2:$H$8000,Hoja1!U$1)</f>
        <v>286</v>
      </c>
      <c r="W38" s="5">
        <f>COUNTIFS(Informe!$F$2:$F$8000,Hoja1!$A38,Informe!$H$2:$H$8000,Hoja1!W$1)</f>
        <v>335</v>
      </c>
      <c r="Y38" s="5">
        <f>COUNTIFS(Informe!$F$2:$F$8000,Hoja1!$A38,Informe!$H$2:$H$8000,Hoja1!Y$1)</f>
        <v>327</v>
      </c>
      <c r="AA38" s="5">
        <f>COUNTIFS(Informe!$F$2:$F$8000,Hoja1!$A38,Informe!$H$2:$H$8000,Hoja1!AA$1)</f>
        <v>81</v>
      </c>
      <c r="AC38" s="5">
        <f>COUNTIFS(Informe!$F$2:$F$8000,Hoja1!$A38,Informe!$H$2:$H$8000,Hoja1!AC$1)</f>
        <v>47</v>
      </c>
      <c r="AE38" s="5">
        <f>COUNTIFS(Informe!$F$2:$F$8000,Hoja1!$A38,Informe!$H$2:$H$8000,Hoja1!AD$1)</f>
        <v>31</v>
      </c>
      <c r="AF38" s="5">
        <f>COUNTIFS(Informe!$F$2:$F$8000,Hoja1!$A38,Informe!$H$2:$H$8000,Hoja1!AF$1)</f>
        <v>126</v>
      </c>
      <c r="AH38" s="5">
        <f>COUNTIFS(Informe!$F$2:$F$8000,Hoja1!$A38,Informe!$H$2:$H$8000,Hoja1!AH$1)</f>
        <v>227</v>
      </c>
      <c r="AJ38" s="5">
        <f>COUNTIFS(Informe!$F$2:$F$8000,Hoja1!$A38,Informe!$H$2:$H$8000,Hoja1!#REF!)</f>
        <v>0</v>
      </c>
      <c r="AL38" s="5">
        <f>COUNTIFS(Informe!$F$2:$F$8000,Hoja1!$A38,Informe!$H$2:$H$8000,Hoja1!#REF!)</f>
        <v>0</v>
      </c>
      <c r="AN38" s="5">
        <f>COUNTIFS(Informe!$F$2:$F$8000,Hoja1!$A38,Informe!$H$2:$H$8000,Hoja1!AN$1)</f>
        <v>128</v>
      </c>
      <c r="AP38" s="5">
        <f>COUNTIFS(Informe!$F$2:$F$8000,Hoja1!$A38,Informe!$H$2:$H$8000,Hoja1!AP$1)</f>
        <v>40</v>
      </c>
      <c r="AR38" s="5">
        <f>COUNTIFS(Informe!$F$2:$F$8000,Hoja1!$A38,Informe!$H$2:$H$8000,Hoja1!AR$1)</f>
        <v>207</v>
      </c>
      <c r="AT38" s="5">
        <f>COUNTIFS(Informe!$F$2:$F$8000,Hoja1!$A38,Informe!$H$2:$H$8000,Hoja1!AT$1)</f>
        <v>0</v>
      </c>
    </row>
    <row r="39" spans="1:46" hidden="1" x14ac:dyDescent="0.2">
      <c r="A39" s="5" t="e">
        <f>VLOOKUP(B39,'Listado personal'!$A$1:$C$183,2,FALSE)</f>
        <v>#N/A</v>
      </c>
      <c r="B39" s="5">
        <v>38</v>
      </c>
      <c r="C39" s="5">
        <f>COUNTIFS(Informe!$F$2:$F$8000,Hoja1!$A39,Informe!$H$2:$H$8000,Hoja1!C$1)</f>
        <v>226</v>
      </c>
      <c r="E39" s="5">
        <f>COUNTIFS(Informe!$F$2:$F$8000,Hoja1!$A39,Informe!$H$2:$H$8000,Hoja1!E$1)</f>
        <v>293</v>
      </c>
      <c r="G39" s="5">
        <f>COUNTIFS(Informe!$F$2:$F$8000,Hoja1!$A39,Informe!$H$2:$H$8000,Hoja1!G$1)</f>
        <v>284</v>
      </c>
      <c r="I39" s="5">
        <f>COUNTIFS(Informe!$F$2:$F$8000,Hoja1!$A39,Informe!$H$2:$H$8000,Hoja1!I$1)</f>
        <v>340</v>
      </c>
      <c r="K39" s="5">
        <f>COUNTIFS(Informe!$F$2:$F$8000,Hoja1!$A39,Informe!$H$2:$H$8000,Hoja1!K$1)</f>
        <v>344</v>
      </c>
      <c r="M39" s="5">
        <f>COUNTIFS(Informe!$F$2:$F$8000,Hoja1!$A39,Informe!$H$2:$H$8000,Hoja1!M$1)</f>
        <v>141</v>
      </c>
      <c r="O39" s="5">
        <f>COUNTIFS(Informe!$F$2:$F$8000,Hoja1!$A39,Informe!$H$2:$H$8000,Hoja1!O$1)</f>
        <v>43</v>
      </c>
      <c r="Q39" s="5">
        <f>COUNTIFS(Informe!$F$2:$F$8000,Hoja1!$A39,Informe!$H$2:$H$8000,Hoja1!Q$1)</f>
        <v>213</v>
      </c>
      <c r="S39" s="5">
        <f>COUNTIFS(Informe!$F$2:$F$8000,Hoja1!$A39,Informe!$H$2:$H$8000,Hoja1!S$1)</f>
        <v>287</v>
      </c>
      <c r="U39" s="5">
        <f>COUNTIFS(Informe!$F$2:$F$8000,Hoja1!$A39,Informe!$H$2:$H$8000,Hoja1!U$1)</f>
        <v>286</v>
      </c>
      <c r="W39" s="5">
        <f>COUNTIFS(Informe!$F$2:$F$8000,Hoja1!$A39,Informe!$H$2:$H$8000,Hoja1!W$1)</f>
        <v>335</v>
      </c>
      <c r="Y39" s="5">
        <f>COUNTIFS(Informe!$F$2:$F$8000,Hoja1!$A39,Informe!$H$2:$H$8000,Hoja1!Y$1)</f>
        <v>327</v>
      </c>
      <c r="AA39" s="5">
        <f>COUNTIFS(Informe!$F$2:$F$8000,Hoja1!$A39,Informe!$H$2:$H$8000,Hoja1!AA$1)</f>
        <v>81</v>
      </c>
      <c r="AC39" s="5">
        <f>COUNTIFS(Informe!$F$2:$F$8000,Hoja1!$A39,Informe!$H$2:$H$8000,Hoja1!AC$1)</f>
        <v>47</v>
      </c>
      <c r="AE39" s="5">
        <f>COUNTIFS(Informe!$F$2:$F$8000,Hoja1!$A39,Informe!$H$2:$H$8000,Hoja1!AD$1)</f>
        <v>31</v>
      </c>
      <c r="AF39" s="5">
        <f>COUNTIFS(Informe!$F$2:$F$8000,Hoja1!$A39,Informe!$H$2:$H$8000,Hoja1!AF$1)</f>
        <v>126</v>
      </c>
      <c r="AH39" s="5">
        <f>COUNTIFS(Informe!$F$2:$F$8000,Hoja1!$A39,Informe!$H$2:$H$8000,Hoja1!AH$1)</f>
        <v>227</v>
      </c>
      <c r="AJ39" s="5">
        <f>COUNTIFS(Informe!$F$2:$F$8000,Hoja1!$A39,Informe!$H$2:$H$8000,Hoja1!#REF!)</f>
        <v>0</v>
      </c>
      <c r="AL39" s="5">
        <f>COUNTIFS(Informe!$F$2:$F$8000,Hoja1!$A39,Informe!$H$2:$H$8000,Hoja1!#REF!)</f>
        <v>0</v>
      </c>
      <c r="AN39" s="5">
        <f>COUNTIFS(Informe!$F$2:$F$8000,Hoja1!$A39,Informe!$H$2:$H$8000,Hoja1!AN$1)</f>
        <v>128</v>
      </c>
      <c r="AP39" s="5">
        <f>COUNTIFS(Informe!$F$2:$F$8000,Hoja1!$A39,Informe!$H$2:$H$8000,Hoja1!AP$1)</f>
        <v>40</v>
      </c>
      <c r="AR39" s="5">
        <f>COUNTIFS(Informe!$F$2:$F$8000,Hoja1!$A39,Informe!$H$2:$H$8000,Hoja1!AR$1)</f>
        <v>207</v>
      </c>
      <c r="AT39" s="5">
        <f>COUNTIFS(Informe!$F$2:$F$8000,Hoja1!$A39,Informe!$H$2:$H$8000,Hoja1!AT$1)</f>
        <v>0</v>
      </c>
    </row>
    <row r="40" spans="1:46" hidden="1" x14ac:dyDescent="0.2">
      <c r="A40" s="5" t="e">
        <f>VLOOKUP(B40,'Listado personal'!$A$1:$C$183,2,FALSE)</f>
        <v>#N/A</v>
      </c>
      <c r="B40" s="5">
        <v>39</v>
      </c>
      <c r="C40" s="5">
        <f>COUNTIFS(Informe!$F$2:$F$8000,Hoja1!$A40,Informe!$H$2:$H$8000,Hoja1!C$1)</f>
        <v>226</v>
      </c>
      <c r="E40" s="5">
        <f>COUNTIFS(Informe!$F$2:$F$8000,Hoja1!$A40,Informe!$H$2:$H$8000,Hoja1!E$1)</f>
        <v>293</v>
      </c>
      <c r="G40" s="5">
        <f>COUNTIFS(Informe!$F$2:$F$8000,Hoja1!$A40,Informe!$H$2:$H$8000,Hoja1!G$1)</f>
        <v>284</v>
      </c>
      <c r="I40" s="5">
        <f>COUNTIFS(Informe!$F$2:$F$8000,Hoja1!$A40,Informe!$H$2:$H$8000,Hoja1!I$1)</f>
        <v>340</v>
      </c>
      <c r="K40" s="5">
        <f>COUNTIFS(Informe!$F$2:$F$8000,Hoja1!$A40,Informe!$H$2:$H$8000,Hoja1!K$1)</f>
        <v>344</v>
      </c>
      <c r="M40" s="5">
        <f>COUNTIFS(Informe!$F$2:$F$8000,Hoja1!$A40,Informe!$H$2:$H$8000,Hoja1!M$1)</f>
        <v>141</v>
      </c>
      <c r="O40" s="5">
        <f>COUNTIFS(Informe!$F$2:$F$8000,Hoja1!$A40,Informe!$H$2:$H$8000,Hoja1!O$1)</f>
        <v>43</v>
      </c>
      <c r="Q40" s="5">
        <f>COUNTIFS(Informe!$F$2:$F$8000,Hoja1!$A40,Informe!$H$2:$H$8000,Hoja1!Q$1)</f>
        <v>213</v>
      </c>
      <c r="S40" s="5">
        <f>COUNTIFS(Informe!$F$2:$F$8000,Hoja1!$A40,Informe!$H$2:$H$8000,Hoja1!S$1)</f>
        <v>287</v>
      </c>
      <c r="U40" s="5">
        <f>COUNTIFS(Informe!$F$2:$F$8000,Hoja1!$A40,Informe!$H$2:$H$8000,Hoja1!U$1)</f>
        <v>286</v>
      </c>
      <c r="W40" s="5">
        <f>COUNTIFS(Informe!$F$2:$F$8000,Hoja1!$A40,Informe!$H$2:$H$8000,Hoja1!W$1)</f>
        <v>335</v>
      </c>
      <c r="Y40" s="5">
        <f>COUNTIFS(Informe!$F$2:$F$8000,Hoja1!$A40,Informe!$H$2:$H$8000,Hoja1!Y$1)</f>
        <v>327</v>
      </c>
      <c r="AA40" s="5">
        <f>COUNTIFS(Informe!$F$2:$F$8000,Hoja1!$A40,Informe!$H$2:$H$8000,Hoja1!AA$1)</f>
        <v>81</v>
      </c>
      <c r="AC40" s="5">
        <f>COUNTIFS(Informe!$F$2:$F$8000,Hoja1!$A40,Informe!$H$2:$H$8000,Hoja1!AC$1)</f>
        <v>47</v>
      </c>
      <c r="AE40" s="5">
        <f>COUNTIFS(Informe!$F$2:$F$8000,Hoja1!$A40,Informe!$H$2:$H$8000,Hoja1!AD$1)</f>
        <v>31</v>
      </c>
      <c r="AF40" s="5">
        <f>COUNTIFS(Informe!$F$2:$F$8000,Hoja1!$A40,Informe!$H$2:$H$8000,Hoja1!AF$1)</f>
        <v>126</v>
      </c>
      <c r="AH40" s="5">
        <f>COUNTIFS(Informe!$F$2:$F$8000,Hoja1!$A40,Informe!$H$2:$H$8000,Hoja1!AH$1)</f>
        <v>227</v>
      </c>
      <c r="AJ40" s="5">
        <f>COUNTIFS(Informe!$F$2:$F$8000,Hoja1!$A40,Informe!$H$2:$H$8000,Hoja1!#REF!)</f>
        <v>0</v>
      </c>
      <c r="AL40" s="5">
        <f>COUNTIFS(Informe!$F$2:$F$8000,Hoja1!$A40,Informe!$H$2:$H$8000,Hoja1!#REF!)</f>
        <v>0</v>
      </c>
      <c r="AN40" s="5">
        <f>COUNTIFS(Informe!$F$2:$F$8000,Hoja1!$A40,Informe!$H$2:$H$8000,Hoja1!AN$1)</f>
        <v>128</v>
      </c>
      <c r="AP40" s="5">
        <f>COUNTIFS(Informe!$F$2:$F$8000,Hoja1!$A40,Informe!$H$2:$H$8000,Hoja1!AP$1)</f>
        <v>40</v>
      </c>
      <c r="AR40" s="5">
        <f>COUNTIFS(Informe!$F$2:$F$8000,Hoja1!$A40,Informe!$H$2:$H$8000,Hoja1!AR$1)</f>
        <v>207</v>
      </c>
      <c r="AT40" s="5">
        <f>COUNTIFS(Informe!$F$2:$F$8000,Hoja1!$A40,Informe!$H$2:$H$8000,Hoja1!AT$1)</f>
        <v>0</v>
      </c>
    </row>
    <row r="41" spans="1:46" hidden="1" x14ac:dyDescent="0.2">
      <c r="A41" s="5" t="e">
        <f>VLOOKUP(B41,'Listado personal'!$A$1:$C$183,2,FALSE)</f>
        <v>#N/A</v>
      </c>
      <c r="B41" s="5">
        <v>40</v>
      </c>
      <c r="C41" s="5">
        <f>COUNTIFS(Informe!$F$2:$F$8000,Hoja1!$A41,Informe!$H$2:$H$8000,Hoja1!C$1)</f>
        <v>226</v>
      </c>
      <c r="E41" s="5">
        <f>COUNTIFS(Informe!$F$2:$F$8000,Hoja1!$A41,Informe!$H$2:$H$8000,Hoja1!E$1)</f>
        <v>293</v>
      </c>
      <c r="G41" s="5">
        <f>COUNTIFS(Informe!$F$2:$F$8000,Hoja1!$A41,Informe!$H$2:$H$8000,Hoja1!G$1)</f>
        <v>284</v>
      </c>
      <c r="I41" s="5">
        <f>COUNTIFS(Informe!$F$2:$F$8000,Hoja1!$A41,Informe!$H$2:$H$8000,Hoja1!I$1)</f>
        <v>340</v>
      </c>
      <c r="K41" s="5">
        <f>COUNTIFS(Informe!$F$2:$F$8000,Hoja1!$A41,Informe!$H$2:$H$8000,Hoja1!K$1)</f>
        <v>344</v>
      </c>
      <c r="M41" s="5">
        <f>COUNTIFS(Informe!$F$2:$F$8000,Hoja1!$A41,Informe!$H$2:$H$8000,Hoja1!M$1)</f>
        <v>141</v>
      </c>
      <c r="O41" s="5">
        <f>COUNTIFS(Informe!$F$2:$F$8000,Hoja1!$A41,Informe!$H$2:$H$8000,Hoja1!O$1)</f>
        <v>43</v>
      </c>
      <c r="Q41" s="5">
        <f>COUNTIFS(Informe!$F$2:$F$8000,Hoja1!$A41,Informe!$H$2:$H$8000,Hoja1!Q$1)</f>
        <v>213</v>
      </c>
      <c r="S41" s="5">
        <f>COUNTIFS(Informe!$F$2:$F$8000,Hoja1!$A41,Informe!$H$2:$H$8000,Hoja1!S$1)</f>
        <v>287</v>
      </c>
      <c r="U41" s="5">
        <f>COUNTIFS(Informe!$F$2:$F$8000,Hoja1!$A41,Informe!$H$2:$H$8000,Hoja1!U$1)</f>
        <v>286</v>
      </c>
      <c r="W41" s="5">
        <f>COUNTIFS(Informe!$F$2:$F$8000,Hoja1!$A41,Informe!$H$2:$H$8000,Hoja1!W$1)</f>
        <v>335</v>
      </c>
      <c r="Y41" s="5">
        <f>COUNTIFS(Informe!$F$2:$F$8000,Hoja1!$A41,Informe!$H$2:$H$8000,Hoja1!Y$1)</f>
        <v>327</v>
      </c>
      <c r="AA41" s="5">
        <f>COUNTIFS(Informe!$F$2:$F$8000,Hoja1!$A41,Informe!$H$2:$H$8000,Hoja1!AA$1)</f>
        <v>81</v>
      </c>
      <c r="AC41" s="5">
        <f>COUNTIFS(Informe!$F$2:$F$8000,Hoja1!$A41,Informe!$H$2:$H$8000,Hoja1!AC$1)</f>
        <v>47</v>
      </c>
      <c r="AE41" s="5">
        <f>COUNTIFS(Informe!$F$2:$F$8000,Hoja1!$A41,Informe!$H$2:$H$8000,Hoja1!AD$1)</f>
        <v>31</v>
      </c>
      <c r="AF41" s="5">
        <f>COUNTIFS(Informe!$F$2:$F$8000,Hoja1!$A41,Informe!$H$2:$H$8000,Hoja1!AF$1)</f>
        <v>126</v>
      </c>
      <c r="AH41" s="5">
        <f>COUNTIFS(Informe!$F$2:$F$8000,Hoja1!$A41,Informe!$H$2:$H$8000,Hoja1!AH$1)</f>
        <v>227</v>
      </c>
      <c r="AJ41" s="5">
        <f>COUNTIFS(Informe!$F$2:$F$8000,Hoja1!$A41,Informe!$H$2:$H$8000,Hoja1!#REF!)</f>
        <v>0</v>
      </c>
      <c r="AL41" s="5">
        <f>COUNTIFS(Informe!$F$2:$F$8000,Hoja1!$A41,Informe!$H$2:$H$8000,Hoja1!#REF!)</f>
        <v>0</v>
      </c>
      <c r="AN41" s="5">
        <f>COUNTIFS(Informe!$F$2:$F$8000,Hoja1!$A41,Informe!$H$2:$H$8000,Hoja1!AN$1)</f>
        <v>128</v>
      </c>
      <c r="AP41" s="5">
        <f>COUNTIFS(Informe!$F$2:$F$8000,Hoja1!$A41,Informe!$H$2:$H$8000,Hoja1!AP$1)</f>
        <v>40</v>
      </c>
      <c r="AR41" s="5">
        <f>COUNTIFS(Informe!$F$2:$F$8000,Hoja1!$A41,Informe!$H$2:$H$8000,Hoja1!AR$1)</f>
        <v>207</v>
      </c>
      <c r="AT41" s="5">
        <f>COUNTIFS(Informe!$F$2:$F$8000,Hoja1!$A41,Informe!$H$2:$H$8000,Hoja1!AT$1)</f>
        <v>0</v>
      </c>
    </row>
    <row r="42" spans="1:46" hidden="1" x14ac:dyDescent="0.2">
      <c r="A42" s="5" t="e">
        <f>VLOOKUP(B42,'Listado personal'!$A$1:$C$183,2,FALSE)</f>
        <v>#N/A</v>
      </c>
      <c r="B42" s="5">
        <v>41</v>
      </c>
      <c r="C42" s="5">
        <f>COUNTIFS(Informe!$F$2:$F$8000,Hoja1!$A42,Informe!$H$2:$H$8000,Hoja1!C$1)</f>
        <v>226</v>
      </c>
      <c r="E42" s="5">
        <f>COUNTIFS(Informe!$F$2:$F$8000,Hoja1!$A42,Informe!$H$2:$H$8000,Hoja1!E$1)</f>
        <v>293</v>
      </c>
      <c r="G42" s="5">
        <f>COUNTIFS(Informe!$F$2:$F$8000,Hoja1!$A42,Informe!$H$2:$H$8000,Hoja1!G$1)</f>
        <v>284</v>
      </c>
      <c r="I42" s="5">
        <f>COUNTIFS(Informe!$F$2:$F$8000,Hoja1!$A42,Informe!$H$2:$H$8000,Hoja1!I$1)</f>
        <v>340</v>
      </c>
      <c r="K42" s="5">
        <f>COUNTIFS(Informe!$F$2:$F$8000,Hoja1!$A42,Informe!$H$2:$H$8000,Hoja1!K$1)</f>
        <v>344</v>
      </c>
      <c r="M42" s="5">
        <f>COUNTIFS(Informe!$F$2:$F$8000,Hoja1!$A42,Informe!$H$2:$H$8000,Hoja1!M$1)</f>
        <v>141</v>
      </c>
      <c r="O42" s="5">
        <f>COUNTIFS(Informe!$F$2:$F$8000,Hoja1!$A42,Informe!$H$2:$H$8000,Hoja1!O$1)</f>
        <v>43</v>
      </c>
      <c r="Q42" s="5">
        <f>COUNTIFS(Informe!$F$2:$F$8000,Hoja1!$A42,Informe!$H$2:$H$8000,Hoja1!Q$1)</f>
        <v>213</v>
      </c>
      <c r="S42" s="5">
        <f>COUNTIFS(Informe!$F$2:$F$8000,Hoja1!$A42,Informe!$H$2:$H$8000,Hoja1!S$1)</f>
        <v>287</v>
      </c>
      <c r="U42" s="5">
        <f>COUNTIFS(Informe!$F$2:$F$8000,Hoja1!$A42,Informe!$H$2:$H$8000,Hoja1!U$1)</f>
        <v>286</v>
      </c>
      <c r="W42" s="5">
        <f>COUNTIFS(Informe!$F$2:$F$8000,Hoja1!$A42,Informe!$H$2:$H$8000,Hoja1!W$1)</f>
        <v>335</v>
      </c>
      <c r="Y42" s="5">
        <f>COUNTIFS(Informe!$F$2:$F$8000,Hoja1!$A42,Informe!$H$2:$H$8000,Hoja1!Y$1)</f>
        <v>327</v>
      </c>
      <c r="AA42" s="5">
        <f>COUNTIFS(Informe!$F$2:$F$8000,Hoja1!$A42,Informe!$H$2:$H$8000,Hoja1!AA$1)</f>
        <v>81</v>
      </c>
      <c r="AC42" s="5">
        <f>COUNTIFS(Informe!$F$2:$F$8000,Hoja1!$A42,Informe!$H$2:$H$8000,Hoja1!AC$1)</f>
        <v>47</v>
      </c>
      <c r="AE42" s="5">
        <f>COUNTIFS(Informe!$F$2:$F$8000,Hoja1!$A42,Informe!$H$2:$H$8000,Hoja1!AD$1)</f>
        <v>31</v>
      </c>
      <c r="AF42" s="5">
        <f>COUNTIFS(Informe!$F$2:$F$8000,Hoja1!$A42,Informe!$H$2:$H$8000,Hoja1!AF$1)</f>
        <v>126</v>
      </c>
      <c r="AH42" s="5">
        <f>COUNTIFS(Informe!$F$2:$F$8000,Hoja1!$A42,Informe!$H$2:$H$8000,Hoja1!AH$1)</f>
        <v>227</v>
      </c>
      <c r="AJ42" s="5">
        <f>COUNTIFS(Informe!$F$2:$F$8000,Hoja1!$A42,Informe!$H$2:$H$8000,Hoja1!#REF!)</f>
        <v>0</v>
      </c>
      <c r="AL42" s="5">
        <f>COUNTIFS(Informe!$F$2:$F$8000,Hoja1!$A42,Informe!$H$2:$H$8000,Hoja1!#REF!)</f>
        <v>0</v>
      </c>
      <c r="AN42" s="5">
        <f>COUNTIFS(Informe!$F$2:$F$8000,Hoja1!$A42,Informe!$H$2:$H$8000,Hoja1!AN$1)</f>
        <v>128</v>
      </c>
      <c r="AP42" s="5">
        <f>COUNTIFS(Informe!$F$2:$F$8000,Hoja1!$A42,Informe!$H$2:$H$8000,Hoja1!AP$1)</f>
        <v>40</v>
      </c>
      <c r="AR42" s="5">
        <f>COUNTIFS(Informe!$F$2:$F$8000,Hoja1!$A42,Informe!$H$2:$H$8000,Hoja1!AR$1)</f>
        <v>207</v>
      </c>
      <c r="AT42" s="5">
        <f>COUNTIFS(Informe!$F$2:$F$8000,Hoja1!$A42,Informe!$H$2:$H$8000,Hoja1!AT$1)</f>
        <v>0</v>
      </c>
    </row>
    <row r="43" spans="1:46" hidden="1" x14ac:dyDescent="0.2">
      <c r="A43" s="5" t="e">
        <f>VLOOKUP(B43,'Listado personal'!$A$1:$C$183,2,FALSE)</f>
        <v>#N/A</v>
      </c>
      <c r="B43" s="5">
        <v>42</v>
      </c>
      <c r="C43" s="5">
        <f>COUNTIFS(Informe!$F$2:$F$8000,Hoja1!$A43,Informe!$H$2:$H$8000,Hoja1!C$1)</f>
        <v>226</v>
      </c>
      <c r="E43" s="5">
        <f>COUNTIFS(Informe!$F$2:$F$8000,Hoja1!$A43,Informe!$H$2:$H$8000,Hoja1!E$1)</f>
        <v>293</v>
      </c>
      <c r="G43" s="5">
        <f>COUNTIFS(Informe!$F$2:$F$8000,Hoja1!$A43,Informe!$H$2:$H$8000,Hoja1!G$1)</f>
        <v>284</v>
      </c>
      <c r="I43" s="5">
        <f>COUNTIFS(Informe!$F$2:$F$8000,Hoja1!$A43,Informe!$H$2:$H$8000,Hoja1!I$1)</f>
        <v>340</v>
      </c>
      <c r="K43" s="5">
        <f>COUNTIFS(Informe!$F$2:$F$8000,Hoja1!$A43,Informe!$H$2:$H$8000,Hoja1!K$1)</f>
        <v>344</v>
      </c>
      <c r="M43" s="5">
        <f>COUNTIFS(Informe!$F$2:$F$8000,Hoja1!$A43,Informe!$H$2:$H$8000,Hoja1!M$1)</f>
        <v>141</v>
      </c>
      <c r="O43" s="5">
        <f>COUNTIFS(Informe!$F$2:$F$8000,Hoja1!$A43,Informe!$H$2:$H$8000,Hoja1!O$1)</f>
        <v>43</v>
      </c>
      <c r="Q43" s="5">
        <f>COUNTIFS(Informe!$F$2:$F$8000,Hoja1!$A43,Informe!$H$2:$H$8000,Hoja1!Q$1)</f>
        <v>213</v>
      </c>
      <c r="S43" s="5">
        <f>COUNTIFS(Informe!$F$2:$F$8000,Hoja1!$A43,Informe!$H$2:$H$8000,Hoja1!S$1)</f>
        <v>287</v>
      </c>
      <c r="U43" s="5">
        <f>COUNTIFS(Informe!$F$2:$F$8000,Hoja1!$A43,Informe!$H$2:$H$8000,Hoja1!U$1)</f>
        <v>286</v>
      </c>
      <c r="W43" s="5">
        <f>COUNTIFS(Informe!$F$2:$F$8000,Hoja1!$A43,Informe!$H$2:$H$8000,Hoja1!W$1)</f>
        <v>335</v>
      </c>
      <c r="Y43" s="5">
        <f>COUNTIFS(Informe!$F$2:$F$8000,Hoja1!$A43,Informe!$H$2:$H$8000,Hoja1!Y$1)</f>
        <v>327</v>
      </c>
      <c r="AA43" s="5">
        <f>COUNTIFS(Informe!$F$2:$F$8000,Hoja1!$A43,Informe!$H$2:$H$8000,Hoja1!AA$1)</f>
        <v>81</v>
      </c>
      <c r="AC43" s="5">
        <f>COUNTIFS(Informe!$F$2:$F$8000,Hoja1!$A43,Informe!$H$2:$H$8000,Hoja1!AC$1)</f>
        <v>47</v>
      </c>
      <c r="AE43" s="5">
        <f>COUNTIFS(Informe!$F$2:$F$8000,Hoja1!$A43,Informe!$H$2:$H$8000,Hoja1!AD$1)</f>
        <v>31</v>
      </c>
      <c r="AF43" s="5">
        <f>COUNTIFS(Informe!$F$2:$F$8000,Hoja1!$A43,Informe!$H$2:$H$8000,Hoja1!AF$1)</f>
        <v>126</v>
      </c>
      <c r="AH43" s="5">
        <f>COUNTIFS(Informe!$F$2:$F$8000,Hoja1!$A43,Informe!$H$2:$H$8000,Hoja1!AH$1)</f>
        <v>227</v>
      </c>
      <c r="AJ43" s="5">
        <f>COUNTIFS(Informe!$F$2:$F$8000,Hoja1!$A43,Informe!$H$2:$H$8000,Hoja1!#REF!)</f>
        <v>0</v>
      </c>
      <c r="AL43" s="5">
        <f>COUNTIFS(Informe!$F$2:$F$8000,Hoja1!$A43,Informe!$H$2:$H$8000,Hoja1!#REF!)</f>
        <v>0</v>
      </c>
      <c r="AN43" s="5">
        <f>COUNTIFS(Informe!$F$2:$F$8000,Hoja1!$A43,Informe!$H$2:$H$8000,Hoja1!AN$1)</f>
        <v>128</v>
      </c>
      <c r="AP43" s="5">
        <f>COUNTIFS(Informe!$F$2:$F$8000,Hoja1!$A43,Informe!$H$2:$H$8000,Hoja1!AP$1)</f>
        <v>40</v>
      </c>
      <c r="AR43" s="5">
        <f>COUNTIFS(Informe!$F$2:$F$8000,Hoja1!$A43,Informe!$H$2:$H$8000,Hoja1!AR$1)</f>
        <v>207</v>
      </c>
      <c r="AT43" s="5">
        <f>COUNTIFS(Informe!$F$2:$F$8000,Hoja1!$A43,Informe!$H$2:$H$8000,Hoja1!AT$1)</f>
        <v>0</v>
      </c>
    </row>
    <row r="44" spans="1:46" hidden="1" x14ac:dyDescent="0.2">
      <c r="A44" s="5" t="e">
        <f>VLOOKUP(B44,'Listado personal'!$A$1:$C$183,2,FALSE)</f>
        <v>#N/A</v>
      </c>
      <c r="B44" s="5">
        <v>43</v>
      </c>
      <c r="C44" s="5">
        <f>COUNTIFS(Informe!$F$2:$F$8000,Hoja1!$A44,Informe!$H$2:$H$8000,Hoja1!C$1)</f>
        <v>226</v>
      </c>
      <c r="E44" s="5">
        <f>COUNTIFS(Informe!$F$2:$F$8000,Hoja1!$A44,Informe!$H$2:$H$8000,Hoja1!E$1)</f>
        <v>293</v>
      </c>
      <c r="G44" s="5">
        <f>COUNTIFS(Informe!$F$2:$F$8000,Hoja1!$A44,Informe!$H$2:$H$8000,Hoja1!G$1)</f>
        <v>284</v>
      </c>
      <c r="I44" s="5">
        <f>COUNTIFS(Informe!$F$2:$F$8000,Hoja1!$A44,Informe!$H$2:$H$8000,Hoja1!I$1)</f>
        <v>340</v>
      </c>
      <c r="K44" s="5">
        <f>COUNTIFS(Informe!$F$2:$F$8000,Hoja1!$A44,Informe!$H$2:$H$8000,Hoja1!K$1)</f>
        <v>344</v>
      </c>
      <c r="M44" s="5">
        <f>COUNTIFS(Informe!$F$2:$F$8000,Hoja1!$A44,Informe!$H$2:$H$8000,Hoja1!M$1)</f>
        <v>141</v>
      </c>
      <c r="O44" s="5">
        <f>COUNTIFS(Informe!$F$2:$F$8000,Hoja1!$A44,Informe!$H$2:$H$8000,Hoja1!O$1)</f>
        <v>43</v>
      </c>
      <c r="Q44" s="5">
        <f>COUNTIFS(Informe!$F$2:$F$8000,Hoja1!$A44,Informe!$H$2:$H$8000,Hoja1!Q$1)</f>
        <v>213</v>
      </c>
      <c r="S44" s="5">
        <f>COUNTIFS(Informe!$F$2:$F$8000,Hoja1!$A44,Informe!$H$2:$H$8000,Hoja1!S$1)</f>
        <v>287</v>
      </c>
      <c r="U44" s="5">
        <f>COUNTIFS(Informe!$F$2:$F$8000,Hoja1!$A44,Informe!$H$2:$H$8000,Hoja1!U$1)</f>
        <v>286</v>
      </c>
      <c r="W44" s="5">
        <f>COUNTIFS(Informe!$F$2:$F$8000,Hoja1!$A44,Informe!$H$2:$H$8000,Hoja1!W$1)</f>
        <v>335</v>
      </c>
      <c r="Y44" s="5">
        <f>COUNTIFS(Informe!$F$2:$F$8000,Hoja1!$A44,Informe!$H$2:$H$8000,Hoja1!Y$1)</f>
        <v>327</v>
      </c>
      <c r="AA44" s="5">
        <f>COUNTIFS(Informe!$F$2:$F$8000,Hoja1!$A44,Informe!$H$2:$H$8000,Hoja1!AA$1)</f>
        <v>81</v>
      </c>
      <c r="AC44" s="5">
        <f>COUNTIFS(Informe!$F$2:$F$8000,Hoja1!$A44,Informe!$H$2:$H$8000,Hoja1!AC$1)</f>
        <v>47</v>
      </c>
      <c r="AE44" s="5">
        <f>COUNTIFS(Informe!$F$2:$F$8000,Hoja1!$A44,Informe!$H$2:$H$8000,Hoja1!AD$1)</f>
        <v>31</v>
      </c>
      <c r="AF44" s="5">
        <f>COUNTIFS(Informe!$F$2:$F$8000,Hoja1!$A44,Informe!$H$2:$H$8000,Hoja1!AF$1)</f>
        <v>126</v>
      </c>
      <c r="AH44" s="5">
        <f>COUNTIFS(Informe!$F$2:$F$8000,Hoja1!$A44,Informe!$H$2:$H$8000,Hoja1!AH$1)</f>
        <v>227</v>
      </c>
      <c r="AJ44" s="5">
        <f>COUNTIFS(Informe!$F$2:$F$8000,Hoja1!$A44,Informe!$H$2:$H$8000,Hoja1!#REF!)</f>
        <v>0</v>
      </c>
      <c r="AL44" s="5">
        <f>COUNTIFS(Informe!$F$2:$F$8000,Hoja1!$A44,Informe!$H$2:$H$8000,Hoja1!#REF!)</f>
        <v>0</v>
      </c>
      <c r="AN44" s="5">
        <f>COUNTIFS(Informe!$F$2:$F$8000,Hoja1!$A44,Informe!$H$2:$H$8000,Hoja1!AN$1)</f>
        <v>128</v>
      </c>
      <c r="AP44" s="5">
        <f>COUNTIFS(Informe!$F$2:$F$8000,Hoja1!$A44,Informe!$H$2:$H$8000,Hoja1!AP$1)</f>
        <v>40</v>
      </c>
      <c r="AR44" s="5">
        <f>COUNTIFS(Informe!$F$2:$F$8000,Hoja1!$A44,Informe!$H$2:$H$8000,Hoja1!AR$1)</f>
        <v>207</v>
      </c>
      <c r="AT44" s="5">
        <f>COUNTIFS(Informe!$F$2:$F$8000,Hoja1!$A44,Informe!$H$2:$H$8000,Hoja1!AT$1)</f>
        <v>0</v>
      </c>
    </row>
    <row r="45" spans="1:46" hidden="1" x14ac:dyDescent="0.2">
      <c r="A45" s="5" t="e">
        <f>VLOOKUP(B45,'Listado personal'!$A$1:$C$183,2,FALSE)</f>
        <v>#N/A</v>
      </c>
      <c r="B45" s="5">
        <v>44</v>
      </c>
      <c r="C45" s="5">
        <f>COUNTIFS(Informe!$F$2:$F$8000,Hoja1!$A45,Informe!$H$2:$H$8000,Hoja1!C$1)</f>
        <v>226</v>
      </c>
      <c r="E45" s="5">
        <f>COUNTIFS(Informe!$F$2:$F$8000,Hoja1!$A45,Informe!$H$2:$H$8000,Hoja1!E$1)</f>
        <v>293</v>
      </c>
      <c r="G45" s="5">
        <f>COUNTIFS(Informe!$F$2:$F$8000,Hoja1!$A45,Informe!$H$2:$H$8000,Hoja1!G$1)</f>
        <v>284</v>
      </c>
      <c r="I45" s="5">
        <f>COUNTIFS(Informe!$F$2:$F$8000,Hoja1!$A45,Informe!$H$2:$H$8000,Hoja1!I$1)</f>
        <v>340</v>
      </c>
      <c r="K45" s="5">
        <f>COUNTIFS(Informe!$F$2:$F$8000,Hoja1!$A45,Informe!$H$2:$H$8000,Hoja1!K$1)</f>
        <v>344</v>
      </c>
      <c r="M45" s="5">
        <f>COUNTIFS(Informe!$F$2:$F$8000,Hoja1!$A45,Informe!$H$2:$H$8000,Hoja1!M$1)</f>
        <v>141</v>
      </c>
      <c r="O45" s="5">
        <f>COUNTIFS(Informe!$F$2:$F$8000,Hoja1!$A45,Informe!$H$2:$H$8000,Hoja1!O$1)</f>
        <v>43</v>
      </c>
      <c r="Q45" s="5">
        <f>COUNTIFS(Informe!$F$2:$F$8000,Hoja1!$A45,Informe!$H$2:$H$8000,Hoja1!Q$1)</f>
        <v>213</v>
      </c>
      <c r="S45" s="5">
        <f>COUNTIFS(Informe!$F$2:$F$8000,Hoja1!$A45,Informe!$H$2:$H$8000,Hoja1!S$1)</f>
        <v>287</v>
      </c>
      <c r="U45" s="5">
        <f>COUNTIFS(Informe!$F$2:$F$8000,Hoja1!$A45,Informe!$H$2:$H$8000,Hoja1!U$1)</f>
        <v>286</v>
      </c>
      <c r="W45" s="5">
        <f>COUNTIFS(Informe!$F$2:$F$8000,Hoja1!$A45,Informe!$H$2:$H$8000,Hoja1!W$1)</f>
        <v>335</v>
      </c>
      <c r="Y45" s="5">
        <f>COUNTIFS(Informe!$F$2:$F$8000,Hoja1!$A45,Informe!$H$2:$H$8000,Hoja1!Y$1)</f>
        <v>327</v>
      </c>
      <c r="AA45" s="5">
        <f>COUNTIFS(Informe!$F$2:$F$8000,Hoja1!$A45,Informe!$H$2:$H$8000,Hoja1!AA$1)</f>
        <v>81</v>
      </c>
      <c r="AC45" s="5">
        <f>COUNTIFS(Informe!$F$2:$F$8000,Hoja1!$A45,Informe!$H$2:$H$8000,Hoja1!AC$1)</f>
        <v>47</v>
      </c>
      <c r="AE45" s="5">
        <f>COUNTIFS(Informe!$F$2:$F$8000,Hoja1!$A45,Informe!$H$2:$H$8000,Hoja1!AD$1)</f>
        <v>31</v>
      </c>
      <c r="AF45" s="5">
        <f>COUNTIFS(Informe!$F$2:$F$8000,Hoja1!$A45,Informe!$H$2:$H$8000,Hoja1!AF$1)</f>
        <v>126</v>
      </c>
      <c r="AH45" s="5">
        <f>COUNTIFS(Informe!$F$2:$F$8000,Hoja1!$A45,Informe!$H$2:$H$8000,Hoja1!AH$1)</f>
        <v>227</v>
      </c>
      <c r="AJ45" s="5">
        <f>COUNTIFS(Informe!$F$2:$F$8000,Hoja1!$A45,Informe!$H$2:$H$8000,Hoja1!#REF!)</f>
        <v>0</v>
      </c>
      <c r="AL45" s="5">
        <f>COUNTIFS(Informe!$F$2:$F$8000,Hoja1!$A45,Informe!$H$2:$H$8000,Hoja1!#REF!)</f>
        <v>0</v>
      </c>
      <c r="AN45" s="5">
        <f>COUNTIFS(Informe!$F$2:$F$8000,Hoja1!$A45,Informe!$H$2:$H$8000,Hoja1!AN$1)</f>
        <v>128</v>
      </c>
      <c r="AP45" s="5">
        <f>COUNTIFS(Informe!$F$2:$F$8000,Hoja1!$A45,Informe!$H$2:$H$8000,Hoja1!AP$1)</f>
        <v>40</v>
      </c>
      <c r="AR45" s="5">
        <f>COUNTIFS(Informe!$F$2:$F$8000,Hoja1!$A45,Informe!$H$2:$H$8000,Hoja1!AR$1)</f>
        <v>207</v>
      </c>
      <c r="AT45" s="5">
        <f>COUNTIFS(Informe!$F$2:$F$8000,Hoja1!$A45,Informe!$H$2:$H$8000,Hoja1!AT$1)</f>
        <v>0</v>
      </c>
    </row>
    <row r="46" spans="1:46" hidden="1" x14ac:dyDescent="0.2">
      <c r="A46" s="5" t="e">
        <f>VLOOKUP(B46,'Listado personal'!$A$1:$C$183,2,FALSE)</f>
        <v>#N/A</v>
      </c>
      <c r="B46" s="5">
        <v>45</v>
      </c>
      <c r="C46" s="5">
        <f>COUNTIFS(Informe!$F$2:$F$8000,Hoja1!$A46,Informe!$H$2:$H$8000,Hoja1!C$1)</f>
        <v>226</v>
      </c>
      <c r="E46" s="5">
        <f>COUNTIFS(Informe!$F$2:$F$8000,Hoja1!$A46,Informe!$H$2:$H$8000,Hoja1!E$1)</f>
        <v>293</v>
      </c>
      <c r="G46" s="5">
        <f>COUNTIFS(Informe!$F$2:$F$8000,Hoja1!$A46,Informe!$H$2:$H$8000,Hoja1!G$1)</f>
        <v>284</v>
      </c>
      <c r="I46" s="5">
        <f>COUNTIFS(Informe!$F$2:$F$8000,Hoja1!$A46,Informe!$H$2:$H$8000,Hoja1!I$1)</f>
        <v>340</v>
      </c>
      <c r="K46" s="5">
        <f>COUNTIFS(Informe!$F$2:$F$8000,Hoja1!$A46,Informe!$H$2:$H$8000,Hoja1!K$1)</f>
        <v>344</v>
      </c>
      <c r="M46" s="5">
        <f>COUNTIFS(Informe!$F$2:$F$8000,Hoja1!$A46,Informe!$H$2:$H$8000,Hoja1!M$1)</f>
        <v>141</v>
      </c>
      <c r="O46" s="5">
        <f>COUNTIFS(Informe!$F$2:$F$8000,Hoja1!$A46,Informe!$H$2:$H$8000,Hoja1!O$1)</f>
        <v>43</v>
      </c>
      <c r="Q46" s="5">
        <f>COUNTIFS(Informe!$F$2:$F$8000,Hoja1!$A46,Informe!$H$2:$H$8000,Hoja1!Q$1)</f>
        <v>213</v>
      </c>
      <c r="S46" s="5">
        <f>COUNTIFS(Informe!$F$2:$F$8000,Hoja1!$A46,Informe!$H$2:$H$8000,Hoja1!S$1)</f>
        <v>287</v>
      </c>
      <c r="U46" s="5">
        <f>COUNTIFS(Informe!$F$2:$F$8000,Hoja1!$A46,Informe!$H$2:$H$8000,Hoja1!U$1)</f>
        <v>286</v>
      </c>
      <c r="W46" s="5">
        <f>COUNTIFS(Informe!$F$2:$F$8000,Hoja1!$A46,Informe!$H$2:$H$8000,Hoja1!W$1)</f>
        <v>335</v>
      </c>
      <c r="Y46" s="5">
        <f>COUNTIFS(Informe!$F$2:$F$8000,Hoja1!$A46,Informe!$H$2:$H$8000,Hoja1!Y$1)</f>
        <v>327</v>
      </c>
      <c r="AA46" s="5">
        <f>COUNTIFS(Informe!$F$2:$F$8000,Hoja1!$A46,Informe!$H$2:$H$8000,Hoja1!AA$1)</f>
        <v>81</v>
      </c>
      <c r="AC46" s="5">
        <f>COUNTIFS(Informe!$F$2:$F$8000,Hoja1!$A46,Informe!$H$2:$H$8000,Hoja1!AC$1)</f>
        <v>47</v>
      </c>
      <c r="AE46" s="5">
        <f>COUNTIFS(Informe!$F$2:$F$8000,Hoja1!$A46,Informe!$H$2:$H$8000,Hoja1!AD$1)</f>
        <v>31</v>
      </c>
      <c r="AF46" s="5">
        <f>COUNTIFS(Informe!$F$2:$F$8000,Hoja1!$A46,Informe!$H$2:$H$8000,Hoja1!AF$1)</f>
        <v>126</v>
      </c>
      <c r="AH46" s="5">
        <f>COUNTIFS(Informe!$F$2:$F$8000,Hoja1!$A46,Informe!$H$2:$H$8000,Hoja1!AH$1)</f>
        <v>227</v>
      </c>
      <c r="AJ46" s="5">
        <f>COUNTIFS(Informe!$F$2:$F$8000,Hoja1!$A46,Informe!$H$2:$H$8000,Hoja1!#REF!)</f>
        <v>0</v>
      </c>
      <c r="AL46" s="5">
        <f>COUNTIFS(Informe!$F$2:$F$8000,Hoja1!$A46,Informe!$H$2:$H$8000,Hoja1!#REF!)</f>
        <v>0</v>
      </c>
      <c r="AN46" s="5">
        <f>COUNTIFS(Informe!$F$2:$F$8000,Hoja1!$A46,Informe!$H$2:$H$8000,Hoja1!AN$1)</f>
        <v>128</v>
      </c>
      <c r="AP46" s="5">
        <f>COUNTIFS(Informe!$F$2:$F$8000,Hoja1!$A46,Informe!$H$2:$H$8000,Hoja1!AP$1)</f>
        <v>40</v>
      </c>
      <c r="AR46" s="5">
        <f>COUNTIFS(Informe!$F$2:$F$8000,Hoja1!$A46,Informe!$H$2:$H$8000,Hoja1!AR$1)</f>
        <v>207</v>
      </c>
      <c r="AT46" s="5">
        <f>COUNTIFS(Informe!$F$2:$F$8000,Hoja1!$A46,Informe!$H$2:$H$8000,Hoja1!AT$1)</f>
        <v>0</v>
      </c>
    </row>
    <row r="47" spans="1:46" hidden="1" x14ac:dyDescent="0.2">
      <c r="A47" s="5" t="e">
        <f>VLOOKUP(B47,'Listado personal'!$A$1:$C$183,2,FALSE)</f>
        <v>#N/A</v>
      </c>
      <c r="B47" s="5">
        <v>46</v>
      </c>
      <c r="C47" s="5">
        <f>COUNTIFS(Informe!$F$2:$F$8000,Hoja1!$A47,Informe!$H$2:$H$8000,Hoja1!C$1)</f>
        <v>226</v>
      </c>
      <c r="E47" s="5">
        <f>COUNTIFS(Informe!$F$2:$F$8000,Hoja1!$A47,Informe!$H$2:$H$8000,Hoja1!E$1)</f>
        <v>293</v>
      </c>
      <c r="G47" s="5">
        <f>COUNTIFS(Informe!$F$2:$F$8000,Hoja1!$A47,Informe!$H$2:$H$8000,Hoja1!G$1)</f>
        <v>284</v>
      </c>
      <c r="I47" s="5">
        <f>COUNTIFS(Informe!$F$2:$F$8000,Hoja1!$A47,Informe!$H$2:$H$8000,Hoja1!I$1)</f>
        <v>340</v>
      </c>
      <c r="K47" s="5">
        <f>COUNTIFS(Informe!$F$2:$F$8000,Hoja1!$A47,Informe!$H$2:$H$8000,Hoja1!K$1)</f>
        <v>344</v>
      </c>
      <c r="M47" s="5">
        <f>COUNTIFS(Informe!$F$2:$F$8000,Hoja1!$A47,Informe!$H$2:$H$8000,Hoja1!M$1)</f>
        <v>141</v>
      </c>
      <c r="O47" s="5">
        <f>COUNTIFS(Informe!$F$2:$F$8000,Hoja1!$A47,Informe!$H$2:$H$8000,Hoja1!O$1)</f>
        <v>43</v>
      </c>
      <c r="Q47" s="5">
        <f>COUNTIFS(Informe!$F$2:$F$8000,Hoja1!$A47,Informe!$H$2:$H$8000,Hoja1!Q$1)</f>
        <v>213</v>
      </c>
      <c r="S47" s="5">
        <f>COUNTIFS(Informe!$F$2:$F$8000,Hoja1!$A47,Informe!$H$2:$H$8000,Hoja1!S$1)</f>
        <v>287</v>
      </c>
      <c r="U47" s="5">
        <f>COUNTIFS(Informe!$F$2:$F$8000,Hoja1!$A47,Informe!$H$2:$H$8000,Hoja1!U$1)</f>
        <v>286</v>
      </c>
      <c r="W47" s="5">
        <f>COUNTIFS(Informe!$F$2:$F$8000,Hoja1!$A47,Informe!$H$2:$H$8000,Hoja1!W$1)</f>
        <v>335</v>
      </c>
      <c r="Y47" s="5">
        <f>COUNTIFS(Informe!$F$2:$F$8000,Hoja1!$A47,Informe!$H$2:$H$8000,Hoja1!Y$1)</f>
        <v>327</v>
      </c>
      <c r="AA47" s="5">
        <f>COUNTIFS(Informe!$F$2:$F$8000,Hoja1!$A47,Informe!$H$2:$H$8000,Hoja1!AA$1)</f>
        <v>81</v>
      </c>
      <c r="AC47" s="5">
        <f>COUNTIFS(Informe!$F$2:$F$8000,Hoja1!$A47,Informe!$H$2:$H$8000,Hoja1!AC$1)</f>
        <v>47</v>
      </c>
      <c r="AE47" s="5">
        <f>COUNTIFS(Informe!$F$2:$F$8000,Hoja1!$A47,Informe!$H$2:$H$8000,Hoja1!AD$1)</f>
        <v>31</v>
      </c>
      <c r="AF47" s="5">
        <f>COUNTIFS(Informe!$F$2:$F$8000,Hoja1!$A47,Informe!$H$2:$H$8000,Hoja1!AF$1)</f>
        <v>126</v>
      </c>
      <c r="AH47" s="5">
        <f>COUNTIFS(Informe!$F$2:$F$8000,Hoja1!$A47,Informe!$H$2:$H$8000,Hoja1!AH$1)</f>
        <v>227</v>
      </c>
      <c r="AJ47" s="5">
        <f>COUNTIFS(Informe!$F$2:$F$8000,Hoja1!$A47,Informe!$H$2:$H$8000,Hoja1!#REF!)</f>
        <v>0</v>
      </c>
      <c r="AL47" s="5">
        <f>COUNTIFS(Informe!$F$2:$F$8000,Hoja1!$A47,Informe!$H$2:$H$8000,Hoja1!#REF!)</f>
        <v>0</v>
      </c>
      <c r="AN47" s="5">
        <f>COUNTIFS(Informe!$F$2:$F$8000,Hoja1!$A47,Informe!$H$2:$H$8000,Hoja1!AN$1)</f>
        <v>128</v>
      </c>
      <c r="AP47" s="5">
        <f>COUNTIFS(Informe!$F$2:$F$8000,Hoja1!$A47,Informe!$H$2:$H$8000,Hoja1!AP$1)</f>
        <v>40</v>
      </c>
      <c r="AR47" s="5">
        <f>COUNTIFS(Informe!$F$2:$F$8000,Hoja1!$A47,Informe!$H$2:$H$8000,Hoja1!AR$1)</f>
        <v>207</v>
      </c>
      <c r="AT47" s="5">
        <f>COUNTIFS(Informe!$F$2:$F$8000,Hoja1!$A47,Informe!$H$2:$H$8000,Hoja1!AT$1)</f>
        <v>0</v>
      </c>
    </row>
    <row r="48" spans="1:46" hidden="1" x14ac:dyDescent="0.2">
      <c r="A48" s="5" t="e">
        <f>VLOOKUP(B48,'Listado personal'!$A$1:$C$183,2,FALSE)</f>
        <v>#N/A</v>
      </c>
      <c r="B48" s="5">
        <v>47</v>
      </c>
      <c r="C48" s="5">
        <f>COUNTIFS(Informe!$F$2:$F$8000,Hoja1!$A48,Informe!$H$2:$H$8000,Hoja1!C$1)</f>
        <v>226</v>
      </c>
      <c r="E48" s="5">
        <f>COUNTIFS(Informe!$F$2:$F$8000,Hoja1!$A48,Informe!$H$2:$H$8000,Hoja1!E$1)</f>
        <v>293</v>
      </c>
      <c r="G48" s="5">
        <f>COUNTIFS(Informe!$F$2:$F$8000,Hoja1!$A48,Informe!$H$2:$H$8000,Hoja1!G$1)</f>
        <v>284</v>
      </c>
      <c r="I48" s="5">
        <f>COUNTIFS(Informe!$F$2:$F$8000,Hoja1!$A48,Informe!$H$2:$H$8000,Hoja1!I$1)</f>
        <v>340</v>
      </c>
      <c r="K48" s="5">
        <f>COUNTIFS(Informe!$F$2:$F$8000,Hoja1!$A48,Informe!$H$2:$H$8000,Hoja1!K$1)</f>
        <v>344</v>
      </c>
      <c r="M48" s="5">
        <f>COUNTIFS(Informe!$F$2:$F$8000,Hoja1!$A48,Informe!$H$2:$H$8000,Hoja1!M$1)</f>
        <v>141</v>
      </c>
      <c r="O48" s="5">
        <f>COUNTIFS(Informe!$F$2:$F$8000,Hoja1!$A48,Informe!$H$2:$H$8000,Hoja1!O$1)</f>
        <v>43</v>
      </c>
      <c r="Q48" s="5">
        <f>COUNTIFS(Informe!$F$2:$F$8000,Hoja1!$A48,Informe!$H$2:$H$8000,Hoja1!Q$1)</f>
        <v>213</v>
      </c>
      <c r="S48" s="5">
        <f>COUNTIFS(Informe!$F$2:$F$8000,Hoja1!$A48,Informe!$H$2:$H$8000,Hoja1!S$1)</f>
        <v>287</v>
      </c>
      <c r="U48" s="5">
        <f>COUNTIFS(Informe!$F$2:$F$8000,Hoja1!$A48,Informe!$H$2:$H$8000,Hoja1!U$1)</f>
        <v>286</v>
      </c>
      <c r="W48" s="5">
        <f>COUNTIFS(Informe!$F$2:$F$8000,Hoja1!$A48,Informe!$H$2:$H$8000,Hoja1!W$1)</f>
        <v>335</v>
      </c>
      <c r="Y48" s="5">
        <f>COUNTIFS(Informe!$F$2:$F$8000,Hoja1!$A48,Informe!$H$2:$H$8000,Hoja1!Y$1)</f>
        <v>327</v>
      </c>
      <c r="AA48" s="5">
        <f>COUNTIFS(Informe!$F$2:$F$8000,Hoja1!$A48,Informe!$H$2:$H$8000,Hoja1!AA$1)</f>
        <v>81</v>
      </c>
      <c r="AC48" s="5">
        <f>COUNTIFS(Informe!$F$2:$F$8000,Hoja1!$A48,Informe!$H$2:$H$8000,Hoja1!AC$1)</f>
        <v>47</v>
      </c>
      <c r="AE48" s="5">
        <f>COUNTIFS(Informe!$F$2:$F$8000,Hoja1!$A48,Informe!$H$2:$H$8000,Hoja1!AD$1)</f>
        <v>31</v>
      </c>
      <c r="AF48" s="5">
        <f>COUNTIFS(Informe!$F$2:$F$8000,Hoja1!$A48,Informe!$H$2:$H$8000,Hoja1!AF$1)</f>
        <v>126</v>
      </c>
      <c r="AH48" s="5">
        <f>COUNTIFS(Informe!$F$2:$F$8000,Hoja1!$A48,Informe!$H$2:$H$8000,Hoja1!AH$1)</f>
        <v>227</v>
      </c>
      <c r="AJ48" s="5">
        <f>COUNTIFS(Informe!$F$2:$F$8000,Hoja1!$A48,Informe!$H$2:$H$8000,Hoja1!#REF!)</f>
        <v>0</v>
      </c>
      <c r="AL48" s="5">
        <f>COUNTIFS(Informe!$F$2:$F$8000,Hoja1!$A48,Informe!$H$2:$H$8000,Hoja1!#REF!)</f>
        <v>0</v>
      </c>
      <c r="AN48" s="5">
        <f>COUNTIFS(Informe!$F$2:$F$8000,Hoja1!$A48,Informe!$H$2:$H$8000,Hoja1!AN$1)</f>
        <v>128</v>
      </c>
      <c r="AP48" s="5">
        <f>COUNTIFS(Informe!$F$2:$F$8000,Hoja1!$A48,Informe!$H$2:$H$8000,Hoja1!AP$1)</f>
        <v>40</v>
      </c>
      <c r="AR48" s="5">
        <f>COUNTIFS(Informe!$F$2:$F$8000,Hoja1!$A48,Informe!$H$2:$H$8000,Hoja1!AR$1)</f>
        <v>207</v>
      </c>
      <c r="AT48" s="5">
        <f>COUNTIFS(Informe!$F$2:$F$8000,Hoja1!$A48,Informe!$H$2:$H$8000,Hoja1!AT$1)</f>
        <v>0</v>
      </c>
    </row>
    <row r="49" spans="1:47" hidden="1" x14ac:dyDescent="0.2">
      <c r="A49" s="5" t="e">
        <f>VLOOKUP(B49,'Listado personal'!$A$1:$C$183,2,FALSE)</f>
        <v>#N/A</v>
      </c>
      <c r="B49" s="5">
        <v>48</v>
      </c>
      <c r="C49" s="5">
        <f>COUNTIFS(Informe!$F$2:$F$8000,Hoja1!$A49,Informe!$H$2:$H$8000,Hoja1!C$1)</f>
        <v>226</v>
      </c>
      <c r="E49" s="5">
        <f>COUNTIFS(Informe!$F$2:$F$8000,Hoja1!$A49,Informe!$H$2:$H$8000,Hoja1!E$1)</f>
        <v>293</v>
      </c>
      <c r="G49" s="5">
        <f>COUNTIFS(Informe!$F$2:$F$8000,Hoja1!$A49,Informe!$H$2:$H$8000,Hoja1!G$1)</f>
        <v>284</v>
      </c>
      <c r="I49" s="5">
        <f>COUNTIFS(Informe!$F$2:$F$8000,Hoja1!$A49,Informe!$H$2:$H$8000,Hoja1!I$1)</f>
        <v>340</v>
      </c>
      <c r="K49" s="5">
        <f>COUNTIFS(Informe!$F$2:$F$8000,Hoja1!$A49,Informe!$H$2:$H$8000,Hoja1!K$1)</f>
        <v>344</v>
      </c>
      <c r="M49" s="5">
        <f>COUNTIFS(Informe!$F$2:$F$8000,Hoja1!$A49,Informe!$H$2:$H$8000,Hoja1!M$1)</f>
        <v>141</v>
      </c>
      <c r="O49" s="5">
        <f>COUNTIFS(Informe!$F$2:$F$8000,Hoja1!$A49,Informe!$H$2:$H$8000,Hoja1!O$1)</f>
        <v>43</v>
      </c>
      <c r="Q49" s="5">
        <f>COUNTIFS(Informe!$F$2:$F$8000,Hoja1!$A49,Informe!$H$2:$H$8000,Hoja1!Q$1)</f>
        <v>213</v>
      </c>
      <c r="S49" s="5">
        <f>COUNTIFS(Informe!$F$2:$F$8000,Hoja1!$A49,Informe!$H$2:$H$8000,Hoja1!S$1)</f>
        <v>287</v>
      </c>
      <c r="U49" s="5">
        <f>COUNTIFS(Informe!$F$2:$F$8000,Hoja1!$A49,Informe!$H$2:$H$8000,Hoja1!U$1)</f>
        <v>286</v>
      </c>
      <c r="W49" s="5">
        <f>COUNTIFS(Informe!$F$2:$F$8000,Hoja1!$A49,Informe!$H$2:$H$8000,Hoja1!W$1)</f>
        <v>335</v>
      </c>
      <c r="Y49" s="5">
        <f>COUNTIFS(Informe!$F$2:$F$8000,Hoja1!$A49,Informe!$H$2:$H$8000,Hoja1!Y$1)</f>
        <v>327</v>
      </c>
      <c r="AA49" s="5">
        <f>COUNTIFS(Informe!$F$2:$F$8000,Hoja1!$A49,Informe!$H$2:$H$8000,Hoja1!AA$1)</f>
        <v>81</v>
      </c>
      <c r="AC49" s="5">
        <f>COUNTIFS(Informe!$F$2:$F$8000,Hoja1!$A49,Informe!$H$2:$H$8000,Hoja1!AC$1)</f>
        <v>47</v>
      </c>
      <c r="AE49" s="5">
        <f>COUNTIFS(Informe!$F$2:$F$8000,Hoja1!$A49,Informe!$H$2:$H$8000,Hoja1!AD$1)</f>
        <v>31</v>
      </c>
      <c r="AF49" s="5">
        <f>COUNTIFS(Informe!$F$2:$F$8000,Hoja1!$A49,Informe!$H$2:$H$8000,Hoja1!AF$1)</f>
        <v>126</v>
      </c>
      <c r="AH49" s="5">
        <f>COUNTIFS(Informe!$F$2:$F$8000,Hoja1!$A49,Informe!$H$2:$H$8000,Hoja1!AH$1)</f>
        <v>227</v>
      </c>
      <c r="AJ49" s="5">
        <f>COUNTIFS(Informe!$F$2:$F$8000,Hoja1!$A49,Informe!$H$2:$H$8000,Hoja1!#REF!)</f>
        <v>0</v>
      </c>
      <c r="AL49" s="5">
        <f>COUNTIFS(Informe!$F$2:$F$8000,Hoja1!$A49,Informe!$H$2:$H$8000,Hoja1!#REF!)</f>
        <v>0</v>
      </c>
      <c r="AN49" s="5">
        <f>COUNTIFS(Informe!$F$2:$F$8000,Hoja1!$A49,Informe!$H$2:$H$8000,Hoja1!AN$1)</f>
        <v>128</v>
      </c>
      <c r="AP49" s="5">
        <f>COUNTIFS(Informe!$F$2:$F$8000,Hoja1!$A49,Informe!$H$2:$H$8000,Hoja1!AP$1)</f>
        <v>40</v>
      </c>
      <c r="AR49" s="5">
        <f>COUNTIFS(Informe!$F$2:$F$8000,Hoja1!$A49,Informe!$H$2:$H$8000,Hoja1!AR$1)</f>
        <v>207</v>
      </c>
      <c r="AT49" s="5">
        <f>COUNTIFS(Informe!$F$2:$F$8000,Hoja1!$A49,Informe!$H$2:$H$8000,Hoja1!AT$1)</f>
        <v>0</v>
      </c>
    </row>
    <row r="50" spans="1:47" hidden="1" x14ac:dyDescent="0.2">
      <c r="A50" s="5" t="e">
        <f>VLOOKUP(B50,'Listado personal'!$A$1:$C$183,2,FALSE)</f>
        <v>#N/A</v>
      </c>
      <c r="B50" s="5">
        <v>49</v>
      </c>
      <c r="C50" s="5">
        <f>COUNTIFS(Informe!$F$2:$F$8000,Hoja1!$A50,Informe!$H$2:$H$8000,Hoja1!C$1)</f>
        <v>226</v>
      </c>
      <c r="E50" s="5">
        <f>COUNTIFS(Informe!$F$2:$F$8000,Hoja1!$A50,Informe!$H$2:$H$8000,Hoja1!E$1)</f>
        <v>293</v>
      </c>
      <c r="G50" s="5">
        <f>COUNTIFS(Informe!$F$2:$F$8000,Hoja1!$A50,Informe!$H$2:$H$8000,Hoja1!G$1)</f>
        <v>284</v>
      </c>
      <c r="I50" s="5">
        <f>COUNTIFS(Informe!$F$2:$F$8000,Hoja1!$A50,Informe!$H$2:$H$8000,Hoja1!I$1)</f>
        <v>340</v>
      </c>
      <c r="K50" s="5">
        <f>COUNTIFS(Informe!$F$2:$F$8000,Hoja1!$A50,Informe!$H$2:$H$8000,Hoja1!K$1)</f>
        <v>344</v>
      </c>
      <c r="M50" s="5">
        <f>COUNTIFS(Informe!$F$2:$F$8000,Hoja1!$A50,Informe!$H$2:$H$8000,Hoja1!M$1)</f>
        <v>141</v>
      </c>
      <c r="O50" s="5">
        <f>COUNTIFS(Informe!$F$2:$F$8000,Hoja1!$A50,Informe!$H$2:$H$8000,Hoja1!O$1)</f>
        <v>43</v>
      </c>
      <c r="Q50" s="5">
        <f>COUNTIFS(Informe!$F$2:$F$8000,Hoja1!$A50,Informe!$H$2:$H$8000,Hoja1!Q$1)</f>
        <v>213</v>
      </c>
      <c r="S50" s="5">
        <f>COUNTIFS(Informe!$F$2:$F$8000,Hoja1!$A50,Informe!$H$2:$H$8000,Hoja1!S$1)</f>
        <v>287</v>
      </c>
      <c r="U50" s="5">
        <f>COUNTIFS(Informe!$F$2:$F$8000,Hoja1!$A50,Informe!$H$2:$H$8000,Hoja1!U$1)</f>
        <v>286</v>
      </c>
      <c r="W50" s="5">
        <f>COUNTIFS(Informe!$F$2:$F$8000,Hoja1!$A50,Informe!$H$2:$H$8000,Hoja1!W$1)</f>
        <v>335</v>
      </c>
      <c r="Y50" s="5">
        <f>COUNTIFS(Informe!$F$2:$F$8000,Hoja1!$A50,Informe!$H$2:$H$8000,Hoja1!Y$1)</f>
        <v>327</v>
      </c>
      <c r="AA50" s="5">
        <f>COUNTIFS(Informe!$F$2:$F$8000,Hoja1!$A50,Informe!$H$2:$H$8000,Hoja1!AA$1)</f>
        <v>81</v>
      </c>
      <c r="AC50" s="5">
        <f>COUNTIFS(Informe!$F$2:$F$8000,Hoja1!$A50,Informe!$H$2:$H$8000,Hoja1!AC$1)</f>
        <v>47</v>
      </c>
      <c r="AE50" s="5">
        <f>COUNTIFS(Informe!$F$2:$F$8000,Hoja1!$A50,Informe!$H$2:$H$8000,Hoja1!AD$1)</f>
        <v>31</v>
      </c>
      <c r="AF50" s="5">
        <f>COUNTIFS(Informe!$F$2:$F$8000,Hoja1!$A50,Informe!$H$2:$H$8000,Hoja1!AF$1)</f>
        <v>126</v>
      </c>
      <c r="AH50" s="5">
        <f>COUNTIFS(Informe!$F$2:$F$8000,Hoja1!$A50,Informe!$H$2:$H$8000,Hoja1!AH$1)</f>
        <v>227</v>
      </c>
      <c r="AJ50" s="5">
        <f>COUNTIFS(Informe!$F$2:$F$8000,Hoja1!$A50,Informe!$H$2:$H$8000,Hoja1!#REF!)</f>
        <v>0</v>
      </c>
      <c r="AL50" s="5">
        <f>COUNTIFS(Informe!$F$2:$F$8000,Hoja1!$A50,Informe!$H$2:$H$8000,Hoja1!#REF!)</f>
        <v>0</v>
      </c>
      <c r="AN50" s="5">
        <f>COUNTIFS(Informe!$F$2:$F$8000,Hoja1!$A50,Informe!$H$2:$H$8000,Hoja1!AN$1)</f>
        <v>128</v>
      </c>
      <c r="AP50" s="5">
        <f>COUNTIFS(Informe!$F$2:$F$8000,Hoja1!$A50,Informe!$H$2:$H$8000,Hoja1!AP$1)</f>
        <v>40</v>
      </c>
      <c r="AR50" s="5">
        <f>COUNTIFS(Informe!$F$2:$F$8000,Hoja1!$A50,Informe!$H$2:$H$8000,Hoja1!AR$1)</f>
        <v>207</v>
      </c>
      <c r="AT50" s="5">
        <f>COUNTIFS(Informe!$F$2:$F$8000,Hoja1!$A50,Informe!$H$2:$H$8000,Hoja1!AT$1)</f>
        <v>0</v>
      </c>
    </row>
    <row r="51" spans="1:47" hidden="1" x14ac:dyDescent="0.2">
      <c r="A51" s="5" t="e">
        <f>VLOOKUP(B51,'Listado personal'!$A$1:$C$183,2,FALSE)</f>
        <v>#N/A</v>
      </c>
      <c r="B51" s="5">
        <v>50</v>
      </c>
      <c r="C51" s="5">
        <f>COUNTIFS(Informe!$F$2:$F$8000,Hoja1!$A51,Informe!$H$2:$H$8000,Hoja1!C$1)</f>
        <v>226</v>
      </c>
      <c r="E51" s="5">
        <f>COUNTIFS(Informe!$F$2:$F$8000,Hoja1!$A51,Informe!$H$2:$H$8000,Hoja1!E$1)</f>
        <v>293</v>
      </c>
      <c r="G51" s="5">
        <f>COUNTIFS(Informe!$F$2:$F$8000,Hoja1!$A51,Informe!$H$2:$H$8000,Hoja1!G$1)</f>
        <v>284</v>
      </c>
      <c r="I51" s="5">
        <f>COUNTIFS(Informe!$F$2:$F$8000,Hoja1!$A51,Informe!$H$2:$H$8000,Hoja1!I$1)</f>
        <v>340</v>
      </c>
      <c r="K51" s="5">
        <f>COUNTIFS(Informe!$F$2:$F$8000,Hoja1!$A51,Informe!$H$2:$H$8000,Hoja1!K$1)</f>
        <v>344</v>
      </c>
      <c r="M51" s="5">
        <f>COUNTIFS(Informe!$F$2:$F$8000,Hoja1!$A51,Informe!$H$2:$H$8000,Hoja1!M$1)</f>
        <v>141</v>
      </c>
      <c r="O51" s="5">
        <f>COUNTIFS(Informe!$F$2:$F$8000,Hoja1!$A51,Informe!$H$2:$H$8000,Hoja1!O$1)</f>
        <v>43</v>
      </c>
      <c r="Q51" s="5">
        <f>COUNTIFS(Informe!$F$2:$F$8000,Hoja1!$A51,Informe!$H$2:$H$8000,Hoja1!Q$1)</f>
        <v>213</v>
      </c>
      <c r="S51" s="5">
        <f>COUNTIFS(Informe!$F$2:$F$8000,Hoja1!$A51,Informe!$H$2:$H$8000,Hoja1!S$1)</f>
        <v>287</v>
      </c>
      <c r="U51" s="5">
        <f>COUNTIFS(Informe!$F$2:$F$8000,Hoja1!$A51,Informe!$H$2:$H$8000,Hoja1!U$1)</f>
        <v>286</v>
      </c>
      <c r="W51" s="5">
        <f>COUNTIFS(Informe!$F$2:$F$8000,Hoja1!$A51,Informe!$H$2:$H$8000,Hoja1!W$1)</f>
        <v>335</v>
      </c>
      <c r="Y51" s="5">
        <f>COUNTIFS(Informe!$F$2:$F$8000,Hoja1!$A51,Informe!$H$2:$H$8000,Hoja1!Y$1)</f>
        <v>327</v>
      </c>
      <c r="AA51" s="5">
        <f>COUNTIFS(Informe!$F$2:$F$8000,Hoja1!$A51,Informe!$H$2:$H$8000,Hoja1!AA$1)</f>
        <v>81</v>
      </c>
      <c r="AC51" s="5">
        <f>COUNTIFS(Informe!$F$2:$F$8000,Hoja1!$A51,Informe!$H$2:$H$8000,Hoja1!AC$1)</f>
        <v>47</v>
      </c>
      <c r="AE51" s="5">
        <f>COUNTIFS(Informe!$F$2:$F$8000,Hoja1!$A51,Informe!$H$2:$H$8000,Hoja1!AD$1)</f>
        <v>31</v>
      </c>
      <c r="AF51" s="5">
        <f>COUNTIFS(Informe!$F$2:$F$8000,Hoja1!$A51,Informe!$H$2:$H$8000,Hoja1!AF$1)</f>
        <v>126</v>
      </c>
      <c r="AH51" s="5">
        <f>COUNTIFS(Informe!$F$2:$F$8000,Hoja1!$A51,Informe!$H$2:$H$8000,Hoja1!AH$1)</f>
        <v>227</v>
      </c>
      <c r="AJ51" s="5">
        <f>COUNTIFS(Informe!$F$2:$F$8000,Hoja1!$A51,Informe!$H$2:$H$8000,Hoja1!#REF!)</f>
        <v>0</v>
      </c>
      <c r="AL51" s="5">
        <f>COUNTIFS(Informe!$F$2:$F$8000,Hoja1!$A51,Informe!$H$2:$H$8000,Hoja1!#REF!)</f>
        <v>0</v>
      </c>
      <c r="AN51" s="5">
        <f>COUNTIFS(Informe!$F$2:$F$8000,Hoja1!$A51,Informe!$H$2:$H$8000,Hoja1!AN$1)</f>
        <v>128</v>
      </c>
      <c r="AP51" s="5">
        <f>COUNTIFS(Informe!$F$2:$F$8000,Hoja1!$A51,Informe!$H$2:$H$8000,Hoja1!AP$1)</f>
        <v>40</v>
      </c>
      <c r="AR51" s="5">
        <f>COUNTIFS(Informe!$F$2:$F$8000,Hoja1!$A51,Informe!$H$2:$H$8000,Hoja1!AR$1)</f>
        <v>207</v>
      </c>
      <c r="AT51" s="5">
        <f>COUNTIFS(Informe!$F$2:$F$8000,Hoja1!$A51,Informe!$H$2:$H$8000,Hoja1!AT$1)</f>
        <v>0</v>
      </c>
    </row>
    <row r="52" spans="1:47" x14ac:dyDescent="0.2">
      <c r="A52" s="5" t="str">
        <f>VLOOKUP(B52,'Listado personal'!$A$1:$C$183,2,FALSE)</f>
        <v>BAEZ TEJADO JOAN</v>
      </c>
      <c r="B52" s="5">
        <v>51</v>
      </c>
      <c r="C52" s="10">
        <f>COUNTIFS(Informe!$F$2:$F$8000,Hoja1!$A52,Informe!$H$2:$H$8000,Hoja1!C$1)</f>
        <v>0</v>
      </c>
      <c r="D52" s="10"/>
      <c r="E52" s="10">
        <f>COUNTIFS(Informe!$F$2:$F$8000,Hoja1!$A52,Informe!$H$2:$H$8000,Hoja1!E$1)</f>
        <v>0</v>
      </c>
      <c r="F52" s="10"/>
      <c r="G52" s="10">
        <f>COUNTIFS(Informe!$F$2:$F$8000,Hoja1!$A52,Informe!$H$2:$H$8000,Hoja1!G$1)</f>
        <v>0</v>
      </c>
      <c r="H52" s="10"/>
      <c r="I52" s="10">
        <f>COUNTIFS(Informe!$F$2:$F$8000,Hoja1!$A52,Informe!$H$2:$H$8000,Hoja1!I$1)</f>
        <v>0</v>
      </c>
      <c r="J52" s="10"/>
      <c r="K52" s="10">
        <f>COUNTIFS(Informe!$F$2:$F$8000,Hoja1!$A52,Informe!$H$2:$H$8000,Hoja1!K$1)</f>
        <v>0</v>
      </c>
      <c r="L52" s="10"/>
      <c r="M52" s="10">
        <f>COUNTIFS(Informe!$F$2:$F$8000,Hoja1!$A52,Informe!$H$2:$H$8000,Hoja1!M$1)</f>
        <v>0</v>
      </c>
      <c r="N52" s="10"/>
      <c r="O52" s="10">
        <f>COUNTIFS(Informe!$F$2:$F$8000,Hoja1!$A52,Informe!$H$2:$H$8000,Hoja1!O$1)</f>
        <v>0</v>
      </c>
      <c r="P52" s="10"/>
      <c r="Q52" s="10">
        <f>COUNTIFS(Informe!$F$2:$F$8000,Hoja1!$A52,Informe!$H$2:$H$8000,Hoja1!Q$1)</f>
        <v>0</v>
      </c>
      <c r="R52" s="10"/>
      <c r="S52" s="10">
        <f>COUNTIFS(Informe!$F$2:$F$8000,Hoja1!$A52,Informe!$H$2:$H$8000,Hoja1!S$1)</f>
        <v>0</v>
      </c>
      <c r="T52" s="10"/>
      <c r="U52" s="10">
        <f>COUNTIFS(Informe!$F$2:$F$8000,Hoja1!$A52,Informe!$H$2:$H$8000,Hoja1!U$1)</f>
        <v>0</v>
      </c>
      <c r="V52" s="10"/>
      <c r="W52" s="10">
        <f>COUNTIFS(Informe!$F$2:$F$8000,Hoja1!$A52,Informe!$H$2:$H$8000,Hoja1!W$1)</f>
        <v>0</v>
      </c>
      <c r="X52" s="10"/>
      <c r="Y52" s="10">
        <f>COUNTIFS(Informe!$F$2:$F$8000,Hoja1!$A52,Informe!$H$2:$H$8000,Hoja1!Y$1)</f>
        <v>0</v>
      </c>
      <c r="Z52" s="10"/>
      <c r="AA52" s="10">
        <f>COUNTIFS(Informe!$F$2:$F$8000,Hoja1!$A52,Informe!$H$2:$H$8000,Hoja1!AA$1)</f>
        <v>0</v>
      </c>
      <c r="AB52" s="10"/>
      <c r="AC52" s="10">
        <f>COUNTIFS(Informe!$F$2:$F$8000,Hoja1!$A52,Informe!$H$2:$H$8000,Hoja1!AC$1)</f>
        <v>0</v>
      </c>
      <c r="AD52" s="10"/>
      <c r="AE52" s="10">
        <f>COUNTIFS(Informe!$F$2:$F$8000,Hoja1!$A52,Informe!$H$2:$H$8000,Hoja1!AD$1)</f>
        <v>0</v>
      </c>
      <c r="AF52" s="10">
        <f>COUNTIFS(Informe!$F$2:$F$8000,Hoja1!$A52,Informe!$H$2:$H$8000,Hoja1!AF$1)</f>
        <v>0</v>
      </c>
      <c r="AG52" s="10"/>
      <c r="AH52" s="10">
        <f>COUNTIFS(Informe!$F$2:$F$8000,Hoja1!$A52,Informe!$H$2:$H$8000,Hoja1!AH$1)</f>
        <v>0</v>
      </c>
      <c r="AI52" s="10"/>
      <c r="AJ52" s="10">
        <f>COUNTIFS(Informe!$F$2:$F$8000,Hoja1!$A52,Informe!$H$2:$H$8000,Hoja1!#REF!)</f>
        <v>0</v>
      </c>
      <c r="AK52" s="10"/>
      <c r="AL52" s="10">
        <f>COUNTIFS(Informe!$F$2:$F$8000,Hoja1!$A52,Informe!$H$2:$H$8000,Hoja1!#REF!)</f>
        <v>0</v>
      </c>
      <c r="AM52" s="10"/>
      <c r="AN52" s="10">
        <f>COUNTIFS(Informe!$F$2:$F$8000,Hoja1!$A52,Informe!$H$2:$H$8000,Hoja1!AN$1)</f>
        <v>0</v>
      </c>
      <c r="AO52" s="10"/>
      <c r="AP52" s="10">
        <f>COUNTIFS(Informe!$F$2:$F$8000,Hoja1!$A52,Informe!$H$2:$H$8000,Hoja1!AP$1)</f>
        <v>0</v>
      </c>
      <c r="AQ52" s="10"/>
      <c r="AR52" s="10">
        <f>COUNTIFS(Informe!$F$2:$F$8000,Hoja1!$A52,Informe!$H$2:$H$8000,Hoja1!AR$1)</f>
        <v>0</v>
      </c>
      <c r="AS52" s="10"/>
      <c r="AT52" s="10">
        <f>COUNTIFS(Informe!$F$2:$F$8000,Hoja1!$A52,Informe!$H$2:$H$8000,Hoja1!AT$1)</f>
        <v>0</v>
      </c>
      <c r="AU52" s="10"/>
    </row>
    <row r="53" spans="1:47" hidden="1" x14ac:dyDescent="0.2">
      <c r="A53" s="5" t="e">
        <f>VLOOKUP(B53,'Listado personal'!$A$1:$C$183,2,FALSE)</f>
        <v>#N/A</v>
      </c>
      <c r="B53" s="5">
        <v>52</v>
      </c>
      <c r="C53" s="5">
        <f>COUNTIFS(Informe!$F$2:$F$8000,Hoja1!$A53,Informe!$H$2:$H$8000,Hoja1!C$1)</f>
        <v>226</v>
      </c>
      <c r="E53" s="5">
        <f>COUNTIFS(Informe!$F$2:$F$8000,Hoja1!$A53,Informe!$H$2:$H$8000,Hoja1!E$1)</f>
        <v>293</v>
      </c>
      <c r="G53" s="5">
        <f>COUNTIFS(Informe!$F$2:$F$8000,Hoja1!$A53,Informe!$H$2:$H$8000,Hoja1!G$1)</f>
        <v>284</v>
      </c>
      <c r="I53" s="5">
        <f>COUNTIFS(Informe!$F$2:$F$8000,Hoja1!$A53,Informe!$H$2:$H$8000,Hoja1!I$1)</f>
        <v>340</v>
      </c>
      <c r="K53" s="5">
        <f>COUNTIFS(Informe!$F$2:$F$8000,Hoja1!$A53,Informe!$H$2:$H$8000,Hoja1!K$1)</f>
        <v>344</v>
      </c>
      <c r="M53" s="5">
        <f>COUNTIFS(Informe!$F$2:$F$8000,Hoja1!$A53,Informe!$H$2:$H$8000,Hoja1!M$1)</f>
        <v>141</v>
      </c>
      <c r="O53" s="5">
        <f>COUNTIFS(Informe!$F$2:$F$8000,Hoja1!$A53,Informe!$H$2:$H$8000,Hoja1!O$1)</f>
        <v>43</v>
      </c>
      <c r="Q53" s="5">
        <f>COUNTIFS(Informe!$F$2:$F$8000,Hoja1!$A53,Informe!$H$2:$H$8000,Hoja1!Q$1)</f>
        <v>213</v>
      </c>
      <c r="S53" s="5">
        <f>COUNTIFS(Informe!$F$2:$F$8000,Hoja1!$A53,Informe!$H$2:$H$8000,Hoja1!S$1)</f>
        <v>287</v>
      </c>
      <c r="U53" s="5">
        <f>COUNTIFS(Informe!$F$2:$F$8000,Hoja1!$A53,Informe!$H$2:$H$8000,Hoja1!U$1)</f>
        <v>286</v>
      </c>
      <c r="W53" s="5">
        <f>COUNTIFS(Informe!$F$2:$F$8000,Hoja1!$A53,Informe!$H$2:$H$8000,Hoja1!W$1)</f>
        <v>335</v>
      </c>
      <c r="Y53" s="5">
        <f>COUNTIFS(Informe!$F$2:$F$8000,Hoja1!$A53,Informe!$H$2:$H$8000,Hoja1!Y$1)</f>
        <v>327</v>
      </c>
      <c r="AA53" s="5">
        <f>COUNTIFS(Informe!$F$2:$F$8000,Hoja1!$A53,Informe!$H$2:$H$8000,Hoja1!AA$1)</f>
        <v>81</v>
      </c>
      <c r="AC53" s="5">
        <f>COUNTIFS(Informe!$F$2:$F$8000,Hoja1!$A53,Informe!$H$2:$H$8000,Hoja1!AC$1)</f>
        <v>47</v>
      </c>
      <c r="AE53" s="5">
        <f>COUNTIFS(Informe!$F$2:$F$8000,Hoja1!$A53,Informe!$H$2:$H$8000,Hoja1!AD$1)</f>
        <v>31</v>
      </c>
      <c r="AF53" s="5">
        <f>COUNTIFS(Informe!$F$2:$F$8000,Hoja1!$A53,Informe!$H$2:$H$8000,Hoja1!AF$1)</f>
        <v>126</v>
      </c>
      <c r="AH53" s="5">
        <f>COUNTIFS(Informe!$F$2:$F$8000,Hoja1!$A53,Informe!$H$2:$H$8000,Hoja1!AH$1)</f>
        <v>227</v>
      </c>
      <c r="AJ53" s="5">
        <f>COUNTIFS(Informe!$F$2:$F$8000,Hoja1!$A53,Informe!$H$2:$H$8000,Hoja1!#REF!)</f>
        <v>0</v>
      </c>
      <c r="AL53" s="5">
        <f>COUNTIFS(Informe!$F$2:$F$8000,Hoja1!$A53,Informe!$H$2:$H$8000,Hoja1!#REF!)</f>
        <v>0</v>
      </c>
      <c r="AN53" s="5">
        <f>COUNTIFS(Informe!$F$2:$F$8000,Hoja1!$A53,Informe!$H$2:$H$8000,Hoja1!AN$1)</f>
        <v>128</v>
      </c>
      <c r="AP53" s="5">
        <f>COUNTIFS(Informe!$F$2:$F$8000,Hoja1!$A53,Informe!$H$2:$H$8000,Hoja1!AP$1)</f>
        <v>40</v>
      </c>
      <c r="AR53" s="5">
        <f>COUNTIFS(Informe!$F$2:$F$8000,Hoja1!$A53,Informe!$H$2:$H$8000,Hoja1!AR$1)</f>
        <v>207</v>
      </c>
      <c r="AT53" s="5">
        <f>COUNTIFS(Informe!$F$2:$F$8000,Hoja1!$A53,Informe!$H$2:$H$8000,Hoja1!AT$1)</f>
        <v>0</v>
      </c>
    </row>
    <row r="54" spans="1:47" hidden="1" x14ac:dyDescent="0.2">
      <c r="A54" s="5" t="e">
        <f>VLOOKUP(B54,'Listado personal'!$A$1:$C$183,2,FALSE)</f>
        <v>#N/A</v>
      </c>
      <c r="B54" s="5">
        <v>53</v>
      </c>
      <c r="C54" s="5">
        <f>COUNTIFS(Informe!$F$2:$F$8000,Hoja1!$A54,Informe!$H$2:$H$8000,Hoja1!C$1)</f>
        <v>226</v>
      </c>
      <c r="E54" s="5">
        <f>COUNTIFS(Informe!$F$2:$F$8000,Hoja1!$A54,Informe!$H$2:$H$8000,Hoja1!E$1)</f>
        <v>293</v>
      </c>
      <c r="G54" s="5">
        <f>COUNTIFS(Informe!$F$2:$F$8000,Hoja1!$A54,Informe!$H$2:$H$8000,Hoja1!G$1)</f>
        <v>284</v>
      </c>
      <c r="I54" s="5">
        <f>COUNTIFS(Informe!$F$2:$F$8000,Hoja1!$A54,Informe!$H$2:$H$8000,Hoja1!I$1)</f>
        <v>340</v>
      </c>
      <c r="K54" s="5">
        <f>COUNTIFS(Informe!$F$2:$F$8000,Hoja1!$A54,Informe!$H$2:$H$8000,Hoja1!K$1)</f>
        <v>344</v>
      </c>
      <c r="M54" s="5">
        <f>COUNTIFS(Informe!$F$2:$F$8000,Hoja1!$A54,Informe!$H$2:$H$8000,Hoja1!M$1)</f>
        <v>141</v>
      </c>
      <c r="O54" s="5">
        <f>COUNTIFS(Informe!$F$2:$F$8000,Hoja1!$A54,Informe!$H$2:$H$8000,Hoja1!O$1)</f>
        <v>43</v>
      </c>
      <c r="Q54" s="5">
        <f>COUNTIFS(Informe!$F$2:$F$8000,Hoja1!$A54,Informe!$H$2:$H$8000,Hoja1!Q$1)</f>
        <v>213</v>
      </c>
      <c r="S54" s="5">
        <f>COUNTIFS(Informe!$F$2:$F$8000,Hoja1!$A54,Informe!$H$2:$H$8000,Hoja1!S$1)</f>
        <v>287</v>
      </c>
      <c r="U54" s="5">
        <f>COUNTIFS(Informe!$F$2:$F$8000,Hoja1!$A54,Informe!$H$2:$H$8000,Hoja1!U$1)</f>
        <v>286</v>
      </c>
      <c r="W54" s="5">
        <f>COUNTIFS(Informe!$F$2:$F$8000,Hoja1!$A54,Informe!$H$2:$H$8000,Hoja1!W$1)</f>
        <v>335</v>
      </c>
      <c r="Y54" s="5">
        <f>COUNTIFS(Informe!$F$2:$F$8000,Hoja1!$A54,Informe!$H$2:$H$8000,Hoja1!Y$1)</f>
        <v>327</v>
      </c>
      <c r="AA54" s="5">
        <f>COUNTIFS(Informe!$F$2:$F$8000,Hoja1!$A54,Informe!$H$2:$H$8000,Hoja1!AA$1)</f>
        <v>81</v>
      </c>
      <c r="AC54" s="5">
        <f>COUNTIFS(Informe!$F$2:$F$8000,Hoja1!$A54,Informe!$H$2:$H$8000,Hoja1!AC$1)</f>
        <v>47</v>
      </c>
      <c r="AE54" s="5">
        <f>COUNTIFS(Informe!$F$2:$F$8000,Hoja1!$A54,Informe!$H$2:$H$8000,Hoja1!AD$1)</f>
        <v>31</v>
      </c>
      <c r="AF54" s="5">
        <f>COUNTIFS(Informe!$F$2:$F$8000,Hoja1!$A54,Informe!$H$2:$H$8000,Hoja1!AF$1)</f>
        <v>126</v>
      </c>
      <c r="AH54" s="5">
        <f>COUNTIFS(Informe!$F$2:$F$8000,Hoja1!$A54,Informe!$H$2:$H$8000,Hoja1!AH$1)</f>
        <v>227</v>
      </c>
      <c r="AJ54" s="5">
        <f>COUNTIFS(Informe!$F$2:$F$8000,Hoja1!$A54,Informe!$H$2:$H$8000,Hoja1!#REF!)</f>
        <v>0</v>
      </c>
      <c r="AL54" s="5">
        <f>COUNTIFS(Informe!$F$2:$F$8000,Hoja1!$A54,Informe!$H$2:$H$8000,Hoja1!#REF!)</f>
        <v>0</v>
      </c>
      <c r="AN54" s="5">
        <f>COUNTIFS(Informe!$F$2:$F$8000,Hoja1!$A54,Informe!$H$2:$H$8000,Hoja1!AN$1)</f>
        <v>128</v>
      </c>
      <c r="AP54" s="5">
        <f>COUNTIFS(Informe!$F$2:$F$8000,Hoja1!$A54,Informe!$H$2:$H$8000,Hoja1!AP$1)</f>
        <v>40</v>
      </c>
      <c r="AR54" s="5">
        <f>COUNTIFS(Informe!$F$2:$F$8000,Hoja1!$A54,Informe!$H$2:$H$8000,Hoja1!AR$1)</f>
        <v>207</v>
      </c>
      <c r="AT54" s="5">
        <f>COUNTIFS(Informe!$F$2:$F$8000,Hoja1!$A54,Informe!$H$2:$H$8000,Hoja1!AT$1)</f>
        <v>0</v>
      </c>
    </row>
    <row r="55" spans="1:47" hidden="1" x14ac:dyDescent="0.2">
      <c r="A55" s="5" t="e">
        <f>VLOOKUP(B55,'Listado personal'!$A$1:$C$183,2,FALSE)</f>
        <v>#N/A</v>
      </c>
      <c r="B55" s="5">
        <v>54</v>
      </c>
      <c r="C55" s="5">
        <f>COUNTIFS(Informe!$F$2:$F$8000,Hoja1!$A55,Informe!$H$2:$H$8000,Hoja1!C$1)</f>
        <v>226</v>
      </c>
      <c r="E55" s="5">
        <f>COUNTIFS(Informe!$F$2:$F$8000,Hoja1!$A55,Informe!$H$2:$H$8000,Hoja1!E$1)</f>
        <v>293</v>
      </c>
      <c r="G55" s="5">
        <f>COUNTIFS(Informe!$F$2:$F$8000,Hoja1!$A55,Informe!$H$2:$H$8000,Hoja1!G$1)</f>
        <v>284</v>
      </c>
      <c r="I55" s="5">
        <f>COUNTIFS(Informe!$F$2:$F$8000,Hoja1!$A55,Informe!$H$2:$H$8000,Hoja1!I$1)</f>
        <v>340</v>
      </c>
      <c r="K55" s="5">
        <f>COUNTIFS(Informe!$F$2:$F$8000,Hoja1!$A55,Informe!$H$2:$H$8000,Hoja1!K$1)</f>
        <v>344</v>
      </c>
      <c r="M55" s="5">
        <f>COUNTIFS(Informe!$F$2:$F$8000,Hoja1!$A55,Informe!$H$2:$H$8000,Hoja1!M$1)</f>
        <v>141</v>
      </c>
      <c r="O55" s="5">
        <f>COUNTIFS(Informe!$F$2:$F$8000,Hoja1!$A55,Informe!$H$2:$H$8000,Hoja1!O$1)</f>
        <v>43</v>
      </c>
      <c r="Q55" s="5">
        <f>COUNTIFS(Informe!$F$2:$F$8000,Hoja1!$A55,Informe!$H$2:$H$8000,Hoja1!Q$1)</f>
        <v>213</v>
      </c>
      <c r="S55" s="5">
        <f>COUNTIFS(Informe!$F$2:$F$8000,Hoja1!$A55,Informe!$H$2:$H$8000,Hoja1!S$1)</f>
        <v>287</v>
      </c>
      <c r="U55" s="5">
        <f>COUNTIFS(Informe!$F$2:$F$8000,Hoja1!$A55,Informe!$H$2:$H$8000,Hoja1!U$1)</f>
        <v>286</v>
      </c>
      <c r="W55" s="5">
        <f>COUNTIFS(Informe!$F$2:$F$8000,Hoja1!$A55,Informe!$H$2:$H$8000,Hoja1!W$1)</f>
        <v>335</v>
      </c>
      <c r="Y55" s="5">
        <f>COUNTIFS(Informe!$F$2:$F$8000,Hoja1!$A55,Informe!$H$2:$H$8000,Hoja1!Y$1)</f>
        <v>327</v>
      </c>
      <c r="AA55" s="5">
        <f>COUNTIFS(Informe!$F$2:$F$8000,Hoja1!$A55,Informe!$H$2:$H$8000,Hoja1!AA$1)</f>
        <v>81</v>
      </c>
      <c r="AC55" s="5">
        <f>COUNTIFS(Informe!$F$2:$F$8000,Hoja1!$A55,Informe!$H$2:$H$8000,Hoja1!AC$1)</f>
        <v>47</v>
      </c>
      <c r="AE55" s="5">
        <f>COUNTIFS(Informe!$F$2:$F$8000,Hoja1!$A55,Informe!$H$2:$H$8000,Hoja1!AD$1)</f>
        <v>31</v>
      </c>
      <c r="AF55" s="5">
        <f>COUNTIFS(Informe!$F$2:$F$8000,Hoja1!$A55,Informe!$H$2:$H$8000,Hoja1!AF$1)</f>
        <v>126</v>
      </c>
      <c r="AH55" s="5">
        <f>COUNTIFS(Informe!$F$2:$F$8000,Hoja1!$A55,Informe!$H$2:$H$8000,Hoja1!AH$1)</f>
        <v>227</v>
      </c>
      <c r="AJ55" s="5">
        <f>COUNTIFS(Informe!$F$2:$F$8000,Hoja1!$A55,Informe!$H$2:$H$8000,Hoja1!#REF!)</f>
        <v>0</v>
      </c>
      <c r="AL55" s="5">
        <f>COUNTIFS(Informe!$F$2:$F$8000,Hoja1!$A55,Informe!$H$2:$H$8000,Hoja1!#REF!)</f>
        <v>0</v>
      </c>
      <c r="AN55" s="5">
        <f>COUNTIFS(Informe!$F$2:$F$8000,Hoja1!$A55,Informe!$H$2:$H$8000,Hoja1!AN$1)</f>
        <v>128</v>
      </c>
      <c r="AP55" s="5">
        <f>COUNTIFS(Informe!$F$2:$F$8000,Hoja1!$A55,Informe!$H$2:$H$8000,Hoja1!AP$1)</f>
        <v>40</v>
      </c>
      <c r="AR55" s="5">
        <f>COUNTIFS(Informe!$F$2:$F$8000,Hoja1!$A55,Informe!$H$2:$H$8000,Hoja1!AR$1)</f>
        <v>207</v>
      </c>
      <c r="AT55" s="5">
        <f>COUNTIFS(Informe!$F$2:$F$8000,Hoja1!$A55,Informe!$H$2:$H$8000,Hoja1!AT$1)</f>
        <v>0</v>
      </c>
    </row>
    <row r="56" spans="1:47" hidden="1" x14ac:dyDescent="0.2">
      <c r="A56" s="5" t="e">
        <f>VLOOKUP(B56,'Listado personal'!$A$1:$C$183,2,FALSE)</f>
        <v>#N/A</v>
      </c>
      <c r="B56" s="5">
        <v>55</v>
      </c>
      <c r="C56" s="5">
        <f>COUNTIFS(Informe!$F$2:$F$8000,Hoja1!$A56,Informe!$H$2:$H$8000,Hoja1!C$1)</f>
        <v>226</v>
      </c>
      <c r="E56" s="5">
        <f>COUNTIFS(Informe!$F$2:$F$8000,Hoja1!$A56,Informe!$H$2:$H$8000,Hoja1!E$1)</f>
        <v>293</v>
      </c>
      <c r="G56" s="5">
        <f>COUNTIFS(Informe!$F$2:$F$8000,Hoja1!$A56,Informe!$H$2:$H$8000,Hoja1!G$1)</f>
        <v>284</v>
      </c>
      <c r="I56" s="5">
        <f>COUNTIFS(Informe!$F$2:$F$8000,Hoja1!$A56,Informe!$H$2:$H$8000,Hoja1!I$1)</f>
        <v>340</v>
      </c>
      <c r="K56" s="5">
        <f>COUNTIFS(Informe!$F$2:$F$8000,Hoja1!$A56,Informe!$H$2:$H$8000,Hoja1!K$1)</f>
        <v>344</v>
      </c>
      <c r="M56" s="5">
        <f>COUNTIFS(Informe!$F$2:$F$8000,Hoja1!$A56,Informe!$H$2:$H$8000,Hoja1!M$1)</f>
        <v>141</v>
      </c>
      <c r="O56" s="5">
        <f>COUNTIFS(Informe!$F$2:$F$8000,Hoja1!$A56,Informe!$H$2:$H$8000,Hoja1!O$1)</f>
        <v>43</v>
      </c>
      <c r="Q56" s="5">
        <f>COUNTIFS(Informe!$F$2:$F$8000,Hoja1!$A56,Informe!$H$2:$H$8000,Hoja1!Q$1)</f>
        <v>213</v>
      </c>
      <c r="S56" s="5">
        <f>COUNTIFS(Informe!$F$2:$F$8000,Hoja1!$A56,Informe!$H$2:$H$8000,Hoja1!S$1)</f>
        <v>287</v>
      </c>
      <c r="U56" s="5">
        <f>COUNTIFS(Informe!$F$2:$F$8000,Hoja1!$A56,Informe!$H$2:$H$8000,Hoja1!U$1)</f>
        <v>286</v>
      </c>
      <c r="W56" s="5">
        <f>COUNTIFS(Informe!$F$2:$F$8000,Hoja1!$A56,Informe!$H$2:$H$8000,Hoja1!W$1)</f>
        <v>335</v>
      </c>
      <c r="Y56" s="5">
        <f>COUNTIFS(Informe!$F$2:$F$8000,Hoja1!$A56,Informe!$H$2:$H$8000,Hoja1!Y$1)</f>
        <v>327</v>
      </c>
      <c r="AA56" s="5">
        <f>COUNTIFS(Informe!$F$2:$F$8000,Hoja1!$A56,Informe!$H$2:$H$8000,Hoja1!AA$1)</f>
        <v>81</v>
      </c>
      <c r="AC56" s="5">
        <f>COUNTIFS(Informe!$F$2:$F$8000,Hoja1!$A56,Informe!$H$2:$H$8000,Hoja1!AC$1)</f>
        <v>47</v>
      </c>
      <c r="AE56" s="5">
        <f>COUNTIFS(Informe!$F$2:$F$8000,Hoja1!$A56,Informe!$H$2:$H$8000,Hoja1!AD$1)</f>
        <v>31</v>
      </c>
      <c r="AF56" s="5">
        <f>COUNTIFS(Informe!$F$2:$F$8000,Hoja1!$A56,Informe!$H$2:$H$8000,Hoja1!AF$1)</f>
        <v>126</v>
      </c>
      <c r="AH56" s="5">
        <f>COUNTIFS(Informe!$F$2:$F$8000,Hoja1!$A56,Informe!$H$2:$H$8000,Hoja1!AH$1)</f>
        <v>227</v>
      </c>
      <c r="AJ56" s="5">
        <f>COUNTIFS(Informe!$F$2:$F$8000,Hoja1!$A56,Informe!$H$2:$H$8000,Hoja1!#REF!)</f>
        <v>0</v>
      </c>
      <c r="AL56" s="5">
        <f>COUNTIFS(Informe!$F$2:$F$8000,Hoja1!$A56,Informe!$H$2:$H$8000,Hoja1!#REF!)</f>
        <v>0</v>
      </c>
      <c r="AN56" s="5">
        <f>COUNTIFS(Informe!$F$2:$F$8000,Hoja1!$A56,Informe!$H$2:$H$8000,Hoja1!AN$1)</f>
        <v>128</v>
      </c>
      <c r="AP56" s="5">
        <f>COUNTIFS(Informe!$F$2:$F$8000,Hoja1!$A56,Informe!$H$2:$H$8000,Hoja1!AP$1)</f>
        <v>40</v>
      </c>
      <c r="AR56" s="5">
        <f>COUNTIFS(Informe!$F$2:$F$8000,Hoja1!$A56,Informe!$H$2:$H$8000,Hoja1!AR$1)</f>
        <v>207</v>
      </c>
      <c r="AT56" s="5">
        <f>COUNTIFS(Informe!$F$2:$F$8000,Hoja1!$A56,Informe!$H$2:$H$8000,Hoja1!AT$1)</f>
        <v>0</v>
      </c>
    </row>
    <row r="57" spans="1:47" hidden="1" x14ac:dyDescent="0.2">
      <c r="A57" s="5" t="e">
        <f>VLOOKUP(B57,'Listado personal'!$A$1:$C$183,2,FALSE)</f>
        <v>#N/A</v>
      </c>
      <c r="B57" s="5">
        <v>56</v>
      </c>
      <c r="C57" s="5">
        <f>COUNTIFS(Informe!$F$2:$F$8000,Hoja1!$A57,Informe!$H$2:$H$8000,Hoja1!C$1)</f>
        <v>226</v>
      </c>
      <c r="E57" s="5">
        <f>COUNTIFS(Informe!$F$2:$F$8000,Hoja1!$A57,Informe!$H$2:$H$8000,Hoja1!E$1)</f>
        <v>293</v>
      </c>
      <c r="G57" s="5">
        <f>COUNTIFS(Informe!$F$2:$F$8000,Hoja1!$A57,Informe!$H$2:$H$8000,Hoja1!G$1)</f>
        <v>284</v>
      </c>
      <c r="I57" s="5">
        <f>COUNTIFS(Informe!$F$2:$F$8000,Hoja1!$A57,Informe!$H$2:$H$8000,Hoja1!I$1)</f>
        <v>340</v>
      </c>
      <c r="K57" s="5">
        <f>COUNTIFS(Informe!$F$2:$F$8000,Hoja1!$A57,Informe!$H$2:$H$8000,Hoja1!K$1)</f>
        <v>344</v>
      </c>
      <c r="M57" s="5">
        <f>COUNTIFS(Informe!$F$2:$F$8000,Hoja1!$A57,Informe!$H$2:$H$8000,Hoja1!M$1)</f>
        <v>141</v>
      </c>
      <c r="O57" s="5">
        <f>COUNTIFS(Informe!$F$2:$F$8000,Hoja1!$A57,Informe!$H$2:$H$8000,Hoja1!O$1)</f>
        <v>43</v>
      </c>
      <c r="Q57" s="5">
        <f>COUNTIFS(Informe!$F$2:$F$8000,Hoja1!$A57,Informe!$H$2:$H$8000,Hoja1!Q$1)</f>
        <v>213</v>
      </c>
      <c r="S57" s="5">
        <f>COUNTIFS(Informe!$F$2:$F$8000,Hoja1!$A57,Informe!$H$2:$H$8000,Hoja1!S$1)</f>
        <v>287</v>
      </c>
      <c r="U57" s="5">
        <f>COUNTIFS(Informe!$F$2:$F$8000,Hoja1!$A57,Informe!$H$2:$H$8000,Hoja1!U$1)</f>
        <v>286</v>
      </c>
      <c r="W57" s="5">
        <f>COUNTIFS(Informe!$F$2:$F$8000,Hoja1!$A57,Informe!$H$2:$H$8000,Hoja1!W$1)</f>
        <v>335</v>
      </c>
      <c r="Y57" s="5">
        <f>COUNTIFS(Informe!$F$2:$F$8000,Hoja1!$A57,Informe!$H$2:$H$8000,Hoja1!Y$1)</f>
        <v>327</v>
      </c>
      <c r="AA57" s="5">
        <f>COUNTIFS(Informe!$F$2:$F$8000,Hoja1!$A57,Informe!$H$2:$H$8000,Hoja1!AA$1)</f>
        <v>81</v>
      </c>
      <c r="AC57" s="5">
        <f>COUNTIFS(Informe!$F$2:$F$8000,Hoja1!$A57,Informe!$H$2:$H$8000,Hoja1!AC$1)</f>
        <v>47</v>
      </c>
      <c r="AE57" s="5">
        <f>COUNTIFS(Informe!$F$2:$F$8000,Hoja1!$A57,Informe!$H$2:$H$8000,Hoja1!AD$1)</f>
        <v>31</v>
      </c>
      <c r="AF57" s="5">
        <f>COUNTIFS(Informe!$F$2:$F$8000,Hoja1!$A57,Informe!$H$2:$H$8000,Hoja1!AF$1)</f>
        <v>126</v>
      </c>
      <c r="AH57" s="5">
        <f>COUNTIFS(Informe!$F$2:$F$8000,Hoja1!$A57,Informe!$H$2:$H$8000,Hoja1!AH$1)</f>
        <v>227</v>
      </c>
      <c r="AJ57" s="5">
        <f>COUNTIFS(Informe!$F$2:$F$8000,Hoja1!$A57,Informe!$H$2:$H$8000,Hoja1!#REF!)</f>
        <v>0</v>
      </c>
      <c r="AL57" s="5">
        <f>COUNTIFS(Informe!$F$2:$F$8000,Hoja1!$A57,Informe!$H$2:$H$8000,Hoja1!#REF!)</f>
        <v>0</v>
      </c>
      <c r="AN57" s="5">
        <f>COUNTIFS(Informe!$F$2:$F$8000,Hoja1!$A57,Informe!$H$2:$H$8000,Hoja1!AN$1)</f>
        <v>128</v>
      </c>
      <c r="AP57" s="5">
        <f>COUNTIFS(Informe!$F$2:$F$8000,Hoja1!$A57,Informe!$H$2:$H$8000,Hoja1!AP$1)</f>
        <v>40</v>
      </c>
      <c r="AR57" s="5">
        <f>COUNTIFS(Informe!$F$2:$F$8000,Hoja1!$A57,Informe!$H$2:$H$8000,Hoja1!AR$1)</f>
        <v>207</v>
      </c>
      <c r="AT57" s="5">
        <f>COUNTIFS(Informe!$F$2:$F$8000,Hoja1!$A57,Informe!$H$2:$H$8000,Hoja1!AT$1)</f>
        <v>0</v>
      </c>
    </row>
    <row r="58" spans="1:47" hidden="1" x14ac:dyDescent="0.2">
      <c r="A58" s="5" t="e">
        <f>VLOOKUP(B58,'Listado personal'!$A$1:$C$183,2,FALSE)</f>
        <v>#N/A</v>
      </c>
      <c r="B58" s="5">
        <v>57</v>
      </c>
      <c r="C58" s="5">
        <f>COUNTIFS(Informe!$F$2:$F$8000,Hoja1!$A58,Informe!$H$2:$H$8000,Hoja1!C$1)</f>
        <v>226</v>
      </c>
      <c r="E58" s="5">
        <f>COUNTIFS(Informe!$F$2:$F$8000,Hoja1!$A58,Informe!$H$2:$H$8000,Hoja1!E$1)</f>
        <v>293</v>
      </c>
      <c r="G58" s="5">
        <f>COUNTIFS(Informe!$F$2:$F$8000,Hoja1!$A58,Informe!$H$2:$H$8000,Hoja1!G$1)</f>
        <v>284</v>
      </c>
      <c r="I58" s="5">
        <f>COUNTIFS(Informe!$F$2:$F$8000,Hoja1!$A58,Informe!$H$2:$H$8000,Hoja1!I$1)</f>
        <v>340</v>
      </c>
      <c r="K58" s="5">
        <f>COUNTIFS(Informe!$F$2:$F$8000,Hoja1!$A58,Informe!$H$2:$H$8000,Hoja1!K$1)</f>
        <v>344</v>
      </c>
      <c r="M58" s="5">
        <f>COUNTIFS(Informe!$F$2:$F$8000,Hoja1!$A58,Informe!$H$2:$H$8000,Hoja1!M$1)</f>
        <v>141</v>
      </c>
      <c r="O58" s="5">
        <f>COUNTIFS(Informe!$F$2:$F$8000,Hoja1!$A58,Informe!$H$2:$H$8000,Hoja1!O$1)</f>
        <v>43</v>
      </c>
      <c r="Q58" s="5">
        <f>COUNTIFS(Informe!$F$2:$F$8000,Hoja1!$A58,Informe!$H$2:$H$8000,Hoja1!Q$1)</f>
        <v>213</v>
      </c>
      <c r="S58" s="5">
        <f>COUNTIFS(Informe!$F$2:$F$8000,Hoja1!$A58,Informe!$H$2:$H$8000,Hoja1!S$1)</f>
        <v>287</v>
      </c>
      <c r="U58" s="5">
        <f>COUNTIFS(Informe!$F$2:$F$8000,Hoja1!$A58,Informe!$H$2:$H$8000,Hoja1!U$1)</f>
        <v>286</v>
      </c>
      <c r="W58" s="5">
        <f>COUNTIFS(Informe!$F$2:$F$8000,Hoja1!$A58,Informe!$H$2:$H$8000,Hoja1!W$1)</f>
        <v>335</v>
      </c>
      <c r="Y58" s="5">
        <f>COUNTIFS(Informe!$F$2:$F$8000,Hoja1!$A58,Informe!$H$2:$H$8000,Hoja1!Y$1)</f>
        <v>327</v>
      </c>
      <c r="AA58" s="5">
        <f>COUNTIFS(Informe!$F$2:$F$8000,Hoja1!$A58,Informe!$H$2:$H$8000,Hoja1!AA$1)</f>
        <v>81</v>
      </c>
      <c r="AC58" s="5">
        <f>COUNTIFS(Informe!$F$2:$F$8000,Hoja1!$A58,Informe!$H$2:$H$8000,Hoja1!AC$1)</f>
        <v>47</v>
      </c>
      <c r="AE58" s="5">
        <f>COUNTIFS(Informe!$F$2:$F$8000,Hoja1!$A58,Informe!$H$2:$H$8000,Hoja1!AD$1)</f>
        <v>31</v>
      </c>
      <c r="AF58" s="5">
        <f>COUNTIFS(Informe!$F$2:$F$8000,Hoja1!$A58,Informe!$H$2:$H$8000,Hoja1!AF$1)</f>
        <v>126</v>
      </c>
      <c r="AH58" s="5">
        <f>COUNTIFS(Informe!$F$2:$F$8000,Hoja1!$A58,Informe!$H$2:$H$8000,Hoja1!AH$1)</f>
        <v>227</v>
      </c>
      <c r="AJ58" s="5">
        <f>COUNTIFS(Informe!$F$2:$F$8000,Hoja1!$A58,Informe!$H$2:$H$8000,Hoja1!#REF!)</f>
        <v>0</v>
      </c>
      <c r="AL58" s="5">
        <f>COUNTIFS(Informe!$F$2:$F$8000,Hoja1!$A58,Informe!$H$2:$H$8000,Hoja1!#REF!)</f>
        <v>0</v>
      </c>
      <c r="AN58" s="5">
        <f>COUNTIFS(Informe!$F$2:$F$8000,Hoja1!$A58,Informe!$H$2:$H$8000,Hoja1!AN$1)</f>
        <v>128</v>
      </c>
      <c r="AP58" s="5">
        <f>COUNTIFS(Informe!$F$2:$F$8000,Hoja1!$A58,Informe!$H$2:$H$8000,Hoja1!AP$1)</f>
        <v>40</v>
      </c>
      <c r="AR58" s="5">
        <f>COUNTIFS(Informe!$F$2:$F$8000,Hoja1!$A58,Informe!$H$2:$H$8000,Hoja1!AR$1)</f>
        <v>207</v>
      </c>
      <c r="AT58" s="5">
        <f>COUNTIFS(Informe!$F$2:$F$8000,Hoja1!$A58,Informe!$H$2:$H$8000,Hoja1!AT$1)</f>
        <v>0</v>
      </c>
    </row>
    <row r="59" spans="1:47" hidden="1" x14ac:dyDescent="0.2">
      <c r="A59" s="5" t="e">
        <f>VLOOKUP(B59,'Listado personal'!$A$1:$C$183,2,FALSE)</f>
        <v>#N/A</v>
      </c>
      <c r="B59" s="5">
        <v>58</v>
      </c>
      <c r="C59" s="5">
        <f>COUNTIFS(Informe!$F$2:$F$8000,Hoja1!$A59,Informe!$H$2:$H$8000,Hoja1!C$1)</f>
        <v>226</v>
      </c>
      <c r="E59" s="5">
        <f>COUNTIFS(Informe!$F$2:$F$8000,Hoja1!$A59,Informe!$H$2:$H$8000,Hoja1!E$1)</f>
        <v>293</v>
      </c>
      <c r="G59" s="5">
        <f>COUNTIFS(Informe!$F$2:$F$8000,Hoja1!$A59,Informe!$H$2:$H$8000,Hoja1!G$1)</f>
        <v>284</v>
      </c>
      <c r="I59" s="5">
        <f>COUNTIFS(Informe!$F$2:$F$8000,Hoja1!$A59,Informe!$H$2:$H$8000,Hoja1!I$1)</f>
        <v>340</v>
      </c>
      <c r="K59" s="5">
        <f>COUNTIFS(Informe!$F$2:$F$8000,Hoja1!$A59,Informe!$H$2:$H$8000,Hoja1!K$1)</f>
        <v>344</v>
      </c>
      <c r="M59" s="5">
        <f>COUNTIFS(Informe!$F$2:$F$8000,Hoja1!$A59,Informe!$H$2:$H$8000,Hoja1!M$1)</f>
        <v>141</v>
      </c>
      <c r="O59" s="5">
        <f>COUNTIFS(Informe!$F$2:$F$8000,Hoja1!$A59,Informe!$H$2:$H$8000,Hoja1!O$1)</f>
        <v>43</v>
      </c>
      <c r="Q59" s="5">
        <f>COUNTIFS(Informe!$F$2:$F$8000,Hoja1!$A59,Informe!$H$2:$H$8000,Hoja1!Q$1)</f>
        <v>213</v>
      </c>
      <c r="S59" s="5">
        <f>COUNTIFS(Informe!$F$2:$F$8000,Hoja1!$A59,Informe!$H$2:$H$8000,Hoja1!S$1)</f>
        <v>287</v>
      </c>
      <c r="U59" s="5">
        <f>COUNTIFS(Informe!$F$2:$F$8000,Hoja1!$A59,Informe!$H$2:$H$8000,Hoja1!U$1)</f>
        <v>286</v>
      </c>
      <c r="W59" s="5">
        <f>COUNTIFS(Informe!$F$2:$F$8000,Hoja1!$A59,Informe!$H$2:$H$8000,Hoja1!W$1)</f>
        <v>335</v>
      </c>
      <c r="Y59" s="5">
        <f>COUNTIFS(Informe!$F$2:$F$8000,Hoja1!$A59,Informe!$H$2:$H$8000,Hoja1!Y$1)</f>
        <v>327</v>
      </c>
      <c r="AA59" s="5">
        <f>COUNTIFS(Informe!$F$2:$F$8000,Hoja1!$A59,Informe!$H$2:$H$8000,Hoja1!AA$1)</f>
        <v>81</v>
      </c>
      <c r="AC59" s="5">
        <f>COUNTIFS(Informe!$F$2:$F$8000,Hoja1!$A59,Informe!$H$2:$H$8000,Hoja1!AC$1)</f>
        <v>47</v>
      </c>
      <c r="AE59" s="5">
        <f>COUNTIFS(Informe!$F$2:$F$8000,Hoja1!$A59,Informe!$H$2:$H$8000,Hoja1!AD$1)</f>
        <v>31</v>
      </c>
      <c r="AF59" s="5">
        <f>COUNTIFS(Informe!$F$2:$F$8000,Hoja1!$A59,Informe!$H$2:$H$8000,Hoja1!AF$1)</f>
        <v>126</v>
      </c>
      <c r="AH59" s="5">
        <f>COUNTIFS(Informe!$F$2:$F$8000,Hoja1!$A59,Informe!$H$2:$H$8000,Hoja1!AH$1)</f>
        <v>227</v>
      </c>
      <c r="AJ59" s="5">
        <f>COUNTIFS(Informe!$F$2:$F$8000,Hoja1!$A59,Informe!$H$2:$H$8000,Hoja1!#REF!)</f>
        <v>0</v>
      </c>
      <c r="AL59" s="5">
        <f>COUNTIFS(Informe!$F$2:$F$8000,Hoja1!$A59,Informe!$H$2:$H$8000,Hoja1!#REF!)</f>
        <v>0</v>
      </c>
      <c r="AN59" s="5">
        <f>COUNTIFS(Informe!$F$2:$F$8000,Hoja1!$A59,Informe!$H$2:$H$8000,Hoja1!AN$1)</f>
        <v>128</v>
      </c>
      <c r="AP59" s="5">
        <f>COUNTIFS(Informe!$F$2:$F$8000,Hoja1!$A59,Informe!$H$2:$H$8000,Hoja1!AP$1)</f>
        <v>40</v>
      </c>
      <c r="AR59" s="5">
        <f>COUNTIFS(Informe!$F$2:$F$8000,Hoja1!$A59,Informe!$H$2:$H$8000,Hoja1!AR$1)</f>
        <v>207</v>
      </c>
      <c r="AT59" s="5">
        <f>COUNTIFS(Informe!$F$2:$F$8000,Hoja1!$A59,Informe!$H$2:$H$8000,Hoja1!AT$1)</f>
        <v>0</v>
      </c>
    </row>
    <row r="60" spans="1:47" x14ac:dyDescent="0.2">
      <c r="A60" s="5" t="str">
        <f>VLOOKUP(B60,'Listado personal'!$A$1:$C$183,2,FALSE)</f>
        <v>BASTARDES SOTO MARC</v>
      </c>
      <c r="B60" s="5">
        <v>59</v>
      </c>
      <c r="C60" s="10">
        <f>COUNTIFS(Informe!$F$2:$F$8000,Hoja1!$A60,Informe!$H$2:$H$8000,Hoja1!C$1)</f>
        <v>4</v>
      </c>
      <c r="D60" s="10"/>
      <c r="E60" s="10">
        <f>COUNTIFS(Informe!$F$2:$F$8000,Hoja1!$A60,Informe!$H$2:$H$8000,Hoja1!E$1)</f>
        <v>4</v>
      </c>
      <c r="F60" s="10"/>
      <c r="G60" s="10">
        <f>COUNTIFS(Informe!$F$2:$F$8000,Hoja1!$A60,Informe!$H$2:$H$8000,Hoja1!G$1)</f>
        <v>5</v>
      </c>
      <c r="H60" s="10"/>
      <c r="I60" s="10">
        <f>COUNTIFS(Informe!$F$2:$F$8000,Hoja1!$A60,Informe!$H$2:$H$8000,Hoja1!I$1)</f>
        <v>4</v>
      </c>
      <c r="J60" s="10"/>
      <c r="K60" s="10">
        <f>COUNTIFS(Informe!$F$2:$F$8000,Hoja1!$A60,Informe!$H$2:$H$8000,Hoja1!K$1)</f>
        <v>4</v>
      </c>
      <c r="L60" s="10"/>
      <c r="M60" s="10">
        <f>COUNTIFS(Informe!$F$2:$F$8000,Hoja1!$A60,Informe!$H$2:$H$8000,Hoja1!M$1)</f>
        <v>0</v>
      </c>
      <c r="N60" s="10"/>
      <c r="O60" s="10">
        <f>COUNTIFS(Informe!$F$2:$F$8000,Hoja1!$A60,Informe!$H$2:$H$8000,Hoja1!O$1)</f>
        <v>0</v>
      </c>
      <c r="P60" s="10"/>
      <c r="Q60" s="10">
        <f>COUNTIFS(Informe!$F$2:$F$8000,Hoja1!$A60,Informe!$H$2:$H$8000,Hoja1!Q$1)</f>
        <v>6</v>
      </c>
      <c r="R60" s="10"/>
      <c r="S60" s="10">
        <f>COUNTIFS(Informe!$F$2:$F$8000,Hoja1!$A60,Informe!$H$2:$H$8000,Hoja1!S$1)</f>
        <v>4</v>
      </c>
      <c r="T60" s="10"/>
      <c r="U60" s="10">
        <f>COUNTIFS(Informe!$F$2:$F$8000,Hoja1!$A60,Informe!$H$2:$H$8000,Hoja1!U$1)</f>
        <v>4</v>
      </c>
      <c r="V60" s="10"/>
      <c r="W60" s="10">
        <f>COUNTIFS(Informe!$F$2:$F$8000,Hoja1!$A60,Informe!$H$2:$H$8000,Hoja1!W$1)</f>
        <v>4</v>
      </c>
      <c r="X60" s="10"/>
      <c r="Y60" s="10">
        <f>COUNTIFS(Informe!$F$2:$F$8000,Hoja1!$A60,Informe!$H$2:$H$8000,Hoja1!Y$1)</f>
        <v>4</v>
      </c>
      <c r="Z60" s="10"/>
      <c r="AA60" s="10">
        <f>COUNTIFS(Informe!$F$2:$F$8000,Hoja1!$A60,Informe!$H$2:$H$8000,Hoja1!AA$1)</f>
        <v>0</v>
      </c>
      <c r="AB60" s="10"/>
      <c r="AC60" s="10">
        <f>COUNTIFS(Informe!$F$2:$F$8000,Hoja1!$A60,Informe!$H$2:$H$8000,Hoja1!AC$1)</f>
        <v>0</v>
      </c>
      <c r="AD60" s="10"/>
      <c r="AE60" s="10">
        <f>COUNTIFS(Informe!$F$2:$F$8000,Hoja1!$A60,Informe!$H$2:$H$8000,Hoja1!AD$1)</f>
        <v>0</v>
      </c>
      <c r="AF60" s="10">
        <f>COUNTIFS(Informe!$F$2:$F$8000,Hoja1!$A60,Informe!$H$2:$H$8000,Hoja1!AF$1)</f>
        <v>4</v>
      </c>
      <c r="AG60" s="10"/>
      <c r="AH60" s="10">
        <f>COUNTIFS(Informe!$F$2:$F$8000,Hoja1!$A60,Informe!$H$2:$H$8000,Hoja1!AH$1)</f>
        <v>4</v>
      </c>
      <c r="AI60" s="10"/>
      <c r="AJ60" s="10">
        <f>COUNTIFS(Informe!$F$2:$F$8000,Hoja1!$A60,Informe!$H$2:$H$8000,Hoja1!#REF!)</f>
        <v>0</v>
      </c>
      <c r="AK60" s="10"/>
      <c r="AL60" s="10">
        <f>COUNTIFS(Informe!$F$2:$F$8000,Hoja1!$A60,Informe!$H$2:$H$8000,Hoja1!#REF!)</f>
        <v>0</v>
      </c>
      <c r="AM60" s="10"/>
      <c r="AN60" s="10">
        <f>COUNTIFS(Informe!$F$2:$F$8000,Hoja1!$A60,Informe!$H$2:$H$8000,Hoja1!AN$1)</f>
        <v>0</v>
      </c>
      <c r="AO60" s="10"/>
      <c r="AP60" s="10">
        <f>COUNTIFS(Informe!$F$2:$F$8000,Hoja1!$A60,Informe!$H$2:$H$8000,Hoja1!AP$1)</f>
        <v>0</v>
      </c>
      <c r="AQ60" s="10"/>
      <c r="AR60" s="10">
        <f>COUNTIFS(Informe!$F$2:$F$8000,Hoja1!$A60,Informe!$H$2:$H$8000,Hoja1!AR$1)</f>
        <v>4</v>
      </c>
      <c r="AS60" s="10"/>
      <c r="AT60" s="10">
        <f>COUNTIFS(Informe!$F$2:$F$8000,Hoja1!$A60,Informe!$H$2:$H$8000,Hoja1!AT$1)</f>
        <v>0</v>
      </c>
      <c r="AU60" s="10"/>
    </row>
    <row r="61" spans="1:47" hidden="1" x14ac:dyDescent="0.2">
      <c r="A61" s="5" t="e">
        <f>VLOOKUP(B61,'Listado personal'!$A$1:$C$183,2,FALSE)</f>
        <v>#N/A</v>
      </c>
      <c r="B61" s="5">
        <v>60</v>
      </c>
      <c r="C61" s="5">
        <f>COUNTIFS(Informe!$F$2:$F$8000,Hoja1!$A61,Informe!$H$2:$H$8000,Hoja1!C$1)</f>
        <v>226</v>
      </c>
      <c r="E61" s="5">
        <f>COUNTIFS(Informe!$F$2:$F$8000,Hoja1!$A61,Informe!$H$2:$H$8000,Hoja1!E$1)</f>
        <v>293</v>
      </c>
      <c r="G61" s="5">
        <f>COUNTIFS(Informe!$F$2:$F$8000,Hoja1!$A61,Informe!$H$2:$H$8000,Hoja1!G$1)</f>
        <v>284</v>
      </c>
      <c r="I61" s="5">
        <f>COUNTIFS(Informe!$F$2:$F$8000,Hoja1!$A61,Informe!$H$2:$H$8000,Hoja1!I$1)</f>
        <v>340</v>
      </c>
      <c r="K61" s="5">
        <f>COUNTIFS(Informe!$F$2:$F$8000,Hoja1!$A61,Informe!$H$2:$H$8000,Hoja1!K$1)</f>
        <v>344</v>
      </c>
      <c r="M61" s="5">
        <f>COUNTIFS(Informe!$F$2:$F$8000,Hoja1!$A61,Informe!$H$2:$H$8000,Hoja1!M$1)</f>
        <v>141</v>
      </c>
      <c r="O61" s="5">
        <f>COUNTIFS(Informe!$F$2:$F$8000,Hoja1!$A61,Informe!$H$2:$H$8000,Hoja1!O$1)</f>
        <v>43</v>
      </c>
      <c r="Q61" s="5">
        <f>COUNTIFS(Informe!$F$2:$F$8000,Hoja1!$A61,Informe!$H$2:$H$8000,Hoja1!Q$1)</f>
        <v>213</v>
      </c>
      <c r="S61" s="5">
        <f>COUNTIFS(Informe!$F$2:$F$8000,Hoja1!$A61,Informe!$H$2:$H$8000,Hoja1!S$1)</f>
        <v>287</v>
      </c>
      <c r="U61" s="5">
        <f>COUNTIFS(Informe!$F$2:$F$8000,Hoja1!$A61,Informe!$H$2:$H$8000,Hoja1!U$1)</f>
        <v>286</v>
      </c>
      <c r="W61" s="5">
        <f>COUNTIFS(Informe!$F$2:$F$8000,Hoja1!$A61,Informe!$H$2:$H$8000,Hoja1!W$1)</f>
        <v>335</v>
      </c>
      <c r="Y61" s="5">
        <f>COUNTIFS(Informe!$F$2:$F$8000,Hoja1!$A61,Informe!$H$2:$H$8000,Hoja1!Y$1)</f>
        <v>327</v>
      </c>
      <c r="AA61" s="5">
        <f>COUNTIFS(Informe!$F$2:$F$8000,Hoja1!$A61,Informe!$H$2:$H$8000,Hoja1!AA$1)</f>
        <v>81</v>
      </c>
      <c r="AC61" s="5">
        <f>COUNTIFS(Informe!$F$2:$F$8000,Hoja1!$A61,Informe!$H$2:$H$8000,Hoja1!AC$1)</f>
        <v>47</v>
      </c>
      <c r="AE61" s="5">
        <f>COUNTIFS(Informe!$F$2:$F$8000,Hoja1!$A61,Informe!$H$2:$H$8000,Hoja1!AD$1)</f>
        <v>31</v>
      </c>
      <c r="AF61" s="5">
        <f>COUNTIFS(Informe!$F$2:$F$8000,Hoja1!$A61,Informe!$H$2:$H$8000,Hoja1!AF$1)</f>
        <v>126</v>
      </c>
      <c r="AH61" s="5">
        <f>COUNTIFS(Informe!$F$2:$F$8000,Hoja1!$A61,Informe!$H$2:$H$8000,Hoja1!AH$1)</f>
        <v>227</v>
      </c>
      <c r="AJ61" s="5">
        <f>COUNTIFS(Informe!$F$2:$F$8000,Hoja1!$A61,Informe!$H$2:$H$8000,Hoja1!#REF!)</f>
        <v>0</v>
      </c>
      <c r="AL61" s="5">
        <f>COUNTIFS(Informe!$F$2:$F$8000,Hoja1!$A61,Informe!$H$2:$H$8000,Hoja1!#REF!)</f>
        <v>0</v>
      </c>
      <c r="AN61" s="5">
        <f>COUNTIFS(Informe!$F$2:$F$8000,Hoja1!$A61,Informe!$H$2:$H$8000,Hoja1!AN$1)</f>
        <v>128</v>
      </c>
      <c r="AP61" s="5">
        <f>COUNTIFS(Informe!$F$2:$F$8000,Hoja1!$A61,Informe!$H$2:$H$8000,Hoja1!AP$1)</f>
        <v>40</v>
      </c>
      <c r="AR61" s="5">
        <f>COUNTIFS(Informe!$F$2:$F$8000,Hoja1!$A61,Informe!$H$2:$H$8000,Hoja1!AR$1)</f>
        <v>207</v>
      </c>
      <c r="AT61" s="5">
        <f>COUNTIFS(Informe!$F$2:$F$8000,Hoja1!$A61,Informe!$H$2:$H$8000,Hoja1!AT$1)</f>
        <v>0</v>
      </c>
    </row>
    <row r="62" spans="1:47" hidden="1" x14ac:dyDescent="0.2">
      <c r="A62" s="5" t="e">
        <f>VLOOKUP(B62,'Listado personal'!$A$1:$C$183,2,FALSE)</f>
        <v>#N/A</v>
      </c>
      <c r="B62" s="5">
        <v>61</v>
      </c>
      <c r="C62" s="5">
        <f>COUNTIFS(Informe!$F$2:$F$8000,Hoja1!$A62,Informe!$H$2:$H$8000,Hoja1!C$1)</f>
        <v>226</v>
      </c>
      <c r="E62" s="5">
        <f>COUNTIFS(Informe!$F$2:$F$8000,Hoja1!$A62,Informe!$H$2:$H$8000,Hoja1!E$1)</f>
        <v>293</v>
      </c>
      <c r="G62" s="5">
        <f>COUNTIFS(Informe!$F$2:$F$8000,Hoja1!$A62,Informe!$H$2:$H$8000,Hoja1!G$1)</f>
        <v>284</v>
      </c>
      <c r="I62" s="5">
        <f>COUNTIFS(Informe!$F$2:$F$8000,Hoja1!$A62,Informe!$H$2:$H$8000,Hoja1!I$1)</f>
        <v>340</v>
      </c>
      <c r="K62" s="5">
        <f>COUNTIFS(Informe!$F$2:$F$8000,Hoja1!$A62,Informe!$H$2:$H$8000,Hoja1!K$1)</f>
        <v>344</v>
      </c>
      <c r="M62" s="5">
        <f>COUNTIFS(Informe!$F$2:$F$8000,Hoja1!$A62,Informe!$H$2:$H$8000,Hoja1!M$1)</f>
        <v>141</v>
      </c>
      <c r="O62" s="5">
        <f>COUNTIFS(Informe!$F$2:$F$8000,Hoja1!$A62,Informe!$H$2:$H$8000,Hoja1!O$1)</f>
        <v>43</v>
      </c>
      <c r="Q62" s="5">
        <f>COUNTIFS(Informe!$F$2:$F$8000,Hoja1!$A62,Informe!$H$2:$H$8000,Hoja1!Q$1)</f>
        <v>213</v>
      </c>
      <c r="S62" s="5">
        <f>COUNTIFS(Informe!$F$2:$F$8000,Hoja1!$A62,Informe!$H$2:$H$8000,Hoja1!S$1)</f>
        <v>287</v>
      </c>
      <c r="U62" s="5">
        <f>COUNTIFS(Informe!$F$2:$F$8000,Hoja1!$A62,Informe!$H$2:$H$8000,Hoja1!U$1)</f>
        <v>286</v>
      </c>
      <c r="W62" s="5">
        <f>COUNTIFS(Informe!$F$2:$F$8000,Hoja1!$A62,Informe!$H$2:$H$8000,Hoja1!W$1)</f>
        <v>335</v>
      </c>
      <c r="Y62" s="5">
        <f>COUNTIFS(Informe!$F$2:$F$8000,Hoja1!$A62,Informe!$H$2:$H$8000,Hoja1!Y$1)</f>
        <v>327</v>
      </c>
      <c r="AA62" s="5">
        <f>COUNTIFS(Informe!$F$2:$F$8000,Hoja1!$A62,Informe!$H$2:$H$8000,Hoja1!AA$1)</f>
        <v>81</v>
      </c>
      <c r="AC62" s="5">
        <f>COUNTIFS(Informe!$F$2:$F$8000,Hoja1!$A62,Informe!$H$2:$H$8000,Hoja1!AC$1)</f>
        <v>47</v>
      </c>
      <c r="AE62" s="5">
        <f>COUNTIFS(Informe!$F$2:$F$8000,Hoja1!$A62,Informe!$H$2:$H$8000,Hoja1!AD$1)</f>
        <v>31</v>
      </c>
      <c r="AF62" s="5">
        <f>COUNTIFS(Informe!$F$2:$F$8000,Hoja1!$A62,Informe!$H$2:$H$8000,Hoja1!AF$1)</f>
        <v>126</v>
      </c>
      <c r="AH62" s="5">
        <f>COUNTIFS(Informe!$F$2:$F$8000,Hoja1!$A62,Informe!$H$2:$H$8000,Hoja1!AH$1)</f>
        <v>227</v>
      </c>
      <c r="AJ62" s="5">
        <f>COUNTIFS(Informe!$F$2:$F$8000,Hoja1!$A62,Informe!$H$2:$H$8000,Hoja1!#REF!)</f>
        <v>0</v>
      </c>
      <c r="AL62" s="5">
        <f>COUNTIFS(Informe!$F$2:$F$8000,Hoja1!$A62,Informe!$H$2:$H$8000,Hoja1!#REF!)</f>
        <v>0</v>
      </c>
      <c r="AN62" s="5">
        <f>COUNTIFS(Informe!$F$2:$F$8000,Hoja1!$A62,Informe!$H$2:$H$8000,Hoja1!AN$1)</f>
        <v>128</v>
      </c>
      <c r="AP62" s="5">
        <f>COUNTIFS(Informe!$F$2:$F$8000,Hoja1!$A62,Informe!$H$2:$H$8000,Hoja1!AP$1)</f>
        <v>40</v>
      </c>
      <c r="AR62" s="5">
        <f>COUNTIFS(Informe!$F$2:$F$8000,Hoja1!$A62,Informe!$H$2:$H$8000,Hoja1!AR$1)</f>
        <v>207</v>
      </c>
      <c r="AT62" s="5">
        <f>COUNTIFS(Informe!$F$2:$F$8000,Hoja1!$A62,Informe!$H$2:$H$8000,Hoja1!AT$1)</f>
        <v>0</v>
      </c>
    </row>
    <row r="63" spans="1:47" hidden="1" x14ac:dyDescent="0.2">
      <c r="A63" s="5" t="e">
        <f>VLOOKUP(B63,'Listado personal'!$A$1:$C$183,2,FALSE)</f>
        <v>#N/A</v>
      </c>
      <c r="B63" s="5">
        <v>62</v>
      </c>
      <c r="C63" s="5">
        <f>COUNTIFS(Informe!$F$2:$F$8000,Hoja1!$A63,Informe!$H$2:$H$8000,Hoja1!C$1)</f>
        <v>226</v>
      </c>
      <c r="E63" s="5">
        <f>COUNTIFS(Informe!$F$2:$F$8000,Hoja1!$A63,Informe!$H$2:$H$8000,Hoja1!E$1)</f>
        <v>293</v>
      </c>
      <c r="G63" s="5">
        <f>COUNTIFS(Informe!$F$2:$F$8000,Hoja1!$A63,Informe!$H$2:$H$8000,Hoja1!G$1)</f>
        <v>284</v>
      </c>
      <c r="I63" s="5">
        <f>COUNTIFS(Informe!$F$2:$F$8000,Hoja1!$A63,Informe!$H$2:$H$8000,Hoja1!I$1)</f>
        <v>340</v>
      </c>
      <c r="K63" s="5">
        <f>COUNTIFS(Informe!$F$2:$F$8000,Hoja1!$A63,Informe!$H$2:$H$8000,Hoja1!K$1)</f>
        <v>344</v>
      </c>
      <c r="M63" s="5">
        <f>COUNTIFS(Informe!$F$2:$F$8000,Hoja1!$A63,Informe!$H$2:$H$8000,Hoja1!M$1)</f>
        <v>141</v>
      </c>
      <c r="O63" s="5">
        <f>COUNTIFS(Informe!$F$2:$F$8000,Hoja1!$A63,Informe!$H$2:$H$8000,Hoja1!O$1)</f>
        <v>43</v>
      </c>
      <c r="Q63" s="5">
        <f>COUNTIFS(Informe!$F$2:$F$8000,Hoja1!$A63,Informe!$H$2:$H$8000,Hoja1!Q$1)</f>
        <v>213</v>
      </c>
      <c r="S63" s="5">
        <f>COUNTIFS(Informe!$F$2:$F$8000,Hoja1!$A63,Informe!$H$2:$H$8000,Hoja1!S$1)</f>
        <v>287</v>
      </c>
      <c r="U63" s="5">
        <f>COUNTIFS(Informe!$F$2:$F$8000,Hoja1!$A63,Informe!$H$2:$H$8000,Hoja1!U$1)</f>
        <v>286</v>
      </c>
      <c r="W63" s="5">
        <f>COUNTIFS(Informe!$F$2:$F$8000,Hoja1!$A63,Informe!$H$2:$H$8000,Hoja1!W$1)</f>
        <v>335</v>
      </c>
      <c r="Y63" s="5">
        <f>COUNTIFS(Informe!$F$2:$F$8000,Hoja1!$A63,Informe!$H$2:$H$8000,Hoja1!Y$1)</f>
        <v>327</v>
      </c>
      <c r="AA63" s="5">
        <f>COUNTIFS(Informe!$F$2:$F$8000,Hoja1!$A63,Informe!$H$2:$H$8000,Hoja1!AA$1)</f>
        <v>81</v>
      </c>
      <c r="AC63" s="5">
        <f>COUNTIFS(Informe!$F$2:$F$8000,Hoja1!$A63,Informe!$H$2:$H$8000,Hoja1!AC$1)</f>
        <v>47</v>
      </c>
      <c r="AE63" s="5">
        <f>COUNTIFS(Informe!$F$2:$F$8000,Hoja1!$A63,Informe!$H$2:$H$8000,Hoja1!AD$1)</f>
        <v>31</v>
      </c>
      <c r="AF63" s="5">
        <f>COUNTIFS(Informe!$F$2:$F$8000,Hoja1!$A63,Informe!$H$2:$H$8000,Hoja1!AF$1)</f>
        <v>126</v>
      </c>
      <c r="AH63" s="5">
        <f>COUNTIFS(Informe!$F$2:$F$8000,Hoja1!$A63,Informe!$H$2:$H$8000,Hoja1!AH$1)</f>
        <v>227</v>
      </c>
      <c r="AJ63" s="5">
        <f>COUNTIFS(Informe!$F$2:$F$8000,Hoja1!$A63,Informe!$H$2:$H$8000,Hoja1!#REF!)</f>
        <v>0</v>
      </c>
      <c r="AL63" s="5">
        <f>COUNTIFS(Informe!$F$2:$F$8000,Hoja1!$A63,Informe!$H$2:$H$8000,Hoja1!#REF!)</f>
        <v>0</v>
      </c>
      <c r="AN63" s="5">
        <f>COUNTIFS(Informe!$F$2:$F$8000,Hoja1!$A63,Informe!$H$2:$H$8000,Hoja1!AN$1)</f>
        <v>128</v>
      </c>
      <c r="AP63" s="5">
        <f>COUNTIFS(Informe!$F$2:$F$8000,Hoja1!$A63,Informe!$H$2:$H$8000,Hoja1!AP$1)</f>
        <v>40</v>
      </c>
      <c r="AR63" s="5">
        <f>COUNTIFS(Informe!$F$2:$F$8000,Hoja1!$A63,Informe!$H$2:$H$8000,Hoja1!AR$1)</f>
        <v>207</v>
      </c>
      <c r="AT63" s="5">
        <f>COUNTIFS(Informe!$F$2:$F$8000,Hoja1!$A63,Informe!$H$2:$H$8000,Hoja1!AT$1)</f>
        <v>0</v>
      </c>
    </row>
    <row r="64" spans="1:47" hidden="1" x14ac:dyDescent="0.2">
      <c r="A64" s="5" t="e">
        <f>VLOOKUP(B64,'Listado personal'!$A$1:$C$183,2,FALSE)</f>
        <v>#N/A</v>
      </c>
      <c r="B64" s="5">
        <v>63</v>
      </c>
      <c r="C64" s="5">
        <f>COUNTIFS(Informe!$F$2:$F$8000,Hoja1!$A64,Informe!$H$2:$H$8000,Hoja1!C$1)</f>
        <v>226</v>
      </c>
      <c r="E64" s="5">
        <f>COUNTIFS(Informe!$F$2:$F$8000,Hoja1!$A64,Informe!$H$2:$H$8000,Hoja1!E$1)</f>
        <v>293</v>
      </c>
      <c r="G64" s="5">
        <f>COUNTIFS(Informe!$F$2:$F$8000,Hoja1!$A64,Informe!$H$2:$H$8000,Hoja1!G$1)</f>
        <v>284</v>
      </c>
      <c r="I64" s="5">
        <f>COUNTIFS(Informe!$F$2:$F$8000,Hoja1!$A64,Informe!$H$2:$H$8000,Hoja1!I$1)</f>
        <v>340</v>
      </c>
      <c r="K64" s="5">
        <f>COUNTIFS(Informe!$F$2:$F$8000,Hoja1!$A64,Informe!$H$2:$H$8000,Hoja1!K$1)</f>
        <v>344</v>
      </c>
      <c r="M64" s="5">
        <f>COUNTIFS(Informe!$F$2:$F$8000,Hoja1!$A64,Informe!$H$2:$H$8000,Hoja1!M$1)</f>
        <v>141</v>
      </c>
      <c r="O64" s="5">
        <f>COUNTIFS(Informe!$F$2:$F$8000,Hoja1!$A64,Informe!$H$2:$H$8000,Hoja1!O$1)</f>
        <v>43</v>
      </c>
      <c r="Q64" s="5">
        <f>COUNTIFS(Informe!$F$2:$F$8000,Hoja1!$A64,Informe!$H$2:$H$8000,Hoja1!Q$1)</f>
        <v>213</v>
      </c>
      <c r="S64" s="5">
        <f>COUNTIFS(Informe!$F$2:$F$8000,Hoja1!$A64,Informe!$H$2:$H$8000,Hoja1!S$1)</f>
        <v>287</v>
      </c>
      <c r="U64" s="5">
        <f>COUNTIFS(Informe!$F$2:$F$8000,Hoja1!$A64,Informe!$H$2:$H$8000,Hoja1!U$1)</f>
        <v>286</v>
      </c>
      <c r="W64" s="5">
        <f>COUNTIFS(Informe!$F$2:$F$8000,Hoja1!$A64,Informe!$H$2:$H$8000,Hoja1!W$1)</f>
        <v>335</v>
      </c>
      <c r="Y64" s="5">
        <f>COUNTIFS(Informe!$F$2:$F$8000,Hoja1!$A64,Informe!$H$2:$H$8000,Hoja1!Y$1)</f>
        <v>327</v>
      </c>
      <c r="AA64" s="5">
        <f>COUNTIFS(Informe!$F$2:$F$8000,Hoja1!$A64,Informe!$H$2:$H$8000,Hoja1!AA$1)</f>
        <v>81</v>
      </c>
      <c r="AC64" s="5">
        <f>COUNTIFS(Informe!$F$2:$F$8000,Hoja1!$A64,Informe!$H$2:$H$8000,Hoja1!AC$1)</f>
        <v>47</v>
      </c>
      <c r="AE64" s="5">
        <f>COUNTIFS(Informe!$F$2:$F$8000,Hoja1!$A64,Informe!$H$2:$H$8000,Hoja1!AD$1)</f>
        <v>31</v>
      </c>
      <c r="AF64" s="5">
        <f>COUNTIFS(Informe!$F$2:$F$8000,Hoja1!$A64,Informe!$H$2:$H$8000,Hoja1!AF$1)</f>
        <v>126</v>
      </c>
      <c r="AH64" s="5">
        <f>COUNTIFS(Informe!$F$2:$F$8000,Hoja1!$A64,Informe!$H$2:$H$8000,Hoja1!AH$1)</f>
        <v>227</v>
      </c>
      <c r="AJ64" s="5">
        <f>COUNTIFS(Informe!$F$2:$F$8000,Hoja1!$A64,Informe!$H$2:$H$8000,Hoja1!#REF!)</f>
        <v>0</v>
      </c>
      <c r="AL64" s="5">
        <f>COUNTIFS(Informe!$F$2:$F$8000,Hoja1!$A64,Informe!$H$2:$H$8000,Hoja1!#REF!)</f>
        <v>0</v>
      </c>
      <c r="AN64" s="5">
        <f>COUNTIFS(Informe!$F$2:$F$8000,Hoja1!$A64,Informe!$H$2:$H$8000,Hoja1!AN$1)</f>
        <v>128</v>
      </c>
      <c r="AP64" s="5">
        <f>COUNTIFS(Informe!$F$2:$F$8000,Hoja1!$A64,Informe!$H$2:$H$8000,Hoja1!AP$1)</f>
        <v>40</v>
      </c>
      <c r="AR64" s="5">
        <f>COUNTIFS(Informe!$F$2:$F$8000,Hoja1!$A64,Informe!$H$2:$H$8000,Hoja1!AR$1)</f>
        <v>207</v>
      </c>
      <c r="AT64" s="5">
        <f>COUNTIFS(Informe!$F$2:$F$8000,Hoja1!$A64,Informe!$H$2:$H$8000,Hoja1!AT$1)</f>
        <v>0</v>
      </c>
    </row>
    <row r="65" spans="1:47" hidden="1" x14ac:dyDescent="0.2">
      <c r="A65" s="5" t="e">
        <f>VLOOKUP(B65,'Listado personal'!$A$1:$C$183,2,FALSE)</f>
        <v>#N/A</v>
      </c>
      <c r="B65" s="5">
        <v>64</v>
      </c>
      <c r="C65" s="5">
        <f>COUNTIFS(Informe!$F$2:$F$8000,Hoja1!$A65,Informe!$H$2:$H$8000,Hoja1!C$1)</f>
        <v>226</v>
      </c>
      <c r="E65" s="5">
        <f>COUNTIFS(Informe!$F$2:$F$8000,Hoja1!$A65,Informe!$H$2:$H$8000,Hoja1!E$1)</f>
        <v>293</v>
      </c>
      <c r="G65" s="5">
        <f>COUNTIFS(Informe!$F$2:$F$8000,Hoja1!$A65,Informe!$H$2:$H$8000,Hoja1!G$1)</f>
        <v>284</v>
      </c>
      <c r="I65" s="5">
        <f>COUNTIFS(Informe!$F$2:$F$8000,Hoja1!$A65,Informe!$H$2:$H$8000,Hoja1!I$1)</f>
        <v>340</v>
      </c>
      <c r="K65" s="5">
        <f>COUNTIFS(Informe!$F$2:$F$8000,Hoja1!$A65,Informe!$H$2:$H$8000,Hoja1!K$1)</f>
        <v>344</v>
      </c>
      <c r="M65" s="5">
        <f>COUNTIFS(Informe!$F$2:$F$8000,Hoja1!$A65,Informe!$H$2:$H$8000,Hoja1!M$1)</f>
        <v>141</v>
      </c>
      <c r="O65" s="5">
        <f>COUNTIFS(Informe!$F$2:$F$8000,Hoja1!$A65,Informe!$H$2:$H$8000,Hoja1!O$1)</f>
        <v>43</v>
      </c>
      <c r="Q65" s="5">
        <f>COUNTIFS(Informe!$F$2:$F$8000,Hoja1!$A65,Informe!$H$2:$H$8000,Hoja1!Q$1)</f>
        <v>213</v>
      </c>
      <c r="S65" s="5">
        <f>COUNTIFS(Informe!$F$2:$F$8000,Hoja1!$A65,Informe!$H$2:$H$8000,Hoja1!S$1)</f>
        <v>287</v>
      </c>
      <c r="U65" s="5">
        <f>COUNTIFS(Informe!$F$2:$F$8000,Hoja1!$A65,Informe!$H$2:$H$8000,Hoja1!U$1)</f>
        <v>286</v>
      </c>
      <c r="W65" s="5">
        <f>COUNTIFS(Informe!$F$2:$F$8000,Hoja1!$A65,Informe!$H$2:$H$8000,Hoja1!W$1)</f>
        <v>335</v>
      </c>
      <c r="Y65" s="5">
        <f>COUNTIFS(Informe!$F$2:$F$8000,Hoja1!$A65,Informe!$H$2:$H$8000,Hoja1!Y$1)</f>
        <v>327</v>
      </c>
      <c r="AA65" s="5">
        <f>COUNTIFS(Informe!$F$2:$F$8000,Hoja1!$A65,Informe!$H$2:$H$8000,Hoja1!AA$1)</f>
        <v>81</v>
      </c>
      <c r="AC65" s="5">
        <f>COUNTIFS(Informe!$F$2:$F$8000,Hoja1!$A65,Informe!$H$2:$H$8000,Hoja1!AC$1)</f>
        <v>47</v>
      </c>
      <c r="AE65" s="5">
        <f>COUNTIFS(Informe!$F$2:$F$8000,Hoja1!$A65,Informe!$H$2:$H$8000,Hoja1!AD$1)</f>
        <v>31</v>
      </c>
      <c r="AF65" s="5">
        <f>COUNTIFS(Informe!$F$2:$F$8000,Hoja1!$A65,Informe!$H$2:$H$8000,Hoja1!AF$1)</f>
        <v>126</v>
      </c>
      <c r="AH65" s="5">
        <f>COUNTIFS(Informe!$F$2:$F$8000,Hoja1!$A65,Informe!$H$2:$H$8000,Hoja1!AH$1)</f>
        <v>227</v>
      </c>
      <c r="AJ65" s="5">
        <f>COUNTIFS(Informe!$F$2:$F$8000,Hoja1!$A65,Informe!$H$2:$H$8000,Hoja1!#REF!)</f>
        <v>0</v>
      </c>
      <c r="AL65" s="5">
        <f>COUNTIFS(Informe!$F$2:$F$8000,Hoja1!$A65,Informe!$H$2:$H$8000,Hoja1!#REF!)</f>
        <v>0</v>
      </c>
      <c r="AN65" s="5">
        <f>COUNTIFS(Informe!$F$2:$F$8000,Hoja1!$A65,Informe!$H$2:$H$8000,Hoja1!AN$1)</f>
        <v>128</v>
      </c>
      <c r="AP65" s="5">
        <f>COUNTIFS(Informe!$F$2:$F$8000,Hoja1!$A65,Informe!$H$2:$H$8000,Hoja1!AP$1)</f>
        <v>40</v>
      </c>
      <c r="AR65" s="5">
        <f>COUNTIFS(Informe!$F$2:$F$8000,Hoja1!$A65,Informe!$H$2:$H$8000,Hoja1!AR$1)</f>
        <v>207</v>
      </c>
      <c r="AT65" s="5">
        <f>COUNTIFS(Informe!$F$2:$F$8000,Hoja1!$A65,Informe!$H$2:$H$8000,Hoja1!AT$1)</f>
        <v>0</v>
      </c>
    </row>
    <row r="66" spans="1:47" x14ac:dyDescent="0.2">
      <c r="A66" s="5" t="str">
        <f>VLOOKUP(B66,'Listado personal'!$A$1:$C$183,2,FALSE)</f>
        <v>ANGUERA VILAFRANCA JOSEP</v>
      </c>
      <c r="B66" s="5">
        <v>65</v>
      </c>
      <c r="C66" s="10">
        <f>COUNTIFS(Informe!$F$2:$F$8000,Hoja1!$A66,Informe!$H$2:$H$8000,Hoja1!C$1)</f>
        <v>0</v>
      </c>
      <c r="D66" s="10"/>
      <c r="E66" s="10">
        <f>COUNTIFS(Informe!$F$2:$F$8000,Hoja1!$A66,Informe!$H$2:$H$8000,Hoja1!E$1)</f>
        <v>0</v>
      </c>
      <c r="F66" s="10"/>
      <c r="G66" s="10">
        <f>COUNTIFS(Informe!$F$2:$F$8000,Hoja1!$A66,Informe!$H$2:$H$8000,Hoja1!G$1)</f>
        <v>0</v>
      </c>
      <c r="H66" s="10"/>
      <c r="I66" s="10">
        <f>COUNTIFS(Informe!$F$2:$F$8000,Hoja1!$A66,Informe!$H$2:$H$8000,Hoja1!I$1)</f>
        <v>0</v>
      </c>
      <c r="J66" s="10"/>
      <c r="K66" s="10">
        <f>COUNTIFS(Informe!$F$2:$F$8000,Hoja1!$A66,Informe!$H$2:$H$8000,Hoja1!K$1)</f>
        <v>0</v>
      </c>
      <c r="L66" s="10"/>
      <c r="M66" s="10">
        <f>COUNTIFS(Informe!$F$2:$F$8000,Hoja1!$A66,Informe!$H$2:$H$8000,Hoja1!M$1)</f>
        <v>0</v>
      </c>
      <c r="N66" s="10"/>
      <c r="O66" s="10">
        <f>COUNTIFS(Informe!$F$2:$F$8000,Hoja1!$A66,Informe!$H$2:$H$8000,Hoja1!O$1)</f>
        <v>0</v>
      </c>
      <c r="P66" s="10"/>
      <c r="Q66" s="10">
        <f>COUNTIFS(Informe!$F$2:$F$8000,Hoja1!$A66,Informe!$H$2:$H$8000,Hoja1!Q$1)</f>
        <v>0</v>
      </c>
      <c r="R66" s="10"/>
      <c r="S66" s="10">
        <f>COUNTIFS(Informe!$F$2:$F$8000,Hoja1!$A66,Informe!$H$2:$H$8000,Hoja1!S$1)</f>
        <v>0</v>
      </c>
      <c r="T66" s="10"/>
      <c r="U66" s="10">
        <f>COUNTIFS(Informe!$F$2:$F$8000,Hoja1!$A66,Informe!$H$2:$H$8000,Hoja1!U$1)</f>
        <v>0</v>
      </c>
      <c r="V66" s="10"/>
      <c r="W66" s="10">
        <f>COUNTIFS(Informe!$F$2:$F$8000,Hoja1!$A66,Informe!$H$2:$H$8000,Hoja1!W$1)</f>
        <v>0</v>
      </c>
      <c r="X66" s="10"/>
      <c r="Y66" s="10">
        <f>COUNTIFS(Informe!$F$2:$F$8000,Hoja1!$A66,Informe!$H$2:$H$8000,Hoja1!Y$1)</f>
        <v>0</v>
      </c>
      <c r="Z66" s="10"/>
      <c r="AA66" s="10">
        <f>COUNTIFS(Informe!$F$2:$F$8000,Hoja1!$A66,Informe!$H$2:$H$8000,Hoja1!AA$1)</f>
        <v>0</v>
      </c>
      <c r="AB66" s="10"/>
      <c r="AC66" s="10">
        <f>COUNTIFS(Informe!$F$2:$F$8000,Hoja1!$A66,Informe!$H$2:$H$8000,Hoja1!AC$1)</f>
        <v>0</v>
      </c>
      <c r="AD66" s="10"/>
      <c r="AE66" s="10">
        <f>COUNTIFS(Informe!$F$2:$F$8000,Hoja1!$A66,Informe!$H$2:$H$8000,Hoja1!AD$1)</f>
        <v>0</v>
      </c>
      <c r="AF66" s="10">
        <f>COUNTIFS(Informe!$F$2:$F$8000,Hoja1!$A66,Informe!$H$2:$H$8000,Hoja1!AF$1)</f>
        <v>0</v>
      </c>
      <c r="AG66" s="10"/>
      <c r="AH66" s="10">
        <f>COUNTIFS(Informe!$F$2:$F$8000,Hoja1!$A66,Informe!$H$2:$H$8000,Hoja1!AH$1)</f>
        <v>0</v>
      </c>
      <c r="AI66" s="10"/>
      <c r="AJ66" s="10">
        <f>COUNTIFS(Informe!$F$2:$F$8000,Hoja1!$A66,Informe!$H$2:$H$8000,Hoja1!#REF!)</f>
        <v>0</v>
      </c>
      <c r="AK66" s="10"/>
      <c r="AL66" s="10">
        <f>COUNTIFS(Informe!$F$2:$F$8000,Hoja1!$A66,Informe!$H$2:$H$8000,Hoja1!#REF!)</f>
        <v>0</v>
      </c>
      <c r="AM66" s="10"/>
      <c r="AN66" s="10">
        <f>COUNTIFS(Informe!$F$2:$F$8000,Hoja1!$A66,Informe!$H$2:$H$8000,Hoja1!AN$1)</f>
        <v>0</v>
      </c>
      <c r="AO66" s="10"/>
      <c r="AP66" s="10">
        <f>COUNTIFS(Informe!$F$2:$F$8000,Hoja1!$A66,Informe!$H$2:$H$8000,Hoja1!AP$1)</f>
        <v>0</v>
      </c>
      <c r="AQ66" s="10"/>
      <c r="AR66" s="10">
        <f>COUNTIFS(Informe!$F$2:$F$8000,Hoja1!$A66,Informe!$H$2:$H$8000,Hoja1!AR$1)</f>
        <v>0</v>
      </c>
      <c r="AS66" s="10"/>
      <c r="AT66" s="10">
        <f>COUNTIFS(Informe!$F$2:$F$8000,Hoja1!$A66,Informe!$H$2:$H$8000,Hoja1!AT$1)</f>
        <v>0</v>
      </c>
      <c r="AU66" s="10"/>
    </row>
    <row r="67" spans="1:47" hidden="1" x14ac:dyDescent="0.2">
      <c r="A67" s="5" t="e">
        <f>VLOOKUP(B67,'Listado personal'!$A$1:$C$183,2,FALSE)</f>
        <v>#N/A</v>
      </c>
      <c r="B67" s="5">
        <v>66</v>
      </c>
      <c r="C67" s="5">
        <f>COUNTIFS(Informe!$F$2:$F$8000,Hoja1!$A67,Informe!$H$2:$H$8000,Hoja1!C$1)</f>
        <v>226</v>
      </c>
      <c r="E67" s="5">
        <f>COUNTIFS(Informe!$F$2:$F$8000,Hoja1!$A67,Informe!$H$2:$H$8000,Hoja1!E$1)</f>
        <v>293</v>
      </c>
      <c r="G67" s="5">
        <f>COUNTIFS(Informe!$F$2:$F$8000,Hoja1!$A67,Informe!$H$2:$H$8000,Hoja1!G$1)</f>
        <v>284</v>
      </c>
      <c r="I67" s="5">
        <f>COUNTIFS(Informe!$F$2:$F$8000,Hoja1!$A67,Informe!$H$2:$H$8000,Hoja1!I$1)</f>
        <v>340</v>
      </c>
      <c r="K67" s="5">
        <f>COUNTIFS(Informe!$F$2:$F$8000,Hoja1!$A67,Informe!$H$2:$H$8000,Hoja1!K$1)</f>
        <v>344</v>
      </c>
      <c r="M67" s="5">
        <f>COUNTIFS(Informe!$F$2:$F$8000,Hoja1!$A67,Informe!$H$2:$H$8000,Hoja1!M$1)</f>
        <v>141</v>
      </c>
      <c r="O67" s="5">
        <f>COUNTIFS(Informe!$F$2:$F$8000,Hoja1!$A67,Informe!$H$2:$H$8000,Hoja1!O$1)</f>
        <v>43</v>
      </c>
      <c r="Q67" s="5">
        <f>COUNTIFS(Informe!$F$2:$F$8000,Hoja1!$A67,Informe!$H$2:$H$8000,Hoja1!Q$1)</f>
        <v>213</v>
      </c>
      <c r="S67" s="5">
        <f>COUNTIFS(Informe!$F$2:$F$8000,Hoja1!$A67,Informe!$H$2:$H$8000,Hoja1!S$1)</f>
        <v>287</v>
      </c>
      <c r="U67" s="5">
        <f>COUNTIFS(Informe!$F$2:$F$8000,Hoja1!$A67,Informe!$H$2:$H$8000,Hoja1!U$1)</f>
        <v>286</v>
      </c>
      <c r="W67" s="5">
        <f>COUNTIFS(Informe!$F$2:$F$8000,Hoja1!$A67,Informe!$H$2:$H$8000,Hoja1!W$1)</f>
        <v>335</v>
      </c>
      <c r="Y67" s="5">
        <f>COUNTIFS(Informe!$F$2:$F$8000,Hoja1!$A67,Informe!$H$2:$H$8000,Hoja1!Y$1)</f>
        <v>327</v>
      </c>
      <c r="AA67" s="5">
        <f>COUNTIFS(Informe!$F$2:$F$8000,Hoja1!$A67,Informe!$H$2:$H$8000,Hoja1!AA$1)</f>
        <v>81</v>
      </c>
      <c r="AC67" s="5">
        <f>COUNTIFS(Informe!$F$2:$F$8000,Hoja1!$A67,Informe!$H$2:$H$8000,Hoja1!AC$1)</f>
        <v>47</v>
      </c>
      <c r="AE67" s="5">
        <f>COUNTIFS(Informe!$F$2:$F$8000,Hoja1!$A67,Informe!$H$2:$H$8000,Hoja1!AD$1)</f>
        <v>31</v>
      </c>
      <c r="AF67" s="5">
        <f>COUNTIFS(Informe!$F$2:$F$8000,Hoja1!$A67,Informe!$H$2:$H$8000,Hoja1!AF$1)</f>
        <v>126</v>
      </c>
      <c r="AH67" s="5">
        <f>COUNTIFS(Informe!$F$2:$F$8000,Hoja1!$A67,Informe!$H$2:$H$8000,Hoja1!AH$1)</f>
        <v>227</v>
      </c>
      <c r="AJ67" s="5">
        <f>COUNTIFS(Informe!$F$2:$F$8000,Hoja1!$A67,Informe!$H$2:$H$8000,Hoja1!#REF!)</f>
        <v>0</v>
      </c>
      <c r="AL67" s="5">
        <f>COUNTIFS(Informe!$F$2:$F$8000,Hoja1!$A67,Informe!$H$2:$H$8000,Hoja1!#REF!)</f>
        <v>0</v>
      </c>
      <c r="AN67" s="5">
        <f>COUNTIFS(Informe!$F$2:$F$8000,Hoja1!$A67,Informe!$H$2:$H$8000,Hoja1!AN$1)</f>
        <v>128</v>
      </c>
      <c r="AP67" s="5">
        <f>COUNTIFS(Informe!$F$2:$F$8000,Hoja1!$A67,Informe!$H$2:$H$8000,Hoja1!AP$1)</f>
        <v>40</v>
      </c>
      <c r="AR67" s="5">
        <f>COUNTIFS(Informe!$F$2:$F$8000,Hoja1!$A67,Informe!$H$2:$H$8000,Hoja1!AR$1)</f>
        <v>207</v>
      </c>
      <c r="AT67" s="5">
        <f>COUNTIFS(Informe!$F$2:$F$8000,Hoja1!$A67,Informe!$H$2:$H$8000,Hoja1!AT$1)</f>
        <v>0</v>
      </c>
    </row>
    <row r="68" spans="1:47" hidden="1" x14ac:dyDescent="0.2">
      <c r="A68" s="5" t="e">
        <f>VLOOKUP(B68,'Listado personal'!$A$1:$C$183,2,FALSE)</f>
        <v>#N/A</v>
      </c>
      <c r="B68" s="5">
        <v>67</v>
      </c>
      <c r="C68" s="5">
        <f>COUNTIFS(Informe!$F$2:$F$8000,Hoja1!$A68,Informe!$H$2:$H$8000,Hoja1!C$1)</f>
        <v>226</v>
      </c>
      <c r="E68" s="5">
        <f>COUNTIFS(Informe!$F$2:$F$8000,Hoja1!$A68,Informe!$H$2:$H$8000,Hoja1!E$1)</f>
        <v>293</v>
      </c>
      <c r="G68" s="5">
        <f>COUNTIFS(Informe!$F$2:$F$8000,Hoja1!$A68,Informe!$H$2:$H$8000,Hoja1!G$1)</f>
        <v>284</v>
      </c>
      <c r="I68" s="5">
        <f>COUNTIFS(Informe!$F$2:$F$8000,Hoja1!$A68,Informe!$H$2:$H$8000,Hoja1!I$1)</f>
        <v>340</v>
      </c>
      <c r="K68" s="5">
        <f>COUNTIFS(Informe!$F$2:$F$8000,Hoja1!$A68,Informe!$H$2:$H$8000,Hoja1!K$1)</f>
        <v>344</v>
      </c>
      <c r="M68" s="5">
        <f>COUNTIFS(Informe!$F$2:$F$8000,Hoja1!$A68,Informe!$H$2:$H$8000,Hoja1!M$1)</f>
        <v>141</v>
      </c>
      <c r="O68" s="5">
        <f>COUNTIFS(Informe!$F$2:$F$8000,Hoja1!$A68,Informe!$H$2:$H$8000,Hoja1!O$1)</f>
        <v>43</v>
      </c>
      <c r="Q68" s="5">
        <f>COUNTIFS(Informe!$F$2:$F$8000,Hoja1!$A68,Informe!$H$2:$H$8000,Hoja1!Q$1)</f>
        <v>213</v>
      </c>
      <c r="S68" s="5">
        <f>COUNTIFS(Informe!$F$2:$F$8000,Hoja1!$A68,Informe!$H$2:$H$8000,Hoja1!S$1)</f>
        <v>287</v>
      </c>
      <c r="U68" s="5">
        <f>COUNTIFS(Informe!$F$2:$F$8000,Hoja1!$A68,Informe!$H$2:$H$8000,Hoja1!U$1)</f>
        <v>286</v>
      </c>
      <c r="W68" s="5">
        <f>COUNTIFS(Informe!$F$2:$F$8000,Hoja1!$A68,Informe!$H$2:$H$8000,Hoja1!W$1)</f>
        <v>335</v>
      </c>
      <c r="Y68" s="5">
        <f>COUNTIFS(Informe!$F$2:$F$8000,Hoja1!$A68,Informe!$H$2:$H$8000,Hoja1!Y$1)</f>
        <v>327</v>
      </c>
      <c r="AA68" s="5">
        <f>COUNTIFS(Informe!$F$2:$F$8000,Hoja1!$A68,Informe!$H$2:$H$8000,Hoja1!AA$1)</f>
        <v>81</v>
      </c>
      <c r="AC68" s="5">
        <f>COUNTIFS(Informe!$F$2:$F$8000,Hoja1!$A68,Informe!$H$2:$H$8000,Hoja1!AC$1)</f>
        <v>47</v>
      </c>
      <c r="AE68" s="5">
        <f>COUNTIFS(Informe!$F$2:$F$8000,Hoja1!$A68,Informe!$H$2:$H$8000,Hoja1!AD$1)</f>
        <v>31</v>
      </c>
      <c r="AF68" s="5">
        <f>COUNTIFS(Informe!$F$2:$F$8000,Hoja1!$A68,Informe!$H$2:$H$8000,Hoja1!AF$1)</f>
        <v>126</v>
      </c>
      <c r="AH68" s="5">
        <f>COUNTIFS(Informe!$F$2:$F$8000,Hoja1!$A68,Informe!$H$2:$H$8000,Hoja1!AH$1)</f>
        <v>227</v>
      </c>
      <c r="AJ68" s="5">
        <f>COUNTIFS(Informe!$F$2:$F$8000,Hoja1!$A68,Informe!$H$2:$H$8000,Hoja1!#REF!)</f>
        <v>0</v>
      </c>
      <c r="AL68" s="5">
        <f>COUNTIFS(Informe!$F$2:$F$8000,Hoja1!$A68,Informe!$H$2:$H$8000,Hoja1!#REF!)</f>
        <v>0</v>
      </c>
      <c r="AN68" s="5">
        <f>COUNTIFS(Informe!$F$2:$F$8000,Hoja1!$A68,Informe!$H$2:$H$8000,Hoja1!AN$1)</f>
        <v>128</v>
      </c>
      <c r="AP68" s="5">
        <f>COUNTIFS(Informe!$F$2:$F$8000,Hoja1!$A68,Informe!$H$2:$H$8000,Hoja1!AP$1)</f>
        <v>40</v>
      </c>
      <c r="AR68" s="5">
        <f>COUNTIFS(Informe!$F$2:$F$8000,Hoja1!$A68,Informe!$H$2:$H$8000,Hoja1!AR$1)</f>
        <v>207</v>
      </c>
      <c r="AT68" s="5">
        <f>COUNTIFS(Informe!$F$2:$F$8000,Hoja1!$A68,Informe!$H$2:$H$8000,Hoja1!AT$1)</f>
        <v>0</v>
      </c>
    </row>
    <row r="69" spans="1:47" hidden="1" x14ac:dyDescent="0.2">
      <c r="A69" s="5" t="e">
        <f>VLOOKUP(B69,'Listado personal'!$A$1:$C$183,2,FALSE)</f>
        <v>#N/A</v>
      </c>
      <c r="B69" s="5">
        <v>68</v>
      </c>
      <c r="C69" s="5">
        <f>COUNTIFS(Informe!$F$2:$F$8000,Hoja1!$A69,Informe!$H$2:$H$8000,Hoja1!C$1)</f>
        <v>226</v>
      </c>
      <c r="E69" s="5">
        <f>COUNTIFS(Informe!$F$2:$F$8000,Hoja1!$A69,Informe!$H$2:$H$8000,Hoja1!E$1)</f>
        <v>293</v>
      </c>
      <c r="G69" s="5">
        <f>COUNTIFS(Informe!$F$2:$F$8000,Hoja1!$A69,Informe!$H$2:$H$8000,Hoja1!G$1)</f>
        <v>284</v>
      </c>
      <c r="I69" s="5">
        <f>COUNTIFS(Informe!$F$2:$F$8000,Hoja1!$A69,Informe!$H$2:$H$8000,Hoja1!I$1)</f>
        <v>340</v>
      </c>
      <c r="K69" s="5">
        <f>COUNTIFS(Informe!$F$2:$F$8000,Hoja1!$A69,Informe!$H$2:$H$8000,Hoja1!K$1)</f>
        <v>344</v>
      </c>
      <c r="M69" s="5">
        <f>COUNTIFS(Informe!$F$2:$F$8000,Hoja1!$A69,Informe!$H$2:$H$8000,Hoja1!M$1)</f>
        <v>141</v>
      </c>
      <c r="O69" s="5">
        <f>COUNTIFS(Informe!$F$2:$F$8000,Hoja1!$A69,Informe!$H$2:$H$8000,Hoja1!O$1)</f>
        <v>43</v>
      </c>
      <c r="Q69" s="5">
        <f>COUNTIFS(Informe!$F$2:$F$8000,Hoja1!$A69,Informe!$H$2:$H$8000,Hoja1!Q$1)</f>
        <v>213</v>
      </c>
      <c r="S69" s="5">
        <f>COUNTIFS(Informe!$F$2:$F$8000,Hoja1!$A69,Informe!$H$2:$H$8000,Hoja1!S$1)</f>
        <v>287</v>
      </c>
      <c r="U69" s="5">
        <f>COUNTIFS(Informe!$F$2:$F$8000,Hoja1!$A69,Informe!$H$2:$H$8000,Hoja1!U$1)</f>
        <v>286</v>
      </c>
      <c r="W69" s="5">
        <f>COUNTIFS(Informe!$F$2:$F$8000,Hoja1!$A69,Informe!$H$2:$H$8000,Hoja1!W$1)</f>
        <v>335</v>
      </c>
      <c r="Y69" s="5">
        <f>COUNTIFS(Informe!$F$2:$F$8000,Hoja1!$A69,Informe!$H$2:$H$8000,Hoja1!Y$1)</f>
        <v>327</v>
      </c>
      <c r="AA69" s="5">
        <f>COUNTIFS(Informe!$F$2:$F$8000,Hoja1!$A69,Informe!$H$2:$H$8000,Hoja1!AA$1)</f>
        <v>81</v>
      </c>
      <c r="AC69" s="5">
        <f>COUNTIFS(Informe!$F$2:$F$8000,Hoja1!$A69,Informe!$H$2:$H$8000,Hoja1!AC$1)</f>
        <v>47</v>
      </c>
      <c r="AE69" s="5">
        <f>COUNTIFS(Informe!$F$2:$F$8000,Hoja1!$A69,Informe!$H$2:$H$8000,Hoja1!AD$1)</f>
        <v>31</v>
      </c>
      <c r="AF69" s="5">
        <f>COUNTIFS(Informe!$F$2:$F$8000,Hoja1!$A69,Informe!$H$2:$H$8000,Hoja1!AF$1)</f>
        <v>126</v>
      </c>
      <c r="AH69" s="5">
        <f>COUNTIFS(Informe!$F$2:$F$8000,Hoja1!$A69,Informe!$H$2:$H$8000,Hoja1!AH$1)</f>
        <v>227</v>
      </c>
      <c r="AJ69" s="5">
        <f>COUNTIFS(Informe!$F$2:$F$8000,Hoja1!$A69,Informe!$H$2:$H$8000,Hoja1!#REF!)</f>
        <v>0</v>
      </c>
      <c r="AL69" s="5">
        <f>COUNTIFS(Informe!$F$2:$F$8000,Hoja1!$A69,Informe!$H$2:$H$8000,Hoja1!#REF!)</f>
        <v>0</v>
      </c>
      <c r="AN69" s="5">
        <f>COUNTIFS(Informe!$F$2:$F$8000,Hoja1!$A69,Informe!$H$2:$H$8000,Hoja1!AN$1)</f>
        <v>128</v>
      </c>
      <c r="AP69" s="5">
        <f>COUNTIFS(Informe!$F$2:$F$8000,Hoja1!$A69,Informe!$H$2:$H$8000,Hoja1!AP$1)</f>
        <v>40</v>
      </c>
      <c r="AR69" s="5">
        <f>COUNTIFS(Informe!$F$2:$F$8000,Hoja1!$A69,Informe!$H$2:$H$8000,Hoja1!AR$1)</f>
        <v>207</v>
      </c>
      <c r="AT69" s="5">
        <f>COUNTIFS(Informe!$F$2:$F$8000,Hoja1!$A69,Informe!$H$2:$H$8000,Hoja1!AT$1)</f>
        <v>0</v>
      </c>
    </row>
    <row r="70" spans="1:47" hidden="1" x14ac:dyDescent="0.2">
      <c r="A70" s="5" t="e">
        <f>VLOOKUP(B70,'Listado personal'!$A$1:$C$183,2,FALSE)</f>
        <v>#N/A</v>
      </c>
      <c r="B70" s="5">
        <v>69</v>
      </c>
      <c r="C70" s="5">
        <f>COUNTIFS(Informe!$F$2:$F$8000,Hoja1!$A70,Informe!$H$2:$H$8000,Hoja1!C$1)</f>
        <v>226</v>
      </c>
      <c r="E70" s="5">
        <f>COUNTIFS(Informe!$F$2:$F$8000,Hoja1!$A70,Informe!$H$2:$H$8000,Hoja1!E$1)</f>
        <v>293</v>
      </c>
      <c r="G70" s="5">
        <f>COUNTIFS(Informe!$F$2:$F$8000,Hoja1!$A70,Informe!$H$2:$H$8000,Hoja1!G$1)</f>
        <v>284</v>
      </c>
      <c r="I70" s="5">
        <f>COUNTIFS(Informe!$F$2:$F$8000,Hoja1!$A70,Informe!$H$2:$H$8000,Hoja1!I$1)</f>
        <v>340</v>
      </c>
      <c r="K70" s="5">
        <f>COUNTIFS(Informe!$F$2:$F$8000,Hoja1!$A70,Informe!$H$2:$H$8000,Hoja1!K$1)</f>
        <v>344</v>
      </c>
      <c r="M70" s="5">
        <f>COUNTIFS(Informe!$F$2:$F$8000,Hoja1!$A70,Informe!$H$2:$H$8000,Hoja1!M$1)</f>
        <v>141</v>
      </c>
      <c r="O70" s="5">
        <f>COUNTIFS(Informe!$F$2:$F$8000,Hoja1!$A70,Informe!$H$2:$H$8000,Hoja1!O$1)</f>
        <v>43</v>
      </c>
      <c r="Q70" s="5">
        <f>COUNTIFS(Informe!$F$2:$F$8000,Hoja1!$A70,Informe!$H$2:$H$8000,Hoja1!Q$1)</f>
        <v>213</v>
      </c>
      <c r="S70" s="5">
        <f>COUNTIFS(Informe!$F$2:$F$8000,Hoja1!$A70,Informe!$H$2:$H$8000,Hoja1!S$1)</f>
        <v>287</v>
      </c>
      <c r="U70" s="5">
        <f>COUNTIFS(Informe!$F$2:$F$8000,Hoja1!$A70,Informe!$H$2:$H$8000,Hoja1!U$1)</f>
        <v>286</v>
      </c>
      <c r="W70" s="5">
        <f>COUNTIFS(Informe!$F$2:$F$8000,Hoja1!$A70,Informe!$H$2:$H$8000,Hoja1!W$1)</f>
        <v>335</v>
      </c>
      <c r="Y70" s="5">
        <f>COUNTIFS(Informe!$F$2:$F$8000,Hoja1!$A70,Informe!$H$2:$H$8000,Hoja1!Y$1)</f>
        <v>327</v>
      </c>
      <c r="AA70" s="5">
        <f>COUNTIFS(Informe!$F$2:$F$8000,Hoja1!$A70,Informe!$H$2:$H$8000,Hoja1!AA$1)</f>
        <v>81</v>
      </c>
      <c r="AC70" s="5">
        <f>COUNTIFS(Informe!$F$2:$F$8000,Hoja1!$A70,Informe!$H$2:$H$8000,Hoja1!AC$1)</f>
        <v>47</v>
      </c>
      <c r="AE70" s="5">
        <f>COUNTIFS(Informe!$F$2:$F$8000,Hoja1!$A70,Informe!$H$2:$H$8000,Hoja1!AD$1)</f>
        <v>31</v>
      </c>
      <c r="AF70" s="5">
        <f>COUNTIFS(Informe!$F$2:$F$8000,Hoja1!$A70,Informe!$H$2:$H$8000,Hoja1!AF$1)</f>
        <v>126</v>
      </c>
      <c r="AH70" s="5">
        <f>COUNTIFS(Informe!$F$2:$F$8000,Hoja1!$A70,Informe!$H$2:$H$8000,Hoja1!AH$1)</f>
        <v>227</v>
      </c>
      <c r="AJ70" s="5">
        <f>COUNTIFS(Informe!$F$2:$F$8000,Hoja1!$A70,Informe!$H$2:$H$8000,Hoja1!#REF!)</f>
        <v>0</v>
      </c>
      <c r="AL70" s="5">
        <f>COUNTIFS(Informe!$F$2:$F$8000,Hoja1!$A70,Informe!$H$2:$H$8000,Hoja1!#REF!)</f>
        <v>0</v>
      </c>
      <c r="AN70" s="5">
        <f>COUNTIFS(Informe!$F$2:$F$8000,Hoja1!$A70,Informe!$H$2:$H$8000,Hoja1!AN$1)</f>
        <v>128</v>
      </c>
      <c r="AP70" s="5">
        <f>COUNTIFS(Informe!$F$2:$F$8000,Hoja1!$A70,Informe!$H$2:$H$8000,Hoja1!AP$1)</f>
        <v>40</v>
      </c>
      <c r="AR70" s="5">
        <f>COUNTIFS(Informe!$F$2:$F$8000,Hoja1!$A70,Informe!$H$2:$H$8000,Hoja1!AR$1)</f>
        <v>207</v>
      </c>
      <c r="AT70" s="5">
        <f>COUNTIFS(Informe!$F$2:$F$8000,Hoja1!$A70,Informe!$H$2:$H$8000,Hoja1!AT$1)</f>
        <v>0</v>
      </c>
    </row>
    <row r="71" spans="1:47" hidden="1" x14ac:dyDescent="0.2">
      <c r="A71" s="5" t="e">
        <f>VLOOKUP(B71,'Listado personal'!$A$1:$C$183,2,FALSE)</f>
        <v>#N/A</v>
      </c>
      <c r="B71" s="5">
        <v>70</v>
      </c>
      <c r="C71" s="5">
        <f>COUNTIFS(Informe!$F$2:$F$8000,Hoja1!$A71,Informe!$H$2:$H$8000,Hoja1!C$1)</f>
        <v>226</v>
      </c>
      <c r="E71" s="5">
        <f>COUNTIFS(Informe!$F$2:$F$8000,Hoja1!$A71,Informe!$H$2:$H$8000,Hoja1!E$1)</f>
        <v>293</v>
      </c>
      <c r="G71" s="5">
        <f>COUNTIFS(Informe!$F$2:$F$8000,Hoja1!$A71,Informe!$H$2:$H$8000,Hoja1!G$1)</f>
        <v>284</v>
      </c>
      <c r="I71" s="5">
        <f>COUNTIFS(Informe!$F$2:$F$8000,Hoja1!$A71,Informe!$H$2:$H$8000,Hoja1!I$1)</f>
        <v>340</v>
      </c>
      <c r="K71" s="5">
        <f>COUNTIFS(Informe!$F$2:$F$8000,Hoja1!$A71,Informe!$H$2:$H$8000,Hoja1!K$1)</f>
        <v>344</v>
      </c>
      <c r="M71" s="5">
        <f>COUNTIFS(Informe!$F$2:$F$8000,Hoja1!$A71,Informe!$H$2:$H$8000,Hoja1!M$1)</f>
        <v>141</v>
      </c>
      <c r="O71" s="5">
        <f>COUNTIFS(Informe!$F$2:$F$8000,Hoja1!$A71,Informe!$H$2:$H$8000,Hoja1!O$1)</f>
        <v>43</v>
      </c>
      <c r="Q71" s="5">
        <f>COUNTIFS(Informe!$F$2:$F$8000,Hoja1!$A71,Informe!$H$2:$H$8000,Hoja1!Q$1)</f>
        <v>213</v>
      </c>
      <c r="S71" s="5">
        <f>COUNTIFS(Informe!$F$2:$F$8000,Hoja1!$A71,Informe!$H$2:$H$8000,Hoja1!S$1)</f>
        <v>287</v>
      </c>
      <c r="U71" s="5">
        <f>COUNTIFS(Informe!$F$2:$F$8000,Hoja1!$A71,Informe!$H$2:$H$8000,Hoja1!U$1)</f>
        <v>286</v>
      </c>
      <c r="W71" s="5">
        <f>COUNTIFS(Informe!$F$2:$F$8000,Hoja1!$A71,Informe!$H$2:$H$8000,Hoja1!W$1)</f>
        <v>335</v>
      </c>
      <c r="Y71" s="5">
        <f>COUNTIFS(Informe!$F$2:$F$8000,Hoja1!$A71,Informe!$H$2:$H$8000,Hoja1!Y$1)</f>
        <v>327</v>
      </c>
      <c r="AA71" s="5">
        <f>COUNTIFS(Informe!$F$2:$F$8000,Hoja1!$A71,Informe!$H$2:$H$8000,Hoja1!AA$1)</f>
        <v>81</v>
      </c>
      <c r="AC71" s="5">
        <f>COUNTIFS(Informe!$F$2:$F$8000,Hoja1!$A71,Informe!$H$2:$H$8000,Hoja1!AC$1)</f>
        <v>47</v>
      </c>
      <c r="AE71" s="5">
        <f>COUNTIFS(Informe!$F$2:$F$8000,Hoja1!$A71,Informe!$H$2:$H$8000,Hoja1!AD$1)</f>
        <v>31</v>
      </c>
      <c r="AF71" s="5">
        <f>COUNTIFS(Informe!$F$2:$F$8000,Hoja1!$A71,Informe!$H$2:$H$8000,Hoja1!AF$1)</f>
        <v>126</v>
      </c>
      <c r="AH71" s="5">
        <f>COUNTIFS(Informe!$F$2:$F$8000,Hoja1!$A71,Informe!$H$2:$H$8000,Hoja1!AH$1)</f>
        <v>227</v>
      </c>
      <c r="AJ71" s="5">
        <f>COUNTIFS(Informe!$F$2:$F$8000,Hoja1!$A71,Informe!$H$2:$H$8000,Hoja1!#REF!)</f>
        <v>0</v>
      </c>
      <c r="AL71" s="5">
        <f>COUNTIFS(Informe!$F$2:$F$8000,Hoja1!$A71,Informe!$H$2:$H$8000,Hoja1!#REF!)</f>
        <v>0</v>
      </c>
      <c r="AN71" s="5">
        <f>COUNTIFS(Informe!$F$2:$F$8000,Hoja1!$A71,Informe!$H$2:$H$8000,Hoja1!AN$1)</f>
        <v>128</v>
      </c>
      <c r="AP71" s="5">
        <f>COUNTIFS(Informe!$F$2:$F$8000,Hoja1!$A71,Informe!$H$2:$H$8000,Hoja1!AP$1)</f>
        <v>40</v>
      </c>
      <c r="AR71" s="5">
        <f>COUNTIFS(Informe!$F$2:$F$8000,Hoja1!$A71,Informe!$H$2:$H$8000,Hoja1!AR$1)</f>
        <v>207</v>
      </c>
      <c r="AT71" s="5">
        <f>COUNTIFS(Informe!$F$2:$F$8000,Hoja1!$A71,Informe!$H$2:$H$8000,Hoja1!AT$1)</f>
        <v>0</v>
      </c>
    </row>
    <row r="72" spans="1:47" hidden="1" x14ac:dyDescent="0.2">
      <c r="A72" s="5" t="e">
        <f>VLOOKUP(B72,'Listado personal'!$A$1:$C$183,2,FALSE)</f>
        <v>#N/A</v>
      </c>
      <c r="B72" s="5">
        <v>71</v>
      </c>
      <c r="C72" s="5">
        <f>COUNTIFS(Informe!$F$2:$F$8000,Hoja1!$A72,Informe!$H$2:$H$8000,Hoja1!C$1)</f>
        <v>226</v>
      </c>
      <c r="E72" s="5">
        <f>COUNTIFS(Informe!$F$2:$F$8000,Hoja1!$A72,Informe!$H$2:$H$8000,Hoja1!E$1)</f>
        <v>293</v>
      </c>
      <c r="G72" s="5">
        <f>COUNTIFS(Informe!$F$2:$F$8000,Hoja1!$A72,Informe!$H$2:$H$8000,Hoja1!G$1)</f>
        <v>284</v>
      </c>
      <c r="I72" s="5">
        <f>COUNTIFS(Informe!$F$2:$F$8000,Hoja1!$A72,Informe!$H$2:$H$8000,Hoja1!I$1)</f>
        <v>340</v>
      </c>
      <c r="K72" s="5">
        <f>COUNTIFS(Informe!$F$2:$F$8000,Hoja1!$A72,Informe!$H$2:$H$8000,Hoja1!K$1)</f>
        <v>344</v>
      </c>
      <c r="M72" s="5">
        <f>COUNTIFS(Informe!$F$2:$F$8000,Hoja1!$A72,Informe!$H$2:$H$8000,Hoja1!M$1)</f>
        <v>141</v>
      </c>
      <c r="O72" s="5">
        <f>COUNTIFS(Informe!$F$2:$F$8000,Hoja1!$A72,Informe!$H$2:$H$8000,Hoja1!O$1)</f>
        <v>43</v>
      </c>
      <c r="Q72" s="5">
        <f>COUNTIFS(Informe!$F$2:$F$8000,Hoja1!$A72,Informe!$H$2:$H$8000,Hoja1!Q$1)</f>
        <v>213</v>
      </c>
      <c r="S72" s="5">
        <f>COUNTIFS(Informe!$F$2:$F$8000,Hoja1!$A72,Informe!$H$2:$H$8000,Hoja1!S$1)</f>
        <v>287</v>
      </c>
      <c r="U72" s="5">
        <f>COUNTIFS(Informe!$F$2:$F$8000,Hoja1!$A72,Informe!$H$2:$H$8000,Hoja1!U$1)</f>
        <v>286</v>
      </c>
      <c r="W72" s="5">
        <f>COUNTIFS(Informe!$F$2:$F$8000,Hoja1!$A72,Informe!$H$2:$H$8000,Hoja1!W$1)</f>
        <v>335</v>
      </c>
      <c r="Y72" s="5">
        <f>COUNTIFS(Informe!$F$2:$F$8000,Hoja1!$A72,Informe!$H$2:$H$8000,Hoja1!Y$1)</f>
        <v>327</v>
      </c>
      <c r="AA72" s="5">
        <f>COUNTIFS(Informe!$F$2:$F$8000,Hoja1!$A72,Informe!$H$2:$H$8000,Hoja1!AA$1)</f>
        <v>81</v>
      </c>
      <c r="AC72" s="5">
        <f>COUNTIFS(Informe!$F$2:$F$8000,Hoja1!$A72,Informe!$H$2:$H$8000,Hoja1!AC$1)</f>
        <v>47</v>
      </c>
      <c r="AE72" s="5">
        <f>COUNTIFS(Informe!$F$2:$F$8000,Hoja1!$A72,Informe!$H$2:$H$8000,Hoja1!AD$1)</f>
        <v>31</v>
      </c>
      <c r="AF72" s="5">
        <f>COUNTIFS(Informe!$F$2:$F$8000,Hoja1!$A72,Informe!$H$2:$H$8000,Hoja1!AF$1)</f>
        <v>126</v>
      </c>
      <c r="AH72" s="5">
        <f>COUNTIFS(Informe!$F$2:$F$8000,Hoja1!$A72,Informe!$H$2:$H$8000,Hoja1!AH$1)</f>
        <v>227</v>
      </c>
      <c r="AJ72" s="5">
        <f>COUNTIFS(Informe!$F$2:$F$8000,Hoja1!$A72,Informe!$H$2:$H$8000,Hoja1!#REF!)</f>
        <v>0</v>
      </c>
      <c r="AL72" s="5">
        <f>COUNTIFS(Informe!$F$2:$F$8000,Hoja1!$A72,Informe!$H$2:$H$8000,Hoja1!#REF!)</f>
        <v>0</v>
      </c>
      <c r="AN72" s="5">
        <f>COUNTIFS(Informe!$F$2:$F$8000,Hoja1!$A72,Informe!$H$2:$H$8000,Hoja1!AN$1)</f>
        <v>128</v>
      </c>
      <c r="AP72" s="5">
        <f>COUNTIFS(Informe!$F$2:$F$8000,Hoja1!$A72,Informe!$H$2:$H$8000,Hoja1!AP$1)</f>
        <v>40</v>
      </c>
      <c r="AR72" s="5">
        <f>COUNTIFS(Informe!$F$2:$F$8000,Hoja1!$A72,Informe!$H$2:$H$8000,Hoja1!AR$1)</f>
        <v>207</v>
      </c>
      <c r="AT72" s="5">
        <f>COUNTIFS(Informe!$F$2:$F$8000,Hoja1!$A72,Informe!$H$2:$H$8000,Hoja1!AT$1)</f>
        <v>0</v>
      </c>
    </row>
    <row r="73" spans="1:47" hidden="1" x14ac:dyDescent="0.2">
      <c r="A73" s="5" t="e">
        <f>VLOOKUP(B73,'Listado personal'!$A$1:$C$183,2,FALSE)</f>
        <v>#N/A</v>
      </c>
      <c r="B73" s="5">
        <v>72</v>
      </c>
      <c r="C73" s="5">
        <f>COUNTIFS(Informe!$F$2:$F$8000,Hoja1!$A73,Informe!$H$2:$H$8000,Hoja1!C$1)</f>
        <v>226</v>
      </c>
      <c r="E73" s="5">
        <f>COUNTIFS(Informe!$F$2:$F$8000,Hoja1!$A73,Informe!$H$2:$H$8000,Hoja1!E$1)</f>
        <v>293</v>
      </c>
      <c r="G73" s="5">
        <f>COUNTIFS(Informe!$F$2:$F$8000,Hoja1!$A73,Informe!$H$2:$H$8000,Hoja1!G$1)</f>
        <v>284</v>
      </c>
      <c r="I73" s="5">
        <f>COUNTIFS(Informe!$F$2:$F$8000,Hoja1!$A73,Informe!$H$2:$H$8000,Hoja1!I$1)</f>
        <v>340</v>
      </c>
      <c r="K73" s="5">
        <f>COUNTIFS(Informe!$F$2:$F$8000,Hoja1!$A73,Informe!$H$2:$H$8000,Hoja1!K$1)</f>
        <v>344</v>
      </c>
      <c r="M73" s="5">
        <f>COUNTIFS(Informe!$F$2:$F$8000,Hoja1!$A73,Informe!$H$2:$H$8000,Hoja1!M$1)</f>
        <v>141</v>
      </c>
      <c r="O73" s="5">
        <f>COUNTIFS(Informe!$F$2:$F$8000,Hoja1!$A73,Informe!$H$2:$H$8000,Hoja1!O$1)</f>
        <v>43</v>
      </c>
      <c r="Q73" s="5">
        <f>COUNTIFS(Informe!$F$2:$F$8000,Hoja1!$A73,Informe!$H$2:$H$8000,Hoja1!Q$1)</f>
        <v>213</v>
      </c>
      <c r="S73" s="5">
        <f>COUNTIFS(Informe!$F$2:$F$8000,Hoja1!$A73,Informe!$H$2:$H$8000,Hoja1!S$1)</f>
        <v>287</v>
      </c>
      <c r="U73" s="5">
        <f>COUNTIFS(Informe!$F$2:$F$8000,Hoja1!$A73,Informe!$H$2:$H$8000,Hoja1!U$1)</f>
        <v>286</v>
      </c>
      <c r="W73" s="5">
        <f>COUNTIFS(Informe!$F$2:$F$8000,Hoja1!$A73,Informe!$H$2:$H$8000,Hoja1!W$1)</f>
        <v>335</v>
      </c>
      <c r="Y73" s="5">
        <f>COUNTIFS(Informe!$F$2:$F$8000,Hoja1!$A73,Informe!$H$2:$H$8000,Hoja1!Y$1)</f>
        <v>327</v>
      </c>
      <c r="AA73" s="5">
        <f>COUNTIFS(Informe!$F$2:$F$8000,Hoja1!$A73,Informe!$H$2:$H$8000,Hoja1!AA$1)</f>
        <v>81</v>
      </c>
      <c r="AC73" s="5">
        <f>COUNTIFS(Informe!$F$2:$F$8000,Hoja1!$A73,Informe!$H$2:$H$8000,Hoja1!AC$1)</f>
        <v>47</v>
      </c>
      <c r="AE73" s="5">
        <f>COUNTIFS(Informe!$F$2:$F$8000,Hoja1!$A73,Informe!$H$2:$H$8000,Hoja1!AD$1)</f>
        <v>31</v>
      </c>
      <c r="AF73" s="5">
        <f>COUNTIFS(Informe!$F$2:$F$8000,Hoja1!$A73,Informe!$H$2:$H$8000,Hoja1!AF$1)</f>
        <v>126</v>
      </c>
      <c r="AH73" s="5">
        <f>COUNTIFS(Informe!$F$2:$F$8000,Hoja1!$A73,Informe!$H$2:$H$8000,Hoja1!AH$1)</f>
        <v>227</v>
      </c>
      <c r="AJ73" s="5">
        <f>COUNTIFS(Informe!$F$2:$F$8000,Hoja1!$A73,Informe!$H$2:$H$8000,Hoja1!#REF!)</f>
        <v>0</v>
      </c>
      <c r="AL73" s="5">
        <f>COUNTIFS(Informe!$F$2:$F$8000,Hoja1!$A73,Informe!$H$2:$H$8000,Hoja1!#REF!)</f>
        <v>0</v>
      </c>
      <c r="AN73" s="5">
        <f>COUNTIFS(Informe!$F$2:$F$8000,Hoja1!$A73,Informe!$H$2:$H$8000,Hoja1!AN$1)</f>
        <v>128</v>
      </c>
      <c r="AP73" s="5">
        <f>COUNTIFS(Informe!$F$2:$F$8000,Hoja1!$A73,Informe!$H$2:$H$8000,Hoja1!AP$1)</f>
        <v>40</v>
      </c>
      <c r="AR73" s="5">
        <f>COUNTIFS(Informe!$F$2:$F$8000,Hoja1!$A73,Informe!$H$2:$H$8000,Hoja1!AR$1)</f>
        <v>207</v>
      </c>
      <c r="AT73" s="5">
        <f>COUNTIFS(Informe!$F$2:$F$8000,Hoja1!$A73,Informe!$H$2:$H$8000,Hoja1!AT$1)</f>
        <v>0</v>
      </c>
    </row>
    <row r="74" spans="1:47" hidden="1" x14ac:dyDescent="0.2">
      <c r="A74" s="5" t="e">
        <f>VLOOKUP(B74,'Listado personal'!$A$1:$C$183,2,FALSE)</f>
        <v>#N/A</v>
      </c>
      <c r="B74" s="5">
        <v>73</v>
      </c>
      <c r="C74" s="5">
        <f>COUNTIFS(Informe!$F$2:$F$8000,Hoja1!$A74,Informe!$H$2:$H$8000,Hoja1!C$1)</f>
        <v>226</v>
      </c>
      <c r="E74" s="5">
        <f>COUNTIFS(Informe!$F$2:$F$8000,Hoja1!$A74,Informe!$H$2:$H$8000,Hoja1!E$1)</f>
        <v>293</v>
      </c>
      <c r="G74" s="5">
        <f>COUNTIFS(Informe!$F$2:$F$8000,Hoja1!$A74,Informe!$H$2:$H$8000,Hoja1!G$1)</f>
        <v>284</v>
      </c>
      <c r="I74" s="5">
        <f>COUNTIFS(Informe!$F$2:$F$8000,Hoja1!$A74,Informe!$H$2:$H$8000,Hoja1!I$1)</f>
        <v>340</v>
      </c>
      <c r="K74" s="5">
        <f>COUNTIFS(Informe!$F$2:$F$8000,Hoja1!$A74,Informe!$H$2:$H$8000,Hoja1!K$1)</f>
        <v>344</v>
      </c>
      <c r="M74" s="5">
        <f>COUNTIFS(Informe!$F$2:$F$8000,Hoja1!$A74,Informe!$H$2:$H$8000,Hoja1!M$1)</f>
        <v>141</v>
      </c>
      <c r="O74" s="5">
        <f>COUNTIFS(Informe!$F$2:$F$8000,Hoja1!$A74,Informe!$H$2:$H$8000,Hoja1!O$1)</f>
        <v>43</v>
      </c>
      <c r="Q74" s="5">
        <f>COUNTIFS(Informe!$F$2:$F$8000,Hoja1!$A74,Informe!$H$2:$H$8000,Hoja1!Q$1)</f>
        <v>213</v>
      </c>
      <c r="S74" s="5">
        <f>COUNTIFS(Informe!$F$2:$F$8000,Hoja1!$A74,Informe!$H$2:$H$8000,Hoja1!S$1)</f>
        <v>287</v>
      </c>
      <c r="U74" s="5">
        <f>COUNTIFS(Informe!$F$2:$F$8000,Hoja1!$A74,Informe!$H$2:$H$8000,Hoja1!U$1)</f>
        <v>286</v>
      </c>
      <c r="W74" s="5">
        <f>COUNTIFS(Informe!$F$2:$F$8000,Hoja1!$A74,Informe!$H$2:$H$8000,Hoja1!W$1)</f>
        <v>335</v>
      </c>
      <c r="Y74" s="5">
        <f>COUNTIFS(Informe!$F$2:$F$8000,Hoja1!$A74,Informe!$H$2:$H$8000,Hoja1!Y$1)</f>
        <v>327</v>
      </c>
      <c r="AA74" s="5">
        <f>COUNTIFS(Informe!$F$2:$F$8000,Hoja1!$A74,Informe!$H$2:$H$8000,Hoja1!AA$1)</f>
        <v>81</v>
      </c>
      <c r="AC74" s="5">
        <f>COUNTIFS(Informe!$F$2:$F$8000,Hoja1!$A74,Informe!$H$2:$H$8000,Hoja1!AC$1)</f>
        <v>47</v>
      </c>
      <c r="AE74" s="5">
        <f>COUNTIFS(Informe!$F$2:$F$8000,Hoja1!$A74,Informe!$H$2:$H$8000,Hoja1!AD$1)</f>
        <v>31</v>
      </c>
      <c r="AF74" s="5">
        <f>COUNTIFS(Informe!$F$2:$F$8000,Hoja1!$A74,Informe!$H$2:$H$8000,Hoja1!AF$1)</f>
        <v>126</v>
      </c>
      <c r="AH74" s="5">
        <f>COUNTIFS(Informe!$F$2:$F$8000,Hoja1!$A74,Informe!$H$2:$H$8000,Hoja1!AH$1)</f>
        <v>227</v>
      </c>
      <c r="AJ74" s="5">
        <f>COUNTIFS(Informe!$F$2:$F$8000,Hoja1!$A74,Informe!$H$2:$H$8000,Hoja1!#REF!)</f>
        <v>0</v>
      </c>
      <c r="AL74" s="5">
        <f>COUNTIFS(Informe!$F$2:$F$8000,Hoja1!$A74,Informe!$H$2:$H$8000,Hoja1!#REF!)</f>
        <v>0</v>
      </c>
      <c r="AN74" s="5">
        <f>COUNTIFS(Informe!$F$2:$F$8000,Hoja1!$A74,Informe!$H$2:$H$8000,Hoja1!AN$1)</f>
        <v>128</v>
      </c>
      <c r="AP74" s="5">
        <f>COUNTIFS(Informe!$F$2:$F$8000,Hoja1!$A74,Informe!$H$2:$H$8000,Hoja1!AP$1)</f>
        <v>40</v>
      </c>
      <c r="AR74" s="5">
        <f>COUNTIFS(Informe!$F$2:$F$8000,Hoja1!$A74,Informe!$H$2:$H$8000,Hoja1!AR$1)</f>
        <v>207</v>
      </c>
      <c r="AT74" s="5">
        <f>COUNTIFS(Informe!$F$2:$F$8000,Hoja1!$A74,Informe!$H$2:$H$8000,Hoja1!AT$1)</f>
        <v>0</v>
      </c>
    </row>
    <row r="75" spans="1:47" hidden="1" x14ac:dyDescent="0.2">
      <c r="A75" s="5" t="e">
        <f>VLOOKUP(B75,'Listado personal'!$A$1:$C$183,2,FALSE)</f>
        <v>#N/A</v>
      </c>
      <c r="B75" s="5">
        <v>74</v>
      </c>
      <c r="C75" s="5">
        <f>COUNTIFS(Informe!$F$2:$F$8000,Hoja1!$A75,Informe!$H$2:$H$8000,Hoja1!C$1)</f>
        <v>226</v>
      </c>
      <c r="E75" s="5">
        <f>COUNTIFS(Informe!$F$2:$F$8000,Hoja1!$A75,Informe!$H$2:$H$8000,Hoja1!E$1)</f>
        <v>293</v>
      </c>
      <c r="G75" s="5">
        <f>COUNTIFS(Informe!$F$2:$F$8000,Hoja1!$A75,Informe!$H$2:$H$8000,Hoja1!G$1)</f>
        <v>284</v>
      </c>
      <c r="I75" s="5">
        <f>COUNTIFS(Informe!$F$2:$F$8000,Hoja1!$A75,Informe!$H$2:$H$8000,Hoja1!I$1)</f>
        <v>340</v>
      </c>
      <c r="K75" s="5">
        <f>COUNTIFS(Informe!$F$2:$F$8000,Hoja1!$A75,Informe!$H$2:$H$8000,Hoja1!K$1)</f>
        <v>344</v>
      </c>
      <c r="M75" s="5">
        <f>COUNTIFS(Informe!$F$2:$F$8000,Hoja1!$A75,Informe!$H$2:$H$8000,Hoja1!M$1)</f>
        <v>141</v>
      </c>
      <c r="O75" s="5">
        <f>COUNTIFS(Informe!$F$2:$F$8000,Hoja1!$A75,Informe!$H$2:$H$8000,Hoja1!O$1)</f>
        <v>43</v>
      </c>
      <c r="Q75" s="5">
        <f>COUNTIFS(Informe!$F$2:$F$8000,Hoja1!$A75,Informe!$H$2:$H$8000,Hoja1!Q$1)</f>
        <v>213</v>
      </c>
      <c r="S75" s="5">
        <f>COUNTIFS(Informe!$F$2:$F$8000,Hoja1!$A75,Informe!$H$2:$H$8000,Hoja1!S$1)</f>
        <v>287</v>
      </c>
      <c r="U75" s="5">
        <f>COUNTIFS(Informe!$F$2:$F$8000,Hoja1!$A75,Informe!$H$2:$H$8000,Hoja1!U$1)</f>
        <v>286</v>
      </c>
      <c r="W75" s="5">
        <f>COUNTIFS(Informe!$F$2:$F$8000,Hoja1!$A75,Informe!$H$2:$H$8000,Hoja1!W$1)</f>
        <v>335</v>
      </c>
      <c r="Y75" s="5">
        <f>COUNTIFS(Informe!$F$2:$F$8000,Hoja1!$A75,Informe!$H$2:$H$8000,Hoja1!Y$1)</f>
        <v>327</v>
      </c>
      <c r="AA75" s="5">
        <f>COUNTIFS(Informe!$F$2:$F$8000,Hoja1!$A75,Informe!$H$2:$H$8000,Hoja1!AA$1)</f>
        <v>81</v>
      </c>
      <c r="AC75" s="5">
        <f>COUNTIFS(Informe!$F$2:$F$8000,Hoja1!$A75,Informe!$H$2:$H$8000,Hoja1!AC$1)</f>
        <v>47</v>
      </c>
      <c r="AE75" s="5">
        <f>COUNTIFS(Informe!$F$2:$F$8000,Hoja1!$A75,Informe!$H$2:$H$8000,Hoja1!AD$1)</f>
        <v>31</v>
      </c>
      <c r="AF75" s="5">
        <f>COUNTIFS(Informe!$F$2:$F$8000,Hoja1!$A75,Informe!$H$2:$H$8000,Hoja1!AF$1)</f>
        <v>126</v>
      </c>
      <c r="AH75" s="5">
        <f>COUNTIFS(Informe!$F$2:$F$8000,Hoja1!$A75,Informe!$H$2:$H$8000,Hoja1!AH$1)</f>
        <v>227</v>
      </c>
      <c r="AJ75" s="5">
        <f>COUNTIFS(Informe!$F$2:$F$8000,Hoja1!$A75,Informe!$H$2:$H$8000,Hoja1!#REF!)</f>
        <v>0</v>
      </c>
      <c r="AL75" s="5">
        <f>COUNTIFS(Informe!$F$2:$F$8000,Hoja1!$A75,Informe!$H$2:$H$8000,Hoja1!#REF!)</f>
        <v>0</v>
      </c>
      <c r="AN75" s="5">
        <f>COUNTIFS(Informe!$F$2:$F$8000,Hoja1!$A75,Informe!$H$2:$H$8000,Hoja1!AN$1)</f>
        <v>128</v>
      </c>
      <c r="AP75" s="5">
        <f>COUNTIFS(Informe!$F$2:$F$8000,Hoja1!$A75,Informe!$H$2:$H$8000,Hoja1!AP$1)</f>
        <v>40</v>
      </c>
      <c r="AR75" s="5">
        <f>COUNTIFS(Informe!$F$2:$F$8000,Hoja1!$A75,Informe!$H$2:$H$8000,Hoja1!AR$1)</f>
        <v>207</v>
      </c>
      <c r="AT75" s="5">
        <f>COUNTIFS(Informe!$F$2:$F$8000,Hoja1!$A75,Informe!$H$2:$H$8000,Hoja1!AT$1)</f>
        <v>0</v>
      </c>
    </row>
    <row r="76" spans="1:47" hidden="1" x14ac:dyDescent="0.2">
      <c r="A76" s="5" t="e">
        <f>VLOOKUP(B76,'Listado personal'!$A$1:$C$183,2,FALSE)</f>
        <v>#N/A</v>
      </c>
      <c r="B76" s="5">
        <v>75</v>
      </c>
      <c r="C76" s="5">
        <f>COUNTIFS(Informe!$F$2:$F$8000,Hoja1!$A76,Informe!$H$2:$H$8000,Hoja1!C$1)</f>
        <v>226</v>
      </c>
      <c r="E76" s="5">
        <f>COUNTIFS(Informe!$F$2:$F$8000,Hoja1!$A76,Informe!$H$2:$H$8000,Hoja1!E$1)</f>
        <v>293</v>
      </c>
      <c r="G76" s="5">
        <f>COUNTIFS(Informe!$F$2:$F$8000,Hoja1!$A76,Informe!$H$2:$H$8000,Hoja1!G$1)</f>
        <v>284</v>
      </c>
      <c r="I76" s="5">
        <f>COUNTIFS(Informe!$F$2:$F$8000,Hoja1!$A76,Informe!$H$2:$H$8000,Hoja1!I$1)</f>
        <v>340</v>
      </c>
      <c r="K76" s="5">
        <f>COUNTIFS(Informe!$F$2:$F$8000,Hoja1!$A76,Informe!$H$2:$H$8000,Hoja1!K$1)</f>
        <v>344</v>
      </c>
      <c r="M76" s="5">
        <f>COUNTIFS(Informe!$F$2:$F$8000,Hoja1!$A76,Informe!$H$2:$H$8000,Hoja1!M$1)</f>
        <v>141</v>
      </c>
      <c r="O76" s="5">
        <f>COUNTIFS(Informe!$F$2:$F$8000,Hoja1!$A76,Informe!$H$2:$H$8000,Hoja1!O$1)</f>
        <v>43</v>
      </c>
      <c r="Q76" s="5">
        <f>COUNTIFS(Informe!$F$2:$F$8000,Hoja1!$A76,Informe!$H$2:$H$8000,Hoja1!Q$1)</f>
        <v>213</v>
      </c>
      <c r="S76" s="5">
        <f>COUNTIFS(Informe!$F$2:$F$8000,Hoja1!$A76,Informe!$H$2:$H$8000,Hoja1!S$1)</f>
        <v>287</v>
      </c>
      <c r="U76" s="5">
        <f>COUNTIFS(Informe!$F$2:$F$8000,Hoja1!$A76,Informe!$H$2:$H$8000,Hoja1!U$1)</f>
        <v>286</v>
      </c>
      <c r="W76" s="5">
        <f>COUNTIFS(Informe!$F$2:$F$8000,Hoja1!$A76,Informe!$H$2:$H$8000,Hoja1!W$1)</f>
        <v>335</v>
      </c>
      <c r="Y76" s="5">
        <f>COUNTIFS(Informe!$F$2:$F$8000,Hoja1!$A76,Informe!$H$2:$H$8000,Hoja1!Y$1)</f>
        <v>327</v>
      </c>
      <c r="AA76" s="5">
        <f>COUNTIFS(Informe!$F$2:$F$8000,Hoja1!$A76,Informe!$H$2:$H$8000,Hoja1!AA$1)</f>
        <v>81</v>
      </c>
      <c r="AC76" s="5">
        <f>COUNTIFS(Informe!$F$2:$F$8000,Hoja1!$A76,Informe!$H$2:$H$8000,Hoja1!AC$1)</f>
        <v>47</v>
      </c>
      <c r="AE76" s="5">
        <f>COUNTIFS(Informe!$F$2:$F$8000,Hoja1!$A76,Informe!$H$2:$H$8000,Hoja1!AD$1)</f>
        <v>31</v>
      </c>
      <c r="AF76" s="5">
        <f>COUNTIFS(Informe!$F$2:$F$8000,Hoja1!$A76,Informe!$H$2:$H$8000,Hoja1!AF$1)</f>
        <v>126</v>
      </c>
      <c r="AH76" s="5">
        <f>COUNTIFS(Informe!$F$2:$F$8000,Hoja1!$A76,Informe!$H$2:$H$8000,Hoja1!AH$1)</f>
        <v>227</v>
      </c>
      <c r="AJ76" s="5">
        <f>COUNTIFS(Informe!$F$2:$F$8000,Hoja1!$A76,Informe!$H$2:$H$8000,Hoja1!#REF!)</f>
        <v>0</v>
      </c>
      <c r="AL76" s="5">
        <f>COUNTIFS(Informe!$F$2:$F$8000,Hoja1!$A76,Informe!$H$2:$H$8000,Hoja1!#REF!)</f>
        <v>0</v>
      </c>
      <c r="AN76" s="5">
        <f>COUNTIFS(Informe!$F$2:$F$8000,Hoja1!$A76,Informe!$H$2:$H$8000,Hoja1!AN$1)</f>
        <v>128</v>
      </c>
      <c r="AP76" s="5">
        <f>COUNTIFS(Informe!$F$2:$F$8000,Hoja1!$A76,Informe!$H$2:$H$8000,Hoja1!AP$1)</f>
        <v>40</v>
      </c>
      <c r="AR76" s="5">
        <f>COUNTIFS(Informe!$F$2:$F$8000,Hoja1!$A76,Informe!$H$2:$H$8000,Hoja1!AR$1)</f>
        <v>207</v>
      </c>
      <c r="AT76" s="5">
        <f>COUNTIFS(Informe!$F$2:$F$8000,Hoja1!$A76,Informe!$H$2:$H$8000,Hoja1!AT$1)</f>
        <v>0</v>
      </c>
    </row>
    <row r="77" spans="1:47" hidden="1" x14ac:dyDescent="0.2">
      <c r="A77" s="5" t="e">
        <f>VLOOKUP(B77,'Listado personal'!$A$1:$C$183,2,FALSE)</f>
        <v>#N/A</v>
      </c>
      <c r="B77" s="5">
        <v>76</v>
      </c>
      <c r="C77" s="5">
        <f>COUNTIFS(Informe!$F$2:$F$8000,Hoja1!$A77,Informe!$H$2:$H$8000,Hoja1!C$1)</f>
        <v>226</v>
      </c>
      <c r="E77" s="5">
        <f>COUNTIFS(Informe!$F$2:$F$8000,Hoja1!$A77,Informe!$H$2:$H$8000,Hoja1!E$1)</f>
        <v>293</v>
      </c>
      <c r="G77" s="5">
        <f>COUNTIFS(Informe!$F$2:$F$8000,Hoja1!$A77,Informe!$H$2:$H$8000,Hoja1!G$1)</f>
        <v>284</v>
      </c>
      <c r="I77" s="5">
        <f>COUNTIFS(Informe!$F$2:$F$8000,Hoja1!$A77,Informe!$H$2:$H$8000,Hoja1!I$1)</f>
        <v>340</v>
      </c>
      <c r="K77" s="5">
        <f>COUNTIFS(Informe!$F$2:$F$8000,Hoja1!$A77,Informe!$H$2:$H$8000,Hoja1!K$1)</f>
        <v>344</v>
      </c>
      <c r="M77" s="5">
        <f>COUNTIFS(Informe!$F$2:$F$8000,Hoja1!$A77,Informe!$H$2:$H$8000,Hoja1!M$1)</f>
        <v>141</v>
      </c>
      <c r="O77" s="5">
        <f>COUNTIFS(Informe!$F$2:$F$8000,Hoja1!$A77,Informe!$H$2:$H$8000,Hoja1!O$1)</f>
        <v>43</v>
      </c>
      <c r="Q77" s="5">
        <f>COUNTIFS(Informe!$F$2:$F$8000,Hoja1!$A77,Informe!$H$2:$H$8000,Hoja1!Q$1)</f>
        <v>213</v>
      </c>
      <c r="S77" s="5">
        <f>COUNTIFS(Informe!$F$2:$F$8000,Hoja1!$A77,Informe!$H$2:$H$8000,Hoja1!S$1)</f>
        <v>287</v>
      </c>
      <c r="U77" s="5">
        <f>COUNTIFS(Informe!$F$2:$F$8000,Hoja1!$A77,Informe!$H$2:$H$8000,Hoja1!U$1)</f>
        <v>286</v>
      </c>
      <c r="W77" s="5">
        <f>COUNTIFS(Informe!$F$2:$F$8000,Hoja1!$A77,Informe!$H$2:$H$8000,Hoja1!W$1)</f>
        <v>335</v>
      </c>
      <c r="Y77" s="5">
        <f>COUNTIFS(Informe!$F$2:$F$8000,Hoja1!$A77,Informe!$H$2:$H$8000,Hoja1!Y$1)</f>
        <v>327</v>
      </c>
      <c r="AA77" s="5">
        <f>COUNTIFS(Informe!$F$2:$F$8000,Hoja1!$A77,Informe!$H$2:$H$8000,Hoja1!AA$1)</f>
        <v>81</v>
      </c>
      <c r="AC77" s="5">
        <f>COUNTIFS(Informe!$F$2:$F$8000,Hoja1!$A77,Informe!$H$2:$H$8000,Hoja1!AC$1)</f>
        <v>47</v>
      </c>
      <c r="AE77" s="5">
        <f>COUNTIFS(Informe!$F$2:$F$8000,Hoja1!$A77,Informe!$H$2:$H$8000,Hoja1!AD$1)</f>
        <v>31</v>
      </c>
      <c r="AF77" s="5">
        <f>COUNTIFS(Informe!$F$2:$F$8000,Hoja1!$A77,Informe!$H$2:$H$8000,Hoja1!AF$1)</f>
        <v>126</v>
      </c>
      <c r="AH77" s="5">
        <f>COUNTIFS(Informe!$F$2:$F$8000,Hoja1!$A77,Informe!$H$2:$H$8000,Hoja1!AH$1)</f>
        <v>227</v>
      </c>
      <c r="AJ77" s="5">
        <f>COUNTIFS(Informe!$F$2:$F$8000,Hoja1!$A77,Informe!$H$2:$H$8000,Hoja1!#REF!)</f>
        <v>0</v>
      </c>
      <c r="AL77" s="5">
        <f>COUNTIFS(Informe!$F$2:$F$8000,Hoja1!$A77,Informe!$H$2:$H$8000,Hoja1!#REF!)</f>
        <v>0</v>
      </c>
      <c r="AN77" s="5">
        <f>COUNTIFS(Informe!$F$2:$F$8000,Hoja1!$A77,Informe!$H$2:$H$8000,Hoja1!AN$1)</f>
        <v>128</v>
      </c>
      <c r="AP77" s="5">
        <f>COUNTIFS(Informe!$F$2:$F$8000,Hoja1!$A77,Informe!$H$2:$H$8000,Hoja1!AP$1)</f>
        <v>40</v>
      </c>
      <c r="AR77" s="5">
        <f>COUNTIFS(Informe!$F$2:$F$8000,Hoja1!$A77,Informe!$H$2:$H$8000,Hoja1!AR$1)</f>
        <v>207</v>
      </c>
      <c r="AT77" s="5">
        <f>COUNTIFS(Informe!$F$2:$F$8000,Hoja1!$A77,Informe!$H$2:$H$8000,Hoja1!AT$1)</f>
        <v>0</v>
      </c>
    </row>
    <row r="78" spans="1:47" hidden="1" x14ac:dyDescent="0.2">
      <c r="A78" s="5" t="e">
        <f>VLOOKUP(B78,'Listado personal'!$A$1:$C$183,2,FALSE)</f>
        <v>#N/A</v>
      </c>
      <c r="B78" s="5">
        <v>77</v>
      </c>
      <c r="C78" s="5">
        <f>COUNTIFS(Informe!$F$2:$F$8000,Hoja1!$A78,Informe!$H$2:$H$8000,Hoja1!C$1)</f>
        <v>226</v>
      </c>
      <c r="E78" s="5">
        <f>COUNTIFS(Informe!$F$2:$F$8000,Hoja1!$A78,Informe!$H$2:$H$8000,Hoja1!E$1)</f>
        <v>293</v>
      </c>
      <c r="G78" s="5">
        <f>COUNTIFS(Informe!$F$2:$F$8000,Hoja1!$A78,Informe!$H$2:$H$8000,Hoja1!G$1)</f>
        <v>284</v>
      </c>
      <c r="I78" s="5">
        <f>COUNTIFS(Informe!$F$2:$F$8000,Hoja1!$A78,Informe!$H$2:$H$8000,Hoja1!I$1)</f>
        <v>340</v>
      </c>
      <c r="K78" s="5">
        <f>COUNTIFS(Informe!$F$2:$F$8000,Hoja1!$A78,Informe!$H$2:$H$8000,Hoja1!K$1)</f>
        <v>344</v>
      </c>
      <c r="M78" s="5">
        <f>COUNTIFS(Informe!$F$2:$F$8000,Hoja1!$A78,Informe!$H$2:$H$8000,Hoja1!M$1)</f>
        <v>141</v>
      </c>
      <c r="O78" s="5">
        <f>COUNTIFS(Informe!$F$2:$F$8000,Hoja1!$A78,Informe!$H$2:$H$8000,Hoja1!O$1)</f>
        <v>43</v>
      </c>
      <c r="Q78" s="5">
        <f>COUNTIFS(Informe!$F$2:$F$8000,Hoja1!$A78,Informe!$H$2:$H$8000,Hoja1!Q$1)</f>
        <v>213</v>
      </c>
      <c r="S78" s="5">
        <f>COUNTIFS(Informe!$F$2:$F$8000,Hoja1!$A78,Informe!$H$2:$H$8000,Hoja1!S$1)</f>
        <v>287</v>
      </c>
      <c r="U78" s="5">
        <f>COUNTIFS(Informe!$F$2:$F$8000,Hoja1!$A78,Informe!$H$2:$H$8000,Hoja1!U$1)</f>
        <v>286</v>
      </c>
      <c r="W78" s="5">
        <f>COUNTIFS(Informe!$F$2:$F$8000,Hoja1!$A78,Informe!$H$2:$H$8000,Hoja1!W$1)</f>
        <v>335</v>
      </c>
      <c r="Y78" s="5">
        <f>COUNTIFS(Informe!$F$2:$F$8000,Hoja1!$A78,Informe!$H$2:$H$8000,Hoja1!Y$1)</f>
        <v>327</v>
      </c>
      <c r="AA78" s="5">
        <f>COUNTIFS(Informe!$F$2:$F$8000,Hoja1!$A78,Informe!$H$2:$H$8000,Hoja1!AA$1)</f>
        <v>81</v>
      </c>
      <c r="AC78" s="5">
        <f>COUNTIFS(Informe!$F$2:$F$8000,Hoja1!$A78,Informe!$H$2:$H$8000,Hoja1!AC$1)</f>
        <v>47</v>
      </c>
      <c r="AE78" s="5">
        <f>COUNTIFS(Informe!$F$2:$F$8000,Hoja1!$A78,Informe!$H$2:$H$8000,Hoja1!AD$1)</f>
        <v>31</v>
      </c>
      <c r="AF78" s="5">
        <f>COUNTIFS(Informe!$F$2:$F$8000,Hoja1!$A78,Informe!$H$2:$H$8000,Hoja1!AF$1)</f>
        <v>126</v>
      </c>
      <c r="AH78" s="5">
        <f>COUNTIFS(Informe!$F$2:$F$8000,Hoja1!$A78,Informe!$H$2:$H$8000,Hoja1!AH$1)</f>
        <v>227</v>
      </c>
      <c r="AJ78" s="5">
        <f>COUNTIFS(Informe!$F$2:$F$8000,Hoja1!$A78,Informe!$H$2:$H$8000,Hoja1!#REF!)</f>
        <v>0</v>
      </c>
      <c r="AL78" s="5">
        <f>COUNTIFS(Informe!$F$2:$F$8000,Hoja1!$A78,Informe!$H$2:$H$8000,Hoja1!#REF!)</f>
        <v>0</v>
      </c>
      <c r="AN78" s="5">
        <f>COUNTIFS(Informe!$F$2:$F$8000,Hoja1!$A78,Informe!$H$2:$H$8000,Hoja1!AN$1)</f>
        <v>128</v>
      </c>
      <c r="AP78" s="5">
        <f>COUNTIFS(Informe!$F$2:$F$8000,Hoja1!$A78,Informe!$H$2:$H$8000,Hoja1!AP$1)</f>
        <v>40</v>
      </c>
      <c r="AR78" s="5">
        <f>COUNTIFS(Informe!$F$2:$F$8000,Hoja1!$A78,Informe!$H$2:$H$8000,Hoja1!AR$1)</f>
        <v>207</v>
      </c>
      <c r="AT78" s="5">
        <f>COUNTIFS(Informe!$F$2:$F$8000,Hoja1!$A78,Informe!$H$2:$H$8000,Hoja1!AT$1)</f>
        <v>0</v>
      </c>
    </row>
    <row r="79" spans="1:47" hidden="1" x14ac:dyDescent="0.2">
      <c r="A79" s="5" t="e">
        <f>VLOOKUP(B79,'Listado personal'!$A$1:$C$183,2,FALSE)</f>
        <v>#N/A</v>
      </c>
      <c r="B79" s="5">
        <v>78</v>
      </c>
      <c r="C79" s="5">
        <f>COUNTIFS(Informe!$F$2:$F$8000,Hoja1!$A79,Informe!$H$2:$H$8000,Hoja1!C$1)</f>
        <v>226</v>
      </c>
      <c r="E79" s="5">
        <f>COUNTIFS(Informe!$F$2:$F$8000,Hoja1!$A79,Informe!$H$2:$H$8000,Hoja1!E$1)</f>
        <v>293</v>
      </c>
      <c r="G79" s="5">
        <f>COUNTIFS(Informe!$F$2:$F$8000,Hoja1!$A79,Informe!$H$2:$H$8000,Hoja1!G$1)</f>
        <v>284</v>
      </c>
      <c r="I79" s="5">
        <f>COUNTIFS(Informe!$F$2:$F$8000,Hoja1!$A79,Informe!$H$2:$H$8000,Hoja1!I$1)</f>
        <v>340</v>
      </c>
      <c r="K79" s="5">
        <f>COUNTIFS(Informe!$F$2:$F$8000,Hoja1!$A79,Informe!$H$2:$H$8000,Hoja1!K$1)</f>
        <v>344</v>
      </c>
      <c r="M79" s="5">
        <f>COUNTIFS(Informe!$F$2:$F$8000,Hoja1!$A79,Informe!$H$2:$H$8000,Hoja1!M$1)</f>
        <v>141</v>
      </c>
      <c r="O79" s="5">
        <f>COUNTIFS(Informe!$F$2:$F$8000,Hoja1!$A79,Informe!$H$2:$H$8000,Hoja1!O$1)</f>
        <v>43</v>
      </c>
      <c r="Q79" s="5">
        <f>COUNTIFS(Informe!$F$2:$F$8000,Hoja1!$A79,Informe!$H$2:$H$8000,Hoja1!Q$1)</f>
        <v>213</v>
      </c>
      <c r="S79" s="5">
        <f>COUNTIFS(Informe!$F$2:$F$8000,Hoja1!$A79,Informe!$H$2:$H$8000,Hoja1!S$1)</f>
        <v>287</v>
      </c>
      <c r="U79" s="5">
        <f>COUNTIFS(Informe!$F$2:$F$8000,Hoja1!$A79,Informe!$H$2:$H$8000,Hoja1!U$1)</f>
        <v>286</v>
      </c>
      <c r="W79" s="5">
        <f>COUNTIFS(Informe!$F$2:$F$8000,Hoja1!$A79,Informe!$H$2:$H$8000,Hoja1!W$1)</f>
        <v>335</v>
      </c>
      <c r="Y79" s="5">
        <f>COUNTIFS(Informe!$F$2:$F$8000,Hoja1!$A79,Informe!$H$2:$H$8000,Hoja1!Y$1)</f>
        <v>327</v>
      </c>
      <c r="AA79" s="5">
        <f>COUNTIFS(Informe!$F$2:$F$8000,Hoja1!$A79,Informe!$H$2:$H$8000,Hoja1!AA$1)</f>
        <v>81</v>
      </c>
      <c r="AC79" s="5">
        <f>COUNTIFS(Informe!$F$2:$F$8000,Hoja1!$A79,Informe!$H$2:$H$8000,Hoja1!AC$1)</f>
        <v>47</v>
      </c>
      <c r="AE79" s="5">
        <f>COUNTIFS(Informe!$F$2:$F$8000,Hoja1!$A79,Informe!$H$2:$H$8000,Hoja1!AD$1)</f>
        <v>31</v>
      </c>
      <c r="AF79" s="5">
        <f>COUNTIFS(Informe!$F$2:$F$8000,Hoja1!$A79,Informe!$H$2:$H$8000,Hoja1!AF$1)</f>
        <v>126</v>
      </c>
      <c r="AH79" s="5">
        <f>COUNTIFS(Informe!$F$2:$F$8000,Hoja1!$A79,Informe!$H$2:$H$8000,Hoja1!AH$1)</f>
        <v>227</v>
      </c>
      <c r="AJ79" s="5">
        <f>COUNTIFS(Informe!$F$2:$F$8000,Hoja1!$A79,Informe!$H$2:$H$8000,Hoja1!#REF!)</f>
        <v>0</v>
      </c>
      <c r="AL79" s="5">
        <f>COUNTIFS(Informe!$F$2:$F$8000,Hoja1!$A79,Informe!$H$2:$H$8000,Hoja1!#REF!)</f>
        <v>0</v>
      </c>
      <c r="AN79" s="5">
        <f>COUNTIFS(Informe!$F$2:$F$8000,Hoja1!$A79,Informe!$H$2:$H$8000,Hoja1!AN$1)</f>
        <v>128</v>
      </c>
      <c r="AP79" s="5">
        <f>COUNTIFS(Informe!$F$2:$F$8000,Hoja1!$A79,Informe!$H$2:$H$8000,Hoja1!AP$1)</f>
        <v>40</v>
      </c>
      <c r="AR79" s="5">
        <f>COUNTIFS(Informe!$F$2:$F$8000,Hoja1!$A79,Informe!$H$2:$H$8000,Hoja1!AR$1)</f>
        <v>207</v>
      </c>
      <c r="AT79" s="5">
        <f>COUNTIFS(Informe!$F$2:$F$8000,Hoja1!$A79,Informe!$H$2:$H$8000,Hoja1!AT$1)</f>
        <v>0</v>
      </c>
    </row>
    <row r="80" spans="1:47" hidden="1" x14ac:dyDescent="0.2">
      <c r="A80" s="5" t="e">
        <f>VLOOKUP(B80,'Listado personal'!$A$1:$C$183,2,FALSE)</f>
        <v>#N/A</v>
      </c>
      <c r="B80" s="5">
        <v>79</v>
      </c>
      <c r="C80" s="5">
        <f>COUNTIFS(Informe!$F$2:$F$8000,Hoja1!$A80,Informe!$H$2:$H$8000,Hoja1!C$1)</f>
        <v>226</v>
      </c>
      <c r="E80" s="5">
        <f>COUNTIFS(Informe!$F$2:$F$8000,Hoja1!$A80,Informe!$H$2:$H$8000,Hoja1!E$1)</f>
        <v>293</v>
      </c>
      <c r="G80" s="5">
        <f>COUNTIFS(Informe!$F$2:$F$8000,Hoja1!$A80,Informe!$H$2:$H$8000,Hoja1!G$1)</f>
        <v>284</v>
      </c>
      <c r="I80" s="5">
        <f>COUNTIFS(Informe!$F$2:$F$8000,Hoja1!$A80,Informe!$H$2:$H$8000,Hoja1!I$1)</f>
        <v>340</v>
      </c>
      <c r="K80" s="5">
        <f>COUNTIFS(Informe!$F$2:$F$8000,Hoja1!$A80,Informe!$H$2:$H$8000,Hoja1!K$1)</f>
        <v>344</v>
      </c>
      <c r="M80" s="5">
        <f>COUNTIFS(Informe!$F$2:$F$8000,Hoja1!$A80,Informe!$H$2:$H$8000,Hoja1!M$1)</f>
        <v>141</v>
      </c>
      <c r="O80" s="5">
        <f>COUNTIFS(Informe!$F$2:$F$8000,Hoja1!$A80,Informe!$H$2:$H$8000,Hoja1!O$1)</f>
        <v>43</v>
      </c>
      <c r="Q80" s="5">
        <f>COUNTIFS(Informe!$F$2:$F$8000,Hoja1!$A80,Informe!$H$2:$H$8000,Hoja1!Q$1)</f>
        <v>213</v>
      </c>
      <c r="S80" s="5">
        <f>COUNTIFS(Informe!$F$2:$F$8000,Hoja1!$A80,Informe!$H$2:$H$8000,Hoja1!S$1)</f>
        <v>287</v>
      </c>
      <c r="U80" s="5">
        <f>COUNTIFS(Informe!$F$2:$F$8000,Hoja1!$A80,Informe!$H$2:$H$8000,Hoja1!U$1)</f>
        <v>286</v>
      </c>
      <c r="W80" s="5">
        <f>COUNTIFS(Informe!$F$2:$F$8000,Hoja1!$A80,Informe!$H$2:$H$8000,Hoja1!W$1)</f>
        <v>335</v>
      </c>
      <c r="Y80" s="5">
        <f>COUNTIFS(Informe!$F$2:$F$8000,Hoja1!$A80,Informe!$H$2:$H$8000,Hoja1!Y$1)</f>
        <v>327</v>
      </c>
      <c r="AA80" s="5">
        <f>COUNTIFS(Informe!$F$2:$F$8000,Hoja1!$A80,Informe!$H$2:$H$8000,Hoja1!AA$1)</f>
        <v>81</v>
      </c>
      <c r="AC80" s="5">
        <f>COUNTIFS(Informe!$F$2:$F$8000,Hoja1!$A80,Informe!$H$2:$H$8000,Hoja1!AC$1)</f>
        <v>47</v>
      </c>
      <c r="AE80" s="5">
        <f>COUNTIFS(Informe!$F$2:$F$8000,Hoja1!$A80,Informe!$H$2:$H$8000,Hoja1!AD$1)</f>
        <v>31</v>
      </c>
      <c r="AF80" s="5">
        <f>COUNTIFS(Informe!$F$2:$F$8000,Hoja1!$A80,Informe!$H$2:$H$8000,Hoja1!AF$1)</f>
        <v>126</v>
      </c>
      <c r="AH80" s="5">
        <f>COUNTIFS(Informe!$F$2:$F$8000,Hoja1!$A80,Informe!$H$2:$H$8000,Hoja1!AH$1)</f>
        <v>227</v>
      </c>
      <c r="AJ80" s="5">
        <f>COUNTIFS(Informe!$F$2:$F$8000,Hoja1!$A80,Informe!$H$2:$H$8000,Hoja1!#REF!)</f>
        <v>0</v>
      </c>
      <c r="AL80" s="5">
        <f>COUNTIFS(Informe!$F$2:$F$8000,Hoja1!$A80,Informe!$H$2:$H$8000,Hoja1!#REF!)</f>
        <v>0</v>
      </c>
      <c r="AN80" s="5">
        <f>COUNTIFS(Informe!$F$2:$F$8000,Hoja1!$A80,Informe!$H$2:$H$8000,Hoja1!AN$1)</f>
        <v>128</v>
      </c>
      <c r="AP80" s="5">
        <f>COUNTIFS(Informe!$F$2:$F$8000,Hoja1!$A80,Informe!$H$2:$H$8000,Hoja1!AP$1)</f>
        <v>40</v>
      </c>
      <c r="AR80" s="5">
        <f>COUNTIFS(Informe!$F$2:$F$8000,Hoja1!$A80,Informe!$H$2:$H$8000,Hoja1!AR$1)</f>
        <v>207</v>
      </c>
      <c r="AT80" s="5">
        <f>COUNTIFS(Informe!$F$2:$F$8000,Hoja1!$A80,Informe!$H$2:$H$8000,Hoja1!AT$1)</f>
        <v>0</v>
      </c>
    </row>
    <row r="81" spans="1:46" hidden="1" x14ac:dyDescent="0.2">
      <c r="A81" s="5" t="e">
        <f>VLOOKUP(B81,'Listado personal'!$A$1:$C$183,2,FALSE)</f>
        <v>#N/A</v>
      </c>
      <c r="B81" s="5">
        <v>80</v>
      </c>
      <c r="C81" s="5">
        <f>COUNTIFS(Informe!$F$2:$F$8000,Hoja1!$A81,Informe!$H$2:$H$8000,Hoja1!C$1)</f>
        <v>226</v>
      </c>
      <c r="E81" s="5">
        <f>COUNTIFS(Informe!$F$2:$F$8000,Hoja1!$A81,Informe!$H$2:$H$8000,Hoja1!E$1)</f>
        <v>293</v>
      </c>
      <c r="G81" s="5">
        <f>COUNTIFS(Informe!$F$2:$F$8000,Hoja1!$A81,Informe!$H$2:$H$8000,Hoja1!G$1)</f>
        <v>284</v>
      </c>
      <c r="I81" s="5">
        <f>COUNTIFS(Informe!$F$2:$F$8000,Hoja1!$A81,Informe!$H$2:$H$8000,Hoja1!I$1)</f>
        <v>340</v>
      </c>
      <c r="K81" s="5">
        <f>COUNTIFS(Informe!$F$2:$F$8000,Hoja1!$A81,Informe!$H$2:$H$8000,Hoja1!K$1)</f>
        <v>344</v>
      </c>
      <c r="M81" s="5">
        <f>COUNTIFS(Informe!$F$2:$F$8000,Hoja1!$A81,Informe!$H$2:$H$8000,Hoja1!M$1)</f>
        <v>141</v>
      </c>
      <c r="O81" s="5">
        <f>COUNTIFS(Informe!$F$2:$F$8000,Hoja1!$A81,Informe!$H$2:$H$8000,Hoja1!O$1)</f>
        <v>43</v>
      </c>
      <c r="Q81" s="5">
        <f>COUNTIFS(Informe!$F$2:$F$8000,Hoja1!$A81,Informe!$H$2:$H$8000,Hoja1!Q$1)</f>
        <v>213</v>
      </c>
      <c r="S81" s="5">
        <f>COUNTIFS(Informe!$F$2:$F$8000,Hoja1!$A81,Informe!$H$2:$H$8000,Hoja1!S$1)</f>
        <v>287</v>
      </c>
      <c r="U81" s="5">
        <f>COUNTIFS(Informe!$F$2:$F$8000,Hoja1!$A81,Informe!$H$2:$H$8000,Hoja1!U$1)</f>
        <v>286</v>
      </c>
      <c r="W81" s="5">
        <f>COUNTIFS(Informe!$F$2:$F$8000,Hoja1!$A81,Informe!$H$2:$H$8000,Hoja1!W$1)</f>
        <v>335</v>
      </c>
      <c r="Y81" s="5">
        <f>COUNTIFS(Informe!$F$2:$F$8000,Hoja1!$A81,Informe!$H$2:$H$8000,Hoja1!Y$1)</f>
        <v>327</v>
      </c>
      <c r="AA81" s="5">
        <f>COUNTIFS(Informe!$F$2:$F$8000,Hoja1!$A81,Informe!$H$2:$H$8000,Hoja1!AA$1)</f>
        <v>81</v>
      </c>
      <c r="AC81" s="5">
        <f>COUNTIFS(Informe!$F$2:$F$8000,Hoja1!$A81,Informe!$H$2:$H$8000,Hoja1!AC$1)</f>
        <v>47</v>
      </c>
      <c r="AE81" s="5">
        <f>COUNTIFS(Informe!$F$2:$F$8000,Hoja1!$A81,Informe!$H$2:$H$8000,Hoja1!AD$1)</f>
        <v>31</v>
      </c>
      <c r="AF81" s="5">
        <f>COUNTIFS(Informe!$F$2:$F$8000,Hoja1!$A81,Informe!$H$2:$H$8000,Hoja1!AF$1)</f>
        <v>126</v>
      </c>
      <c r="AH81" s="5">
        <f>COUNTIFS(Informe!$F$2:$F$8000,Hoja1!$A81,Informe!$H$2:$H$8000,Hoja1!AH$1)</f>
        <v>227</v>
      </c>
      <c r="AJ81" s="5">
        <f>COUNTIFS(Informe!$F$2:$F$8000,Hoja1!$A81,Informe!$H$2:$H$8000,Hoja1!#REF!)</f>
        <v>0</v>
      </c>
      <c r="AL81" s="5">
        <f>COUNTIFS(Informe!$F$2:$F$8000,Hoja1!$A81,Informe!$H$2:$H$8000,Hoja1!#REF!)</f>
        <v>0</v>
      </c>
      <c r="AN81" s="5">
        <f>COUNTIFS(Informe!$F$2:$F$8000,Hoja1!$A81,Informe!$H$2:$H$8000,Hoja1!AN$1)</f>
        <v>128</v>
      </c>
      <c r="AP81" s="5">
        <f>COUNTIFS(Informe!$F$2:$F$8000,Hoja1!$A81,Informe!$H$2:$H$8000,Hoja1!AP$1)</f>
        <v>40</v>
      </c>
      <c r="AR81" s="5">
        <f>COUNTIFS(Informe!$F$2:$F$8000,Hoja1!$A81,Informe!$H$2:$H$8000,Hoja1!AR$1)</f>
        <v>207</v>
      </c>
      <c r="AT81" s="5">
        <f>COUNTIFS(Informe!$F$2:$F$8000,Hoja1!$A81,Informe!$H$2:$H$8000,Hoja1!AT$1)</f>
        <v>0</v>
      </c>
    </row>
    <row r="82" spans="1:46" hidden="1" x14ac:dyDescent="0.2">
      <c r="A82" s="5" t="e">
        <f>VLOOKUP(B82,'Listado personal'!$A$1:$C$183,2,FALSE)</f>
        <v>#N/A</v>
      </c>
      <c r="B82" s="5">
        <v>81</v>
      </c>
      <c r="C82" s="5">
        <f>COUNTIFS(Informe!$F$2:$F$8000,Hoja1!$A82,Informe!$H$2:$H$8000,Hoja1!C$1)</f>
        <v>226</v>
      </c>
      <c r="E82" s="5">
        <f>COUNTIFS(Informe!$F$2:$F$8000,Hoja1!$A82,Informe!$H$2:$H$8000,Hoja1!E$1)</f>
        <v>293</v>
      </c>
      <c r="G82" s="5">
        <f>COUNTIFS(Informe!$F$2:$F$8000,Hoja1!$A82,Informe!$H$2:$H$8000,Hoja1!G$1)</f>
        <v>284</v>
      </c>
      <c r="I82" s="5">
        <f>COUNTIFS(Informe!$F$2:$F$8000,Hoja1!$A82,Informe!$H$2:$H$8000,Hoja1!I$1)</f>
        <v>340</v>
      </c>
      <c r="K82" s="5">
        <f>COUNTIFS(Informe!$F$2:$F$8000,Hoja1!$A82,Informe!$H$2:$H$8000,Hoja1!K$1)</f>
        <v>344</v>
      </c>
      <c r="M82" s="5">
        <f>COUNTIFS(Informe!$F$2:$F$8000,Hoja1!$A82,Informe!$H$2:$H$8000,Hoja1!M$1)</f>
        <v>141</v>
      </c>
      <c r="O82" s="5">
        <f>COUNTIFS(Informe!$F$2:$F$8000,Hoja1!$A82,Informe!$H$2:$H$8000,Hoja1!O$1)</f>
        <v>43</v>
      </c>
      <c r="Q82" s="5">
        <f>COUNTIFS(Informe!$F$2:$F$8000,Hoja1!$A82,Informe!$H$2:$H$8000,Hoja1!Q$1)</f>
        <v>213</v>
      </c>
      <c r="S82" s="5">
        <f>COUNTIFS(Informe!$F$2:$F$8000,Hoja1!$A82,Informe!$H$2:$H$8000,Hoja1!S$1)</f>
        <v>287</v>
      </c>
      <c r="U82" s="5">
        <f>COUNTIFS(Informe!$F$2:$F$8000,Hoja1!$A82,Informe!$H$2:$H$8000,Hoja1!U$1)</f>
        <v>286</v>
      </c>
      <c r="W82" s="5">
        <f>COUNTIFS(Informe!$F$2:$F$8000,Hoja1!$A82,Informe!$H$2:$H$8000,Hoja1!W$1)</f>
        <v>335</v>
      </c>
      <c r="Y82" s="5">
        <f>COUNTIFS(Informe!$F$2:$F$8000,Hoja1!$A82,Informe!$H$2:$H$8000,Hoja1!Y$1)</f>
        <v>327</v>
      </c>
      <c r="AA82" s="5">
        <f>COUNTIFS(Informe!$F$2:$F$8000,Hoja1!$A82,Informe!$H$2:$H$8000,Hoja1!AA$1)</f>
        <v>81</v>
      </c>
      <c r="AC82" s="5">
        <f>COUNTIFS(Informe!$F$2:$F$8000,Hoja1!$A82,Informe!$H$2:$H$8000,Hoja1!AC$1)</f>
        <v>47</v>
      </c>
      <c r="AE82" s="5">
        <f>COUNTIFS(Informe!$F$2:$F$8000,Hoja1!$A82,Informe!$H$2:$H$8000,Hoja1!AD$1)</f>
        <v>31</v>
      </c>
      <c r="AF82" s="5">
        <f>COUNTIFS(Informe!$F$2:$F$8000,Hoja1!$A82,Informe!$H$2:$H$8000,Hoja1!AF$1)</f>
        <v>126</v>
      </c>
      <c r="AH82" s="5">
        <f>COUNTIFS(Informe!$F$2:$F$8000,Hoja1!$A82,Informe!$H$2:$H$8000,Hoja1!AH$1)</f>
        <v>227</v>
      </c>
      <c r="AJ82" s="5">
        <f>COUNTIFS(Informe!$F$2:$F$8000,Hoja1!$A82,Informe!$H$2:$H$8000,Hoja1!#REF!)</f>
        <v>0</v>
      </c>
      <c r="AL82" s="5">
        <f>COUNTIFS(Informe!$F$2:$F$8000,Hoja1!$A82,Informe!$H$2:$H$8000,Hoja1!#REF!)</f>
        <v>0</v>
      </c>
      <c r="AN82" s="5">
        <f>COUNTIFS(Informe!$F$2:$F$8000,Hoja1!$A82,Informe!$H$2:$H$8000,Hoja1!AN$1)</f>
        <v>128</v>
      </c>
      <c r="AP82" s="5">
        <f>COUNTIFS(Informe!$F$2:$F$8000,Hoja1!$A82,Informe!$H$2:$H$8000,Hoja1!AP$1)</f>
        <v>40</v>
      </c>
      <c r="AR82" s="5">
        <f>COUNTIFS(Informe!$F$2:$F$8000,Hoja1!$A82,Informe!$H$2:$H$8000,Hoja1!AR$1)</f>
        <v>207</v>
      </c>
      <c r="AT82" s="5">
        <f>COUNTIFS(Informe!$F$2:$F$8000,Hoja1!$A82,Informe!$H$2:$H$8000,Hoja1!AT$1)</f>
        <v>0</v>
      </c>
    </row>
    <row r="83" spans="1:46" hidden="1" x14ac:dyDescent="0.2">
      <c r="A83" s="5" t="e">
        <f>VLOOKUP(B83,'Listado personal'!$A$1:$C$183,2,FALSE)</f>
        <v>#N/A</v>
      </c>
      <c r="B83" s="5">
        <v>82</v>
      </c>
      <c r="C83" s="5">
        <f>COUNTIFS(Informe!$F$2:$F$8000,Hoja1!$A83,Informe!$H$2:$H$8000,Hoja1!C$1)</f>
        <v>226</v>
      </c>
      <c r="E83" s="5">
        <f>COUNTIFS(Informe!$F$2:$F$8000,Hoja1!$A83,Informe!$H$2:$H$8000,Hoja1!E$1)</f>
        <v>293</v>
      </c>
      <c r="G83" s="5">
        <f>COUNTIFS(Informe!$F$2:$F$8000,Hoja1!$A83,Informe!$H$2:$H$8000,Hoja1!G$1)</f>
        <v>284</v>
      </c>
      <c r="I83" s="5">
        <f>COUNTIFS(Informe!$F$2:$F$8000,Hoja1!$A83,Informe!$H$2:$H$8000,Hoja1!I$1)</f>
        <v>340</v>
      </c>
      <c r="K83" s="5">
        <f>COUNTIFS(Informe!$F$2:$F$8000,Hoja1!$A83,Informe!$H$2:$H$8000,Hoja1!K$1)</f>
        <v>344</v>
      </c>
      <c r="M83" s="5">
        <f>COUNTIFS(Informe!$F$2:$F$8000,Hoja1!$A83,Informe!$H$2:$H$8000,Hoja1!M$1)</f>
        <v>141</v>
      </c>
      <c r="O83" s="5">
        <f>COUNTIFS(Informe!$F$2:$F$8000,Hoja1!$A83,Informe!$H$2:$H$8000,Hoja1!O$1)</f>
        <v>43</v>
      </c>
      <c r="Q83" s="5">
        <f>COUNTIFS(Informe!$F$2:$F$8000,Hoja1!$A83,Informe!$H$2:$H$8000,Hoja1!Q$1)</f>
        <v>213</v>
      </c>
      <c r="S83" s="5">
        <f>COUNTIFS(Informe!$F$2:$F$8000,Hoja1!$A83,Informe!$H$2:$H$8000,Hoja1!S$1)</f>
        <v>287</v>
      </c>
      <c r="U83" s="5">
        <f>COUNTIFS(Informe!$F$2:$F$8000,Hoja1!$A83,Informe!$H$2:$H$8000,Hoja1!U$1)</f>
        <v>286</v>
      </c>
      <c r="W83" s="5">
        <f>COUNTIFS(Informe!$F$2:$F$8000,Hoja1!$A83,Informe!$H$2:$H$8000,Hoja1!W$1)</f>
        <v>335</v>
      </c>
      <c r="Y83" s="5">
        <f>COUNTIFS(Informe!$F$2:$F$8000,Hoja1!$A83,Informe!$H$2:$H$8000,Hoja1!Y$1)</f>
        <v>327</v>
      </c>
      <c r="AA83" s="5">
        <f>COUNTIFS(Informe!$F$2:$F$8000,Hoja1!$A83,Informe!$H$2:$H$8000,Hoja1!AA$1)</f>
        <v>81</v>
      </c>
      <c r="AC83" s="5">
        <f>COUNTIFS(Informe!$F$2:$F$8000,Hoja1!$A83,Informe!$H$2:$H$8000,Hoja1!AC$1)</f>
        <v>47</v>
      </c>
      <c r="AE83" s="5">
        <f>COUNTIFS(Informe!$F$2:$F$8000,Hoja1!$A83,Informe!$H$2:$H$8000,Hoja1!AD$1)</f>
        <v>31</v>
      </c>
      <c r="AF83" s="5">
        <f>COUNTIFS(Informe!$F$2:$F$8000,Hoja1!$A83,Informe!$H$2:$H$8000,Hoja1!AF$1)</f>
        <v>126</v>
      </c>
      <c r="AH83" s="5">
        <f>COUNTIFS(Informe!$F$2:$F$8000,Hoja1!$A83,Informe!$H$2:$H$8000,Hoja1!AH$1)</f>
        <v>227</v>
      </c>
      <c r="AJ83" s="5">
        <f>COUNTIFS(Informe!$F$2:$F$8000,Hoja1!$A83,Informe!$H$2:$H$8000,Hoja1!#REF!)</f>
        <v>0</v>
      </c>
      <c r="AL83" s="5">
        <f>COUNTIFS(Informe!$F$2:$F$8000,Hoja1!$A83,Informe!$H$2:$H$8000,Hoja1!#REF!)</f>
        <v>0</v>
      </c>
      <c r="AN83" s="5">
        <f>COUNTIFS(Informe!$F$2:$F$8000,Hoja1!$A83,Informe!$H$2:$H$8000,Hoja1!AN$1)</f>
        <v>128</v>
      </c>
      <c r="AP83" s="5">
        <f>COUNTIFS(Informe!$F$2:$F$8000,Hoja1!$A83,Informe!$H$2:$H$8000,Hoja1!AP$1)</f>
        <v>40</v>
      </c>
      <c r="AR83" s="5">
        <f>COUNTIFS(Informe!$F$2:$F$8000,Hoja1!$A83,Informe!$H$2:$H$8000,Hoja1!AR$1)</f>
        <v>207</v>
      </c>
      <c r="AT83" s="5">
        <f>COUNTIFS(Informe!$F$2:$F$8000,Hoja1!$A83,Informe!$H$2:$H$8000,Hoja1!AT$1)</f>
        <v>0</v>
      </c>
    </row>
    <row r="84" spans="1:46" hidden="1" x14ac:dyDescent="0.2">
      <c r="A84" s="5" t="e">
        <f>VLOOKUP(B84,'Listado personal'!$A$1:$C$183,2,FALSE)</f>
        <v>#N/A</v>
      </c>
      <c r="B84" s="5">
        <v>83</v>
      </c>
      <c r="C84" s="5">
        <f>COUNTIFS(Informe!$F$2:$F$8000,Hoja1!$A84,Informe!$H$2:$H$8000,Hoja1!C$1)</f>
        <v>226</v>
      </c>
      <c r="E84" s="5">
        <f>COUNTIFS(Informe!$F$2:$F$8000,Hoja1!$A84,Informe!$H$2:$H$8000,Hoja1!E$1)</f>
        <v>293</v>
      </c>
      <c r="G84" s="5">
        <f>COUNTIFS(Informe!$F$2:$F$8000,Hoja1!$A84,Informe!$H$2:$H$8000,Hoja1!G$1)</f>
        <v>284</v>
      </c>
      <c r="I84" s="5">
        <f>COUNTIFS(Informe!$F$2:$F$8000,Hoja1!$A84,Informe!$H$2:$H$8000,Hoja1!I$1)</f>
        <v>340</v>
      </c>
      <c r="K84" s="5">
        <f>COUNTIFS(Informe!$F$2:$F$8000,Hoja1!$A84,Informe!$H$2:$H$8000,Hoja1!K$1)</f>
        <v>344</v>
      </c>
      <c r="M84" s="5">
        <f>COUNTIFS(Informe!$F$2:$F$8000,Hoja1!$A84,Informe!$H$2:$H$8000,Hoja1!M$1)</f>
        <v>141</v>
      </c>
      <c r="O84" s="5">
        <f>COUNTIFS(Informe!$F$2:$F$8000,Hoja1!$A84,Informe!$H$2:$H$8000,Hoja1!O$1)</f>
        <v>43</v>
      </c>
      <c r="Q84" s="5">
        <f>COUNTIFS(Informe!$F$2:$F$8000,Hoja1!$A84,Informe!$H$2:$H$8000,Hoja1!Q$1)</f>
        <v>213</v>
      </c>
      <c r="S84" s="5">
        <f>COUNTIFS(Informe!$F$2:$F$8000,Hoja1!$A84,Informe!$H$2:$H$8000,Hoja1!S$1)</f>
        <v>287</v>
      </c>
      <c r="U84" s="5">
        <f>COUNTIFS(Informe!$F$2:$F$8000,Hoja1!$A84,Informe!$H$2:$H$8000,Hoja1!U$1)</f>
        <v>286</v>
      </c>
      <c r="W84" s="5">
        <f>COUNTIFS(Informe!$F$2:$F$8000,Hoja1!$A84,Informe!$H$2:$H$8000,Hoja1!W$1)</f>
        <v>335</v>
      </c>
      <c r="Y84" s="5">
        <f>COUNTIFS(Informe!$F$2:$F$8000,Hoja1!$A84,Informe!$H$2:$H$8000,Hoja1!Y$1)</f>
        <v>327</v>
      </c>
      <c r="AA84" s="5">
        <f>COUNTIFS(Informe!$F$2:$F$8000,Hoja1!$A84,Informe!$H$2:$H$8000,Hoja1!AA$1)</f>
        <v>81</v>
      </c>
      <c r="AC84" s="5">
        <f>COUNTIFS(Informe!$F$2:$F$8000,Hoja1!$A84,Informe!$H$2:$H$8000,Hoja1!AC$1)</f>
        <v>47</v>
      </c>
      <c r="AE84" s="5">
        <f>COUNTIFS(Informe!$F$2:$F$8000,Hoja1!$A84,Informe!$H$2:$H$8000,Hoja1!AD$1)</f>
        <v>31</v>
      </c>
      <c r="AF84" s="5">
        <f>COUNTIFS(Informe!$F$2:$F$8000,Hoja1!$A84,Informe!$H$2:$H$8000,Hoja1!AF$1)</f>
        <v>126</v>
      </c>
      <c r="AH84" s="5">
        <f>COUNTIFS(Informe!$F$2:$F$8000,Hoja1!$A84,Informe!$H$2:$H$8000,Hoja1!AH$1)</f>
        <v>227</v>
      </c>
      <c r="AJ84" s="5">
        <f>COUNTIFS(Informe!$F$2:$F$8000,Hoja1!$A84,Informe!$H$2:$H$8000,Hoja1!#REF!)</f>
        <v>0</v>
      </c>
      <c r="AL84" s="5">
        <f>COUNTIFS(Informe!$F$2:$F$8000,Hoja1!$A84,Informe!$H$2:$H$8000,Hoja1!#REF!)</f>
        <v>0</v>
      </c>
      <c r="AN84" s="5">
        <f>COUNTIFS(Informe!$F$2:$F$8000,Hoja1!$A84,Informe!$H$2:$H$8000,Hoja1!AN$1)</f>
        <v>128</v>
      </c>
      <c r="AP84" s="5">
        <f>COUNTIFS(Informe!$F$2:$F$8000,Hoja1!$A84,Informe!$H$2:$H$8000,Hoja1!AP$1)</f>
        <v>40</v>
      </c>
      <c r="AR84" s="5">
        <f>COUNTIFS(Informe!$F$2:$F$8000,Hoja1!$A84,Informe!$H$2:$H$8000,Hoja1!AR$1)</f>
        <v>207</v>
      </c>
      <c r="AT84" s="5">
        <f>COUNTIFS(Informe!$F$2:$F$8000,Hoja1!$A84,Informe!$H$2:$H$8000,Hoja1!AT$1)</f>
        <v>0</v>
      </c>
    </row>
    <row r="85" spans="1:46" hidden="1" x14ac:dyDescent="0.2">
      <c r="A85" s="5" t="e">
        <f>VLOOKUP(B85,'Listado personal'!$A$1:$C$183,2,FALSE)</f>
        <v>#N/A</v>
      </c>
      <c r="B85" s="5">
        <v>84</v>
      </c>
      <c r="C85" s="5">
        <f>COUNTIFS(Informe!$F$2:$F$8000,Hoja1!$A85,Informe!$H$2:$H$8000,Hoja1!C$1)</f>
        <v>226</v>
      </c>
      <c r="E85" s="5">
        <f>COUNTIFS(Informe!$F$2:$F$8000,Hoja1!$A85,Informe!$H$2:$H$8000,Hoja1!E$1)</f>
        <v>293</v>
      </c>
      <c r="G85" s="5">
        <f>COUNTIFS(Informe!$F$2:$F$8000,Hoja1!$A85,Informe!$H$2:$H$8000,Hoja1!G$1)</f>
        <v>284</v>
      </c>
      <c r="I85" s="5">
        <f>COUNTIFS(Informe!$F$2:$F$8000,Hoja1!$A85,Informe!$H$2:$H$8000,Hoja1!I$1)</f>
        <v>340</v>
      </c>
      <c r="K85" s="5">
        <f>COUNTIFS(Informe!$F$2:$F$8000,Hoja1!$A85,Informe!$H$2:$H$8000,Hoja1!K$1)</f>
        <v>344</v>
      </c>
      <c r="M85" s="5">
        <f>COUNTIFS(Informe!$F$2:$F$8000,Hoja1!$A85,Informe!$H$2:$H$8000,Hoja1!M$1)</f>
        <v>141</v>
      </c>
      <c r="O85" s="5">
        <f>COUNTIFS(Informe!$F$2:$F$8000,Hoja1!$A85,Informe!$H$2:$H$8000,Hoja1!O$1)</f>
        <v>43</v>
      </c>
      <c r="Q85" s="5">
        <f>COUNTIFS(Informe!$F$2:$F$8000,Hoja1!$A85,Informe!$H$2:$H$8000,Hoja1!Q$1)</f>
        <v>213</v>
      </c>
      <c r="S85" s="5">
        <f>COUNTIFS(Informe!$F$2:$F$8000,Hoja1!$A85,Informe!$H$2:$H$8000,Hoja1!S$1)</f>
        <v>287</v>
      </c>
      <c r="U85" s="5">
        <f>COUNTIFS(Informe!$F$2:$F$8000,Hoja1!$A85,Informe!$H$2:$H$8000,Hoja1!U$1)</f>
        <v>286</v>
      </c>
      <c r="W85" s="5">
        <f>COUNTIFS(Informe!$F$2:$F$8000,Hoja1!$A85,Informe!$H$2:$H$8000,Hoja1!W$1)</f>
        <v>335</v>
      </c>
      <c r="Y85" s="5">
        <f>COUNTIFS(Informe!$F$2:$F$8000,Hoja1!$A85,Informe!$H$2:$H$8000,Hoja1!Y$1)</f>
        <v>327</v>
      </c>
      <c r="AA85" s="5">
        <f>COUNTIFS(Informe!$F$2:$F$8000,Hoja1!$A85,Informe!$H$2:$H$8000,Hoja1!AA$1)</f>
        <v>81</v>
      </c>
      <c r="AC85" s="5">
        <f>COUNTIFS(Informe!$F$2:$F$8000,Hoja1!$A85,Informe!$H$2:$H$8000,Hoja1!AC$1)</f>
        <v>47</v>
      </c>
      <c r="AE85" s="5">
        <f>COUNTIFS(Informe!$F$2:$F$8000,Hoja1!$A85,Informe!$H$2:$H$8000,Hoja1!AD$1)</f>
        <v>31</v>
      </c>
      <c r="AF85" s="5">
        <f>COUNTIFS(Informe!$F$2:$F$8000,Hoja1!$A85,Informe!$H$2:$H$8000,Hoja1!AF$1)</f>
        <v>126</v>
      </c>
      <c r="AH85" s="5">
        <f>COUNTIFS(Informe!$F$2:$F$8000,Hoja1!$A85,Informe!$H$2:$H$8000,Hoja1!AH$1)</f>
        <v>227</v>
      </c>
      <c r="AJ85" s="5">
        <f>COUNTIFS(Informe!$F$2:$F$8000,Hoja1!$A85,Informe!$H$2:$H$8000,Hoja1!#REF!)</f>
        <v>0</v>
      </c>
      <c r="AL85" s="5">
        <f>COUNTIFS(Informe!$F$2:$F$8000,Hoja1!$A85,Informe!$H$2:$H$8000,Hoja1!#REF!)</f>
        <v>0</v>
      </c>
      <c r="AN85" s="5">
        <f>COUNTIFS(Informe!$F$2:$F$8000,Hoja1!$A85,Informe!$H$2:$H$8000,Hoja1!AN$1)</f>
        <v>128</v>
      </c>
      <c r="AP85" s="5">
        <f>COUNTIFS(Informe!$F$2:$F$8000,Hoja1!$A85,Informe!$H$2:$H$8000,Hoja1!AP$1)</f>
        <v>40</v>
      </c>
      <c r="AR85" s="5">
        <f>COUNTIFS(Informe!$F$2:$F$8000,Hoja1!$A85,Informe!$H$2:$H$8000,Hoja1!AR$1)</f>
        <v>207</v>
      </c>
      <c r="AT85" s="5">
        <f>COUNTIFS(Informe!$F$2:$F$8000,Hoja1!$A85,Informe!$H$2:$H$8000,Hoja1!AT$1)</f>
        <v>0</v>
      </c>
    </row>
    <row r="86" spans="1:46" hidden="1" x14ac:dyDescent="0.2">
      <c r="A86" s="5" t="e">
        <f>VLOOKUP(B86,'Listado personal'!$A$1:$C$183,2,FALSE)</f>
        <v>#N/A</v>
      </c>
      <c r="B86" s="5">
        <v>85</v>
      </c>
      <c r="C86" s="5">
        <f>COUNTIFS(Informe!$F$2:$F$8000,Hoja1!$A86,Informe!$H$2:$H$8000,Hoja1!C$1)</f>
        <v>226</v>
      </c>
      <c r="E86" s="5">
        <f>COUNTIFS(Informe!$F$2:$F$8000,Hoja1!$A86,Informe!$H$2:$H$8000,Hoja1!E$1)</f>
        <v>293</v>
      </c>
      <c r="G86" s="5">
        <f>COUNTIFS(Informe!$F$2:$F$8000,Hoja1!$A86,Informe!$H$2:$H$8000,Hoja1!G$1)</f>
        <v>284</v>
      </c>
      <c r="I86" s="5">
        <f>COUNTIFS(Informe!$F$2:$F$8000,Hoja1!$A86,Informe!$H$2:$H$8000,Hoja1!I$1)</f>
        <v>340</v>
      </c>
      <c r="K86" s="5">
        <f>COUNTIFS(Informe!$F$2:$F$8000,Hoja1!$A86,Informe!$H$2:$H$8000,Hoja1!K$1)</f>
        <v>344</v>
      </c>
      <c r="M86" s="5">
        <f>COUNTIFS(Informe!$F$2:$F$8000,Hoja1!$A86,Informe!$H$2:$H$8000,Hoja1!M$1)</f>
        <v>141</v>
      </c>
      <c r="O86" s="5">
        <f>COUNTIFS(Informe!$F$2:$F$8000,Hoja1!$A86,Informe!$H$2:$H$8000,Hoja1!O$1)</f>
        <v>43</v>
      </c>
      <c r="Q86" s="5">
        <f>COUNTIFS(Informe!$F$2:$F$8000,Hoja1!$A86,Informe!$H$2:$H$8000,Hoja1!Q$1)</f>
        <v>213</v>
      </c>
      <c r="S86" s="5">
        <f>COUNTIFS(Informe!$F$2:$F$8000,Hoja1!$A86,Informe!$H$2:$H$8000,Hoja1!S$1)</f>
        <v>287</v>
      </c>
      <c r="U86" s="5">
        <f>COUNTIFS(Informe!$F$2:$F$8000,Hoja1!$A86,Informe!$H$2:$H$8000,Hoja1!U$1)</f>
        <v>286</v>
      </c>
      <c r="W86" s="5">
        <f>COUNTIFS(Informe!$F$2:$F$8000,Hoja1!$A86,Informe!$H$2:$H$8000,Hoja1!W$1)</f>
        <v>335</v>
      </c>
      <c r="Y86" s="5">
        <f>COUNTIFS(Informe!$F$2:$F$8000,Hoja1!$A86,Informe!$H$2:$H$8000,Hoja1!Y$1)</f>
        <v>327</v>
      </c>
      <c r="AA86" s="5">
        <f>COUNTIFS(Informe!$F$2:$F$8000,Hoja1!$A86,Informe!$H$2:$H$8000,Hoja1!AA$1)</f>
        <v>81</v>
      </c>
      <c r="AC86" s="5">
        <f>COUNTIFS(Informe!$F$2:$F$8000,Hoja1!$A86,Informe!$H$2:$H$8000,Hoja1!AC$1)</f>
        <v>47</v>
      </c>
      <c r="AE86" s="5">
        <f>COUNTIFS(Informe!$F$2:$F$8000,Hoja1!$A86,Informe!$H$2:$H$8000,Hoja1!AD$1)</f>
        <v>31</v>
      </c>
      <c r="AF86" s="5">
        <f>COUNTIFS(Informe!$F$2:$F$8000,Hoja1!$A86,Informe!$H$2:$H$8000,Hoja1!AF$1)</f>
        <v>126</v>
      </c>
      <c r="AH86" s="5">
        <f>COUNTIFS(Informe!$F$2:$F$8000,Hoja1!$A86,Informe!$H$2:$H$8000,Hoja1!AH$1)</f>
        <v>227</v>
      </c>
      <c r="AJ86" s="5">
        <f>COUNTIFS(Informe!$F$2:$F$8000,Hoja1!$A86,Informe!$H$2:$H$8000,Hoja1!#REF!)</f>
        <v>0</v>
      </c>
      <c r="AL86" s="5">
        <f>COUNTIFS(Informe!$F$2:$F$8000,Hoja1!$A86,Informe!$H$2:$H$8000,Hoja1!#REF!)</f>
        <v>0</v>
      </c>
      <c r="AN86" s="5">
        <f>COUNTIFS(Informe!$F$2:$F$8000,Hoja1!$A86,Informe!$H$2:$H$8000,Hoja1!AN$1)</f>
        <v>128</v>
      </c>
      <c r="AP86" s="5">
        <f>COUNTIFS(Informe!$F$2:$F$8000,Hoja1!$A86,Informe!$H$2:$H$8000,Hoja1!AP$1)</f>
        <v>40</v>
      </c>
      <c r="AR86" s="5">
        <f>COUNTIFS(Informe!$F$2:$F$8000,Hoja1!$A86,Informe!$H$2:$H$8000,Hoja1!AR$1)</f>
        <v>207</v>
      </c>
      <c r="AT86" s="5">
        <f>COUNTIFS(Informe!$F$2:$F$8000,Hoja1!$A86,Informe!$H$2:$H$8000,Hoja1!AT$1)</f>
        <v>0</v>
      </c>
    </row>
    <row r="87" spans="1:46" hidden="1" x14ac:dyDescent="0.2">
      <c r="A87" s="5" t="e">
        <f>VLOOKUP(B87,'Listado personal'!$A$1:$C$183,2,FALSE)</f>
        <v>#N/A</v>
      </c>
      <c r="B87" s="5">
        <v>86</v>
      </c>
      <c r="C87" s="5">
        <f>COUNTIFS(Informe!$F$2:$F$8000,Hoja1!$A87,Informe!$H$2:$H$8000,Hoja1!C$1)</f>
        <v>226</v>
      </c>
      <c r="E87" s="5">
        <f>COUNTIFS(Informe!$F$2:$F$8000,Hoja1!$A87,Informe!$H$2:$H$8000,Hoja1!E$1)</f>
        <v>293</v>
      </c>
      <c r="G87" s="5">
        <f>COUNTIFS(Informe!$F$2:$F$8000,Hoja1!$A87,Informe!$H$2:$H$8000,Hoja1!G$1)</f>
        <v>284</v>
      </c>
      <c r="I87" s="5">
        <f>COUNTIFS(Informe!$F$2:$F$8000,Hoja1!$A87,Informe!$H$2:$H$8000,Hoja1!I$1)</f>
        <v>340</v>
      </c>
      <c r="K87" s="5">
        <f>COUNTIFS(Informe!$F$2:$F$8000,Hoja1!$A87,Informe!$H$2:$H$8000,Hoja1!K$1)</f>
        <v>344</v>
      </c>
      <c r="M87" s="5">
        <f>COUNTIFS(Informe!$F$2:$F$8000,Hoja1!$A87,Informe!$H$2:$H$8000,Hoja1!M$1)</f>
        <v>141</v>
      </c>
      <c r="O87" s="5">
        <f>COUNTIFS(Informe!$F$2:$F$8000,Hoja1!$A87,Informe!$H$2:$H$8000,Hoja1!O$1)</f>
        <v>43</v>
      </c>
      <c r="Q87" s="5">
        <f>COUNTIFS(Informe!$F$2:$F$8000,Hoja1!$A87,Informe!$H$2:$H$8000,Hoja1!Q$1)</f>
        <v>213</v>
      </c>
      <c r="S87" s="5">
        <f>COUNTIFS(Informe!$F$2:$F$8000,Hoja1!$A87,Informe!$H$2:$H$8000,Hoja1!S$1)</f>
        <v>287</v>
      </c>
      <c r="U87" s="5">
        <f>COUNTIFS(Informe!$F$2:$F$8000,Hoja1!$A87,Informe!$H$2:$H$8000,Hoja1!U$1)</f>
        <v>286</v>
      </c>
      <c r="W87" s="5">
        <f>COUNTIFS(Informe!$F$2:$F$8000,Hoja1!$A87,Informe!$H$2:$H$8000,Hoja1!W$1)</f>
        <v>335</v>
      </c>
      <c r="Y87" s="5">
        <f>COUNTIFS(Informe!$F$2:$F$8000,Hoja1!$A87,Informe!$H$2:$H$8000,Hoja1!Y$1)</f>
        <v>327</v>
      </c>
      <c r="AA87" s="5">
        <f>COUNTIFS(Informe!$F$2:$F$8000,Hoja1!$A87,Informe!$H$2:$H$8000,Hoja1!AA$1)</f>
        <v>81</v>
      </c>
      <c r="AC87" s="5">
        <f>COUNTIFS(Informe!$F$2:$F$8000,Hoja1!$A87,Informe!$H$2:$H$8000,Hoja1!AC$1)</f>
        <v>47</v>
      </c>
      <c r="AE87" s="5">
        <f>COUNTIFS(Informe!$F$2:$F$8000,Hoja1!$A87,Informe!$H$2:$H$8000,Hoja1!AD$1)</f>
        <v>31</v>
      </c>
      <c r="AF87" s="5">
        <f>COUNTIFS(Informe!$F$2:$F$8000,Hoja1!$A87,Informe!$H$2:$H$8000,Hoja1!AF$1)</f>
        <v>126</v>
      </c>
      <c r="AH87" s="5">
        <f>COUNTIFS(Informe!$F$2:$F$8000,Hoja1!$A87,Informe!$H$2:$H$8000,Hoja1!AH$1)</f>
        <v>227</v>
      </c>
      <c r="AJ87" s="5">
        <f>COUNTIFS(Informe!$F$2:$F$8000,Hoja1!$A87,Informe!$H$2:$H$8000,Hoja1!#REF!)</f>
        <v>0</v>
      </c>
      <c r="AL87" s="5">
        <f>COUNTIFS(Informe!$F$2:$F$8000,Hoja1!$A87,Informe!$H$2:$H$8000,Hoja1!#REF!)</f>
        <v>0</v>
      </c>
      <c r="AN87" s="5">
        <f>COUNTIFS(Informe!$F$2:$F$8000,Hoja1!$A87,Informe!$H$2:$H$8000,Hoja1!AN$1)</f>
        <v>128</v>
      </c>
      <c r="AP87" s="5">
        <f>COUNTIFS(Informe!$F$2:$F$8000,Hoja1!$A87,Informe!$H$2:$H$8000,Hoja1!AP$1)</f>
        <v>40</v>
      </c>
      <c r="AR87" s="5">
        <f>COUNTIFS(Informe!$F$2:$F$8000,Hoja1!$A87,Informe!$H$2:$H$8000,Hoja1!AR$1)</f>
        <v>207</v>
      </c>
      <c r="AT87" s="5">
        <f>COUNTIFS(Informe!$F$2:$F$8000,Hoja1!$A87,Informe!$H$2:$H$8000,Hoja1!AT$1)</f>
        <v>0</v>
      </c>
    </row>
    <row r="88" spans="1:46" hidden="1" x14ac:dyDescent="0.2">
      <c r="A88" s="5" t="e">
        <f>VLOOKUP(B88,'Listado personal'!$A$1:$C$183,2,FALSE)</f>
        <v>#N/A</v>
      </c>
      <c r="B88" s="5">
        <v>87</v>
      </c>
      <c r="C88" s="5">
        <f>COUNTIFS(Informe!$F$2:$F$8000,Hoja1!$A88,Informe!$H$2:$H$8000,Hoja1!C$1)</f>
        <v>226</v>
      </c>
      <c r="E88" s="5">
        <f>COUNTIFS(Informe!$F$2:$F$8000,Hoja1!$A88,Informe!$H$2:$H$8000,Hoja1!E$1)</f>
        <v>293</v>
      </c>
      <c r="G88" s="5">
        <f>COUNTIFS(Informe!$F$2:$F$8000,Hoja1!$A88,Informe!$H$2:$H$8000,Hoja1!G$1)</f>
        <v>284</v>
      </c>
      <c r="I88" s="5">
        <f>COUNTIFS(Informe!$F$2:$F$8000,Hoja1!$A88,Informe!$H$2:$H$8000,Hoja1!I$1)</f>
        <v>340</v>
      </c>
      <c r="K88" s="5">
        <f>COUNTIFS(Informe!$F$2:$F$8000,Hoja1!$A88,Informe!$H$2:$H$8000,Hoja1!K$1)</f>
        <v>344</v>
      </c>
      <c r="M88" s="5">
        <f>COUNTIFS(Informe!$F$2:$F$8000,Hoja1!$A88,Informe!$H$2:$H$8000,Hoja1!M$1)</f>
        <v>141</v>
      </c>
      <c r="O88" s="5">
        <f>COUNTIFS(Informe!$F$2:$F$8000,Hoja1!$A88,Informe!$H$2:$H$8000,Hoja1!O$1)</f>
        <v>43</v>
      </c>
      <c r="Q88" s="5">
        <f>COUNTIFS(Informe!$F$2:$F$8000,Hoja1!$A88,Informe!$H$2:$H$8000,Hoja1!Q$1)</f>
        <v>213</v>
      </c>
      <c r="S88" s="5">
        <f>COUNTIFS(Informe!$F$2:$F$8000,Hoja1!$A88,Informe!$H$2:$H$8000,Hoja1!S$1)</f>
        <v>287</v>
      </c>
      <c r="U88" s="5">
        <f>COUNTIFS(Informe!$F$2:$F$8000,Hoja1!$A88,Informe!$H$2:$H$8000,Hoja1!U$1)</f>
        <v>286</v>
      </c>
      <c r="W88" s="5">
        <f>COUNTIFS(Informe!$F$2:$F$8000,Hoja1!$A88,Informe!$H$2:$H$8000,Hoja1!W$1)</f>
        <v>335</v>
      </c>
      <c r="Y88" s="5">
        <f>COUNTIFS(Informe!$F$2:$F$8000,Hoja1!$A88,Informe!$H$2:$H$8000,Hoja1!Y$1)</f>
        <v>327</v>
      </c>
      <c r="AA88" s="5">
        <f>COUNTIFS(Informe!$F$2:$F$8000,Hoja1!$A88,Informe!$H$2:$H$8000,Hoja1!AA$1)</f>
        <v>81</v>
      </c>
      <c r="AC88" s="5">
        <f>COUNTIFS(Informe!$F$2:$F$8000,Hoja1!$A88,Informe!$H$2:$H$8000,Hoja1!AC$1)</f>
        <v>47</v>
      </c>
      <c r="AE88" s="5">
        <f>COUNTIFS(Informe!$F$2:$F$8000,Hoja1!$A88,Informe!$H$2:$H$8000,Hoja1!AD$1)</f>
        <v>31</v>
      </c>
      <c r="AF88" s="5">
        <f>COUNTIFS(Informe!$F$2:$F$8000,Hoja1!$A88,Informe!$H$2:$H$8000,Hoja1!AF$1)</f>
        <v>126</v>
      </c>
      <c r="AH88" s="5">
        <f>COUNTIFS(Informe!$F$2:$F$8000,Hoja1!$A88,Informe!$H$2:$H$8000,Hoja1!AH$1)</f>
        <v>227</v>
      </c>
      <c r="AJ88" s="5">
        <f>COUNTIFS(Informe!$F$2:$F$8000,Hoja1!$A88,Informe!$H$2:$H$8000,Hoja1!#REF!)</f>
        <v>0</v>
      </c>
      <c r="AL88" s="5">
        <f>COUNTIFS(Informe!$F$2:$F$8000,Hoja1!$A88,Informe!$H$2:$H$8000,Hoja1!#REF!)</f>
        <v>0</v>
      </c>
      <c r="AN88" s="5">
        <f>COUNTIFS(Informe!$F$2:$F$8000,Hoja1!$A88,Informe!$H$2:$H$8000,Hoja1!AN$1)</f>
        <v>128</v>
      </c>
      <c r="AP88" s="5">
        <f>COUNTIFS(Informe!$F$2:$F$8000,Hoja1!$A88,Informe!$H$2:$H$8000,Hoja1!AP$1)</f>
        <v>40</v>
      </c>
      <c r="AR88" s="5">
        <f>COUNTIFS(Informe!$F$2:$F$8000,Hoja1!$A88,Informe!$H$2:$H$8000,Hoja1!AR$1)</f>
        <v>207</v>
      </c>
      <c r="AT88" s="5">
        <f>COUNTIFS(Informe!$F$2:$F$8000,Hoja1!$A88,Informe!$H$2:$H$8000,Hoja1!AT$1)</f>
        <v>0</v>
      </c>
    </row>
    <row r="89" spans="1:46" hidden="1" x14ac:dyDescent="0.2">
      <c r="A89" s="5" t="e">
        <f>VLOOKUP(B89,'Listado personal'!$A$1:$C$183,2,FALSE)</f>
        <v>#N/A</v>
      </c>
      <c r="B89" s="5">
        <v>88</v>
      </c>
      <c r="C89" s="5">
        <f>COUNTIFS(Informe!$F$2:$F$8000,Hoja1!$A89,Informe!$H$2:$H$8000,Hoja1!C$1)</f>
        <v>226</v>
      </c>
      <c r="E89" s="5">
        <f>COUNTIFS(Informe!$F$2:$F$8000,Hoja1!$A89,Informe!$H$2:$H$8000,Hoja1!E$1)</f>
        <v>293</v>
      </c>
      <c r="G89" s="5">
        <f>COUNTIFS(Informe!$F$2:$F$8000,Hoja1!$A89,Informe!$H$2:$H$8000,Hoja1!G$1)</f>
        <v>284</v>
      </c>
      <c r="I89" s="5">
        <f>COUNTIFS(Informe!$F$2:$F$8000,Hoja1!$A89,Informe!$H$2:$H$8000,Hoja1!I$1)</f>
        <v>340</v>
      </c>
      <c r="K89" s="5">
        <f>COUNTIFS(Informe!$F$2:$F$8000,Hoja1!$A89,Informe!$H$2:$H$8000,Hoja1!K$1)</f>
        <v>344</v>
      </c>
      <c r="M89" s="5">
        <f>COUNTIFS(Informe!$F$2:$F$8000,Hoja1!$A89,Informe!$H$2:$H$8000,Hoja1!M$1)</f>
        <v>141</v>
      </c>
      <c r="O89" s="5">
        <f>COUNTIFS(Informe!$F$2:$F$8000,Hoja1!$A89,Informe!$H$2:$H$8000,Hoja1!O$1)</f>
        <v>43</v>
      </c>
      <c r="Q89" s="5">
        <f>COUNTIFS(Informe!$F$2:$F$8000,Hoja1!$A89,Informe!$H$2:$H$8000,Hoja1!Q$1)</f>
        <v>213</v>
      </c>
      <c r="S89" s="5">
        <f>COUNTIFS(Informe!$F$2:$F$8000,Hoja1!$A89,Informe!$H$2:$H$8000,Hoja1!S$1)</f>
        <v>287</v>
      </c>
      <c r="U89" s="5">
        <f>COUNTIFS(Informe!$F$2:$F$8000,Hoja1!$A89,Informe!$H$2:$H$8000,Hoja1!U$1)</f>
        <v>286</v>
      </c>
      <c r="W89" s="5">
        <f>COUNTIFS(Informe!$F$2:$F$8000,Hoja1!$A89,Informe!$H$2:$H$8000,Hoja1!W$1)</f>
        <v>335</v>
      </c>
      <c r="Y89" s="5">
        <f>COUNTIFS(Informe!$F$2:$F$8000,Hoja1!$A89,Informe!$H$2:$H$8000,Hoja1!Y$1)</f>
        <v>327</v>
      </c>
      <c r="AA89" s="5">
        <f>COUNTIFS(Informe!$F$2:$F$8000,Hoja1!$A89,Informe!$H$2:$H$8000,Hoja1!AA$1)</f>
        <v>81</v>
      </c>
      <c r="AC89" s="5">
        <f>COUNTIFS(Informe!$F$2:$F$8000,Hoja1!$A89,Informe!$H$2:$H$8000,Hoja1!AC$1)</f>
        <v>47</v>
      </c>
      <c r="AE89" s="5">
        <f>COUNTIFS(Informe!$F$2:$F$8000,Hoja1!$A89,Informe!$H$2:$H$8000,Hoja1!AD$1)</f>
        <v>31</v>
      </c>
      <c r="AF89" s="5">
        <f>COUNTIFS(Informe!$F$2:$F$8000,Hoja1!$A89,Informe!$H$2:$H$8000,Hoja1!AF$1)</f>
        <v>126</v>
      </c>
      <c r="AH89" s="5">
        <f>COUNTIFS(Informe!$F$2:$F$8000,Hoja1!$A89,Informe!$H$2:$H$8000,Hoja1!AH$1)</f>
        <v>227</v>
      </c>
      <c r="AJ89" s="5">
        <f>COUNTIFS(Informe!$F$2:$F$8000,Hoja1!$A89,Informe!$H$2:$H$8000,Hoja1!#REF!)</f>
        <v>0</v>
      </c>
      <c r="AL89" s="5">
        <f>COUNTIFS(Informe!$F$2:$F$8000,Hoja1!$A89,Informe!$H$2:$H$8000,Hoja1!#REF!)</f>
        <v>0</v>
      </c>
      <c r="AN89" s="5">
        <f>COUNTIFS(Informe!$F$2:$F$8000,Hoja1!$A89,Informe!$H$2:$H$8000,Hoja1!AN$1)</f>
        <v>128</v>
      </c>
      <c r="AP89" s="5">
        <f>COUNTIFS(Informe!$F$2:$F$8000,Hoja1!$A89,Informe!$H$2:$H$8000,Hoja1!AP$1)</f>
        <v>40</v>
      </c>
      <c r="AR89" s="5">
        <f>COUNTIFS(Informe!$F$2:$F$8000,Hoja1!$A89,Informe!$H$2:$H$8000,Hoja1!AR$1)</f>
        <v>207</v>
      </c>
      <c r="AT89" s="5">
        <f>COUNTIFS(Informe!$F$2:$F$8000,Hoja1!$A89,Informe!$H$2:$H$8000,Hoja1!AT$1)</f>
        <v>0</v>
      </c>
    </row>
    <row r="90" spans="1:46" hidden="1" x14ac:dyDescent="0.2">
      <c r="A90" s="5" t="e">
        <f>VLOOKUP(B90,'Listado personal'!$A$1:$C$183,2,FALSE)</f>
        <v>#N/A</v>
      </c>
      <c r="B90" s="5">
        <v>89</v>
      </c>
      <c r="C90" s="5">
        <f>COUNTIFS(Informe!$F$2:$F$8000,Hoja1!$A90,Informe!$H$2:$H$8000,Hoja1!C$1)</f>
        <v>226</v>
      </c>
      <c r="E90" s="5">
        <f>COUNTIFS(Informe!$F$2:$F$8000,Hoja1!$A90,Informe!$H$2:$H$8000,Hoja1!E$1)</f>
        <v>293</v>
      </c>
      <c r="G90" s="5">
        <f>COUNTIFS(Informe!$F$2:$F$8000,Hoja1!$A90,Informe!$H$2:$H$8000,Hoja1!G$1)</f>
        <v>284</v>
      </c>
      <c r="I90" s="5">
        <f>COUNTIFS(Informe!$F$2:$F$8000,Hoja1!$A90,Informe!$H$2:$H$8000,Hoja1!I$1)</f>
        <v>340</v>
      </c>
      <c r="K90" s="5">
        <f>COUNTIFS(Informe!$F$2:$F$8000,Hoja1!$A90,Informe!$H$2:$H$8000,Hoja1!K$1)</f>
        <v>344</v>
      </c>
      <c r="M90" s="5">
        <f>COUNTIFS(Informe!$F$2:$F$8000,Hoja1!$A90,Informe!$H$2:$H$8000,Hoja1!M$1)</f>
        <v>141</v>
      </c>
      <c r="O90" s="5">
        <f>COUNTIFS(Informe!$F$2:$F$8000,Hoja1!$A90,Informe!$H$2:$H$8000,Hoja1!O$1)</f>
        <v>43</v>
      </c>
      <c r="Q90" s="5">
        <f>COUNTIFS(Informe!$F$2:$F$8000,Hoja1!$A90,Informe!$H$2:$H$8000,Hoja1!Q$1)</f>
        <v>213</v>
      </c>
      <c r="S90" s="5">
        <f>COUNTIFS(Informe!$F$2:$F$8000,Hoja1!$A90,Informe!$H$2:$H$8000,Hoja1!S$1)</f>
        <v>287</v>
      </c>
      <c r="U90" s="5">
        <f>COUNTIFS(Informe!$F$2:$F$8000,Hoja1!$A90,Informe!$H$2:$H$8000,Hoja1!U$1)</f>
        <v>286</v>
      </c>
      <c r="W90" s="5">
        <f>COUNTIFS(Informe!$F$2:$F$8000,Hoja1!$A90,Informe!$H$2:$H$8000,Hoja1!W$1)</f>
        <v>335</v>
      </c>
      <c r="Y90" s="5">
        <f>COUNTIFS(Informe!$F$2:$F$8000,Hoja1!$A90,Informe!$H$2:$H$8000,Hoja1!Y$1)</f>
        <v>327</v>
      </c>
      <c r="AA90" s="5">
        <f>COUNTIFS(Informe!$F$2:$F$8000,Hoja1!$A90,Informe!$H$2:$H$8000,Hoja1!AA$1)</f>
        <v>81</v>
      </c>
      <c r="AC90" s="5">
        <f>COUNTIFS(Informe!$F$2:$F$8000,Hoja1!$A90,Informe!$H$2:$H$8000,Hoja1!AC$1)</f>
        <v>47</v>
      </c>
      <c r="AE90" s="5">
        <f>COUNTIFS(Informe!$F$2:$F$8000,Hoja1!$A90,Informe!$H$2:$H$8000,Hoja1!AD$1)</f>
        <v>31</v>
      </c>
      <c r="AF90" s="5">
        <f>COUNTIFS(Informe!$F$2:$F$8000,Hoja1!$A90,Informe!$H$2:$H$8000,Hoja1!AF$1)</f>
        <v>126</v>
      </c>
      <c r="AH90" s="5">
        <f>COUNTIFS(Informe!$F$2:$F$8000,Hoja1!$A90,Informe!$H$2:$H$8000,Hoja1!AH$1)</f>
        <v>227</v>
      </c>
      <c r="AJ90" s="5">
        <f>COUNTIFS(Informe!$F$2:$F$8000,Hoja1!$A90,Informe!$H$2:$H$8000,Hoja1!#REF!)</f>
        <v>0</v>
      </c>
      <c r="AL90" s="5">
        <f>COUNTIFS(Informe!$F$2:$F$8000,Hoja1!$A90,Informe!$H$2:$H$8000,Hoja1!#REF!)</f>
        <v>0</v>
      </c>
      <c r="AN90" s="5">
        <f>COUNTIFS(Informe!$F$2:$F$8000,Hoja1!$A90,Informe!$H$2:$H$8000,Hoja1!AN$1)</f>
        <v>128</v>
      </c>
      <c r="AP90" s="5">
        <f>COUNTIFS(Informe!$F$2:$F$8000,Hoja1!$A90,Informe!$H$2:$H$8000,Hoja1!AP$1)</f>
        <v>40</v>
      </c>
      <c r="AR90" s="5">
        <f>COUNTIFS(Informe!$F$2:$F$8000,Hoja1!$A90,Informe!$H$2:$H$8000,Hoja1!AR$1)</f>
        <v>207</v>
      </c>
      <c r="AT90" s="5">
        <f>COUNTIFS(Informe!$F$2:$F$8000,Hoja1!$A90,Informe!$H$2:$H$8000,Hoja1!AT$1)</f>
        <v>0</v>
      </c>
    </row>
    <row r="91" spans="1:46" hidden="1" x14ac:dyDescent="0.2">
      <c r="A91" s="5" t="e">
        <f>VLOOKUP(B91,'Listado personal'!$A$1:$C$183,2,FALSE)</f>
        <v>#N/A</v>
      </c>
      <c r="B91" s="5">
        <v>90</v>
      </c>
      <c r="C91" s="5">
        <f>COUNTIFS(Informe!$F$2:$F$8000,Hoja1!$A91,Informe!$H$2:$H$8000,Hoja1!C$1)</f>
        <v>226</v>
      </c>
      <c r="E91" s="5">
        <f>COUNTIFS(Informe!$F$2:$F$8000,Hoja1!$A91,Informe!$H$2:$H$8000,Hoja1!E$1)</f>
        <v>293</v>
      </c>
      <c r="G91" s="5">
        <f>COUNTIFS(Informe!$F$2:$F$8000,Hoja1!$A91,Informe!$H$2:$H$8000,Hoja1!G$1)</f>
        <v>284</v>
      </c>
      <c r="I91" s="5">
        <f>COUNTIFS(Informe!$F$2:$F$8000,Hoja1!$A91,Informe!$H$2:$H$8000,Hoja1!I$1)</f>
        <v>340</v>
      </c>
      <c r="K91" s="5">
        <f>COUNTIFS(Informe!$F$2:$F$8000,Hoja1!$A91,Informe!$H$2:$H$8000,Hoja1!K$1)</f>
        <v>344</v>
      </c>
      <c r="M91" s="5">
        <f>COUNTIFS(Informe!$F$2:$F$8000,Hoja1!$A91,Informe!$H$2:$H$8000,Hoja1!M$1)</f>
        <v>141</v>
      </c>
      <c r="O91" s="5">
        <f>COUNTIFS(Informe!$F$2:$F$8000,Hoja1!$A91,Informe!$H$2:$H$8000,Hoja1!O$1)</f>
        <v>43</v>
      </c>
      <c r="Q91" s="5">
        <f>COUNTIFS(Informe!$F$2:$F$8000,Hoja1!$A91,Informe!$H$2:$H$8000,Hoja1!Q$1)</f>
        <v>213</v>
      </c>
      <c r="S91" s="5">
        <f>COUNTIFS(Informe!$F$2:$F$8000,Hoja1!$A91,Informe!$H$2:$H$8000,Hoja1!S$1)</f>
        <v>287</v>
      </c>
      <c r="U91" s="5">
        <f>COUNTIFS(Informe!$F$2:$F$8000,Hoja1!$A91,Informe!$H$2:$H$8000,Hoja1!U$1)</f>
        <v>286</v>
      </c>
      <c r="W91" s="5">
        <f>COUNTIFS(Informe!$F$2:$F$8000,Hoja1!$A91,Informe!$H$2:$H$8000,Hoja1!W$1)</f>
        <v>335</v>
      </c>
      <c r="Y91" s="5">
        <f>COUNTIFS(Informe!$F$2:$F$8000,Hoja1!$A91,Informe!$H$2:$H$8000,Hoja1!Y$1)</f>
        <v>327</v>
      </c>
      <c r="AA91" s="5">
        <f>COUNTIFS(Informe!$F$2:$F$8000,Hoja1!$A91,Informe!$H$2:$H$8000,Hoja1!AA$1)</f>
        <v>81</v>
      </c>
      <c r="AC91" s="5">
        <f>COUNTIFS(Informe!$F$2:$F$8000,Hoja1!$A91,Informe!$H$2:$H$8000,Hoja1!AC$1)</f>
        <v>47</v>
      </c>
      <c r="AE91" s="5">
        <f>COUNTIFS(Informe!$F$2:$F$8000,Hoja1!$A91,Informe!$H$2:$H$8000,Hoja1!AD$1)</f>
        <v>31</v>
      </c>
      <c r="AF91" s="5">
        <f>COUNTIFS(Informe!$F$2:$F$8000,Hoja1!$A91,Informe!$H$2:$H$8000,Hoja1!AF$1)</f>
        <v>126</v>
      </c>
      <c r="AH91" s="5">
        <f>COUNTIFS(Informe!$F$2:$F$8000,Hoja1!$A91,Informe!$H$2:$H$8000,Hoja1!AH$1)</f>
        <v>227</v>
      </c>
      <c r="AJ91" s="5">
        <f>COUNTIFS(Informe!$F$2:$F$8000,Hoja1!$A91,Informe!$H$2:$H$8000,Hoja1!#REF!)</f>
        <v>0</v>
      </c>
      <c r="AL91" s="5">
        <f>COUNTIFS(Informe!$F$2:$F$8000,Hoja1!$A91,Informe!$H$2:$H$8000,Hoja1!#REF!)</f>
        <v>0</v>
      </c>
      <c r="AN91" s="5">
        <f>COUNTIFS(Informe!$F$2:$F$8000,Hoja1!$A91,Informe!$H$2:$H$8000,Hoja1!AN$1)</f>
        <v>128</v>
      </c>
      <c r="AP91" s="5">
        <f>COUNTIFS(Informe!$F$2:$F$8000,Hoja1!$A91,Informe!$H$2:$H$8000,Hoja1!AP$1)</f>
        <v>40</v>
      </c>
      <c r="AR91" s="5">
        <f>COUNTIFS(Informe!$F$2:$F$8000,Hoja1!$A91,Informe!$H$2:$H$8000,Hoja1!AR$1)</f>
        <v>207</v>
      </c>
      <c r="AT91" s="5">
        <f>COUNTIFS(Informe!$F$2:$F$8000,Hoja1!$A91,Informe!$H$2:$H$8000,Hoja1!AT$1)</f>
        <v>0</v>
      </c>
    </row>
    <row r="92" spans="1:46" hidden="1" x14ac:dyDescent="0.2">
      <c r="A92" s="5" t="e">
        <f>VLOOKUP(B92,'Listado personal'!$A$1:$C$183,2,FALSE)</f>
        <v>#N/A</v>
      </c>
      <c r="B92" s="5">
        <v>91</v>
      </c>
      <c r="C92" s="5">
        <f>COUNTIFS(Informe!$F$2:$F$8000,Hoja1!$A92,Informe!$H$2:$H$8000,Hoja1!C$1)</f>
        <v>226</v>
      </c>
      <c r="E92" s="5">
        <f>COUNTIFS(Informe!$F$2:$F$8000,Hoja1!$A92,Informe!$H$2:$H$8000,Hoja1!E$1)</f>
        <v>293</v>
      </c>
      <c r="G92" s="5">
        <f>COUNTIFS(Informe!$F$2:$F$8000,Hoja1!$A92,Informe!$H$2:$H$8000,Hoja1!G$1)</f>
        <v>284</v>
      </c>
      <c r="I92" s="5">
        <f>COUNTIFS(Informe!$F$2:$F$8000,Hoja1!$A92,Informe!$H$2:$H$8000,Hoja1!I$1)</f>
        <v>340</v>
      </c>
      <c r="K92" s="5">
        <f>COUNTIFS(Informe!$F$2:$F$8000,Hoja1!$A92,Informe!$H$2:$H$8000,Hoja1!K$1)</f>
        <v>344</v>
      </c>
      <c r="M92" s="5">
        <f>COUNTIFS(Informe!$F$2:$F$8000,Hoja1!$A92,Informe!$H$2:$H$8000,Hoja1!M$1)</f>
        <v>141</v>
      </c>
      <c r="O92" s="5">
        <f>COUNTIFS(Informe!$F$2:$F$8000,Hoja1!$A92,Informe!$H$2:$H$8000,Hoja1!O$1)</f>
        <v>43</v>
      </c>
      <c r="Q92" s="5">
        <f>COUNTIFS(Informe!$F$2:$F$8000,Hoja1!$A92,Informe!$H$2:$H$8000,Hoja1!Q$1)</f>
        <v>213</v>
      </c>
      <c r="S92" s="5">
        <f>COUNTIFS(Informe!$F$2:$F$8000,Hoja1!$A92,Informe!$H$2:$H$8000,Hoja1!S$1)</f>
        <v>287</v>
      </c>
      <c r="U92" s="5">
        <f>COUNTIFS(Informe!$F$2:$F$8000,Hoja1!$A92,Informe!$H$2:$H$8000,Hoja1!U$1)</f>
        <v>286</v>
      </c>
      <c r="W92" s="5">
        <f>COUNTIFS(Informe!$F$2:$F$8000,Hoja1!$A92,Informe!$H$2:$H$8000,Hoja1!W$1)</f>
        <v>335</v>
      </c>
      <c r="Y92" s="5">
        <f>COUNTIFS(Informe!$F$2:$F$8000,Hoja1!$A92,Informe!$H$2:$H$8000,Hoja1!Y$1)</f>
        <v>327</v>
      </c>
      <c r="AA92" s="5">
        <f>COUNTIFS(Informe!$F$2:$F$8000,Hoja1!$A92,Informe!$H$2:$H$8000,Hoja1!AA$1)</f>
        <v>81</v>
      </c>
      <c r="AC92" s="5">
        <f>COUNTIFS(Informe!$F$2:$F$8000,Hoja1!$A92,Informe!$H$2:$H$8000,Hoja1!AC$1)</f>
        <v>47</v>
      </c>
      <c r="AE92" s="5">
        <f>COUNTIFS(Informe!$F$2:$F$8000,Hoja1!$A92,Informe!$H$2:$H$8000,Hoja1!AD$1)</f>
        <v>31</v>
      </c>
      <c r="AF92" s="5">
        <f>COUNTIFS(Informe!$F$2:$F$8000,Hoja1!$A92,Informe!$H$2:$H$8000,Hoja1!AF$1)</f>
        <v>126</v>
      </c>
      <c r="AH92" s="5">
        <f>COUNTIFS(Informe!$F$2:$F$8000,Hoja1!$A92,Informe!$H$2:$H$8000,Hoja1!AH$1)</f>
        <v>227</v>
      </c>
      <c r="AJ92" s="5">
        <f>COUNTIFS(Informe!$F$2:$F$8000,Hoja1!$A92,Informe!$H$2:$H$8000,Hoja1!#REF!)</f>
        <v>0</v>
      </c>
      <c r="AL92" s="5">
        <f>COUNTIFS(Informe!$F$2:$F$8000,Hoja1!$A92,Informe!$H$2:$H$8000,Hoja1!#REF!)</f>
        <v>0</v>
      </c>
      <c r="AN92" s="5">
        <f>COUNTIFS(Informe!$F$2:$F$8000,Hoja1!$A92,Informe!$H$2:$H$8000,Hoja1!AN$1)</f>
        <v>128</v>
      </c>
      <c r="AP92" s="5">
        <f>COUNTIFS(Informe!$F$2:$F$8000,Hoja1!$A92,Informe!$H$2:$H$8000,Hoja1!AP$1)</f>
        <v>40</v>
      </c>
      <c r="AR92" s="5">
        <f>COUNTIFS(Informe!$F$2:$F$8000,Hoja1!$A92,Informe!$H$2:$H$8000,Hoja1!AR$1)</f>
        <v>207</v>
      </c>
      <c r="AT92" s="5">
        <f>COUNTIFS(Informe!$F$2:$F$8000,Hoja1!$A92,Informe!$H$2:$H$8000,Hoja1!AT$1)</f>
        <v>0</v>
      </c>
    </row>
    <row r="93" spans="1:46" hidden="1" x14ac:dyDescent="0.2">
      <c r="A93" s="5" t="e">
        <f>VLOOKUP(B93,'Listado personal'!$A$1:$C$183,2,FALSE)</f>
        <v>#N/A</v>
      </c>
      <c r="B93" s="5">
        <v>92</v>
      </c>
      <c r="C93" s="5">
        <f>COUNTIFS(Informe!$F$2:$F$8000,Hoja1!$A93,Informe!$H$2:$H$8000,Hoja1!C$1)</f>
        <v>226</v>
      </c>
      <c r="E93" s="5">
        <f>COUNTIFS(Informe!$F$2:$F$8000,Hoja1!$A93,Informe!$H$2:$H$8000,Hoja1!E$1)</f>
        <v>293</v>
      </c>
      <c r="G93" s="5">
        <f>COUNTIFS(Informe!$F$2:$F$8000,Hoja1!$A93,Informe!$H$2:$H$8000,Hoja1!G$1)</f>
        <v>284</v>
      </c>
      <c r="I93" s="5">
        <f>COUNTIFS(Informe!$F$2:$F$8000,Hoja1!$A93,Informe!$H$2:$H$8000,Hoja1!I$1)</f>
        <v>340</v>
      </c>
      <c r="K93" s="5">
        <f>COUNTIFS(Informe!$F$2:$F$8000,Hoja1!$A93,Informe!$H$2:$H$8000,Hoja1!K$1)</f>
        <v>344</v>
      </c>
      <c r="M93" s="5">
        <f>COUNTIFS(Informe!$F$2:$F$8000,Hoja1!$A93,Informe!$H$2:$H$8000,Hoja1!M$1)</f>
        <v>141</v>
      </c>
      <c r="O93" s="5">
        <f>COUNTIFS(Informe!$F$2:$F$8000,Hoja1!$A93,Informe!$H$2:$H$8000,Hoja1!O$1)</f>
        <v>43</v>
      </c>
      <c r="Q93" s="5">
        <f>COUNTIFS(Informe!$F$2:$F$8000,Hoja1!$A93,Informe!$H$2:$H$8000,Hoja1!Q$1)</f>
        <v>213</v>
      </c>
      <c r="S93" s="5">
        <f>COUNTIFS(Informe!$F$2:$F$8000,Hoja1!$A93,Informe!$H$2:$H$8000,Hoja1!S$1)</f>
        <v>287</v>
      </c>
      <c r="U93" s="5">
        <f>COUNTIFS(Informe!$F$2:$F$8000,Hoja1!$A93,Informe!$H$2:$H$8000,Hoja1!U$1)</f>
        <v>286</v>
      </c>
      <c r="W93" s="5">
        <f>COUNTIFS(Informe!$F$2:$F$8000,Hoja1!$A93,Informe!$H$2:$H$8000,Hoja1!W$1)</f>
        <v>335</v>
      </c>
      <c r="Y93" s="5">
        <f>COUNTIFS(Informe!$F$2:$F$8000,Hoja1!$A93,Informe!$H$2:$H$8000,Hoja1!Y$1)</f>
        <v>327</v>
      </c>
      <c r="AA93" s="5">
        <f>COUNTIFS(Informe!$F$2:$F$8000,Hoja1!$A93,Informe!$H$2:$H$8000,Hoja1!AA$1)</f>
        <v>81</v>
      </c>
      <c r="AC93" s="5">
        <f>COUNTIFS(Informe!$F$2:$F$8000,Hoja1!$A93,Informe!$H$2:$H$8000,Hoja1!AC$1)</f>
        <v>47</v>
      </c>
      <c r="AE93" s="5">
        <f>COUNTIFS(Informe!$F$2:$F$8000,Hoja1!$A93,Informe!$H$2:$H$8000,Hoja1!AD$1)</f>
        <v>31</v>
      </c>
      <c r="AF93" s="5">
        <f>COUNTIFS(Informe!$F$2:$F$8000,Hoja1!$A93,Informe!$H$2:$H$8000,Hoja1!AF$1)</f>
        <v>126</v>
      </c>
      <c r="AH93" s="5">
        <f>COUNTIFS(Informe!$F$2:$F$8000,Hoja1!$A93,Informe!$H$2:$H$8000,Hoja1!AH$1)</f>
        <v>227</v>
      </c>
      <c r="AJ93" s="5">
        <f>COUNTIFS(Informe!$F$2:$F$8000,Hoja1!$A93,Informe!$H$2:$H$8000,Hoja1!#REF!)</f>
        <v>0</v>
      </c>
      <c r="AL93" s="5">
        <f>COUNTIFS(Informe!$F$2:$F$8000,Hoja1!$A93,Informe!$H$2:$H$8000,Hoja1!#REF!)</f>
        <v>0</v>
      </c>
      <c r="AN93" s="5">
        <f>COUNTIFS(Informe!$F$2:$F$8000,Hoja1!$A93,Informe!$H$2:$H$8000,Hoja1!AN$1)</f>
        <v>128</v>
      </c>
      <c r="AP93" s="5">
        <f>COUNTIFS(Informe!$F$2:$F$8000,Hoja1!$A93,Informe!$H$2:$H$8000,Hoja1!AP$1)</f>
        <v>40</v>
      </c>
      <c r="AR93" s="5">
        <f>COUNTIFS(Informe!$F$2:$F$8000,Hoja1!$A93,Informe!$H$2:$H$8000,Hoja1!AR$1)</f>
        <v>207</v>
      </c>
      <c r="AT93" s="5">
        <f>COUNTIFS(Informe!$F$2:$F$8000,Hoja1!$A93,Informe!$H$2:$H$8000,Hoja1!AT$1)</f>
        <v>0</v>
      </c>
    </row>
    <row r="94" spans="1:46" hidden="1" x14ac:dyDescent="0.2">
      <c r="A94" s="5" t="e">
        <f>VLOOKUP(B94,'Listado personal'!$A$1:$C$183,2,FALSE)</f>
        <v>#N/A</v>
      </c>
      <c r="B94" s="5">
        <v>93</v>
      </c>
      <c r="C94" s="5">
        <f>COUNTIFS(Informe!$F$2:$F$8000,Hoja1!$A94,Informe!$H$2:$H$8000,Hoja1!C$1)</f>
        <v>226</v>
      </c>
      <c r="E94" s="5">
        <f>COUNTIFS(Informe!$F$2:$F$8000,Hoja1!$A94,Informe!$H$2:$H$8000,Hoja1!E$1)</f>
        <v>293</v>
      </c>
      <c r="G94" s="5">
        <f>COUNTIFS(Informe!$F$2:$F$8000,Hoja1!$A94,Informe!$H$2:$H$8000,Hoja1!G$1)</f>
        <v>284</v>
      </c>
      <c r="I94" s="5">
        <f>COUNTIFS(Informe!$F$2:$F$8000,Hoja1!$A94,Informe!$H$2:$H$8000,Hoja1!I$1)</f>
        <v>340</v>
      </c>
      <c r="K94" s="5">
        <f>COUNTIFS(Informe!$F$2:$F$8000,Hoja1!$A94,Informe!$H$2:$H$8000,Hoja1!K$1)</f>
        <v>344</v>
      </c>
      <c r="M94" s="5">
        <f>COUNTIFS(Informe!$F$2:$F$8000,Hoja1!$A94,Informe!$H$2:$H$8000,Hoja1!M$1)</f>
        <v>141</v>
      </c>
      <c r="O94" s="5">
        <f>COUNTIFS(Informe!$F$2:$F$8000,Hoja1!$A94,Informe!$H$2:$H$8000,Hoja1!O$1)</f>
        <v>43</v>
      </c>
      <c r="Q94" s="5">
        <f>COUNTIFS(Informe!$F$2:$F$8000,Hoja1!$A94,Informe!$H$2:$H$8000,Hoja1!Q$1)</f>
        <v>213</v>
      </c>
      <c r="S94" s="5">
        <f>COUNTIFS(Informe!$F$2:$F$8000,Hoja1!$A94,Informe!$H$2:$H$8000,Hoja1!S$1)</f>
        <v>287</v>
      </c>
      <c r="U94" s="5">
        <f>COUNTIFS(Informe!$F$2:$F$8000,Hoja1!$A94,Informe!$H$2:$H$8000,Hoja1!U$1)</f>
        <v>286</v>
      </c>
      <c r="W94" s="5">
        <f>COUNTIFS(Informe!$F$2:$F$8000,Hoja1!$A94,Informe!$H$2:$H$8000,Hoja1!W$1)</f>
        <v>335</v>
      </c>
      <c r="Y94" s="5">
        <f>COUNTIFS(Informe!$F$2:$F$8000,Hoja1!$A94,Informe!$H$2:$H$8000,Hoja1!Y$1)</f>
        <v>327</v>
      </c>
      <c r="AA94" s="5">
        <f>COUNTIFS(Informe!$F$2:$F$8000,Hoja1!$A94,Informe!$H$2:$H$8000,Hoja1!AA$1)</f>
        <v>81</v>
      </c>
      <c r="AC94" s="5">
        <f>COUNTIFS(Informe!$F$2:$F$8000,Hoja1!$A94,Informe!$H$2:$H$8000,Hoja1!AC$1)</f>
        <v>47</v>
      </c>
      <c r="AE94" s="5">
        <f>COUNTIFS(Informe!$F$2:$F$8000,Hoja1!$A94,Informe!$H$2:$H$8000,Hoja1!AD$1)</f>
        <v>31</v>
      </c>
      <c r="AF94" s="5">
        <f>COUNTIFS(Informe!$F$2:$F$8000,Hoja1!$A94,Informe!$H$2:$H$8000,Hoja1!AF$1)</f>
        <v>126</v>
      </c>
      <c r="AH94" s="5">
        <f>COUNTIFS(Informe!$F$2:$F$8000,Hoja1!$A94,Informe!$H$2:$H$8000,Hoja1!AH$1)</f>
        <v>227</v>
      </c>
      <c r="AJ94" s="5">
        <f>COUNTIFS(Informe!$F$2:$F$8000,Hoja1!$A94,Informe!$H$2:$H$8000,Hoja1!#REF!)</f>
        <v>0</v>
      </c>
      <c r="AL94" s="5">
        <f>COUNTIFS(Informe!$F$2:$F$8000,Hoja1!$A94,Informe!$H$2:$H$8000,Hoja1!#REF!)</f>
        <v>0</v>
      </c>
      <c r="AN94" s="5">
        <f>COUNTIFS(Informe!$F$2:$F$8000,Hoja1!$A94,Informe!$H$2:$H$8000,Hoja1!AN$1)</f>
        <v>128</v>
      </c>
      <c r="AP94" s="5">
        <f>COUNTIFS(Informe!$F$2:$F$8000,Hoja1!$A94,Informe!$H$2:$H$8000,Hoja1!AP$1)</f>
        <v>40</v>
      </c>
      <c r="AR94" s="5">
        <f>COUNTIFS(Informe!$F$2:$F$8000,Hoja1!$A94,Informe!$H$2:$H$8000,Hoja1!AR$1)</f>
        <v>207</v>
      </c>
      <c r="AT94" s="5">
        <f>COUNTIFS(Informe!$F$2:$F$8000,Hoja1!$A94,Informe!$H$2:$H$8000,Hoja1!AT$1)</f>
        <v>0</v>
      </c>
    </row>
    <row r="95" spans="1:46" hidden="1" x14ac:dyDescent="0.2">
      <c r="A95" s="5" t="e">
        <f>VLOOKUP(B95,'Listado personal'!$A$1:$C$183,2,FALSE)</f>
        <v>#N/A</v>
      </c>
      <c r="B95" s="5">
        <v>94</v>
      </c>
      <c r="C95" s="5">
        <f>COUNTIFS(Informe!$F$2:$F$8000,Hoja1!$A95,Informe!$H$2:$H$8000,Hoja1!C$1)</f>
        <v>226</v>
      </c>
      <c r="E95" s="5">
        <f>COUNTIFS(Informe!$F$2:$F$8000,Hoja1!$A95,Informe!$H$2:$H$8000,Hoja1!E$1)</f>
        <v>293</v>
      </c>
      <c r="G95" s="5">
        <f>COUNTIFS(Informe!$F$2:$F$8000,Hoja1!$A95,Informe!$H$2:$H$8000,Hoja1!G$1)</f>
        <v>284</v>
      </c>
      <c r="I95" s="5">
        <f>COUNTIFS(Informe!$F$2:$F$8000,Hoja1!$A95,Informe!$H$2:$H$8000,Hoja1!I$1)</f>
        <v>340</v>
      </c>
      <c r="K95" s="5">
        <f>COUNTIFS(Informe!$F$2:$F$8000,Hoja1!$A95,Informe!$H$2:$H$8000,Hoja1!K$1)</f>
        <v>344</v>
      </c>
      <c r="M95" s="5">
        <f>COUNTIFS(Informe!$F$2:$F$8000,Hoja1!$A95,Informe!$H$2:$H$8000,Hoja1!M$1)</f>
        <v>141</v>
      </c>
      <c r="O95" s="5">
        <f>COUNTIFS(Informe!$F$2:$F$8000,Hoja1!$A95,Informe!$H$2:$H$8000,Hoja1!O$1)</f>
        <v>43</v>
      </c>
      <c r="Q95" s="5">
        <f>COUNTIFS(Informe!$F$2:$F$8000,Hoja1!$A95,Informe!$H$2:$H$8000,Hoja1!Q$1)</f>
        <v>213</v>
      </c>
      <c r="S95" s="5">
        <f>COUNTIFS(Informe!$F$2:$F$8000,Hoja1!$A95,Informe!$H$2:$H$8000,Hoja1!S$1)</f>
        <v>287</v>
      </c>
      <c r="U95" s="5">
        <f>COUNTIFS(Informe!$F$2:$F$8000,Hoja1!$A95,Informe!$H$2:$H$8000,Hoja1!U$1)</f>
        <v>286</v>
      </c>
      <c r="W95" s="5">
        <f>COUNTIFS(Informe!$F$2:$F$8000,Hoja1!$A95,Informe!$H$2:$H$8000,Hoja1!W$1)</f>
        <v>335</v>
      </c>
      <c r="Y95" s="5">
        <f>COUNTIFS(Informe!$F$2:$F$8000,Hoja1!$A95,Informe!$H$2:$H$8000,Hoja1!Y$1)</f>
        <v>327</v>
      </c>
      <c r="AA95" s="5">
        <f>COUNTIFS(Informe!$F$2:$F$8000,Hoja1!$A95,Informe!$H$2:$H$8000,Hoja1!AA$1)</f>
        <v>81</v>
      </c>
      <c r="AC95" s="5">
        <f>COUNTIFS(Informe!$F$2:$F$8000,Hoja1!$A95,Informe!$H$2:$H$8000,Hoja1!AC$1)</f>
        <v>47</v>
      </c>
      <c r="AE95" s="5">
        <f>COUNTIFS(Informe!$F$2:$F$8000,Hoja1!$A95,Informe!$H$2:$H$8000,Hoja1!AD$1)</f>
        <v>31</v>
      </c>
      <c r="AF95" s="5">
        <f>COUNTIFS(Informe!$F$2:$F$8000,Hoja1!$A95,Informe!$H$2:$H$8000,Hoja1!AF$1)</f>
        <v>126</v>
      </c>
      <c r="AH95" s="5">
        <f>COUNTIFS(Informe!$F$2:$F$8000,Hoja1!$A95,Informe!$H$2:$H$8000,Hoja1!AH$1)</f>
        <v>227</v>
      </c>
      <c r="AJ95" s="5">
        <f>COUNTIFS(Informe!$F$2:$F$8000,Hoja1!$A95,Informe!$H$2:$H$8000,Hoja1!#REF!)</f>
        <v>0</v>
      </c>
      <c r="AL95" s="5">
        <f>COUNTIFS(Informe!$F$2:$F$8000,Hoja1!$A95,Informe!$H$2:$H$8000,Hoja1!#REF!)</f>
        <v>0</v>
      </c>
      <c r="AN95" s="5">
        <f>COUNTIFS(Informe!$F$2:$F$8000,Hoja1!$A95,Informe!$H$2:$H$8000,Hoja1!AN$1)</f>
        <v>128</v>
      </c>
      <c r="AP95" s="5">
        <f>COUNTIFS(Informe!$F$2:$F$8000,Hoja1!$A95,Informe!$H$2:$H$8000,Hoja1!AP$1)</f>
        <v>40</v>
      </c>
      <c r="AR95" s="5">
        <f>COUNTIFS(Informe!$F$2:$F$8000,Hoja1!$A95,Informe!$H$2:$H$8000,Hoja1!AR$1)</f>
        <v>207</v>
      </c>
      <c r="AT95" s="5">
        <f>COUNTIFS(Informe!$F$2:$F$8000,Hoja1!$A95,Informe!$H$2:$H$8000,Hoja1!AT$1)</f>
        <v>0</v>
      </c>
    </row>
    <row r="96" spans="1:46" hidden="1" x14ac:dyDescent="0.2">
      <c r="A96" s="5" t="e">
        <f>VLOOKUP(B96,'Listado personal'!$A$1:$C$183,2,FALSE)</f>
        <v>#N/A</v>
      </c>
      <c r="B96" s="5">
        <v>95</v>
      </c>
      <c r="C96" s="5">
        <f>COUNTIFS(Informe!$F$2:$F$8000,Hoja1!$A96,Informe!$H$2:$H$8000,Hoja1!C$1)</f>
        <v>226</v>
      </c>
      <c r="E96" s="5">
        <f>COUNTIFS(Informe!$F$2:$F$8000,Hoja1!$A96,Informe!$H$2:$H$8000,Hoja1!E$1)</f>
        <v>293</v>
      </c>
      <c r="G96" s="5">
        <f>COUNTIFS(Informe!$F$2:$F$8000,Hoja1!$A96,Informe!$H$2:$H$8000,Hoja1!G$1)</f>
        <v>284</v>
      </c>
      <c r="I96" s="5">
        <f>COUNTIFS(Informe!$F$2:$F$8000,Hoja1!$A96,Informe!$H$2:$H$8000,Hoja1!I$1)</f>
        <v>340</v>
      </c>
      <c r="K96" s="5">
        <f>COUNTIFS(Informe!$F$2:$F$8000,Hoja1!$A96,Informe!$H$2:$H$8000,Hoja1!K$1)</f>
        <v>344</v>
      </c>
      <c r="M96" s="5">
        <f>COUNTIFS(Informe!$F$2:$F$8000,Hoja1!$A96,Informe!$H$2:$H$8000,Hoja1!M$1)</f>
        <v>141</v>
      </c>
      <c r="O96" s="5">
        <f>COUNTIFS(Informe!$F$2:$F$8000,Hoja1!$A96,Informe!$H$2:$H$8000,Hoja1!O$1)</f>
        <v>43</v>
      </c>
      <c r="Q96" s="5">
        <f>COUNTIFS(Informe!$F$2:$F$8000,Hoja1!$A96,Informe!$H$2:$H$8000,Hoja1!Q$1)</f>
        <v>213</v>
      </c>
      <c r="S96" s="5">
        <f>COUNTIFS(Informe!$F$2:$F$8000,Hoja1!$A96,Informe!$H$2:$H$8000,Hoja1!S$1)</f>
        <v>287</v>
      </c>
      <c r="U96" s="5">
        <f>COUNTIFS(Informe!$F$2:$F$8000,Hoja1!$A96,Informe!$H$2:$H$8000,Hoja1!U$1)</f>
        <v>286</v>
      </c>
      <c r="W96" s="5">
        <f>COUNTIFS(Informe!$F$2:$F$8000,Hoja1!$A96,Informe!$H$2:$H$8000,Hoja1!W$1)</f>
        <v>335</v>
      </c>
      <c r="Y96" s="5">
        <f>COUNTIFS(Informe!$F$2:$F$8000,Hoja1!$A96,Informe!$H$2:$H$8000,Hoja1!Y$1)</f>
        <v>327</v>
      </c>
      <c r="AA96" s="5">
        <f>COUNTIFS(Informe!$F$2:$F$8000,Hoja1!$A96,Informe!$H$2:$H$8000,Hoja1!AA$1)</f>
        <v>81</v>
      </c>
      <c r="AC96" s="5">
        <f>COUNTIFS(Informe!$F$2:$F$8000,Hoja1!$A96,Informe!$H$2:$H$8000,Hoja1!AC$1)</f>
        <v>47</v>
      </c>
      <c r="AE96" s="5">
        <f>COUNTIFS(Informe!$F$2:$F$8000,Hoja1!$A96,Informe!$H$2:$H$8000,Hoja1!AD$1)</f>
        <v>31</v>
      </c>
      <c r="AF96" s="5">
        <f>COUNTIFS(Informe!$F$2:$F$8000,Hoja1!$A96,Informe!$H$2:$H$8000,Hoja1!AF$1)</f>
        <v>126</v>
      </c>
      <c r="AH96" s="5">
        <f>COUNTIFS(Informe!$F$2:$F$8000,Hoja1!$A96,Informe!$H$2:$H$8000,Hoja1!AH$1)</f>
        <v>227</v>
      </c>
      <c r="AJ96" s="5">
        <f>COUNTIFS(Informe!$F$2:$F$8000,Hoja1!$A96,Informe!$H$2:$H$8000,Hoja1!#REF!)</f>
        <v>0</v>
      </c>
      <c r="AL96" s="5">
        <f>COUNTIFS(Informe!$F$2:$F$8000,Hoja1!$A96,Informe!$H$2:$H$8000,Hoja1!#REF!)</f>
        <v>0</v>
      </c>
      <c r="AN96" s="5">
        <f>COUNTIFS(Informe!$F$2:$F$8000,Hoja1!$A96,Informe!$H$2:$H$8000,Hoja1!AN$1)</f>
        <v>128</v>
      </c>
      <c r="AP96" s="5">
        <f>COUNTIFS(Informe!$F$2:$F$8000,Hoja1!$A96,Informe!$H$2:$H$8000,Hoja1!AP$1)</f>
        <v>40</v>
      </c>
      <c r="AR96" s="5">
        <f>COUNTIFS(Informe!$F$2:$F$8000,Hoja1!$A96,Informe!$H$2:$H$8000,Hoja1!AR$1)</f>
        <v>207</v>
      </c>
      <c r="AT96" s="5">
        <f>COUNTIFS(Informe!$F$2:$F$8000,Hoja1!$A96,Informe!$H$2:$H$8000,Hoja1!AT$1)</f>
        <v>0</v>
      </c>
    </row>
    <row r="97" spans="1:47" hidden="1" x14ac:dyDescent="0.2">
      <c r="A97" s="5" t="e">
        <f>VLOOKUP(B97,'Listado personal'!$A$1:$C$183,2,FALSE)</f>
        <v>#N/A</v>
      </c>
      <c r="B97" s="5">
        <v>96</v>
      </c>
      <c r="C97" s="5">
        <f>COUNTIFS(Informe!$F$2:$F$8000,Hoja1!$A97,Informe!$H$2:$H$8000,Hoja1!C$1)</f>
        <v>226</v>
      </c>
      <c r="E97" s="5">
        <f>COUNTIFS(Informe!$F$2:$F$8000,Hoja1!$A97,Informe!$H$2:$H$8000,Hoja1!E$1)</f>
        <v>293</v>
      </c>
      <c r="G97" s="5">
        <f>COUNTIFS(Informe!$F$2:$F$8000,Hoja1!$A97,Informe!$H$2:$H$8000,Hoja1!G$1)</f>
        <v>284</v>
      </c>
      <c r="I97" s="5">
        <f>COUNTIFS(Informe!$F$2:$F$8000,Hoja1!$A97,Informe!$H$2:$H$8000,Hoja1!I$1)</f>
        <v>340</v>
      </c>
      <c r="K97" s="5">
        <f>COUNTIFS(Informe!$F$2:$F$8000,Hoja1!$A97,Informe!$H$2:$H$8000,Hoja1!K$1)</f>
        <v>344</v>
      </c>
      <c r="M97" s="5">
        <f>COUNTIFS(Informe!$F$2:$F$8000,Hoja1!$A97,Informe!$H$2:$H$8000,Hoja1!M$1)</f>
        <v>141</v>
      </c>
      <c r="O97" s="5">
        <f>COUNTIFS(Informe!$F$2:$F$8000,Hoja1!$A97,Informe!$H$2:$H$8000,Hoja1!O$1)</f>
        <v>43</v>
      </c>
      <c r="Q97" s="5">
        <f>COUNTIFS(Informe!$F$2:$F$8000,Hoja1!$A97,Informe!$H$2:$H$8000,Hoja1!Q$1)</f>
        <v>213</v>
      </c>
      <c r="S97" s="5">
        <f>COUNTIFS(Informe!$F$2:$F$8000,Hoja1!$A97,Informe!$H$2:$H$8000,Hoja1!S$1)</f>
        <v>287</v>
      </c>
      <c r="U97" s="5">
        <f>COUNTIFS(Informe!$F$2:$F$8000,Hoja1!$A97,Informe!$H$2:$H$8000,Hoja1!U$1)</f>
        <v>286</v>
      </c>
      <c r="W97" s="5">
        <f>COUNTIFS(Informe!$F$2:$F$8000,Hoja1!$A97,Informe!$H$2:$H$8000,Hoja1!W$1)</f>
        <v>335</v>
      </c>
      <c r="Y97" s="5">
        <f>COUNTIFS(Informe!$F$2:$F$8000,Hoja1!$A97,Informe!$H$2:$H$8000,Hoja1!Y$1)</f>
        <v>327</v>
      </c>
      <c r="AA97" s="5">
        <f>COUNTIFS(Informe!$F$2:$F$8000,Hoja1!$A97,Informe!$H$2:$H$8000,Hoja1!AA$1)</f>
        <v>81</v>
      </c>
      <c r="AC97" s="5">
        <f>COUNTIFS(Informe!$F$2:$F$8000,Hoja1!$A97,Informe!$H$2:$H$8000,Hoja1!AC$1)</f>
        <v>47</v>
      </c>
      <c r="AE97" s="5">
        <f>COUNTIFS(Informe!$F$2:$F$8000,Hoja1!$A97,Informe!$H$2:$H$8000,Hoja1!AD$1)</f>
        <v>31</v>
      </c>
      <c r="AF97" s="5">
        <f>COUNTIFS(Informe!$F$2:$F$8000,Hoja1!$A97,Informe!$H$2:$H$8000,Hoja1!AF$1)</f>
        <v>126</v>
      </c>
      <c r="AH97" s="5">
        <f>COUNTIFS(Informe!$F$2:$F$8000,Hoja1!$A97,Informe!$H$2:$H$8000,Hoja1!AH$1)</f>
        <v>227</v>
      </c>
      <c r="AJ97" s="5">
        <f>COUNTIFS(Informe!$F$2:$F$8000,Hoja1!$A97,Informe!$H$2:$H$8000,Hoja1!#REF!)</f>
        <v>0</v>
      </c>
      <c r="AL97" s="5">
        <f>COUNTIFS(Informe!$F$2:$F$8000,Hoja1!$A97,Informe!$H$2:$H$8000,Hoja1!#REF!)</f>
        <v>0</v>
      </c>
      <c r="AN97" s="5">
        <f>COUNTIFS(Informe!$F$2:$F$8000,Hoja1!$A97,Informe!$H$2:$H$8000,Hoja1!AN$1)</f>
        <v>128</v>
      </c>
      <c r="AP97" s="5">
        <f>COUNTIFS(Informe!$F$2:$F$8000,Hoja1!$A97,Informe!$H$2:$H$8000,Hoja1!AP$1)</f>
        <v>40</v>
      </c>
      <c r="AR97" s="5">
        <f>COUNTIFS(Informe!$F$2:$F$8000,Hoja1!$A97,Informe!$H$2:$H$8000,Hoja1!AR$1)</f>
        <v>207</v>
      </c>
      <c r="AT97" s="5">
        <f>COUNTIFS(Informe!$F$2:$F$8000,Hoja1!$A97,Informe!$H$2:$H$8000,Hoja1!AT$1)</f>
        <v>0</v>
      </c>
    </row>
    <row r="98" spans="1:47" hidden="1" x14ac:dyDescent="0.2">
      <c r="A98" s="5" t="e">
        <f>VLOOKUP(B98,'Listado personal'!$A$1:$C$183,2,FALSE)</f>
        <v>#N/A</v>
      </c>
      <c r="B98" s="5">
        <v>97</v>
      </c>
      <c r="C98" s="5">
        <f>COUNTIFS(Informe!$F$2:$F$8000,Hoja1!$A98,Informe!$H$2:$H$8000,Hoja1!C$1)</f>
        <v>226</v>
      </c>
      <c r="E98" s="5">
        <f>COUNTIFS(Informe!$F$2:$F$8000,Hoja1!$A98,Informe!$H$2:$H$8000,Hoja1!E$1)</f>
        <v>293</v>
      </c>
      <c r="G98" s="5">
        <f>COUNTIFS(Informe!$F$2:$F$8000,Hoja1!$A98,Informe!$H$2:$H$8000,Hoja1!G$1)</f>
        <v>284</v>
      </c>
      <c r="I98" s="5">
        <f>COUNTIFS(Informe!$F$2:$F$8000,Hoja1!$A98,Informe!$H$2:$H$8000,Hoja1!I$1)</f>
        <v>340</v>
      </c>
      <c r="K98" s="5">
        <f>COUNTIFS(Informe!$F$2:$F$8000,Hoja1!$A98,Informe!$H$2:$H$8000,Hoja1!K$1)</f>
        <v>344</v>
      </c>
      <c r="M98" s="5">
        <f>COUNTIFS(Informe!$F$2:$F$8000,Hoja1!$A98,Informe!$H$2:$H$8000,Hoja1!M$1)</f>
        <v>141</v>
      </c>
      <c r="O98" s="5">
        <f>COUNTIFS(Informe!$F$2:$F$8000,Hoja1!$A98,Informe!$H$2:$H$8000,Hoja1!O$1)</f>
        <v>43</v>
      </c>
      <c r="Q98" s="5">
        <f>COUNTIFS(Informe!$F$2:$F$8000,Hoja1!$A98,Informe!$H$2:$H$8000,Hoja1!Q$1)</f>
        <v>213</v>
      </c>
      <c r="S98" s="5">
        <f>COUNTIFS(Informe!$F$2:$F$8000,Hoja1!$A98,Informe!$H$2:$H$8000,Hoja1!S$1)</f>
        <v>287</v>
      </c>
      <c r="U98" s="5">
        <f>COUNTIFS(Informe!$F$2:$F$8000,Hoja1!$A98,Informe!$H$2:$H$8000,Hoja1!U$1)</f>
        <v>286</v>
      </c>
      <c r="W98" s="5">
        <f>COUNTIFS(Informe!$F$2:$F$8000,Hoja1!$A98,Informe!$H$2:$H$8000,Hoja1!W$1)</f>
        <v>335</v>
      </c>
      <c r="Y98" s="5">
        <f>COUNTIFS(Informe!$F$2:$F$8000,Hoja1!$A98,Informe!$H$2:$H$8000,Hoja1!Y$1)</f>
        <v>327</v>
      </c>
      <c r="AA98" s="5">
        <f>COUNTIFS(Informe!$F$2:$F$8000,Hoja1!$A98,Informe!$H$2:$H$8000,Hoja1!AA$1)</f>
        <v>81</v>
      </c>
      <c r="AC98" s="5">
        <f>COUNTIFS(Informe!$F$2:$F$8000,Hoja1!$A98,Informe!$H$2:$H$8000,Hoja1!AC$1)</f>
        <v>47</v>
      </c>
      <c r="AE98" s="5">
        <f>COUNTIFS(Informe!$F$2:$F$8000,Hoja1!$A98,Informe!$H$2:$H$8000,Hoja1!AD$1)</f>
        <v>31</v>
      </c>
      <c r="AF98" s="5">
        <f>COUNTIFS(Informe!$F$2:$F$8000,Hoja1!$A98,Informe!$H$2:$H$8000,Hoja1!AF$1)</f>
        <v>126</v>
      </c>
      <c r="AH98" s="5">
        <f>COUNTIFS(Informe!$F$2:$F$8000,Hoja1!$A98,Informe!$H$2:$H$8000,Hoja1!AH$1)</f>
        <v>227</v>
      </c>
      <c r="AJ98" s="5">
        <f>COUNTIFS(Informe!$F$2:$F$8000,Hoja1!$A98,Informe!$H$2:$H$8000,Hoja1!#REF!)</f>
        <v>0</v>
      </c>
      <c r="AL98" s="5">
        <f>COUNTIFS(Informe!$F$2:$F$8000,Hoja1!$A98,Informe!$H$2:$H$8000,Hoja1!#REF!)</f>
        <v>0</v>
      </c>
      <c r="AN98" s="5">
        <f>COUNTIFS(Informe!$F$2:$F$8000,Hoja1!$A98,Informe!$H$2:$H$8000,Hoja1!AN$1)</f>
        <v>128</v>
      </c>
      <c r="AP98" s="5">
        <f>COUNTIFS(Informe!$F$2:$F$8000,Hoja1!$A98,Informe!$H$2:$H$8000,Hoja1!AP$1)</f>
        <v>40</v>
      </c>
      <c r="AR98" s="5">
        <f>COUNTIFS(Informe!$F$2:$F$8000,Hoja1!$A98,Informe!$H$2:$H$8000,Hoja1!AR$1)</f>
        <v>207</v>
      </c>
      <c r="AT98" s="5">
        <f>COUNTIFS(Informe!$F$2:$F$8000,Hoja1!$A98,Informe!$H$2:$H$8000,Hoja1!AT$1)</f>
        <v>0</v>
      </c>
    </row>
    <row r="99" spans="1:47" hidden="1" x14ac:dyDescent="0.2">
      <c r="A99" s="5" t="e">
        <f>VLOOKUP(B99,'Listado personal'!$A$1:$C$183,2,FALSE)</f>
        <v>#N/A</v>
      </c>
      <c r="B99" s="5">
        <v>98</v>
      </c>
      <c r="C99" s="5">
        <f>COUNTIFS(Informe!$F$2:$F$8000,Hoja1!$A99,Informe!$H$2:$H$8000,Hoja1!C$1)</f>
        <v>226</v>
      </c>
      <c r="E99" s="5">
        <f>COUNTIFS(Informe!$F$2:$F$8000,Hoja1!$A99,Informe!$H$2:$H$8000,Hoja1!E$1)</f>
        <v>293</v>
      </c>
      <c r="G99" s="5">
        <f>COUNTIFS(Informe!$F$2:$F$8000,Hoja1!$A99,Informe!$H$2:$H$8000,Hoja1!G$1)</f>
        <v>284</v>
      </c>
      <c r="I99" s="5">
        <f>COUNTIFS(Informe!$F$2:$F$8000,Hoja1!$A99,Informe!$H$2:$H$8000,Hoja1!I$1)</f>
        <v>340</v>
      </c>
      <c r="K99" s="5">
        <f>COUNTIFS(Informe!$F$2:$F$8000,Hoja1!$A99,Informe!$H$2:$H$8000,Hoja1!K$1)</f>
        <v>344</v>
      </c>
      <c r="M99" s="5">
        <f>COUNTIFS(Informe!$F$2:$F$8000,Hoja1!$A99,Informe!$H$2:$H$8000,Hoja1!M$1)</f>
        <v>141</v>
      </c>
      <c r="O99" s="5">
        <f>COUNTIFS(Informe!$F$2:$F$8000,Hoja1!$A99,Informe!$H$2:$H$8000,Hoja1!O$1)</f>
        <v>43</v>
      </c>
      <c r="Q99" s="5">
        <f>COUNTIFS(Informe!$F$2:$F$8000,Hoja1!$A99,Informe!$H$2:$H$8000,Hoja1!Q$1)</f>
        <v>213</v>
      </c>
      <c r="S99" s="5">
        <f>COUNTIFS(Informe!$F$2:$F$8000,Hoja1!$A99,Informe!$H$2:$H$8000,Hoja1!S$1)</f>
        <v>287</v>
      </c>
      <c r="U99" s="5">
        <f>COUNTIFS(Informe!$F$2:$F$8000,Hoja1!$A99,Informe!$H$2:$H$8000,Hoja1!U$1)</f>
        <v>286</v>
      </c>
      <c r="W99" s="5">
        <f>COUNTIFS(Informe!$F$2:$F$8000,Hoja1!$A99,Informe!$H$2:$H$8000,Hoja1!W$1)</f>
        <v>335</v>
      </c>
      <c r="Y99" s="5">
        <f>COUNTIFS(Informe!$F$2:$F$8000,Hoja1!$A99,Informe!$H$2:$H$8000,Hoja1!Y$1)</f>
        <v>327</v>
      </c>
      <c r="AA99" s="5">
        <f>COUNTIFS(Informe!$F$2:$F$8000,Hoja1!$A99,Informe!$H$2:$H$8000,Hoja1!AA$1)</f>
        <v>81</v>
      </c>
      <c r="AC99" s="5">
        <f>COUNTIFS(Informe!$F$2:$F$8000,Hoja1!$A99,Informe!$H$2:$H$8000,Hoja1!AC$1)</f>
        <v>47</v>
      </c>
      <c r="AE99" s="5">
        <f>COUNTIFS(Informe!$F$2:$F$8000,Hoja1!$A99,Informe!$H$2:$H$8000,Hoja1!AD$1)</f>
        <v>31</v>
      </c>
      <c r="AF99" s="5">
        <f>COUNTIFS(Informe!$F$2:$F$8000,Hoja1!$A99,Informe!$H$2:$H$8000,Hoja1!AF$1)</f>
        <v>126</v>
      </c>
      <c r="AH99" s="5">
        <f>COUNTIFS(Informe!$F$2:$F$8000,Hoja1!$A99,Informe!$H$2:$H$8000,Hoja1!AH$1)</f>
        <v>227</v>
      </c>
      <c r="AJ99" s="5">
        <f>COUNTIFS(Informe!$F$2:$F$8000,Hoja1!$A99,Informe!$H$2:$H$8000,Hoja1!#REF!)</f>
        <v>0</v>
      </c>
      <c r="AL99" s="5">
        <f>COUNTIFS(Informe!$F$2:$F$8000,Hoja1!$A99,Informe!$H$2:$H$8000,Hoja1!#REF!)</f>
        <v>0</v>
      </c>
      <c r="AN99" s="5">
        <f>COUNTIFS(Informe!$F$2:$F$8000,Hoja1!$A99,Informe!$H$2:$H$8000,Hoja1!AN$1)</f>
        <v>128</v>
      </c>
      <c r="AP99" s="5">
        <f>COUNTIFS(Informe!$F$2:$F$8000,Hoja1!$A99,Informe!$H$2:$H$8000,Hoja1!AP$1)</f>
        <v>40</v>
      </c>
      <c r="AR99" s="5">
        <f>COUNTIFS(Informe!$F$2:$F$8000,Hoja1!$A99,Informe!$H$2:$H$8000,Hoja1!AR$1)</f>
        <v>207</v>
      </c>
      <c r="AT99" s="5">
        <f>COUNTIFS(Informe!$F$2:$F$8000,Hoja1!$A99,Informe!$H$2:$H$8000,Hoja1!AT$1)</f>
        <v>0</v>
      </c>
    </row>
    <row r="100" spans="1:47" hidden="1" x14ac:dyDescent="0.2">
      <c r="A100" s="5" t="e">
        <f>VLOOKUP(B100,'Listado personal'!$A$1:$C$183,2,FALSE)</f>
        <v>#N/A</v>
      </c>
      <c r="B100" s="5">
        <v>99</v>
      </c>
      <c r="C100" s="5">
        <f>COUNTIFS(Informe!$F$2:$F$8000,Hoja1!$A100,Informe!$H$2:$H$8000,Hoja1!C$1)</f>
        <v>226</v>
      </c>
      <c r="E100" s="5">
        <f>COUNTIFS(Informe!$F$2:$F$8000,Hoja1!$A100,Informe!$H$2:$H$8000,Hoja1!E$1)</f>
        <v>293</v>
      </c>
      <c r="G100" s="5">
        <f>COUNTIFS(Informe!$F$2:$F$8000,Hoja1!$A100,Informe!$H$2:$H$8000,Hoja1!G$1)</f>
        <v>284</v>
      </c>
      <c r="I100" s="5">
        <f>COUNTIFS(Informe!$F$2:$F$8000,Hoja1!$A100,Informe!$H$2:$H$8000,Hoja1!I$1)</f>
        <v>340</v>
      </c>
      <c r="K100" s="5">
        <f>COUNTIFS(Informe!$F$2:$F$8000,Hoja1!$A100,Informe!$H$2:$H$8000,Hoja1!K$1)</f>
        <v>344</v>
      </c>
      <c r="M100" s="5">
        <f>COUNTIFS(Informe!$F$2:$F$8000,Hoja1!$A100,Informe!$H$2:$H$8000,Hoja1!M$1)</f>
        <v>141</v>
      </c>
      <c r="O100" s="5">
        <f>COUNTIFS(Informe!$F$2:$F$8000,Hoja1!$A100,Informe!$H$2:$H$8000,Hoja1!O$1)</f>
        <v>43</v>
      </c>
      <c r="Q100" s="5">
        <f>COUNTIFS(Informe!$F$2:$F$8000,Hoja1!$A100,Informe!$H$2:$H$8000,Hoja1!Q$1)</f>
        <v>213</v>
      </c>
      <c r="S100" s="5">
        <f>COUNTIFS(Informe!$F$2:$F$8000,Hoja1!$A100,Informe!$H$2:$H$8000,Hoja1!S$1)</f>
        <v>287</v>
      </c>
      <c r="U100" s="5">
        <f>COUNTIFS(Informe!$F$2:$F$8000,Hoja1!$A100,Informe!$H$2:$H$8000,Hoja1!U$1)</f>
        <v>286</v>
      </c>
      <c r="W100" s="5">
        <f>COUNTIFS(Informe!$F$2:$F$8000,Hoja1!$A100,Informe!$H$2:$H$8000,Hoja1!W$1)</f>
        <v>335</v>
      </c>
      <c r="Y100" s="5">
        <f>COUNTIFS(Informe!$F$2:$F$8000,Hoja1!$A100,Informe!$H$2:$H$8000,Hoja1!Y$1)</f>
        <v>327</v>
      </c>
      <c r="AA100" s="5">
        <f>COUNTIFS(Informe!$F$2:$F$8000,Hoja1!$A100,Informe!$H$2:$H$8000,Hoja1!AA$1)</f>
        <v>81</v>
      </c>
      <c r="AC100" s="5">
        <f>COUNTIFS(Informe!$F$2:$F$8000,Hoja1!$A100,Informe!$H$2:$H$8000,Hoja1!AC$1)</f>
        <v>47</v>
      </c>
      <c r="AE100" s="5">
        <f>COUNTIFS(Informe!$F$2:$F$8000,Hoja1!$A100,Informe!$H$2:$H$8000,Hoja1!AD$1)</f>
        <v>31</v>
      </c>
      <c r="AF100" s="5">
        <f>COUNTIFS(Informe!$F$2:$F$8000,Hoja1!$A100,Informe!$H$2:$H$8000,Hoja1!AF$1)</f>
        <v>126</v>
      </c>
      <c r="AH100" s="5">
        <f>COUNTIFS(Informe!$F$2:$F$8000,Hoja1!$A100,Informe!$H$2:$H$8000,Hoja1!AH$1)</f>
        <v>227</v>
      </c>
      <c r="AJ100" s="5">
        <f>COUNTIFS(Informe!$F$2:$F$8000,Hoja1!$A100,Informe!$H$2:$H$8000,Hoja1!#REF!)</f>
        <v>0</v>
      </c>
      <c r="AL100" s="5">
        <f>COUNTIFS(Informe!$F$2:$F$8000,Hoja1!$A100,Informe!$H$2:$H$8000,Hoja1!#REF!)</f>
        <v>0</v>
      </c>
      <c r="AN100" s="5">
        <f>COUNTIFS(Informe!$F$2:$F$8000,Hoja1!$A100,Informe!$H$2:$H$8000,Hoja1!AN$1)</f>
        <v>128</v>
      </c>
      <c r="AP100" s="5">
        <f>COUNTIFS(Informe!$F$2:$F$8000,Hoja1!$A100,Informe!$H$2:$H$8000,Hoja1!AP$1)</f>
        <v>40</v>
      </c>
      <c r="AR100" s="5">
        <f>COUNTIFS(Informe!$F$2:$F$8000,Hoja1!$A100,Informe!$H$2:$H$8000,Hoja1!AR$1)</f>
        <v>207</v>
      </c>
      <c r="AT100" s="5">
        <f>COUNTIFS(Informe!$F$2:$F$8000,Hoja1!$A100,Informe!$H$2:$H$8000,Hoja1!AT$1)</f>
        <v>0</v>
      </c>
    </row>
    <row r="101" spans="1:47" x14ac:dyDescent="0.2">
      <c r="A101" s="5" t="str">
        <f>VLOOKUP(B101,'Listado personal'!$A$1:$C$183,2,FALSE)</f>
        <v>PASCUAL ALOY ESTHER</v>
      </c>
      <c r="B101" s="5">
        <v>100</v>
      </c>
      <c r="C101" s="10">
        <f>COUNTIFS(Informe!$F$2:$F$8000,Hoja1!$A101,Informe!$H$2:$H$8000,Hoja1!C$1)</f>
        <v>4</v>
      </c>
      <c r="D101" s="10"/>
      <c r="E101" s="10">
        <f>COUNTIFS(Informe!$F$2:$F$8000,Hoja1!$A101,Informe!$H$2:$H$8000,Hoja1!E$1)</f>
        <v>4</v>
      </c>
      <c r="F101" s="10"/>
      <c r="G101" s="10">
        <f>COUNTIFS(Informe!$F$2:$F$8000,Hoja1!$A101,Informe!$H$2:$H$8000,Hoja1!G$1)</f>
        <v>4</v>
      </c>
      <c r="H101" s="10"/>
      <c r="I101" s="10">
        <f>COUNTIFS(Informe!$F$2:$F$8000,Hoja1!$A101,Informe!$H$2:$H$8000,Hoja1!I$1)</f>
        <v>4</v>
      </c>
      <c r="J101" s="10"/>
      <c r="K101" s="10">
        <f>COUNTIFS(Informe!$F$2:$F$8000,Hoja1!$A101,Informe!$H$2:$H$8000,Hoja1!K$1)</f>
        <v>4</v>
      </c>
      <c r="L101" s="10"/>
      <c r="M101" s="10">
        <f>COUNTIFS(Informe!$F$2:$F$8000,Hoja1!$A101,Informe!$H$2:$H$8000,Hoja1!M$1)</f>
        <v>0</v>
      </c>
      <c r="N101" s="10"/>
      <c r="O101" s="10">
        <f>COUNTIFS(Informe!$F$2:$F$8000,Hoja1!$A101,Informe!$H$2:$H$8000,Hoja1!O$1)</f>
        <v>0</v>
      </c>
      <c r="P101" s="10"/>
      <c r="Q101" s="10">
        <f>COUNTIFS(Informe!$F$2:$F$8000,Hoja1!$A101,Informe!$H$2:$H$8000,Hoja1!Q$1)</f>
        <v>4</v>
      </c>
      <c r="R101" s="10"/>
      <c r="S101" s="10">
        <f>COUNTIFS(Informe!$F$2:$F$8000,Hoja1!$A101,Informe!$H$2:$H$8000,Hoja1!S$1)</f>
        <v>4</v>
      </c>
      <c r="T101" s="10"/>
      <c r="U101" s="10">
        <f>COUNTIFS(Informe!$F$2:$F$8000,Hoja1!$A101,Informe!$H$2:$H$8000,Hoja1!U$1)</f>
        <v>4</v>
      </c>
      <c r="V101" s="10"/>
      <c r="W101" s="10">
        <f>COUNTIFS(Informe!$F$2:$F$8000,Hoja1!$A101,Informe!$H$2:$H$8000,Hoja1!W$1)</f>
        <v>4</v>
      </c>
      <c r="X101" s="10"/>
      <c r="Y101" s="10">
        <f>COUNTIFS(Informe!$F$2:$F$8000,Hoja1!$A101,Informe!$H$2:$H$8000,Hoja1!Y$1)</f>
        <v>3</v>
      </c>
      <c r="Z101" s="10"/>
      <c r="AA101" s="10">
        <f>COUNTIFS(Informe!$F$2:$F$8000,Hoja1!$A101,Informe!$H$2:$H$8000,Hoja1!AA$1)</f>
        <v>0</v>
      </c>
      <c r="AB101" s="10"/>
      <c r="AC101" s="10">
        <f>COUNTIFS(Informe!$F$2:$F$8000,Hoja1!$A101,Informe!$H$2:$H$8000,Hoja1!AC$1)</f>
        <v>0</v>
      </c>
      <c r="AD101" s="10"/>
      <c r="AE101" s="10">
        <f>COUNTIFS(Informe!$F$2:$F$8000,Hoja1!$A101,Informe!$H$2:$H$8000,Hoja1!AD$1)</f>
        <v>0</v>
      </c>
      <c r="AF101" s="10">
        <f>COUNTIFS(Informe!$F$2:$F$8000,Hoja1!$A101,Informe!$H$2:$H$8000,Hoja1!AF$1)</f>
        <v>0</v>
      </c>
      <c r="AG101" s="10"/>
      <c r="AH101" s="10">
        <f>COUNTIFS(Informe!$F$2:$F$8000,Hoja1!$A101,Informe!$H$2:$H$8000,Hoja1!AH$1)</f>
        <v>3</v>
      </c>
      <c r="AI101" s="10"/>
      <c r="AJ101" s="10">
        <f>COUNTIFS(Informe!$F$2:$F$8000,Hoja1!$A101,Informe!$H$2:$H$8000,Hoja1!#REF!)</f>
        <v>0</v>
      </c>
      <c r="AK101" s="10"/>
      <c r="AL101" s="10">
        <f>COUNTIFS(Informe!$F$2:$F$8000,Hoja1!$A101,Informe!$H$2:$H$8000,Hoja1!#REF!)</f>
        <v>0</v>
      </c>
      <c r="AM101" s="10"/>
      <c r="AN101" s="10">
        <f>COUNTIFS(Informe!$F$2:$F$8000,Hoja1!$A101,Informe!$H$2:$H$8000,Hoja1!AN$1)</f>
        <v>0</v>
      </c>
      <c r="AO101" s="10"/>
      <c r="AP101" s="10">
        <f>COUNTIFS(Informe!$F$2:$F$8000,Hoja1!$A101,Informe!$H$2:$H$8000,Hoja1!AP$1)</f>
        <v>0</v>
      </c>
      <c r="AQ101" s="10"/>
      <c r="AR101" s="10">
        <f>COUNTIFS(Informe!$F$2:$F$8000,Hoja1!$A101,Informe!$H$2:$H$8000,Hoja1!AR$1)</f>
        <v>4</v>
      </c>
      <c r="AS101" s="10"/>
      <c r="AT101" s="10">
        <f>COUNTIFS(Informe!$F$2:$F$8000,Hoja1!$A101,Informe!$H$2:$H$8000,Hoja1!AT$1)</f>
        <v>0</v>
      </c>
      <c r="AU101" s="10"/>
    </row>
    <row r="102" spans="1:47" hidden="1" x14ac:dyDescent="0.2">
      <c r="A102" s="5" t="e">
        <f>VLOOKUP(B102,'Listado personal'!$A$1:$C$183,2,FALSE)</f>
        <v>#N/A</v>
      </c>
      <c r="B102" s="5">
        <v>101</v>
      </c>
      <c r="C102" s="5">
        <f>COUNTIFS(Informe!$F$2:$F$8000,Hoja1!$A102,Informe!$H$2:$H$8000,Hoja1!C$1)</f>
        <v>226</v>
      </c>
      <c r="E102" s="5">
        <f>COUNTIFS(Informe!$F$2:$F$8000,Hoja1!$A102,Informe!$H$2:$H$8000,Hoja1!E$1)</f>
        <v>293</v>
      </c>
      <c r="G102" s="5">
        <f>COUNTIFS(Informe!$F$2:$F$8000,Hoja1!$A102,Informe!$H$2:$H$8000,Hoja1!G$1)</f>
        <v>284</v>
      </c>
      <c r="I102" s="5">
        <f>COUNTIFS(Informe!$F$2:$F$8000,Hoja1!$A102,Informe!$H$2:$H$8000,Hoja1!I$1)</f>
        <v>340</v>
      </c>
      <c r="K102" s="5">
        <f>COUNTIFS(Informe!$F$2:$F$8000,Hoja1!$A102,Informe!$H$2:$H$8000,Hoja1!K$1)</f>
        <v>344</v>
      </c>
      <c r="M102" s="5">
        <f>COUNTIFS(Informe!$F$2:$F$8000,Hoja1!$A102,Informe!$H$2:$H$8000,Hoja1!M$1)</f>
        <v>141</v>
      </c>
      <c r="O102" s="5">
        <f>COUNTIFS(Informe!$F$2:$F$8000,Hoja1!$A102,Informe!$H$2:$H$8000,Hoja1!O$1)</f>
        <v>43</v>
      </c>
      <c r="Q102" s="5">
        <f>COUNTIFS(Informe!$F$2:$F$8000,Hoja1!$A102,Informe!$H$2:$H$8000,Hoja1!Q$1)</f>
        <v>213</v>
      </c>
      <c r="S102" s="5">
        <f>COUNTIFS(Informe!$F$2:$F$8000,Hoja1!$A102,Informe!$H$2:$H$8000,Hoja1!S$1)</f>
        <v>287</v>
      </c>
      <c r="U102" s="5">
        <f>COUNTIFS(Informe!$F$2:$F$8000,Hoja1!$A102,Informe!$H$2:$H$8000,Hoja1!U$1)</f>
        <v>286</v>
      </c>
      <c r="W102" s="5">
        <f>COUNTIFS(Informe!$F$2:$F$8000,Hoja1!$A102,Informe!$H$2:$H$8000,Hoja1!W$1)</f>
        <v>335</v>
      </c>
      <c r="Y102" s="5">
        <f>COUNTIFS(Informe!$F$2:$F$8000,Hoja1!$A102,Informe!$H$2:$H$8000,Hoja1!Y$1)</f>
        <v>327</v>
      </c>
      <c r="AA102" s="5">
        <f>COUNTIFS(Informe!$F$2:$F$8000,Hoja1!$A102,Informe!$H$2:$H$8000,Hoja1!AA$1)</f>
        <v>81</v>
      </c>
      <c r="AC102" s="5">
        <f>COUNTIFS(Informe!$F$2:$F$8000,Hoja1!$A102,Informe!$H$2:$H$8000,Hoja1!AC$1)</f>
        <v>47</v>
      </c>
      <c r="AE102" s="5">
        <f>COUNTIFS(Informe!$F$2:$F$8000,Hoja1!$A102,Informe!$H$2:$H$8000,Hoja1!AD$1)</f>
        <v>31</v>
      </c>
      <c r="AF102" s="5">
        <f>COUNTIFS(Informe!$F$2:$F$8000,Hoja1!$A102,Informe!$H$2:$H$8000,Hoja1!AF$1)</f>
        <v>126</v>
      </c>
      <c r="AH102" s="5">
        <f>COUNTIFS(Informe!$F$2:$F$8000,Hoja1!$A102,Informe!$H$2:$H$8000,Hoja1!AH$1)</f>
        <v>227</v>
      </c>
      <c r="AJ102" s="5">
        <f>COUNTIFS(Informe!$F$2:$F$8000,Hoja1!$A102,Informe!$H$2:$H$8000,Hoja1!#REF!)</f>
        <v>0</v>
      </c>
      <c r="AL102" s="5">
        <f>COUNTIFS(Informe!$F$2:$F$8000,Hoja1!$A102,Informe!$H$2:$H$8000,Hoja1!#REF!)</f>
        <v>0</v>
      </c>
      <c r="AN102" s="5">
        <f>COUNTIFS(Informe!$F$2:$F$8000,Hoja1!$A102,Informe!$H$2:$H$8000,Hoja1!AN$1)</f>
        <v>128</v>
      </c>
      <c r="AP102" s="5">
        <f>COUNTIFS(Informe!$F$2:$F$8000,Hoja1!$A102,Informe!$H$2:$H$8000,Hoja1!AP$1)</f>
        <v>40</v>
      </c>
      <c r="AR102" s="5">
        <f>COUNTIFS(Informe!$F$2:$F$8000,Hoja1!$A102,Informe!$H$2:$H$8000,Hoja1!AR$1)</f>
        <v>207</v>
      </c>
      <c r="AT102" s="5">
        <f>COUNTIFS(Informe!$F$2:$F$8000,Hoja1!$A102,Informe!$H$2:$H$8000,Hoja1!AT$1)</f>
        <v>0</v>
      </c>
    </row>
    <row r="103" spans="1:47" x14ac:dyDescent="0.2">
      <c r="A103" s="5" t="str">
        <f>VLOOKUP(B103,'Listado personal'!$A$1:$C$183,2,FALSE)</f>
        <v>VALLÉS GIRVENT LAURA</v>
      </c>
      <c r="B103" s="5">
        <v>102</v>
      </c>
      <c r="C103" s="10">
        <f>COUNTIFS(Informe!$F$2:$F$8000,Hoja1!$A103,Informe!$H$2:$H$8000,Hoja1!C$1)</f>
        <v>3</v>
      </c>
      <c r="D103" s="10"/>
      <c r="E103" s="10">
        <f>COUNTIFS(Informe!$F$2:$F$8000,Hoja1!$A103,Informe!$H$2:$H$8000,Hoja1!E$1)</f>
        <v>4</v>
      </c>
      <c r="F103" s="10"/>
      <c r="G103" s="10">
        <f>COUNTIFS(Informe!$F$2:$F$8000,Hoja1!$A103,Informe!$H$2:$H$8000,Hoja1!G$1)</f>
        <v>1</v>
      </c>
      <c r="H103" s="10"/>
      <c r="I103" s="10">
        <f>COUNTIFS(Informe!$F$2:$F$8000,Hoja1!$A103,Informe!$H$2:$H$8000,Hoja1!I$1)</f>
        <v>3</v>
      </c>
      <c r="J103" s="10"/>
      <c r="K103" s="10">
        <f>COUNTIFS(Informe!$F$2:$F$8000,Hoja1!$A103,Informe!$H$2:$H$8000,Hoja1!K$1)</f>
        <v>1</v>
      </c>
      <c r="L103" s="10"/>
      <c r="M103" s="10">
        <f>COUNTIFS(Informe!$F$2:$F$8000,Hoja1!$A103,Informe!$H$2:$H$8000,Hoja1!M$1)</f>
        <v>0</v>
      </c>
      <c r="N103" s="10"/>
      <c r="O103" s="10">
        <f>COUNTIFS(Informe!$F$2:$F$8000,Hoja1!$A103,Informe!$H$2:$H$8000,Hoja1!O$1)</f>
        <v>0</v>
      </c>
      <c r="P103" s="10"/>
      <c r="Q103" s="10">
        <f>COUNTIFS(Informe!$F$2:$F$8000,Hoja1!$A103,Informe!$H$2:$H$8000,Hoja1!Q$1)</f>
        <v>4</v>
      </c>
      <c r="R103" s="10"/>
      <c r="S103" s="10">
        <f>COUNTIFS(Informe!$F$2:$F$8000,Hoja1!$A103,Informe!$H$2:$H$8000,Hoja1!S$1)</f>
        <v>3</v>
      </c>
      <c r="T103" s="10"/>
      <c r="U103" s="10">
        <f>COUNTIFS(Informe!$F$2:$F$8000,Hoja1!$A103,Informe!$H$2:$H$8000,Hoja1!U$1)</f>
        <v>3</v>
      </c>
      <c r="V103" s="10"/>
      <c r="W103" s="10">
        <f>COUNTIFS(Informe!$F$2:$F$8000,Hoja1!$A103,Informe!$H$2:$H$8000,Hoja1!W$1)</f>
        <v>3</v>
      </c>
      <c r="X103" s="10"/>
      <c r="Y103" s="10">
        <f>COUNTIFS(Informe!$F$2:$F$8000,Hoja1!$A103,Informe!$H$2:$H$8000,Hoja1!Y$1)</f>
        <v>3</v>
      </c>
      <c r="Z103" s="10"/>
      <c r="AA103" s="10">
        <f>COUNTIFS(Informe!$F$2:$F$8000,Hoja1!$A103,Informe!$H$2:$H$8000,Hoja1!AA$1)</f>
        <v>0</v>
      </c>
      <c r="AB103" s="10"/>
      <c r="AC103" s="10">
        <f>COUNTIFS(Informe!$F$2:$F$8000,Hoja1!$A103,Informe!$H$2:$H$8000,Hoja1!AC$1)</f>
        <v>0</v>
      </c>
      <c r="AD103" s="10"/>
      <c r="AE103" s="10">
        <f>COUNTIFS(Informe!$F$2:$F$8000,Hoja1!$A103,Informe!$H$2:$H$8000,Hoja1!AD$1)</f>
        <v>0</v>
      </c>
      <c r="AF103" s="10">
        <f>COUNTIFS(Informe!$F$2:$F$8000,Hoja1!$A103,Informe!$H$2:$H$8000,Hoja1!AF$1)</f>
        <v>0</v>
      </c>
      <c r="AG103" s="10"/>
      <c r="AH103" s="10">
        <f>COUNTIFS(Informe!$F$2:$F$8000,Hoja1!$A103,Informe!$H$2:$H$8000,Hoja1!AH$1)</f>
        <v>0</v>
      </c>
      <c r="AI103" s="10"/>
      <c r="AJ103" s="10">
        <f>COUNTIFS(Informe!$F$2:$F$8000,Hoja1!$A103,Informe!$H$2:$H$8000,Hoja1!#REF!)</f>
        <v>0</v>
      </c>
      <c r="AK103" s="10"/>
      <c r="AL103" s="10">
        <f>COUNTIFS(Informe!$F$2:$F$8000,Hoja1!$A103,Informe!$H$2:$H$8000,Hoja1!#REF!)</f>
        <v>0</v>
      </c>
      <c r="AM103" s="10"/>
      <c r="AN103" s="10">
        <f>COUNTIFS(Informe!$F$2:$F$8000,Hoja1!$A103,Informe!$H$2:$H$8000,Hoja1!AN$1)</f>
        <v>0</v>
      </c>
      <c r="AO103" s="10"/>
      <c r="AP103" s="10">
        <f>COUNTIFS(Informe!$F$2:$F$8000,Hoja1!$A103,Informe!$H$2:$H$8000,Hoja1!AP$1)</f>
        <v>0</v>
      </c>
      <c r="AQ103" s="10"/>
      <c r="AR103" s="10">
        <f>COUNTIFS(Informe!$F$2:$F$8000,Hoja1!$A103,Informe!$H$2:$H$8000,Hoja1!AR$1)</f>
        <v>4</v>
      </c>
      <c r="AS103" s="10"/>
      <c r="AT103" s="10">
        <f>COUNTIFS(Informe!$F$2:$F$8000,Hoja1!$A103,Informe!$H$2:$H$8000,Hoja1!AT$1)</f>
        <v>0</v>
      </c>
      <c r="AU103" s="10"/>
    </row>
    <row r="104" spans="1:47" hidden="1" x14ac:dyDescent="0.2">
      <c r="A104" s="5" t="e">
        <f>VLOOKUP(B104,'Listado personal'!$A$1:$C$183,2,FALSE)</f>
        <v>#N/A</v>
      </c>
      <c r="B104" s="5">
        <v>103</v>
      </c>
      <c r="C104" s="5">
        <f>COUNTIFS(Informe!$F$2:$F$8000,Hoja1!$A104,Informe!$H$2:$H$8000,Hoja1!C$1)</f>
        <v>226</v>
      </c>
      <c r="E104" s="5">
        <f>COUNTIFS(Informe!$F$2:$F$8000,Hoja1!$A104,Informe!$H$2:$H$8000,Hoja1!E$1)</f>
        <v>293</v>
      </c>
      <c r="G104" s="5">
        <f>COUNTIFS(Informe!$F$2:$F$8000,Hoja1!$A104,Informe!$H$2:$H$8000,Hoja1!G$1)</f>
        <v>284</v>
      </c>
      <c r="I104" s="5">
        <f>COUNTIFS(Informe!$F$2:$F$8000,Hoja1!$A104,Informe!$H$2:$H$8000,Hoja1!I$1)</f>
        <v>340</v>
      </c>
      <c r="K104" s="5">
        <f>COUNTIFS(Informe!$F$2:$F$8000,Hoja1!$A104,Informe!$H$2:$H$8000,Hoja1!K$1)</f>
        <v>344</v>
      </c>
      <c r="M104" s="5">
        <f>COUNTIFS(Informe!$F$2:$F$8000,Hoja1!$A104,Informe!$H$2:$H$8000,Hoja1!M$1)</f>
        <v>141</v>
      </c>
      <c r="O104" s="5">
        <f>COUNTIFS(Informe!$F$2:$F$8000,Hoja1!$A104,Informe!$H$2:$H$8000,Hoja1!O$1)</f>
        <v>43</v>
      </c>
      <c r="Q104" s="5">
        <f>COUNTIFS(Informe!$F$2:$F$8000,Hoja1!$A104,Informe!$H$2:$H$8000,Hoja1!Q$1)</f>
        <v>213</v>
      </c>
      <c r="S104" s="5">
        <f>COUNTIFS(Informe!$F$2:$F$8000,Hoja1!$A104,Informe!$H$2:$H$8000,Hoja1!S$1)</f>
        <v>287</v>
      </c>
      <c r="U104" s="5">
        <f>COUNTIFS(Informe!$F$2:$F$8000,Hoja1!$A104,Informe!$H$2:$H$8000,Hoja1!U$1)</f>
        <v>286</v>
      </c>
      <c r="W104" s="5">
        <f>COUNTIFS(Informe!$F$2:$F$8000,Hoja1!$A104,Informe!$H$2:$H$8000,Hoja1!W$1)</f>
        <v>335</v>
      </c>
      <c r="Y104" s="5">
        <f>COUNTIFS(Informe!$F$2:$F$8000,Hoja1!$A104,Informe!$H$2:$H$8000,Hoja1!Y$1)</f>
        <v>327</v>
      </c>
      <c r="AA104" s="5">
        <f>COUNTIFS(Informe!$F$2:$F$8000,Hoja1!$A104,Informe!$H$2:$H$8000,Hoja1!AA$1)</f>
        <v>81</v>
      </c>
      <c r="AC104" s="5">
        <f>COUNTIFS(Informe!$F$2:$F$8000,Hoja1!$A104,Informe!$H$2:$H$8000,Hoja1!AC$1)</f>
        <v>47</v>
      </c>
      <c r="AE104" s="5">
        <f>COUNTIFS(Informe!$F$2:$F$8000,Hoja1!$A104,Informe!$H$2:$H$8000,Hoja1!AD$1)</f>
        <v>31</v>
      </c>
      <c r="AF104" s="5">
        <f>COUNTIFS(Informe!$F$2:$F$8000,Hoja1!$A104,Informe!$H$2:$H$8000,Hoja1!AF$1)</f>
        <v>126</v>
      </c>
      <c r="AH104" s="5">
        <f>COUNTIFS(Informe!$F$2:$F$8000,Hoja1!$A104,Informe!$H$2:$H$8000,Hoja1!AH$1)</f>
        <v>227</v>
      </c>
      <c r="AJ104" s="5">
        <f>COUNTIFS(Informe!$F$2:$F$8000,Hoja1!$A104,Informe!$H$2:$H$8000,Hoja1!#REF!)</f>
        <v>0</v>
      </c>
      <c r="AL104" s="5">
        <f>COUNTIFS(Informe!$F$2:$F$8000,Hoja1!$A104,Informe!$H$2:$H$8000,Hoja1!#REF!)</f>
        <v>0</v>
      </c>
      <c r="AN104" s="5">
        <f>COUNTIFS(Informe!$F$2:$F$8000,Hoja1!$A104,Informe!$H$2:$H$8000,Hoja1!AN$1)</f>
        <v>128</v>
      </c>
      <c r="AP104" s="5">
        <f>COUNTIFS(Informe!$F$2:$F$8000,Hoja1!$A104,Informe!$H$2:$H$8000,Hoja1!AP$1)</f>
        <v>40</v>
      </c>
      <c r="AR104" s="5">
        <f>COUNTIFS(Informe!$F$2:$F$8000,Hoja1!$A104,Informe!$H$2:$H$8000,Hoja1!AR$1)</f>
        <v>207</v>
      </c>
      <c r="AT104" s="5">
        <f>COUNTIFS(Informe!$F$2:$F$8000,Hoja1!$A104,Informe!$H$2:$H$8000,Hoja1!AT$1)</f>
        <v>0</v>
      </c>
    </row>
    <row r="105" spans="1:47" hidden="1" x14ac:dyDescent="0.2">
      <c r="A105" s="5" t="e">
        <f>VLOOKUP(B105,'Listado personal'!$A$1:$C$183,2,FALSE)</f>
        <v>#N/A</v>
      </c>
      <c r="B105" s="5">
        <v>104</v>
      </c>
      <c r="C105" s="5">
        <f>COUNTIFS(Informe!$F$2:$F$8000,Hoja1!$A105,Informe!$H$2:$H$8000,Hoja1!C$1)</f>
        <v>226</v>
      </c>
      <c r="E105" s="5">
        <f>COUNTIFS(Informe!$F$2:$F$8000,Hoja1!$A105,Informe!$H$2:$H$8000,Hoja1!E$1)</f>
        <v>293</v>
      </c>
      <c r="G105" s="5">
        <f>COUNTIFS(Informe!$F$2:$F$8000,Hoja1!$A105,Informe!$H$2:$H$8000,Hoja1!G$1)</f>
        <v>284</v>
      </c>
      <c r="I105" s="5">
        <f>COUNTIFS(Informe!$F$2:$F$8000,Hoja1!$A105,Informe!$H$2:$H$8000,Hoja1!I$1)</f>
        <v>340</v>
      </c>
      <c r="K105" s="5">
        <f>COUNTIFS(Informe!$F$2:$F$8000,Hoja1!$A105,Informe!$H$2:$H$8000,Hoja1!K$1)</f>
        <v>344</v>
      </c>
      <c r="M105" s="5">
        <f>COUNTIFS(Informe!$F$2:$F$8000,Hoja1!$A105,Informe!$H$2:$H$8000,Hoja1!M$1)</f>
        <v>141</v>
      </c>
      <c r="O105" s="5">
        <f>COUNTIFS(Informe!$F$2:$F$8000,Hoja1!$A105,Informe!$H$2:$H$8000,Hoja1!O$1)</f>
        <v>43</v>
      </c>
      <c r="Q105" s="5">
        <f>COUNTIFS(Informe!$F$2:$F$8000,Hoja1!$A105,Informe!$H$2:$H$8000,Hoja1!Q$1)</f>
        <v>213</v>
      </c>
      <c r="S105" s="5">
        <f>COUNTIFS(Informe!$F$2:$F$8000,Hoja1!$A105,Informe!$H$2:$H$8000,Hoja1!S$1)</f>
        <v>287</v>
      </c>
      <c r="U105" s="5">
        <f>COUNTIFS(Informe!$F$2:$F$8000,Hoja1!$A105,Informe!$H$2:$H$8000,Hoja1!U$1)</f>
        <v>286</v>
      </c>
      <c r="W105" s="5">
        <f>COUNTIFS(Informe!$F$2:$F$8000,Hoja1!$A105,Informe!$H$2:$H$8000,Hoja1!W$1)</f>
        <v>335</v>
      </c>
      <c r="Y105" s="5">
        <f>COUNTIFS(Informe!$F$2:$F$8000,Hoja1!$A105,Informe!$H$2:$H$8000,Hoja1!Y$1)</f>
        <v>327</v>
      </c>
      <c r="AA105" s="5">
        <f>COUNTIFS(Informe!$F$2:$F$8000,Hoja1!$A105,Informe!$H$2:$H$8000,Hoja1!AA$1)</f>
        <v>81</v>
      </c>
      <c r="AC105" s="5">
        <f>COUNTIFS(Informe!$F$2:$F$8000,Hoja1!$A105,Informe!$H$2:$H$8000,Hoja1!AC$1)</f>
        <v>47</v>
      </c>
      <c r="AE105" s="5">
        <f>COUNTIFS(Informe!$F$2:$F$8000,Hoja1!$A105,Informe!$H$2:$H$8000,Hoja1!AD$1)</f>
        <v>31</v>
      </c>
      <c r="AF105" s="5">
        <f>COUNTIFS(Informe!$F$2:$F$8000,Hoja1!$A105,Informe!$H$2:$H$8000,Hoja1!AF$1)</f>
        <v>126</v>
      </c>
      <c r="AH105" s="5">
        <f>COUNTIFS(Informe!$F$2:$F$8000,Hoja1!$A105,Informe!$H$2:$H$8000,Hoja1!AH$1)</f>
        <v>227</v>
      </c>
      <c r="AJ105" s="5">
        <f>COUNTIFS(Informe!$F$2:$F$8000,Hoja1!$A105,Informe!$H$2:$H$8000,Hoja1!#REF!)</f>
        <v>0</v>
      </c>
      <c r="AL105" s="5">
        <f>COUNTIFS(Informe!$F$2:$F$8000,Hoja1!$A105,Informe!$H$2:$H$8000,Hoja1!#REF!)</f>
        <v>0</v>
      </c>
      <c r="AN105" s="5">
        <f>COUNTIFS(Informe!$F$2:$F$8000,Hoja1!$A105,Informe!$H$2:$H$8000,Hoja1!AN$1)</f>
        <v>128</v>
      </c>
      <c r="AP105" s="5">
        <f>COUNTIFS(Informe!$F$2:$F$8000,Hoja1!$A105,Informe!$H$2:$H$8000,Hoja1!AP$1)</f>
        <v>40</v>
      </c>
      <c r="AR105" s="5">
        <f>COUNTIFS(Informe!$F$2:$F$8000,Hoja1!$A105,Informe!$H$2:$H$8000,Hoja1!AR$1)</f>
        <v>207</v>
      </c>
      <c r="AT105" s="5">
        <f>COUNTIFS(Informe!$F$2:$F$8000,Hoja1!$A105,Informe!$H$2:$H$8000,Hoja1!AT$1)</f>
        <v>0</v>
      </c>
    </row>
    <row r="106" spans="1:47" x14ac:dyDescent="0.2">
      <c r="A106" s="5" t="str">
        <f>VLOOKUP(B106,'Listado personal'!$A$1:$C$183,2,FALSE)</f>
        <v>RAYA GARCIA RAQUEL</v>
      </c>
      <c r="B106" s="5">
        <v>105</v>
      </c>
      <c r="C106" s="10">
        <f>COUNTIFS(Informe!$F$2:$F$8000,Hoja1!$A106,Informe!$H$2:$H$8000,Hoja1!C$1)</f>
        <v>4</v>
      </c>
      <c r="D106" s="10"/>
      <c r="E106" s="10">
        <f>COUNTIFS(Informe!$F$2:$F$8000,Hoja1!$A106,Informe!$H$2:$H$8000,Hoja1!E$1)</f>
        <v>4</v>
      </c>
      <c r="F106" s="10"/>
      <c r="G106" s="10">
        <f>COUNTIFS(Informe!$F$2:$F$8000,Hoja1!$A106,Informe!$H$2:$H$8000,Hoja1!G$1)</f>
        <v>4</v>
      </c>
      <c r="H106" s="10"/>
      <c r="I106" s="10">
        <f>COUNTIFS(Informe!$F$2:$F$8000,Hoja1!$A106,Informe!$H$2:$H$8000,Hoja1!I$1)</f>
        <v>2</v>
      </c>
      <c r="J106" s="10"/>
      <c r="K106" s="10">
        <f>COUNTIFS(Informe!$F$2:$F$8000,Hoja1!$A106,Informe!$H$2:$H$8000,Hoja1!K$1)</f>
        <v>4</v>
      </c>
      <c r="L106" s="10"/>
      <c r="M106" s="10">
        <f>COUNTIFS(Informe!$F$2:$F$8000,Hoja1!$A106,Informe!$H$2:$H$8000,Hoja1!M$1)</f>
        <v>0</v>
      </c>
      <c r="N106" s="10"/>
      <c r="O106" s="10">
        <f>COUNTIFS(Informe!$F$2:$F$8000,Hoja1!$A106,Informe!$H$2:$H$8000,Hoja1!O$1)</f>
        <v>0</v>
      </c>
      <c r="P106" s="10"/>
      <c r="Q106" s="10">
        <f>COUNTIFS(Informe!$F$2:$F$8000,Hoja1!$A106,Informe!$H$2:$H$8000,Hoja1!Q$1)</f>
        <v>3</v>
      </c>
      <c r="R106" s="10"/>
      <c r="S106" s="10">
        <f>COUNTIFS(Informe!$F$2:$F$8000,Hoja1!$A106,Informe!$H$2:$H$8000,Hoja1!S$1)</f>
        <v>4</v>
      </c>
      <c r="T106" s="10"/>
      <c r="U106" s="10">
        <f>COUNTIFS(Informe!$F$2:$F$8000,Hoja1!$A106,Informe!$H$2:$H$8000,Hoja1!U$1)</f>
        <v>4</v>
      </c>
      <c r="V106" s="10"/>
      <c r="W106" s="10">
        <f>COUNTIFS(Informe!$F$2:$F$8000,Hoja1!$A106,Informe!$H$2:$H$8000,Hoja1!W$1)</f>
        <v>4</v>
      </c>
      <c r="X106" s="10"/>
      <c r="Y106" s="10">
        <f>COUNTIFS(Informe!$F$2:$F$8000,Hoja1!$A106,Informe!$H$2:$H$8000,Hoja1!Y$1)</f>
        <v>1</v>
      </c>
      <c r="Z106" s="10"/>
      <c r="AA106" s="10">
        <f>COUNTIFS(Informe!$F$2:$F$8000,Hoja1!$A106,Informe!$H$2:$H$8000,Hoja1!AA$1)</f>
        <v>0</v>
      </c>
      <c r="AB106" s="10"/>
      <c r="AC106" s="10">
        <f>COUNTIFS(Informe!$F$2:$F$8000,Hoja1!$A106,Informe!$H$2:$H$8000,Hoja1!AC$1)</f>
        <v>0</v>
      </c>
      <c r="AD106" s="10"/>
      <c r="AE106" s="10">
        <f>COUNTIFS(Informe!$F$2:$F$8000,Hoja1!$A106,Informe!$H$2:$H$8000,Hoja1!AD$1)</f>
        <v>0</v>
      </c>
      <c r="AF106" s="10">
        <f>COUNTIFS(Informe!$F$2:$F$8000,Hoja1!$A106,Informe!$H$2:$H$8000,Hoja1!AF$1)</f>
        <v>4</v>
      </c>
      <c r="AG106" s="10"/>
      <c r="AH106" s="10">
        <f>COUNTIFS(Informe!$F$2:$F$8000,Hoja1!$A106,Informe!$H$2:$H$8000,Hoja1!AH$1)</f>
        <v>4</v>
      </c>
      <c r="AI106" s="10"/>
      <c r="AJ106" s="10">
        <f>COUNTIFS(Informe!$F$2:$F$8000,Hoja1!$A106,Informe!$H$2:$H$8000,Hoja1!#REF!)</f>
        <v>0</v>
      </c>
      <c r="AK106" s="10"/>
      <c r="AL106" s="10">
        <f>COUNTIFS(Informe!$F$2:$F$8000,Hoja1!$A106,Informe!$H$2:$H$8000,Hoja1!#REF!)</f>
        <v>0</v>
      </c>
      <c r="AM106" s="10"/>
      <c r="AN106" s="10">
        <f>COUNTIFS(Informe!$F$2:$F$8000,Hoja1!$A106,Informe!$H$2:$H$8000,Hoja1!AN$1)</f>
        <v>0</v>
      </c>
      <c r="AO106" s="10"/>
      <c r="AP106" s="10">
        <f>COUNTIFS(Informe!$F$2:$F$8000,Hoja1!$A106,Informe!$H$2:$H$8000,Hoja1!AP$1)</f>
        <v>0</v>
      </c>
      <c r="AQ106" s="10"/>
      <c r="AR106" s="10">
        <f>COUNTIFS(Informe!$F$2:$F$8000,Hoja1!$A106,Informe!$H$2:$H$8000,Hoja1!AR$1)</f>
        <v>3</v>
      </c>
      <c r="AS106" s="10"/>
      <c r="AT106" s="10">
        <f>COUNTIFS(Informe!$F$2:$F$8000,Hoja1!$A106,Informe!$H$2:$H$8000,Hoja1!AT$1)</f>
        <v>0</v>
      </c>
      <c r="AU106" s="10"/>
    </row>
    <row r="107" spans="1:47" x14ac:dyDescent="0.2">
      <c r="A107" s="5" t="str">
        <f>VLOOKUP(B107,'Listado personal'!$A$1:$C$183,2,FALSE)</f>
        <v>ANDREU CRUZ JOAN</v>
      </c>
      <c r="B107" s="5">
        <v>106</v>
      </c>
      <c r="C107" s="10">
        <f>COUNTIFS(Informe!$F$2:$F$8000,Hoja1!$A107,Informe!$H$2:$H$8000,Hoja1!C$1)</f>
        <v>2</v>
      </c>
      <c r="D107" s="10"/>
      <c r="E107" s="10">
        <f>COUNTIFS(Informe!$F$2:$F$8000,Hoja1!$A107,Informe!$H$2:$H$8000,Hoja1!E$1)</f>
        <v>1</v>
      </c>
      <c r="F107" s="10"/>
      <c r="G107" s="10">
        <f>COUNTIFS(Informe!$F$2:$F$8000,Hoja1!$A107,Informe!$H$2:$H$8000,Hoja1!G$1)</f>
        <v>2</v>
      </c>
      <c r="H107" s="10"/>
      <c r="I107" s="10">
        <f>COUNTIFS(Informe!$F$2:$F$8000,Hoja1!$A107,Informe!$H$2:$H$8000,Hoja1!I$1)</f>
        <v>2</v>
      </c>
      <c r="J107" s="10"/>
      <c r="K107" s="10">
        <f>COUNTIFS(Informe!$F$2:$F$8000,Hoja1!$A107,Informe!$H$2:$H$8000,Hoja1!K$1)</f>
        <v>1</v>
      </c>
      <c r="L107" s="10"/>
      <c r="M107" s="10">
        <f>COUNTIFS(Informe!$F$2:$F$8000,Hoja1!$A107,Informe!$H$2:$H$8000,Hoja1!M$1)</f>
        <v>0</v>
      </c>
      <c r="N107" s="10"/>
      <c r="O107" s="10">
        <f>COUNTIFS(Informe!$F$2:$F$8000,Hoja1!$A107,Informe!$H$2:$H$8000,Hoja1!O$1)</f>
        <v>0</v>
      </c>
      <c r="P107" s="10"/>
      <c r="Q107" s="10">
        <f>COUNTIFS(Informe!$F$2:$F$8000,Hoja1!$A107,Informe!$H$2:$H$8000,Hoja1!Q$1)</f>
        <v>2</v>
      </c>
      <c r="R107" s="10"/>
      <c r="S107" s="10">
        <f>COUNTIFS(Informe!$F$2:$F$8000,Hoja1!$A107,Informe!$H$2:$H$8000,Hoja1!S$1)</f>
        <v>2</v>
      </c>
      <c r="T107" s="10"/>
      <c r="U107" s="10">
        <f>COUNTIFS(Informe!$F$2:$F$8000,Hoja1!$A107,Informe!$H$2:$H$8000,Hoja1!U$1)</f>
        <v>2</v>
      </c>
      <c r="V107" s="10"/>
      <c r="W107" s="10">
        <f>COUNTIFS(Informe!$F$2:$F$8000,Hoja1!$A107,Informe!$H$2:$H$8000,Hoja1!W$1)</f>
        <v>2</v>
      </c>
      <c r="X107" s="10"/>
      <c r="Y107" s="10">
        <f>COUNTIFS(Informe!$F$2:$F$8000,Hoja1!$A107,Informe!$H$2:$H$8000,Hoja1!Y$1)</f>
        <v>2</v>
      </c>
      <c r="Z107" s="10"/>
      <c r="AA107" s="10">
        <f>COUNTIFS(Informe!$F$2:$F$8000,Hoja1!$A107,Informe!$H$2:$H$8000,Hoja1!AA$1)</f>
        <v>0</v>
      </c>
      <c r="AB107" s="10"/>
      <c r="AC107" s="10">
        <f>COUNTIFS(Informe!$F$2:$F$8000,Hoja1!$A107,Informe!$H$2:$H$8000,Hoja1!AC$1)</f>
        <v>0</v>
      </c>
      <c r="AD107" s="10"/>
      <c r="AE107" s="10">
        <f>COUNTIFS(Informe!$F$2:$F$8000,Hoja1!$A107,Informe!$H$2:$H$8000,Hoja1!AD$1)</f>
        <v>0</v>
      </c>
      <c r="AF107" s="10">
        <f>COUNTIFS(Informe!$F$2:$F$8000,Hoja1!$A107,Informe!$H$2:$H$8000,Hoja1!AF$1)</f>
        <v>0</v>
      </c>
      <c r="AG107" s="10"/>
      <c r="AH107" s="10">
        <f>COUNTIFS(Informe!$F$2:$F$8000,Hoja1!$A107,Informe!$H$2:$H$8000,Hoja1!AH$1)</f>
        <v>2</v>
      </c>
      <c r="AI107" s="10"/>
      <c r="AJ107" s="10">
        <f>COUNTIFS(Informe!$F$2:$F$8000,Hoja1!$A107,Informe!$H$2:$H$8000,Hoja1!#REF!)</f>
        <v>0</v>
      </c>
      <c r="AK107" s="10"/>
      <c r="AL107" s="10">
        <f>COUNTIFS(Informe!$F$2:$F$8000,Hoja1!$A107,Informe!$H$2:$H$8000,Hoja1!#REF!)</f>
        <v>0</v>
      </c>
      <c r="AM107" s="10"/>
      <c r="AN107" s="10">
        <f>COUNTIFS(Informe!$F$2:$F$8000,Hoja1!$A107,Informe!$H$2:$H$8000,Hoja1!AN$1)</f>
        <v>0</v>
      </c>
      <c r="AO107" s="10"/>
      <c r="AP107" s="10">
        <f>COUNTIFS(Informe!$F$2:$F$8000,Hoja1!$A107,Informe!$H$2:$H$8000,Hoja1!AP$1)</f>
        <v>0</v>
      </c>
      <c r="AQ107" s="10"/>
      <c r="AR107" s="10">
        <f>COUNTIFS(Informe!$F$2:$F$8000,Hoja1!$A107,Informe!$H$2:$H$8000,Hoja1!AR$1)</f>
        <v>2</v>
      </c>
      <c r="AS107" s="10"/>
      <c r="AT107" s="10">
        <f>COUNTIFS(Informe!$F$2:$F$8000,Hoja1!$A107,Informe!$H$2:$H$8000,Hoja1!AT$1)</f>
        <v>0</v>
      </c>
      <c r="AU107" s="10"/>
    </row>
    <row r="108" spans="1:47" hidden="1" x14ac:dyDescent="0.2">
      <c r="A108" s="5" t="e">
        <f>VLOOKUP(B108,'Listado personal'!$A$1:$C$183,2,FALSE)</f>
        <v>#N/A</v>
      </c>
      <c r="B108" s="5">
        <v>107</v>
      </c>
      <c r="C108" s="5">
        <f>COUNTIFS(Informe!$F$2:$F$8000,Hoja1!$A108,Informe!$H$2:$H$8000,Hoja1!C$1)</f>
        <v>226</v>
      </c>
      <c r="E108" s="5">
        <f>COUNTIFS(Informe!$F$2:$F$8000,Hoja1!$A108,Informe!$H$2:$H$8000,Hoja1!E$1)</f>
        <v>293</v>
      </c>
      <c r="G108" s="5">
        <f>COUNTIFS(Informe!$F$2:$F$8000,Hoja1!$A108,Informe!$H$2:$H$8000,Hoja1!G$1)</f>
        <v>284</v>
      </c>
      <c r="I108" s="5">
        <f>COUNTIFS(Informe!$F$2:$F$8000,Hoja1!$A108,Informe!$H$2:$H$8000,Hoja1!I$1)</f>
        <v>340</v>
      </c>
      <c r="K108" s="5">
        <f>COUNTIFS(Informe!$F$2:$F$8000,Hoja1!$A108,Informe!$H$2:$H$8000,Hoja1!K$1)</f>
        <v>344</v>
      </c>
      <c r="M108" s="5">
        <f>COUNTIFS(Informe!$F$2:$F$8000,Hoja1!$A108,Informe!$H$2:$H$8000,Hoja1!M$1)</f>
        <v>141</v>
      </c>
      <c r="O108" s="5">
        <f>COUNTIFS(Informe!$F$2:$F$8000,Hoja1!$A108,Informe!$H$2:$H$8000,Hoja1!O$1)</f>
        <v>43</v>
      </c>
      <c r="Q108" s="5">
        <f>COUNTIFS(Informe!$F$2:$F$8000,Hoja1!$A108,Informe!$H$2:$H$8000,Hoja1!Q$1)</f>
        <v>213</v>
      </c>
      <c r="S108" s="5">
        <f>COUNTIFS(Informe!$F$2:$F$8000,Hoja1!$A108,Informe!$H$2:$H$8000,Hoja1!S$1)</f>
        <v>287</v>
      </c>
      <c r="U108" s="5">
        <f>COUNTIFS(Informe!$F$2:$F$8000,Hoja1!$A108,Informe!$H$2:$H$8000,Hoja1!U$1)</f>
        <v>286</v>
      </c>
      <c r="W108" s="5">
        <f>COUNTIFS(Informe!$F$2:$F$8000,Hoja1!$A108,Informe!$H$2:$H$8000,Hoja1!W$1)</f>
        <v>335</v>
      </c>
      <c r="Y108" s="5">
        <f>COUNTIFS(Informe!$F$2:$F$8000,Hoja1!$A108,Informe!$H$2:$H$8000,Hoja1!Y$1)</f>
        <v>327</v>
      </c>
      <c r="AA108" s="5">
        <f>COUNTIFS(Informe!$F$2:$F$8000,Hoja1!$A108,Informe!$H$2:$H$8000,Hoja1!AA$1)</f>
        <v>81</v>
      </c>
      <c r="AC108" s="5">
        <f>COUNTIFS(Informe!$F$2:$F$8000,Hoja1!$A108,Informe!$H$2:$H$8000,Hoja1!AC$1)</f>
        <v>47</v>
      </c>
      <c r="AE108" s="5">
        <f>COUNTIFS(Informe!$F$2:$F$8000,Hoja1!$A108,Informe!$H$2:$H$8000,Hoja1!AD$1)</f>
        <v>31</v>
      </c>
      <c r="AF108" s="5">
        <f>COUNTIFS(Informe!$F$2:$F$8000,Hoja1!$A108,Informe!$H$2:$H$8000,Hoja1!AF$1)</f>
        <v>126</v>
      </c>
      <c r="AH108" s="5">
        <f>COUNTIFS(Informe!$F$2:$F$8000,Hoja1!$A108,Informe!$H$2:$H$8000,Hoja1!AH$1)</f>
        <v>227</v>
      </c>
      <c r="AJ108" s="5">
        <f>COUNTIFS(Informe!$F$2:$F$8000,Hoja1!$A108,Informe!$H$2:$H$8000,Hoja1!#REF!)</f>
        <v>0</v>
      </c>
      <c r="AL108" s="5">
        <f>COUNTIFS(Informe!$F$2:$F$8000,Hoja1!$A108,Informe!$H$2:$H$8000,Hoja1!#REF!)</f>
        <v>0</v>
      </c>
      <c r="AN108" s="5">
        <f>COUNTIFS(Informe!$F$2:$F$8000,Hoja1!$A108,Informe!$H$2:$H$8000,Hoja1!AN$1)</f>
        <v>128</v>
      </c>
      <c r="AP108" s="5">
        <f>COUNTIFS(Informe!$F$2:$F$8000,Hoja1!$A108,Informe!$H$2:$H$8000,Hoja1!AP$1)</f>
        <v>40</v>
      </c>
      <c r="AR108" s="5">
        <f>COUNTIFS(Informe!$F$2:$F$8000,Hoja1!$A108,Informe!$H$2:$H$8000,Hoja1!AR$1)</f>
        <v>207</v>
      </c>
      <c r="AT108" s="5">
        <f>COUNTIFS(Informe!$F$2:$F$8000,Hoja1!$A108,Informe!$H$2:$H$8000,Hoja1!AT$1)</f>
        <v>0</v>
      </c>
    </row>
    <row r="109" spans="1:47" hidden="1" x14ac:dyDescent="0.2">
      <c r="A109" s="5" t="e">
        <f>VLOOKUP(B109,'Listado personal'!$A$1:$C$183,2,FALSE)</f>
        <v>#N/A</v>
      </c>
      <c r="B109" s="5">
        <v>108</v>
      </c>
      <c r="C109" s="5">
        <f>COUNTIFS(Informe!$F$2:$F$8000,Hoja1!$A109,Informe!$H$2:$H$8000,Hoja1!C$1)</f>
        <v>226</v>
      </c>
      <c r="E109" s="5">
        <f>COUNTIFS(Informe!$F$2:$F$8000,Hoja1!$A109,Informe!$H$2:$H$8000,Hoja1!E$1)</f>
        <v>293</v>
      </c>
      <c r="G109" s="5">
        <f>COUNTIFS(Informe!$F$2:$F$8000,Hoja1!$A109,Informe!$H$2:$H$8000,Hoja1!G$1)</f>
        <v>284</v>
      </c>
      <c r="I109" s="5">
        <f>COUNTIFS(Informe!$F$2:$F$8000,Hoja1!$A109,Informe!$H$2:$H$8000,Hoja1!I$1)</f>
        <v>340</v>
      </c>
      <c r="K109" s="5">
        <f>COUNTIFS(Informe!$F$2:$F$8000,Hoja1!$A109,Informe!$H$2:$H$8000,Hoja1!K$1)</f>
        <v>344</v>
      </c>
      <c r="M109" s="5">
        <f>COUNTIFS(Informe!$F$2:$F$8000,Hoja1!$A109,Informe!$H$2:$H$8000,Hoja1!M$1)</f>
        <v>141</v>
      </c>
      <c r="O109" s="5">
        <f>COUNTIFS(Informe!$F$2:$F$8000,Hoja1!$A109,Informe!$H$2:$H$8000,Hoja1!O$1)</f>
        <v>43</v>
      </c>
      <c r="Q109" s="5">
        <f>COUNTIFS(Informe!$F$2:$F$8000,Hoja1!$A109,Informe!$H$2:$H$8000,Hoja1!Q$1)</f>
        <v>213</v>
      </c>
      <c r="S109" s="5">
        <f>COUNTIFS(Informe!$F$2:$F$8000,Hoja1!$A109,Informe!$H$2:$H$8000,Hoja1!S$1)</f>
        <v>287</v>
      </c>
      <c r="U109" s="5">
        <f>COUNTIFS(Informe!$F$2:$F$8000,Hoja1!$A109,Informe!$H$2:$H$8000,Hoja1!U$1)</f>
        <v>286</v>
      </c>
      <c r="W109" s="5">
        <f>COUNTIFS(Informe!$F$2:$F$8000,Hoja1!$A109,Informe!$H$2:$H$8000,Hoja1!W$1)</f>
        <v>335</v>
      </c>
      <c r="Y109" s="5">
        <f>COUNTIFS(Informe!$F$2:$F$8000,Hoja1!$A109,Informe!$H$2:$H$8000,Hoja1!Y$1)</f>
        <v>327</v>
      </c>
      <c r="AA109" s="5">
        <f>COUNTIFS(Informe!$F$2:$F$8000,Hoja1!$A109,Informe!$H$2:$H$8000,Hoja1!AA$1)</f>
        <v>81</v>
      </c>
      <c r="AC109" s="5">
        <f>COUNTIFS(Informe!$F$2:$F$8000,Hoja1!$A109,Informe!$H$2:$H$8000,Hoja1!AC$1)</f>
        <v>47</v>
      </c>
      <c r="AE109" s="5">
        <f>COUNTIFS(Informe!$F$2:$F$8000,Hoja1!$A109,Informe!$H$2:$H$8000,Hoja1!AD$1)</f>
        <v>31</v>
      </c>
      <c r="AF109" s="5">
        <f>COUNTIFS(Informe!$F$2:$F$8000,Hoja1!$A109,Informe!$H$2:$H$8000,Hoja1!AF$1)</f>
        <v>126</v>
      </c>
      <c r="AH109" s="5">
        <f>COUNTIFS(Informe!$F$2:$F$8000,Hoja1!$A109,Informe!$H$2:$H$8000,Hoja1!AH$1)</f>
        <v>227</v>
      </c>
      <c r="AJ109" s="5">
        <f>COUNTIFS(Informe!$F$2:$F$8000,Hoja1!$A109,Informe!$H$2:$H$8000,Hoja1!#REF!)</f>
        <v>0</v>
      </c>
      <c r="AL109" s="5">
        <f>COUNTIFS(Informe!$F$2:$F$8000,Hoja1!$A109,Informe!$H$2:$H$8000,Hoja1!#REF!)</f>
        <v>0</v>
      </c>
      <c r="AN109" s="5">
        <f>COUNTIFS(Informe!$F$2:$F$8000,Hoja1!$A109,Informe!$H$2:$H$8000,Hoja1!AN$1)</f>
        <v>128</v>
      </c>
      <c r="AP109" s="5">
        <f>COUNTIFS(Informe!$F$2:$F$8000,Hoja1!$A109,Informe!$H$2:$H$8000,Hoja1!AP$1)</f>
        <v>40</v>
      </c>
      <c r="AR109" s="5">
        <f>COUNTIFS(Informe!$F$2:$F$8000,Hoja1!$A109,Informe!$H$2:$H$8000,Hoja1!AR$1)</f>
        <v>207</v>
      </c>
      <c r="AT109" s="5">
        <f>COUNTIFS(Informe!$F$2:$F$8000,Hoja1!$A109,Informe!$H$2:$H$8000,Hoja1!AT$1)</f>
        <v>0</v>
      </c>
    </row>
    <row r="110" spans="1:47" hidden="1" x14ac:dyDescent="0.2">
      <c r="A110" s="5" t="e">
        <f>VLOOKUP(B110,'Listado personal'!$A$1:$C$183,2,FALSE)</f>
        <v>#N/A</v>
      </c>
      <c r="B110" s="5">
        <v>109</v>
      </c>
      <c r="C110" s="5">
        <f>COUNTIFS(Informe!$F$2:$F$8000,Hoja1!$A110,Informe!$H$2:$H$8000,Hoja1!C$1)</f>
        <v>226</v>
      </c>
      <c r="E110" s="5">
        <f>COUNTIFS(Informe!$F$2:$F$8000,Hoja1!$A110,Informe!$H$2:$H$8000,Hoja1!E$1)</f>
        <v>293</v>
      </c>
      <c r="G110" s="5">
        <f>COUNTIFS(Informe!$F$2:$F$8000,Hoja1!$A110,Informe!$H$2:$H$8000,Hoja1!G$1)</f>
        <v>284</v>
      </c>
      <c r="I110" s="5">
        <f>COUNTIFS(Informe!$F$2:$F$8000,Hoja1!$A110,Informe!$H$2:$H$8000,Hoja1!I$1)</f>
        <v>340</v>
      </c>
      <c r="K110" s="5">
        <f>COUNTIFS(Informe!$F$2:$F$8000,Hoja1!$A110,Informe!$H$2:$H$8000,Hoja1!K$1)</f>
        <v>344</v>
      </c>
      <c r="M110" s="5">
        <f>COUNTIFS(Informe!$F$2:$F$8000,Hoja1!$A110,Informe!$H$2:$H$8000,Hoja1!M$1)</f>
        <v>141</v>
      </c>
      <c r="O110" s="5">
        <f>COUNTIFS(Informe!$F$2:$F$8000,Hoja1!$A110,Informe!$H$2:$H$8000,Hoja1!O$1)</f>
        <v>43</v>
      </c>
      <c r="Q110" s="5">
        <f>COUNTIFS(Informe!$F$2:$F$8000,Hoja1!$A110,Informe!$H$2:$H$8000,Hoja1!Q$1)</f>
        <v>213</v>
      </c>
      <c r="S110" s="5">
        <f>COUNTIFS(Informe!$F$2:$F$8000,Hoja1!$A110,Informe!$H$2:$H$8000,Hoja1!S$1)</f>
        <v>287</v>
      </c>
      <c r="U110" s="5">
        <f>COUNTIFS(Informe!$F$2:$F$8000,Hoja1!$A110,Informe!$H$2:$H$8000,Hoja1!U$1)</f>
        <v>286</v>
      </c>
      <c r="W110" s="5">
        <f>COUNTIFS(Informe!$F$2:$F$8000,Hoja1!$A110,Informe!$H$2:$H$8000,Hoja1!W$1)</f>
        <v>335</v>
      </c>
      <c r="Y110" s="5">
        <f>COUNTIFS(Informe!$F$2:$F$8000,Hoja1!$A110,Informe!$H$2:$H$8000,Hoja1!Y$1)</f>
        <v>327</v>
      </c>
      <c r="AA110" s="5">
        <f>COUNTIFS(Informe!$F$2:$F$8000,Hoja1!$A110,Informe!$H$2:$H$8000,Hoja1!AA$1)</f>
        <v>81</v>
      </c>
      <c r="AC110" s="5">
        <f>COUNTIFS(Informe!$F$2:$F$8000,Hoja1!$A110,Informe!$H$2:$H$8000,Hoja1!AC$1)</f>
        <v>47</v>
      </c>
      <c r="AE110" s="5">
        <f>COUNTIFS(Informe!$F$2:$F$8000,Hoja1!$A110,Informe!$H$2:$H$8000,Hoja1!AD$1)</f>
        <v>31</v>
      </c>
      <c r="AF110" s="5">
        <f>COUNTIFS(Informe!$F$2:$F$8000,Hoja1!$A110,Informe!$H$2:$H$8000,Hoja1!AF$1)</f>
        <v>126</v>
      </c>
      <c r="AH110" s="5">
        <f>COUNTIFS(Informe!$F$2:$F$8000,Hoja1!$A110,Informe!$H$2:$H$8000,Hoja1!AH$1)</f>
        <v>227</v>
      </c>
      <c r="AJ110" s="5">
        <f>COUNTIFS(Informe!$F$2:$F$8000,Hoja1!$A110,Informe!$H$2:$H$8000,Hoja1!#REF!)</f>
        <v>0</v>
      </c>
      <c r="AL110" s="5">
        <f>COUNTIFS(Informe!$F$2:$F$8000,Hoja1!$A110,Informe!$H$2:$H$8000,Hoja1!#REF!)</f>
        <v>0</v>
      </c>
      <c r="AN110" s="5">
        <f>COUNTIFS(Informe!$F$2:$F$8000,Hoja1!$A110,Informe!$H$2:$H$8000,Hoja1!AN$1)</f>
        <v>128</v>
      </c>
      <c r="AP110" s="5">
        <f>COUNTIFS(Informe!$F$2:$F$8000,Hoja1!$A110,Informe!$H$2:$H$8000,Hoja1!AP$1)</f>
        <v>40</v>
      </c>
      <c r="AR110" s="5">
        <f>COUNTIFS(Informe!$F$2:$F$8000,Hoja1!$A110,Informe!$H$2:$H$8000,Hoja1!AR$1)</f>
        <v>207</v>
      </c>
      <c r="AT110" s="5">
        <f>COUNTIFS(Informe!$F$2:$F$8000,Hoja1!$A110,Informe!$H$2:$H$8000,Hoja1!AT$1)</f>
        <v>0</v>
      </c>
    </row>
    <row r="111" spans="1:47" hidden="1" x14ac:dyDescent="0.2">
      <c r="A111" s="5" t="e">
        <f>VLOOKUP(B111,'Listado personal'!$A$1:$C$183,2,FALSE)</f>
        <v>#N/A</v>
      </c>
      <c r="B111" s="5">
        <v>110</v>
      </c>
      <c r="C111" s="5">
        <f>COUNTIFS(Informe!$F$2:$F$8000,Hoja1!$A111,Informe!$H$2:$H$8000,Hoja1!C$1)</f>
        <v>226</v>
      </c>
      <c r="E111" s="5">
        <f>COUNTIFS(Informe!$F$2:$F$8000,Hoja1!$A111,Informe!$H$2:$H$8000,Hoja1!E$1)</f>
        <v>293</v>
      </c>
      <c r="G111" s="5">
        <f>COUNTIFS(Informe!$F$2:$F$8000,Hoja1!$A111,Informe!$H$2:$H$8000,Hoja1!G$1)</f>
        <v>284</v>
      </c>
      <c r="I111" s="5">
        <f>COUNTIFS(Informe!$F$2:$F$8000,Hoja1!$A111,Informe!$H$2:$H$8000,Hoja1!I$1)</f>
        <v>340</v>
      </c>
      <c r="K111" s="5">
        <f>COUNTIFS(Informe!$F$2:$F$8000,Hoja1!$A111,Informe!$H$2:$H$8000,Hoja1!K$1)</f>
        <v>344</v>
      </c>
      <c r="M111" s="5">
        <f>COUNTIFS(Informe!$F$2:$F$8000,Hoja1!$A111,Informe!$H$2:$H$8000,Hoja1!M$1)</f>
        <v>141</v>
      </c>
      <c r="O111" s="5">
        <f>COUNTIFS(Informe!$F$2:$F$8000,Hoja1!$A111,Informe!$H$2:$H$8000,Hoja1!O$1)</f>
        <v>43</v>
      </c>
      <c r="Q111" s="5">
        <f>COUNTIFS(Informe!$F$2:$F$8000,Hoja1!$A111,Informe!$H$2:$H$8000,Hoja1!Q$1)</f>
        <v>213</v>
      </c>
      <c r="S111" s="5">
        <f>COUNTIFS(Informe!$F$2:$F$8000,Hoja1!$A111,Informe!$H$2:$H$8000,Hoja1!S$1)</f>
        <v>287</v>
      </c>
      <c r="U111" s="5">
        <f>COUNTIFS(Informe!$F$2:$F$8000,Hoja1!$A111,Informe!$H$2:$H$8000,Hoja1!U$1)</f>
        <v>286</v>
      </c>
      <c r="W111" s="5">
        <f>COUNTIFS(Informe!$F$2:$F$8000,Hoja1!$A111,Informe!$H$2:$H$8000,Hoja1!W$1)</f>
        <v>335</v>
      </c>
      <c r="Y111" s="5">
        <f>COUNTIFS(Informe!$F$2:$F$8000,Hoja1!$A111,Informe!$H$2:$H$8000,Hoja1!Y$1)</f>
        <v>327</v>
      </c>
      <c r="AA111" s="5">
        <f>COUNTIFS(Informe!$F$2:$F$8000,Hoja1!$A111,Informe!$H$2:$H$8000,Hoja1!AA$1)</f>
        <v>81</v>
      </c>
      <c r="AC111" s="5">
        <f>COUNTIFS(Informe!$F$2:$F$8000,Hoja1!$A111,Informe!$H$2:$H$8000,Hoja1!AC$1)</f>
        <v>47</v>
      </c>
      <c r="AE111" s="5">
        <f>COUNTIFS(Informe!$F$2:$F$8000,Hoja1!$A111,Informe!$H$2:$H$8000,Hoja1!AD$1)</f>
        <v>31</v>
      </c>
      <c r="AF111" s="5">
        <f>COUNTIFS(Informe!$F$2:$F$8000,Hoja1!$A111,Informe!$H$2:$H$8000,Hoja1!AF$1)</f>
        <v>126</v>
      </c>
      <c r="AH111" s="5">
        <f>COUNTIFS(Informe!$F$2:$F$8000,Hoja1!$A111,Informe!$H$2:$H$8000,Hoja1!AH$1)</f>
        <v>227</v>
      </c>
      <c r="AJ111" s="5">
        <f>COUNTIFS(Informe!$F$2:$F$8000,Hoja1!$A111,Informe!$H$2:$H$8000,Hoja1!#REF!)</f>
        <v>0</v>
      </c>
      <c r="AL111" s="5">
        <f>COUNTIFS(Informe!$F$2:$F$8000,Hoja1!$A111,Informe!$H$2:$H$8000,Hoja1!#REF!)</f>
        <v>0</v>
      </c>
      <c r="AN111" s="5">
        <f>COUNTIFS(Informe!$F$2:$F$8000,Hoja1!$A111,Informe!$H$2:$H$8000,Hoja1!AN$1)</f>
        <v>128</v>
      </c>
      <c r="AP111" s="5">
        <f>COUNTIFS(Informe!$F$2:$F$8000,Hoja1!$A111,Informe!$H$2:$H$8000,Hoja1!AP$1)</f>
        <v>40</v>
      </c>
      <c r="AR111" s="5">
        <f>COUNTIFS(Informe!$F$2:$F$8000,Hoja1!$A111,Informe!$H$2:$H$8000,Hoja1!AR$1)</f>
        <v>207</v>
      </c>
      <c r="AT111" s="5">
        <f>COUNTIFS(Informe!$F$2:$F$8000,Hoja1!$A111,Informe!$H$2:$H$8000,Hoja1!AT$1)</f>
        <v>0</v>
      </c>
    </row>
    <row r="112" spans="1:47" hidden="1" x14ac:dyDescent="0.2">
      <c r="A112" s="5" t="e">
        <f>VLOOKUP(B112,'Listado personal'!$A$1:$C$183,2,FALSE)</f>
        <v>#N/A</v>
      </c>
      <c r="B112" s="5">
        <v>111</v>
      </c>
      <c r="C112" s="5">
        <f>COUNTIFS(Informe!$F$2:$F$8000,Hoja1!$A112,Informe!$H$2:$H$8000,Hoja1!C$1)</f>
        <v>226</v>
      </c>
      <c r="E112" s="5">
        <f>COUNTIFS(Informe!$F$2:$F$8000,Hoja1!$A112,Informe!$H$2:$H$8000,Hoja1!E$1)</f>
        <v>293</v>
      </c>
      <c r="G112" s="5">
        <f>COUNTIFS(Informe!$F$2:$F$8000,Hoja1!$A112,Informe!$H$2:$H$8000,Hoja1!G$1)</f>
        <v>284</v>
      </c>
      <c r="I112" s="5">
        <f>COUNTIFS(Informe!$F$2:$F$8000,Hoja1!$A112,Informe!$H$2:$H$8000,Hoja1!I$1)</f>
        <v>340</v>
      </c>
      <c r="K112" s="5">
        <f>COUNTIFS(Informe!$F$2:$F$8000,Hoja1!$A112,Informe!$H$2:$H$8000,Hoja1!K$1)</f>
        <v>344</v>
      </c>
      <c r="M112" s="5">
        <f>COUNTIFS(Informe!$F$2:$F$8000,Hoja1!$A112,Informe!$H$2:$H$8000,Hoja1!M$1)</f>
        <v>141</v>
      </c>
      <c r="O112" s="5">
        <f>COUNTIFS(Informe!$F$2:$F$8000,Hoja1!$A112,Informe!$H$2:$H$8000,Hoja1!O$1)</f>
        <v>43</v>
      </c>
      <c r="Q112" s="5">
        <f>COUNTIFS(Informe!$F$2:$F$8000,Hoja1!$A112,Informe!$H$2:$H$8000,Hoja1!Q$1)</f>
        <v>213</v>
      </c>
      <c r="S112" s="5">
        <f>COUNTIFS(Informe!$F$2:$F$8000,Hoja1!$A112,Informe!$H$2:$H$8000,Hoja1!S$1)</f>
        <v>287</v>
      </c>
      <c r="U112" s="5">
        <f>COUNTIFS(Informe!$F$2:$F$8000,Hoja1!$A112,Informe!$H$2:$H$8000,Hoja1!U$1)</f>
        <v>286</v>
      </c>
      <c r="W112" s="5">
        <f>COUNTIFS(Informe!$F$2:$F$8000,Hoja1!$A112,Informe!$H$2:$H$8000,Hoja1!W$1)</f>
        <v>335</v>
      </c>
      <c r="Y112" s="5">
        <f>COUNTIFS(Informe!$F$2:$F$8000,Hoja1!$A112,Informe!$H$2:$H$8000,Hoja1!Y$1)</f>
        <v>327</v>
      </c>
      <c r="AA112" s="5">
        <f>COUNTIFS(Informe!$F$2:$F$8000,Hoja1!$A112,Informe!$H$2:$H$8000,Hoja1!AA$1)</f>
        <v>81</v>
      </c>
      <c r="AC112" s="5">
        <f>COUNTIFS(Informe!$F$2:$F$8000,Hoja1!$A112,Informe!$H$2:$H$8000,Hoja1!AC$1)</f>
        <v>47</v>
      </c>
      <c r="AE112" s="5">
        <f>COUNTIFS(Informe!$F$2:$F$8000,Hoja1!$A112,Informe!$H$2:$H$8000,Hoja1!AD$1)</f>
        <v>31</v>
      </c>
      <c r="AF112" s="5">
        <f>COUNTIFS(Informe!$F$2:$F$8000,Hoja1!$A112,Informe!$H$2:$H$8000,Hoja1!AF$1)</f>
        <v>126</v>
      </c>
      <c r="AH112" s="5">
        <f>COUNTIFS(Informe!$F$2:$F$8000,Hoja1!$A112,Informe!$H$2:$H$8000,Hoja1!AH$1)</f>
        <v>227</v>
      </c>
      <c r="AJ112" s="5">
        <f>COUNTIFS(Informe!$F$2:$F$8000,Hoja1!$A112,Informe!$H$2:$H$8000,Hoja1!#REF!)</f>
        <v>0</v>
      </c>
      <c r="AL112" s="5">
        <f>COUNTIFS(Informe!$F$2:$F$8000,Hoja1!$A112,Informe!$H$2:$H$8000,Hoja1!#REF!)</f>
        <v>0</v>
      </c>
      <c r="AN112" s="5">
        <f>COUNTIFS(Informe!$F$2:$F$8000,Hoja1!$A112,Informe!$H$2:$H$8000,Hoja1!AN$1)</f>
        <v>128</v>
      </c>
      <c r="AP112" s="5">
        <f>COUNTIFS(Informe!$F$2:$F$8000,Hoja1!$A112,Informe!$H$2:$H$8000,Hoja1!AP$1)</f>
        <v>40</v>
      </c>
      <c r="AR112" s="5">
        <f>COUNTIFS(Informe!$F$2:$F$8000,Hoja1!$A112,Informe!$H$2:$H$8000,Hoja1!AR$1)</f>
        <v>207</v>
      </c>
      <c r="AT112" s="5">
        <f>COUNTIFS(Informe!$F$2:$F$8000,Hoja1!$A112,Informe!$H$2:$H$8000,Hoja1!AT$1)</f>
        <v>0</v>
      </c>
    </row>
    <row r="113" spans="1:46" hidden="1" x14ac:dyDescent="0.2">
      <c r="A113" s="5" t="e">
        <f>VLOOKUP(B113,'Listado personal'!$A$1:$C$183,2,FALSE)</f>
        <v>#N/A</v>
      </c>
      <c r="B113" s="5">
        <v>112</v>
      </c>
      <c r="C113" s="5">
        <f>COUNTIFS(Informe!$F$2:$F$8000,Hoja1!$A113,Informe!$H$2:$H$8000,Hoja1!C$1)</f>
        <v>226</v>
      </c>
      <c r="E113" s="5">
        <f>COUNTIFS(Informe!$F$2:$F$8000,Hoja1!$A113,Informe!$H$2:$H$8000,Hoja1!E$1)</f>
        <v>293</v>
      </c>
      <c r="G113" s="5">
        <f>COUNTIFS(Informe!$F$2:$F$8000,Hoja1!$A113,Informe!$H$2:$H$8000,Hoja1!G$1)</f>
        <v>284</v>
      </c>
      <c r="I113" s="5">
        <f>COUNTIFS(Informe!$F$2:$F$8000,Hoja1!$A113,Informe!$H$2:$H$8000,Hoja1!I$1)</f>
        <v>340</v>
      </c>
      <c r="K113" s="5">
        <f>COUNTIFS(Informe!$F$2:$F$8000,Hoja1!$A113,Informe!$H$2:$H$8000,Hoja1!K$1)</f>
        <v>344</v>
      </c>
      <c r="M113" s="5">
        <f>COUNTIFS(Informe!$F$2:$F$8000,Hoja1!$A113,Informe!$H$2:$H$8000,Hoja1!M$1)</f>
        <v>141</v>
      </c>
      <c r="O113" s="5">
        <f>COUNTIFS(Informe!$F$2:$F$8000,Hoja1!$A113,Informe!$H$2:$H$8000,Hoja1!O$1)</f>
        <v>43</v>
      </c>
      <c r="Q113" s="5">
        <f>COUNTIFS(Informe!$F$2:$F$8000,Hoja1!$A113,Informe!$H$2:$H$8000,Hoja1!Q$1)</f>
        <v>213</v>
      </c>
      <c r="S113" s="5">
        <f>COUNTIFS(Informe!$F$2:$F$8000,Hoja1!$A113,Informe!$H$2:$H$8000,Hoja1!S$1)</f>
        <v>287</v>
      </c>
      <c r="U113" s="5">
        <f>COUNTIFS(Informe!$F$2:$F$8000,Hoja1!$A113,Informe!$H$2:$H$8000,Hoja1!U$1)</f>
        <v>286</v>
      </c>
      <c r="W113" s="5">
        <f>COUNTIFS(Informe!$F$2:$F$8000,Hoja1!$A113,Informe!$H$2:$H$8000,Hoja1!W$1)</f>
        <v>335</v>
      </c>
      <c r="Y113" s="5">
        <f>COUNTIFS(Informe!$F$2:$F$8000,Hoja1!$A113,Informe!$H$2:$H$8000,Hoja1!Y$1)</f>
        <v>327</v>
      </c>
      <c r="AA113" s="5">
        <f>COUNTIFS(Informe!$F$2:$F$8000,Hoja1!$A113,Informe!$H$2:$H$8000,Hoja1!AA$1)</f>
        <v>81</v>
      </c>
      <c r="AC113" s="5">
        <f>COUNTIFS(Informe!$F$2:$F$8000,Hoja1!$A113,Informe!$H$2:$H$8000,Hoja1!AC$1)</f>
        <v>47</v>
      </c>
      <c r="AE113" s="5">
        <f>COUNTIFS(Informe!$F$2:$F$8000,Hoja1!$A113,Informe!$H$2:$H$8000,Hoja1!AD$1)</f>
        <v>31</v>
      </c>
      <c r="AF113" s="5">
        <f>COUNTIFS(Informe!$F$2:$F$8000,Hoja1!$A113,Informe!$H$2:$H$8000,Hoja1!AF$1)</f>
        <v>126</v>
      </c>
      <c r="AH113" s="5">
        <f>COUNTIFS(Informe!$F$2:$F$8000,Hoja1!$A113,Informe!$H$2:$H$8000,Hoja1!AH$1)</f>
        <v>227</v>
      </c>
      <c r="AJ113" s="5">
        <f>COUNTIFS(Informe!$F$2:$F$8000,Hoja1!$A113,Informe!$H$2:$H$8000,Hoja1!#REF!)</f>
        <v>0</v>
      </c>
      <c r="AL113" s="5">
        <f>COUNTIFS(Informe!$F$2:$F$8000,Hoja1!$A113,Informe!$H$2:$H$8000,Hoja1!#REF!)</f>
        <v>0</v>
      </c>
      <c r="AN113" s="5">
        <f>COUNTIFS(Informe!$F$2:$F$8000,Hoja1!$A113,Informe!$H$2:$H$8000,Hoja1!AN$1)</f>
        <v>128</v>
      </c>
      <c r="AP113" s="5">
        <f>COUNTIFS(Informe!$F$2:$F$8000,Hoja1!$A113,Informe!$H$2:$H$8000,Hoja1!AP$1)</f>
        <v>40</v>
      </c>
      <c r="AR113" s="5">
        <f>COUNTIFS(Informe!$F$2:$F$8000,Hoja1!$A113,Informe!$H$2:$H$8000,Hoja1!AR$1)</f>
        <v>207</v>
      </c>
      <c r="AT113" s="5">
        <f>COUNTIFS(Informe!$F$2:$F$8000,Hoja1!$A113,Informe!$H$2:$H$8000,Hoja1!AT$1)</f>
        <v>0</v>
      </c>
    </row>
    <row r="114" spans="1:46" hidden="1" x14ac:dyDescent="0.2">
      <c r="A114" s="5" t="e">
        <f>VLOOKUP(B114,'Listado personal'!$A$1:$C$183,2,FALSE)</f>
        <v>#N/A</v>
      </c>
      <c r="B114" s="5">
        <v>113</v>
      </c>
      <c r="C114" s="5">
        <f>COUNTIFS(Informe!$F$2:$F$8000,Hoja1!$A114,Informe!$H$2:$H$8000,Hoja1!C$1)</f>
        <v>226</v>
      </c>
      <c r="E114" s="5">
        <f>COUNTIFS(Informe!$F$2:$F$8000,Hoja1!$A114,Informe!$H$2:$H$8000,Hoja1!E$1)</f>
        <v>293</v>
      </c>
      <c r="G114" s="5">
        <f>COUNTIFS(Informe!$F$2:$F$8000,Hoja1!$A114,Informe!$H$2:$H$8000,Hoja1!G$1)</f>
        <v>284</v>
      </c>
      <c r="I114" s="5">
        <f>COUNTIFS(Informe!$F$2:$F$8000,Hoja1!$A114,Informe!$H$2:$H$8000,Hoja1!I$1)</f>
        <v>340</v>
      </c>
      <c r="K114" s="5">
        <f>COUNTIFS(Informe!$F$2:$F$8000,Hoja1!$A114,Informe!$H$2:$H$8000,Hoja1!K$1)</f>
        <v>344</v>
      </c>
      <c r="M114" s="5">
        <f>COUNTIFS(Informe!$F$2:$F$8000,Hoja1!$A114,Informe!$H$2:$H$8000,Hoja1!M$1)</f>
        <v>141</v>
      </c>
      <c r="O114" s="5">
        <f>COUNTIFS(Informe!$F$2:$F$8000,Hoja1!$A114,Informe!$H$2:$H$8000,Hoja1!O$1)</f>
        <v>43</v>
      </c>
      <c r="Q114" s="5">
        <f>COUNTIFS(Informe!$F$2:$F$8000,Hoja1!$A114,Informe!$H$2:$H$8000,Hoja1!Q$1)</f>
        <v>213</v>
      </c>
      <c r="S114" s="5">
        <f>COUNTIFS(Informe!$F$2:$F$8000,Hoja1!$A114,Informe!$H$2:$H$8000,Hoja1!S$1)</f>
        <v>287</v>
      </c>
      <c r="U114" s="5">
        <f>COUNTIFS(Informe!$F$2:$F$8000,Hoja1!$A114,Informe!$H$2:$H$8000,Hoja1!U$1)</f>
        <v>286</v>
      </c>
      <c r="W114" s="5">
        <f>COUNTIFS(Informe!$F$2:$F$8000,Hoja1!$A114,Informe!$H$2:$H$8000,Hoja1!W$1)</f>
        <v>335</v>
      </c>
      <c r="Y114" s="5">
        <f>COUNTIFS(Informe!$F$2:$F$8000,Hoja1!$A114,Informe!$H$2:$H$8000,Hoja1!Y$1)</f>
        <v>327</v>
      </c>
      <c r="AA114" s="5">
        <f>COUNTIFS(Informe!$F$2:$F$8000,Hoja1!$A114,Informe!$H$2:$H$8000,Hoja1!AA$1)</f>
        <v>81</v>
      </c>
      <c r="AC114" s="5">
        <f>COUNTIFS(Informe!$F$2:$F$8000,Hoja1!$A114,Informe!$H$2:$H$8000,Hoja1!AC$1)</f>
        <v>47</v>
      </c>
      <c r="AE114" s="5">
        <f>COUNTIFS(Informe!$F$2:$F$8000,Hoja1!$A114,Informe!$H$2:$H$8000,Hoja1!AD$1)</f>
        <v>31</v>
      </c>
      <c r="AF114" s="5">
        <f>COUNTIFS(Informe!$F$2:$F$8000,Hoja1!$A114,Informe!$H$2:$H$8000,Hoja1!AF$1)</f>
        <v>126</v>
      </c>
      <c r="AH114" s="5">
        <f>COUNTIFS(Informe!$F$2:$F$8000,Hoja1!$A114,Informe!$H$2:$H$8000,Hoja1!AH$1)</f>
        <v>227</v>
      </c>
      <c r="AJ114" s="5">
        <f>COUNTIFS(Informe!$F$2:$F$8000,Hoja1!$A114,Informe!$H$2:$H$8000,Hoja1!#REF!)</f>
        <v>0</v>
      </c>
      <c r="AL114" s="5">
        <f>COUNTIFS(Informe!$F$2:$F$8000,Hoja1!$A114,Informe!$H$2:$H$8000,Hoja1!#REF!)</f>
        <v>0</v>
      </c>
      <c r="AN114" s="5">
        <f>COUNTIFS(Informe!$F$2:$F$8000,Hoja1!$A114,Informe!$H$2:$H$8000,Hoja1!AN$1)</f>
        <v>128</v>
      </c>
      <c r="AP114" s="5">
        <f>COUNTIFS(Informe!$F$2:$F$8000,Hoja1!$A114,Informe!$H$2:$H$8000,Hoja1!AP$1)</f>
        <v>40</v>
      </c>
      <c r="AR114" s="5">
        <f>COUNTIFS(Informe!$F$2:$F$8000,Hoja1!$A114,Informe!$H$2:$H$8000,Hoja1!AR$1)</f>
        <v>207</v>
      </c>
      <c r="AT114" s="5">
        <f>COUNTIFS(Informe!$F$2:$F$8000,Hoja1!$A114,Informe!$H$2:$H$8000,Hoja1!AT$1)</f>
        <v>0</v>
      </c>
    </row>
    <row r="115" spans="1:46" hidden="1" x14ac:dyDescent="0.2">
      <c r="A115" s="5" t="e">
        <f>VLOOKUP(B115,'Listado personal'!$A$1:$C$183,2,FALSE)</f>
        <v>#N/A</v>
      </c>
      <c r="B115" s="5">
        <v>114</v>
      </c>
      <c r="C115" s="5">
        <f>COUNTIFS(Informe!$F$2:$F$8000,Hoja1!$A115,Informe!$H$2:$H$8000,Hoja1!C$1)</f>
        <v>226</v>
      </c>
      <c r="E115" s="5">
        <f>COUNTIFS(Informe!$F$2:$F$8000,Hoja1!$A115,Informe!$H$2:$H$8000,Hoja1!E$1)</f>
        <v>293</v>
      </c>
      <c r="G115" s="5">
        <f>COUNTIFS(Informe!$F$2:$F$8000,Hoja1!$A115,Informe!$H$2:$H$8000,Hoja1!G$1)</f>
        <v>284</v>
      </c>
      <c r="I115" s="5">
        <f>COUNTIFS(Informe!$F$2:$F$8000,Hoja1!$A115,Informe!$H$2:$H$8000,Hoja1!I$1)</f>
        <v>340</v>
      </c>
      <c r="K115" s="5">
        <f>COUNTIFS(Informe!$F$2:$F$8000,Hoja1!$A115,Informe!$H$2:$H$8000,Hoja1!K$1)</f>
        <v>344</v>
      </c>
      <c r="M115" s="5">
        <f>COUNTIFS(Informe!$F$2:$F$8000,Hoja1!$A115,Informe!$H$2:$H$8000,Hoja1!M$1)</f>
        <v>141</v>
      </c>
      <c r="O115" s="5">
        <f>COUNTIFS(Informe!$F$2:$F$8000,Hoja1!$A115,Informe!$H$2:$H$8000,Hoja1!O$1)</f>
        <v>43</v>
      </c>
      <c r="Q115" s="5">
        <f>COUNTIFS(Informe!$F$2:$F$8000,Hoja1!$A115,Informe!$H$2:$H$8000,Hoja1!Q$1)</f>
        <v>213</v>
      </c>
      <c r="S115" s="5">
        <f>COUNTIFS(Informe!$F$2:$F$8000,Hoja1!$A115,Informe!$H$2:$H$8000,Hoja1!S$1)</f>
        <v>287</v>
      </c>
      <c r="U115" s="5">
        <f>COUNTIFS(Informe!$F$2:$F$8000,Hoja1!$A115,Informe!$H$2:$H$8000,Hoja1!U$1)</f>
        <v>286</v>
      </c>
      <c r="W115" s="5">
        <f>COUNTIFS(Informe!$F$2:$F$8000,Hoja1!$A115,Informe!$H$2:$H$8000,Hoja1!W$1)</f>
        <v>335</v>
      </c>
      <c r="Y115" s="5">
        <f>COUNTIFS(Informe!$F$2:$F$8000,Hoja1!$A115,Informe!$H$2:$H$8000,Hoja1!Y$1)</f>
        <v>327</v>
      </c>
      <c r="AA115" s="5">
        <f>COUNTIFS(Informe!$F$2:$F$8000,Hoja1!$A115,Informe!$H$2:$H$8000,Hoja1!AA$1)</f>
        <v>81</v>
      </c>
      <c r="AC115" s="5">
        <f>COUNTIFS(Informe!$F$2:$F$8000,Hoja1!$A115,Informe!$H$2:$H$8000,Hoja1!AC$1)</f>
        <v>47</v>
      </c>
      <c r="AE115" s="5">
        <f>COUNTIFS(Informe!$F$2:$F$8000,Hoja1!$A115,Informe!$H$2:$H$8000,Hoja1!AD$1)</f>
        <v>31</v>
      </c>
      <c r="AF115" s="5">
        <f>COUNTIFS(Informe!$F$2:$F$8000,Hoja1!$A115,Informe!$H$2:$H$8000,Hoja1!AF$1)</f>
        <v>126</v>
      </c>
      <c r="AH115" s="5">
        <f>COUNTIFS(Informe!$F$2:$F$8000,Hoja1!$A115,Informe!$H$2:$H$8000,Hoja1!AH$1)</f>
        <v>227</v>
      </c>
      <c r="AJ115" s="5">
        <f>COUNTIFS(Informe!$F$2:$F$8000,Hoja1!$A115,Informe!$H$2:$H$8000,Hoja1!#REF!)</f>
        <v>0</v>
      </c>
      <c r="AL115" s="5">
        <f>COUNTIFS(Informe!$F$2:$F$8000,Hoja1!$A115,Informe!$H$2:$H$8000,Hoja1!#REF!)</f>
        <v>0</v>
      </c>
      <c r="AN115" s="5">
        <f>COUNTIFS(Informe!$F$2:$F$8000,Hoja1!$A115,Informe!$H$2:$H$8000,Hoja1!AN$1)</f>
        <v>128</v>
      </c>
      <c r="AP115" s="5">
        <f>COUNTIFS(Informe!$F$2:$F$8000,Hoja1!$A115,Informe!$H$2:$H$8000,Hoja1!AP$1)</f>
        <v>40</v>
      </c>
      <c r="AR115" s="5">
        <f>COUNTIFS(Informe!$F$2:$F$8000,Hoja1!$A115,Informe!$H$2:$H$8000,Hoja1!AR$1)</f>
        <v>207</v>
      </c>
      <c r="AT115" s="5">
        <f>COUNTIFS(Informe!$F$2:$F$8000,Hoja1!$A115,Informe!$H$2:$H$8000,Hoja1!AT$1)</f>
        <v>0</v>
      </c>
    </row>
    <row r="116" spans="1:46" hidden="1" x14ac:dyDescent="0.2">
      <c r="A116" s="5" t="e">
        <f>VLOOKUP(B116,'Listado personal'!$A$1:$C$183,2,FALSE)</f>
        <v>#N/A</v>
      </c>
      <c r="B116" s="5">
        <v>115</v>
      </c>
      <c r="C116" s="5">
        <f>COUNTIFS(Informe!$F$2:$F$8000,Hoja1!$A116,Informe!$H$2:$H$8000,Hoja1!C$1)</f>
        <v>226</v>
      </c>
      <c r="E116" s="5">
        <f>COUNTIFS(Informe!$F$2:$F$8000,Hoja1!$A116,Informe!$H$2:$H$8000,Hoja1!E$1)</f>
        <v>293</v>
      </c>
      <c r="G116" s="5">
        <f>COUNTIFS(Informe!$F$2:$F$8000,Hoja1!$A116,Informe!$H$2:$H$8000,Hoja1!G$1)</f>
        <v>284</v>
      </c>
      <c r="I116" s="5">
        <f>COUNTIFS(Informe!$F$2:$F$8000,Hoja1!$A116,Informe!$H$2:$H$8000,Hoja1!I$1)</f>
        <v>340</v>
      </c>
      <c r="K116" s="5">
        <f>COUNTIFS(Informe!$F$2:$F$8000,Hoja1!$A116,Informe!$H$2:$H$8000,Hoja1!K$1)</f>
        <v>344</v>
      </c>
      <c r="M116" s="5">
        <f>COUNTIFS(Informe!$F$2:$F$8000,Hoja1!$A116,Informe!$H$2:$H$8000,Hoja1!M$1)</f>
        <v>141</v>
      </c>
      <c r="O116" s="5">
        <f>COUNTIFS(Informe!$F$2:$F$8000,Hoja1!$A116,Informe!$H$2:$H$8000,Hoja1!O$1)</f>
        <v>43</v>
      </c>
      <c r="Q116" s="5">
        <f>COUNTIFS(Informe!$F$2:$F$8000,Hoja1!$A116,Informe!$H$2:$H$8000,Hoja1!Q$1)</f>
        <v>213</v>
      </c>
      <c r="S116" s="5">
        <f>COUNTIFS(Informe!$F$2:$F$8000,Hoja1!$A116,Informe!$H$2:$H$8000,Hoja1!S$1)</f>
        <v>287</v>
      </c>
      <c r="U116" s="5">
        <f>COUNTIFS(Informe!$F$2:$F$8000,Hoja1!$A116,Informe!$H$2:$H$8000,Hoja1!U$1)</f>
        <v>286</v>
      </c>
      <c r="W116" s="5">
        <f>COUNTIFS(Informe!$F$2:$F$8000,Hoja1!$A116,Informe!$H$2:$H$8000,Hoja1!W$1)</f>
        <v>335</v>
      </c>
      <c r="Y116" s="5">
        <f>COUNTIFS(Informe!$F$2:$F$8000,Hoja1!$A116,Informe!$H$2:$H$8000,Hoja1!Y$1)</f>
        <v>327</v>
      </c>
      <c r="AA116" s="5">
        <f>COUNTIFS(Informe!$F$2:$F$8000,Hoja1!$A116,Informe!$H$2:$H$8000,Hoja1!AA$1)</f>
        <v>81</v>
      </c>
      <c r="AC116" s="5">
        <f>COUNTIFS(Informe!$F$2:$F$8000,Hoja1!$A116,Informe!$H$2:$H$8000,Hoja1!AC$1)</f>
        <v>47</v>
      </c>
      <c r="AE116" s="5">
        <f>COUNTIFS(Informe!$F$2:$F$8000,Hoja1!$A116,Informe!$H$2:$H$8000,Hoja1!AD$1)</f>
        <v>31</v>
      </c>
      <c r="AF116" s="5">
        <f>COUNTIFS(Informe!$F$2:$F$8000,Hoja1!$A116,Informe!$H$2:$H$8000,Hoja1!AF$1)</f>
        <v>126</v>
      </c>
      <c r="AH116" s="5">
        <f>COUNTIFS(Informe!$F$2:$F$8000,Hoja1!$A116,Informe!$H$2:$H$8000,Hoja1!AH$1)</f>
        <v>227</v>
      </c>
      <c r="AJ116" s="5">
        <f>COUNTIFS(Informe!$F$2:$F$8000,Hoja1!$A116,Informe!$H$2:$H$8000,Hoja1!#REF!)</f>
        <v>0</v>
      </c>
      <c r="AL116" s="5">
        <f>COUNTIFS(Informe!$F$2:$F$8000,Hoja1!$A116,Informe!$H$2:$H$8000,Hoja1!#REF!)</f>
        <v>0</v>
      </c>
      <c r="AN116" s="5">
        <f>COUNTIFS(Informe!$F$2:$F$8000,Hoja1!$A116,Informe!$H$2:$H$8000,Hoja1!AN$1)</f>
        <v>128</v>
      </c>
      <c r="AP116" s="5">
        <f>COUNTIFS(Informe!$F$2:$F$8000,Hoja1!$A116,Informe!$H$2:$H$8000,Hoja1!AP$1)</f>
        <v>40</v>
      </c>
      <c r="AR116" s="5">
        <f>COUNTIFS(Informe!$F$2:$F$8000,Hoja1!$A116,Informe!$H$2:$H$8000,Hoja1!AR$1)</f>
        <v>207</v>
      </c>
      <c r="AT116" s="5">
        <f>COUNTIFS(Informe!$F$2:$F$8000,Hoja1!$A116,Informe!$H$2:$H$8000,Hoja1!AT$1)</f>
        <v>0</v>
      </c>
    </row>
    <row r="117" spans="1:46" hidden="1" x14ac:dyDescent="0.2">
      <c r="A117" s="5" t="e">
        <f>VLOOKUP(B117,'Listado personal'!$A$1:$C$183,2,FALSE)</f>
        <v>#N/A</v>
      </c>
      <c r="B117" s="5">
        <v>116</v>
      </c>
      <c r="C117" s="5">
        <f>COUNTIFS(Informe!$F$2:$F$8000,Hoja1!$A117,Informe!$H$2:$H$8000,Hoja1!C$1)</f>
        <v>226</v>
      </c>
      <c r="E117" s="5">
        <f>COUNTIFS(Informe!$F$2:$F$8000,Hoja1!$A117,Informe!$H$2:$H$8000,Hoja1!E$1)</f>
        <v>293</v>
      </c>
      <c r="G117" s="5">
        <f>COUNTIFS(Informe!$F$2:$F$8000,Hoja1!$A117,Informe!$H$2:$H$8000,Hoja1!G$1)</f>
        <v>284</v>
      </c>
      <c r="I117" s="5">
        <f>COUNTIFS(Informe!$F$2:$F$8000,Hoja1!$A117,Informe!$H$2:$H$8000,Hoja1!I$1)</f>
        <v>340</v>
      </c>
      <c r="K117" s="5">
        <f>COUNTIFS(Informe!$F$2:$F$8000,Hoja1!$A117,Informe!$H$2:$H$8000,Hoja1!K$1)</f>
        <v>344</v>
      </c>
      <c r="M117" s="5">
        <f>COUNTIFS(Informe!$F$2:$F$8000,Hoja1!$A117,Informe!$H$2:$H$8000,Hoja1!M$1)</f>
        <v>141</v>
      </c>
      <c r="O117" s="5">
        <f>COUNTIFS(Informe!$F$2:$F$8000,Hoja1!$A117,Informe!$H$2:$H$8000,Hoja1!O$1)</f>
        <v>43</v>
      </c>
      <c r="Q117" s="5">
        <f>COUNTIFS(Informe!$F$2:$F$8000,Hoja1!$A117,Informe!$H$2:$H$8000,Hoja1!Q$1)</f>
        <v>213</v>
      </c>
      <c r="S117" s="5">
        <f>COUNTIFS(Informe!$F$2:$F$8000,Hoja1!$A117,Informe!$H$2:$H$8000,Hoja1!S$1)</f>
        <v>287</v>
      </c>
      <c r="U117" s="5">
        <f>COUNTIFS(Informe!$F$2:$F$8000,Hoja1!$A117,Informe!$H$2:$H$8000,Hoja1!U$1)</f>
        <v>286</v>
      </c>
      <c r="W117" s="5">
        <f>COUNTIFS(Informe!$F$2:$F$8000,Hoja1!$A117,Informe!$H$2:$H$8000,Hoja1!W$1)</f>
        <v>335</v>
      </c>
      <c r="Y117" s="5">
        <f>COUNTIFS(Informe!$F$2:$F$8000,Hoja1!$A117,Informe!$H$2:$H$8000,Hoja1!Y$1)</f>
        <v>327</v>
      </c>
      <c r="AA117" s="5">
        <f>COUNTIFS(Informe!$F$2:$F$8000,Hoja1!$A117,Informe!$H$2:$H$8000,Hoja1!AA$1)</f>
        <v>81</v>
      </c>
      <c r="AC117" s="5">
        <f>COUNTIFS(Informe!$F$2:$F$8000,Hoja1!$A117,Informe!$H$2:$H$8000,Hoja1!AC$1)</f>
        <v>47</v>
      </c>
      <c r="AE117" s="5">
        <f>COUNTIFS(Informe!$F$2:$F$8000,Hoja1!$A117,Informe!$H$2:$H$8000,Hoja1!AD$1)</f>
        <v>31</v>
      </c>
      <c r="AF117" s="5">
        <f>COUNTIFS(Informe!$F$2:$F$8000,Hoja1!$A117,Informe!$H$2:$H$8000,Hoja1!AF$1)</f>
        <v>126</v>
      </c>
      <c r="AH117" s="5">
        <f>COUNTIFS(Informe!$F$2:$F$8000,Hoja1!$A117,Informe!$H$2:$H$8000,Hoja1!AH$1)</f>
        <v>227</v>
      </c>
      <c r="AJ117" s="5">
        <f>COUNTIFS(Informe!$F$2:$F$8000,Hoja1!$A117,Informe!$H$2:$H$8000,Hoja1!#REF!)</f>
        <v>0</v>
      </c>
      <c r="AL117" s="5">
        <f>COUNTIFS(Informe!$F$2:$F$8000,Hoja1!$A117,Informe!$H$2:$H$8000,Hoja1!#REF!)</f>
        <v>0</v>
      </c>
      <c r="AN117" s="5">
        <f>COUNTIFS(Informe!$F$2:$F$8000,Hoja1!$A117,Informe!$H$2:$H$8000,Hoja1!AN$1)</f>
        <v>128</v>
      </c>
      <c r="AP117" s="5">
        <f>COUNTIFS(Informe!$F$2:$F$8000,Hoja1!$A117,Informe!$H$2:$H$8000,Hoja1!AP$1)</f>
        <v>40</v>
      </c>
      <c r="AR117" s="5">
        <f>COUNTIFS(Informe!$F$2:$F$8000,Hoja1!$A117,Informe!$H$2:$H$8000,Hoja1!AR$1)</f>
        <v>207</v>
      </c>
      <c r="AT117" s="5">
        <f>COUNTIFS(Informe!$F$2:$F$8000,Hoja1!$A117,Informe!$H$2:$H$8000,Hoja1!AT$1)</f>
        <v>0</v>
      </c>
    </row>
    <row r="118" spans="1:46" hidden="1" x14ac:dyDescent="0.2">
      <c r="A118" s="5" t="e">
        <f>VLOOKUP(B118,'Listado personal'!$A$1:$C$183,2,FALSE)</f>
        <v>#N/A</v>
      </c>
      <c r="B118" s="5">
        <v>117</v>
      </c>
      <c r="C118" s="5">
        <f>COUNTIFS(Informe!$F$2:$F$8000,Hoja1!$A118,Informe!$H$2:$H$8000,Hoja1!C$1)</f>
        <v>226</v>
      </c>
      <c r="E118" s="5">
        <f>COUNTIFS(Informe!$F$2:$F$8000,Hoja1!$A118,Informe!$H$2:$H$8000,Hoja1!E$1)</f>
        <v>293</v>
      </c>
      <c r="G118" s="5">
        <f>COUNTIFS(Informe!$F$2:$F$8000,Hoja1!$A118,Informe!$H$2:$H$8000,Hoja1!G$1)</f>
        <v>284</v>
      </c>
      <c r="I118" s="5">
        <f>COUNTIFS(Informe!$F$2:$F$8000,Hoja1!$A118,Informe!$H$2:$H$8000,Hoja1!I$1)</f>
        <v>340</v>
      </c>
      <c r="K118" s="5">
        <f>COUNTIFS(Informe!$F$2:$F$8000,Hoja1!$A118,Informe!$H$2:$H$8000,Hoja1!K$1)</f>
        <v>344</v>
      </c>
      <c r="M118" s="5">
        <f>COUNTIFS(Informe!$F$2:$F$8000,Hoja1!$A118,Informe!$H$2:$H$8000,Hoja1!M$1)</f>
        <v>141</v>
      </c>
      <c r="O118" s="5">
        <f>COUNTIFS(Informe!$F$2:$F$8000,Hoja1!$A118,Informe!$H$2:$H$8000,Hoja1!O$1)</f>
        <v>43</v>
      </c>
      <c r="Q118" s="5">
        <f>COUNTIFS(Informe!$F$2:$F$8000,Hoja1!$A118,Informe!$H$2:$H$8000,Hoja1!Q$1)</f>
        <v>213</v>
      </c>
      <c r="S118" s="5">
        <f>COUNTIFS(Informe!$F$2:$F$8000,Hoja1!$A118,Informe!$H$2:$H$8000,Hoja1!S$1)</f>
        <v>287</v>
      </c>
      <c r="U118" s="5">
        <f>COUNTIFS(Informe!$F$2:$F$8000,Hoja1!$A118,Informe!$H$2:$H$8000,Hoja1!U$1)</f>
        <v>286</v>
      </c>
      <c r="W118" s="5">
        <f>COUNTIFS(Informe!$F$2:$F$8000,Hoja1!$A118,Informe!$H$2:$H$8000,Hoja1!W$1)</f>
        <v>335</v>
      </c>
      <c r="Y118" s="5">
        <f>COUNTIFS(Informe!$F$2:$F$8000,Hoja1!$A118,Informe!$H$2:$H$8000,Hoja1!Y$1)</f>
        <v>327</v>
      </c>
      <c r="AA118" s="5">
        <f>COUNTIFS(Informe!$F$2:$F$8000,Hoja1!$A118,Informe!$H$2:$H$8000,Hoja1!AA$1)</f>
        <v>81</v>
      </c>
      <c r="AC118" s="5">
        <f>COUNTIFS(Informe!$F$2:$F$8000,Hoja1!$A118,Informe!$H$2:$H$8000,Hoja1!AC$1)</f>
        <v>47</v>
      </c>
      <c r="AE118" s="5">
        <f>COUNTIFS(Informe!$F$2:$F$8000,Hoja1!$A118,Informe!$H$2:$H$8000,Hoja1!AD$1)</f>
        <v>31</v>
      </c>
      <c r="AF118" s="5">
        <f>COUNTIFS(Informe!$F$2:$F$8000,Hoja1!$A118,Informe!$H$2:$H$8000,Hoja1!AF$1)</f>
        <v>126</v>
      </c>
      <c r="AH118" s="5">
        <f>COUNTIFS(Informe!$F$2:$F$8000,Hoja1!$A118,Informe!$H$2:$H$8000,Hoja1!AH$1)</f>
        <v>227</v>
      </c>
      <c r="AJ118" s="5">
        <f>COUNTIFS(Informe!$F$2:$F$8000,Hoja1!$A118,Informe!$H$2:$H$8000,Hoja1!#REF!)</f>
        <v>0</v>
      </c>
      <c r="AL118" s="5">
        <f>COUNTIFS(Informe!$F$2:$F$8000,Hoja1!$A118,Informe!$H$2:$H$8000,Hoja1!#REF!)</f>
        <v>0</v>
      </c>
      <c r="AN118" s="5">
        <f>COUNTIFS(Informe!$F$2:$F$8000,Hoja1!$A118,Informe!$H$2:$H$8000,Hoja1!AN$1)</f>
        <v>128</v>
      </c>
      <c r="AP118" s="5">
        <f>COUNTIFS(Informe!$F$2:$F$8000,Hoja1!$A118,Informe!$H$2:$H$8000,Hoja1!AP$1)</f>
        <v>40</v>
      </c>
      <c r="AR118" s="5">
        <f>COUNTIFS(Informe!$F$2:$F$8000,Hoja1!$A118,Informe!$H$2:$H$8000,Hoja1!AR$1)</f>
        <v>207</v>
      </c>
      <c r="AT118" s="5">
        <f>COUNTIFS(Informe!$F$2:$F$8000,Hoja1!$A118,Informe!$H$2:$H$8000,Hoja1!AT$1)</f>
        <v>0</v>
      </c>
    </row>
    <row r="119" spans="1:46" hidden="1" x14ac:dyDescent="0.2">
      <c r="A119" s="5" t="e">
        <f>VLOOKUP(B119,'Listado personal'!$A$1:$C$183,2,FALSE)</f>
        <v>#N/A</v>
      </c>
      <c r="B119" s="5">
        <v>118</v>
      </c>
      <c r="C119" s="5">
        <f>COUNTIFS(Informe!$F$2:$F$8000,Hoja1!$A119,Informe!$H$2:$H$8000,Hoja1!C$1)</f>
        <v>226</v>
      </c>
      <c r="E119" s="5">
        <f>COUNTIFS(Informe!$F$2:$F$8000,Hoja1!$A119,Informe!$H$2:$H$8000,Hoja1!E$1)</f>
        <v>293</v>
      </c>
      <c r="G119" s="5">
        <f>COUNTIFS(Informe!$F$2:$F$8000,Hoja1!$A119,Informe!$H$2:$H$8000,Hoja1!G$1)</f>
        <v>284</v>
      </c>
      <c r="I119" s="5">
        <f>COUNTIFS(Informe!$F$2:$F$8000,Hoja1!$A119,Informe!$H$2:$H$8000,Hoja1!I$1)</f>
        <v>340</v>
      </c>
      <c r="K119" s="5">
        <f>COUNTIFS(Informe!$F$2:$F$8000,Hoja1!$A119,Informe!$H$2:$H$8000,Hoja1!K$1)</f>
        <v>344</v>
      </c>
      <c r="M119" s="5">
        <f>COUNTIFS(Informe!$F$2:$F$8000,Hoja1!$A119,Informe!$H$2:$H$8000,Hoja1!M$1)</f>
        <v>141</v>
      </c>
      <c r="O119" s="5">
        <f>COUNTIFS(Informe!$F$2:$F$8000,Hoja1!$A119,Informe!$H$2:$H$8000,Hoja1!O$1)</f>
        <v>43</v>
      </c>
      <c r="Q119" s="5">
        <f>COUNTIFS(Informe!$F$2:$F$8000,Hoja1!$A119,Informe!$H$2:$H$8000,Hoja1!Q$1)</f>
        <v>213</v>
      </c>
      <c r="S119" s="5">
        <f>COUNTIFS(Informe!$F$2:$F$8000,Hoja1!$A119,Informe!$H$2:$H$8000,Hoja1!S$1)</f>
        <v>287</v>
      </c>
      <c r="U119" s="5">
        <f>COUNTIFS(Informe!$F$2:$F$8000,Hoja1!$A119,Informe!$H$2:$H$8000,Hoja1!U$1)</f>
        <v>286</v>
      </c>
      <c r="W119" s="5">
        <f>COUNTIFS(Informe!$F$2:$F$8000,Hoja1!$A119,Informe!$H$2:$H$8000,Hoja1!W$1)</f>
        <v>335</v>
      </c>
      <c r="Y119" s="5">
        <f>COUNTIFS(Informe!$F$2:$F$8000,Hoja1!$A119,Informe!$H$2:$H$8000,Hoja1!Y$1)</f>
        <v>327</v>
      </c>
      <c r="AA119" s="5">
        <f>COUNTIFS(Informe!$F$2:$F$8000,Hoja1!$A119,Informe!$H$2:$H$8000,Hoja1!AA$1)</f>
        <v>81</v>
      </c>
      <c r="AC119" s="5">
        <f>COUNTIFS(Informe!$F$2:$F$8000,Hoja1!$A119,Informe!$H$2:$H$8000,Hoja1!AC$1)</f>
        <v>47</v>
      </c>
      <c r="AE119" s="5">
        <f>COUNTIFS(Informe!$F$2:$F$8000,Hoja1!$A119,Informe!$H$2:$H$8000,Hoja1!AD$1)</f>
        <v>31</v>
      </c>
      <c r="AF119" s="5">
        <f>COUNTIFS(Informe!$F$2:$F$8000,Hoja1!$A119,Informe!$H$2:$H$8000,Hoja1!AF$1)</f>
        <v>126</v>
      </c>
      <c r="AH119" s="5">
        <f>COUNTIFS(Informe!$F$2:$F$8000,Hoja1!$A119,Informe!$H$2:$H$8000,Hoja1!AH$1)</f>
        <v>227</v>
      </c>
      <c r="AJ119" s="5">
        <f>COUNTIFS(Informe!$F$2:$F$8000,Hoja1!$A119,Informe!$H$2:$H$8000,Hoja1!#REF!)</f>
        <v>0</v>
      </c>
      <c r="AL119" s="5">
        <f>COUNTIFS(Informe!$F$2:$F$8000,Hoja1!$A119,Informe!$H$2:$H$8000,Hoja1!#REF!)</f>
        <v>0</v>
      </c>
      <c r="AN119" s="5">
        <f>COUNTIFS(Informe!$F$2:$F$8000,Hoja1!$A119,Informe!$H$2:$H$8000,Hoja1!AN$1)</f>
        <v>128</v>
      </c>
      <c r="AP119" s="5">
        <f>COUNTIFS(Informe!$F$2:$F$8000,Hoja1!$A119,Informe!$H$2:$H$8000,Hoja1!AP$1)</f>
        <v>40</v>
      </c>
      <c r="AR119" s="5">
        <f>COUNTIFS(Informe!$F$2:$F$8000,Hoja1!$A119,Informe!$H$2:$H$8000,Hoja1!AR$1)</f>
        <v>207</v>
      </c>
      <c r="AT119" s="5">
        <f>COUNTIFS(Informe!$F$2:$F$8000,Hoja1!$A119,Informe!$H$2:$H$8000,Hoja1!AT$1)</f>
        <v>0</v>
      </c>
    </row>
    <row r="120" spans="1:46" hidden="1" x14ac:dyDescent="0.2">
      <c r="A120" s="5" t="e">
        <f>VLOOKUP(B120,'Listado personal'!$A$1:$C$183,2,FALSE)</f>
        <v>#N/A</v>
      </c>
      <c r="B120" s="5">
        <v>119</v>
      </c>
      <c r="C120" s="5">
        <f>COUNTIFS(Informe!$F$2:$F$8000,Hoja1!$A120,Informe!$H$2:$H$8000,Hoja1!C$1)</f>
        <v>226</v>
      </c>
      <c r="E120" s="5">
        <f>COUNTIFS(Informe!$F$2:$F$8000,Hoja1!$A120,Informe!$H$2:$H$8000,Hoja1!E$1)</f>
        <v>293</v>
      </c>
      <c r="G120" s="5">
        <f>COUNTIFS(Informe!$F$2:$F$8000,Hoja1!$A120,Informe!$H$2:$H$8000,Hoja1!G$1)</f>
        <v>284</v>
      </c>
      <c r="I120" s="5">
        <f>COUNTIFS(Informe!$F$2:$F$8000,Hoja1!$A120,Informe!$H$2:$H$8000,Hoja1!I$1)</f>
        <v>340</v>
      </c>
      <c r="K120" s="5">
        <f>COUNTIFS(Informe!$F$2:$F$8000,Hoja1!$A120,Informe!$H$2:$H$8000,Hoja1!K$1)</f>
        <v>344</v>
      </c>
      <c r="M120" s="5">
        <f>COUNTIFS(Informe!$F$2:$F$8000,Hoja1!$A120,Informe!$H$2:$H$8000,Hoja1!M$1)</f>
        <v>141</v>
      </c>
      <c r="O120" s="5">
        <f>COUNTIFS(Informe!$F$2:$F$8000,Hoja1!$A120,Informe!$H$2:$H$8000,Hoja1!O$1)</f>
        <v>43</v>
      </c>
      <c r="Q120" s="5">
        <f>COUNTIFS(Informe!$F$2:$F$8000,Hoja1!$A120,Informe!$H$2:$H$8000,Hoja1!Q$1)</f>
        <v>213</v>
      </c>
      <c r="S120" s="5">
        <f>COUNTIFS(Informe!$F$2:$F$8000,Hoja1!$A120,Informe!$H$2:$H$8000,Hoja1!S$1)</f>
        <v>287</v>
      </c>
      <c r="U120" s="5">
        <f>COUNTIFS(Informe!$F$2:$F$8000,Hoja1!$A120,Informe!$H$2:$H$8000,Hoja1!U$1)</f>
        <v>286</v>
      </c>
      <c r="W120" s="5">
        <f>COUNTIFS(Informe!$F$2:$F$8000,Hoja1!$A120,Informe!$H$2:$H$8000,Hoja1!W$1)</f>
        <v>335</v>
      </c>
      <c r="Y120" s="5">
        <f>COUNTIFS(Informe!$F$2:$F$8000,Hoja1!$A120,Informe!$H$2:$H$8000,Hoja1!Y$1)</f>
        <v>327</v>
      </c>
      <c r="AA120" s="5">
        <f>COUNTIFS(Informe!$F$2:$F$8000,Hoja1!$A120,Informe!$H$2:$H$8000,Hoja1!AA$1)</f>
        <v>81</v>
      </c>
      <c r="AC120" s="5">
        <f>COUNTIFS(Informe!$F$2:$F$8000,Hoja1!$A120,Informe!$H$2:$H$8000,Hoja1!AC$1)</f>
        <v>47</v>
      </c>
      <c r="AE120" s="5">
        <f>COUNTIFS(Informe!$F$2:$F$8000,Hoja1!$A120,Informe!$H$2:$H$8000,Hoja1!AD$1)</f>
        <v>31</v>
      </c>
      <c r="AF120" s="5">
        <f>COUNTIFS(Informe!$F$2:$F$8000,Hoja1!$A120,Informe!$H$2:$H$8000,Hoja1!AF$1)</f>
        <v>126</v>
      </c>
      <c r="AH120" s="5">
        <f>COUNTIFS(Informe!$F$2:$F$8000,Hoja1!$A120,Informe!$H$2:$H$8000,Hoja1!AH$1)</f>
        <v>227</v>
      </c>
      <c r="AJ120" s="5">
        <f>COUNTIFS(Informe!$F$2:$F$8000,Hoja1!$A120,Informe!$H$2:$H$8000,Hoja1!#REF!)</f>
        <v>0</v>
      </c>
      <c r="AL120" s="5">
        <f>COUNTIFS(Informe!$F$2:$F$8000,Hoja1!$A120,Informe!$H$2:$H$8000,Hoja1!#REF!)</f>
        <v>0</v>
      </c>
      <c r="AN120" s="5">
        <f>COUNTIFS(Informe!$F$2:$F$8000,Hoja1!$A120,Informe!$H$2:$H$8000,Hoja1!AN$1)</f>
        <v>128</v>
      </c>
      <c r="AP120" s="5">
        <f>COUNTIFS(Informe!$F$2:$F$8000,Hoja1!$A120,Informe!$H$2:$H$8000,Hoja1!AP$1)</f>
        <v>40</v>
      </c>
      <c r="AR120" s="5">
        <f>COUNTIFS(Informe!$F$2:$F$8000,Hoja1!$A120,Informe!$H$2:$H$8000,Hoja1!AR$1)</f>
        <v>207</v>
      </c>
      <c r="AT120" s="5">
        <f>COUNTIFS(Informe!$F$2:$F$8000,Hoja1!$A120,Informe!$H$2:$H$8000,Hoja1!AT$1)</f>
        <v>0</v>
      </c>
    </row>
    <row r="121" spans="1:46" hidden="1" x14ac:dyDescent="0.2">
      <c r="A121" s="5" t="e">
        <f>VLOOKUP(B121,'Listado personal'!$A$1:$C$183,2,FALSE)</f>
        <v>#N/A</v>
      </c>
      <c r="B121" s="5">
        <v>120</v>
      </c>
      <c r="C121" s="5">
        <f>COUNTIFS(Informe!$F$2:$F$8000,Hoja1!$A121,Informe!$H$2:$H$8000,Hoja1!C$1)</f>
        <v>226</v>
      </c>
      <c r="E121" s="5">
        <f>COUNTIFS(Informe!$F$2:$F$8000,Hoja1!$A121,Informe!$H$2:$H$8000,Hoja1!E$1)</f>
        <v>293</v>
      </c>
      <c r="G121" s="5">
        <f>COUNTIFS(Informe!$F$2:$F$8000,Hoja1!$A121,Informe!$H$2:$H$8000,Hoja1!G$1)</f>
        <v>284</v>
      </c>
      <c r="I121" s="5">
        <f>COUNTIFS(Informe!$F$2:$F$8000,Hoja1!$A121,Informe!$H$2:$H$8000,Hoja1!I$1)</f>
        <v>340</v>
      </c>
      <c r="K121" s="5">
        <f>COUNTIFS(Informe!$F$2:$F$8000,Hoja1!$A121,Informe!$H$2:$H$8000,Hoja1!K$1)</f>
        <v>344</v>
      </c>
      <c r="M121" s="5">
        <f>COUNTIFS(Informe!$F$2:$F$8000,Hoja1!$A121,Informe!$H$2:$H$8000,Hoja1!M$1)</f>
        <v>141</v>
      </c>
      <c r="O121" s="5">
        <f>COUNTIFS(Informe!$F$2:$F$8000,Hoja1!$A121,Informe!$H$2:$H$8000,Hoja1!O$1)</f>
        <v>43</v>
      </c>
      <c r="Q121" s="5">
        <f>COUNTIFS(Informe!$F$2:$F$8000,Hoja1!$A121,Informe!$H$2:$H$8000,Hoja1!Q$1)</f>
        <v>213</v>
      </c>
      <c r="S121" s="5">
        <f>COUNTIFS(Informe!$F$2:$F$8000,Hoja1!$A121,Informe!$H$2:$H$8000,Hoja1!S$1)</f>
        <v>287</v>
      </c>
      <c r="U121" s="5">
        <f>COUNTIFS(Informe!$F$2:$F$8000,Hoja1!$A121,Informe!$H$2:$H$8000,Hoja1!U$1)</f>
        <v>286</v>
      </c>
      <c r="W121" s="5">
        <f>COUNTIFS(Informe!$F$2:$F$8000,Hoja1!$A121,Informe!$H$2:$H$8000,Hoja1!W$1)</f>
        <v>335</v>
      </c>
      <c r="Y121" s="5">
        <f>COUNTIFS(Informe!$F$2:$F$8000,Hoja1!$A121,Informe!$H$2:$H$8000,Hoja1!Y$1)</f>
        <v>327</v>
      </c>
      <c r="AA121" s="5">
        <f>COUNTIFS(Informe!$F$2:$F$8000,Hoja1!$A121,Informe!$H$2:$H$8000,Hoja1!AA$1)</f>
        <v>81</v>
      </c>
      <c r="AC121" s="5">
        <f>COUNTIFS(Informe!$F$2:$F$8000,Hoja1!$A121,Informe!$H$2:$H$8000,Hoja1!AC$1)</f>
        <v>47</v>
      </c>
      <c r="AE121" s="5">
        <f>COUNTIFS(Informe!$F$2:$F$8000,Hoja1!$A121,Informe!$H$2:$H$8000,Hoja1!AD$1)</f>
        <v>31</v>
      </c>
      <c r="AF121" s="5">
        <f>COUNTIFS(Informe!$F$2:$F$8000,Hoja1!$A121,Informe!$H$2:$H$8000,Hoja1!AF$1)</f>
        <v>126</v>
      </c>
      <c r="AH121" s="5">
        <f>COUNTIFS(Informe!$F$2:$F$8000,Hoja1!$A121,Informe!$H$2:$H$8000,Hoja1!AH$1)</f>
        <v>227</v>
      </c>
      <c r="AJ121" s="5">
        <f>COUNTIFS(Informe!$F$2:$F$8000,Hoja1!$A121,Informe!$H$2:$H$8000,Hoja1!#REF!)</f>
        <v>0</v>
      </c>
      <c r="AL121" s="5">
        <f>COUNTIFS(Informe!$F$2:$F$8000,Hoja1!$A121,Informe!$H$2:$H$8000,Hoja1!#REF!)</f>
        <v>0</v>
      </c>
      <c r="AN121" s="5">
        <f>COUNTIFS(Informe!$F$2:$F$8000,Hoja1!$A121,Informe!$H$2:$H$8000,Hoja1!AN$1)</f>
        <v>128</v>
      </c>
      <c r="AP121" s="5">
        <f>COUNTIFS(Informe!$F$2:$F$8000,Hoja1!$A121,Informe!$H$2:$H$8000,Hoja1!AP$1)</f>
        <v>40</v>
      </c>
      <c r="AR121" s="5">
        <f>COUNTIFS(Informe!$F$2:$F$8000,Hoja1!$A121,Informe!$H$2:$H$8000,Hoja1!AR$1)</f>
        <v>207</v>
      </c>
      <c r="AT121" s="5">
        <f>COUNTIFS(Informe!$F$2:$F$8000,Hoja1!$A121,Informe!$H$2:$H$8000,Hoja1!AT$1)</f>
        <v>0</v>
      </c>
    </row>
    <row r="122" spans="1:46" hidden="1" x14ac:dyDescent="0.2">
      <c r="A122" s="5" t="e">
        <f>VLOOKUP(B122,'Listado personal'!$A$1:$C$183,2,FALSE)</f>
        <v>#N/A</v>
      </c>
      <c r="B122" s="5">
        <v>121</v>
      </c>
      <c r="C122" s="5">
        <f>COUNTIFS(Informe!$F$2:$F$8000,Hoja1!$A122,Informe!$H$2:$H$8000,Hoja1!C$1)</f>
        <v>226</v>
      </c>
      <c r="E122" s="5">
        <f>COUNTIFS(Informe!$F$2:$F$8000,Hoja1!$A122,Informe!$H$2:$H$8000,Hoja1!E$1)</f>
        <v>293</v>
      </c>
      <c r="G122" s="5">
        <f>COUNTIFS(Informe!$F$2:$F$8000,Hoja1!$A122,Informe!$H$2:$H$8000,Hoja1!G$1)</f>
        <v>284</v>
      </c>
      <c r="I122" s="5">
        <f>COUNTIFS(Informe!$F$2:$F$8000,Hoja1!$A122,Informe!$H$2:$H$8000,Hoja1!I$1)</f>
        <v>340</v>
      </c>
      <c r="K122" s="5">
        <f>COUNTIFS(Informe!$F$2:$F$8000,Hoja1!$A122,Informe!$H$2:$H$8000,Hoja1!K$1)</f>
        <v>344</v>
      </c>
      <c r="M122" s="5">
        <f>COUNTIFS(Informe!$F$2:$F$8000,Hoja1!$A122,Informe!$H$2:$H$8000,Hoja1!M$1)</f>
        <v>141</v>
      </c>
      <c r="O122" s="5">
        <f>COUNTIFS(Informe!$F$2:$F$8000,Hoja1!$A122,Informe!$H$2:$H$8000,Hoja1!O$1)</f>
        <v>43</v>
      </c>
      <c r="Q122" s="5">
        <f>COUNTIFS(Informe!$F$2:$F$8000,Hoja1!$A122,Informe!$H$2:$H$8000,Hoja1!Q$1)</f>
        <v>213</v>
      </c>
      <c r="S122" s="5">
        <f>COUNTIFS(Informe!$F$2:$F$8000,Hoja1!$A122,Informe!$H$2:$H$8000,Hoja1!S$1)</f>
        <v>287</v>
      </c>
      <c r="U122" s="5">
        <f>COUNTIFS(Informe!$F$2:$F$8000,Hoja1!$A122,Informe!$H$2:$H$8000,Hoja1!U$1)</f>
        <v>286</v>
      </c>
      <c r="W122" s="5">
        <f>COUNTIFS(Informe!$F$2:$F$8000,Hoja1!$A122,Informe!$H$2:$H$8000,Hoja1!W$1)</f>
        <v>335</v>
      </c>
      <c r="Y122" s="5">
        <f>COUNTIFS(Informe!$F$2:$F$8000,Hoja1!$A122,Informe!$H$2:$H$8000,Hoja1!Y$1)</f>
        <v>327</v>
      </c>
      <c r="AA122" s="5">
        <f>COUNTIFS(Informe!$F$2:$F$8000,Hoja1!$A122,Informe!$H$2:$H$8000,Hoja1!AA$1)</f>
        <v>81</v>
      </c>
      <c r="AC122" s="5">
        <f>COUNTIFS(Informe!$F$2:$F$8000,Hoja1!$A122,Informe!$H$2:$H$8000,Hoja1!AC$1)</f>
        <v>47</v>
      </c>
      <c r="AE122" s="5">
        <f>COUNTIFS(Informe!$F$2:$F$8000,Hoja1!$A122,Informe!$H$2:$H$8000,Hoja1!AD$1)</f>
        <v>31</v>
      </c>
      <c r="AF122" s="5">
        <f>COUNTIFS(Informe!$F$2:$F$8000,Hoja1!$A122,Informe!$H$2:$H$8000,Hoja1!AF$1)</f>
        <v>126</v>
      </c>
      <c r="AH122" s="5">
        <f>COUNTIFS(Informe!$F$2:$F$8000,Hoja1!$A122,Informe!$H$2:$H$8000,Hoja1!AH$1)</f>
        <v>227</v>
      </c>
      <c r="AJ122" s="5">
        <f>COUNTIFS(Informe!$F$2:$F$8000,Hoja1!$A122,Informe!$H$2:$H$8000,Hoja1!#REF!)</f>
        <v>0</v>
      </c>
      <c r="AL122" s="5">
        <f>COUNTIFS(Informe!$F$2:$F$8000,Hoja1!$A122,Informe!$H$2:$H$8000,Hoja1!#REF!)</f>
        <v>0</v>
      </c>
      <c r="AN122" s="5">
        <f>COUNTIFS(Informe!$F$2:$F$8000,Hoja1!$A122,Informe!$H$2:$H$8000,Hoja1!AN$1)</f>
        <v>128</v>
      </c>
      <c r="AP122" s="5">
        <f>COUNTIFS(Informe!$F$2:$F$8000,Hoja1!$A122,Informe!$H$2:$H$8000,Hoja1!AP$1)</f>
        <v>40</v>
      </c>
      <c r="AR122" s="5">
        <f>COUNTIFS(Informe!$F$2:$F$8000,Hoja1!$A122,Informe!$H$2:$H$8000,Hoja1!AR$1)</f>
        <v>207</v>
      </c>
      <c r="AT122" s="5">
        <f>COUNTIFS(Informe!$F$2:$F$8000,Hoja1!$A122,Informe!$H$2:$H$8000,Hoja1!AT$1)</f>
        <v>0</v>
      </c>
    </row>
    <row r="123" spans="1:46" hidden="1" x14ac:dyDescent="0.2">
      <c r="A123" s="5" t="e">
        <f>VLOOKUP(B123,'Listado personal'!$A$1:$C$183,2,FALSE)</f>
        <v>#N/A</v>
      </c>
      <c r="B123" s="5">
        <v>122</v>
      </c>
      <c r="C123" s="5">
        <f>COUNTIFS(Informe!$F$2:$F$8000,Hoja1!$A123,Informe!$H$2:$H$8000,Hoja1!C$1)</f>
        <v>226</v>
      </c>
      <c r="E123" s="5">
        <f>COUNTIFS(Informe!$F$2:$F$8000,Hoja1!$A123,Informe!$H$2:$H$8000,Hoja1!E$1)</f>
        <v>293</v>
      </c>
      <c r="G123" s="5">
        <f>COUNTIFS(Informe!$F$2:$F$8000,Hoja1!$A123,Informe!$H$2:$H$8000,Hoja1!G$1)</f>
        <v>284</v>
      </c>
      <c r="I123" s="5">
        <f>COUNTIFS(Informe!$F$2:$F$8000,Hoja1!$A123,Informe!$H$2:$H$8000,Hoja1!I$1)</f>
        <v>340</v>
      </c>
      <c r="K123" s="5">
        <f>COUNTIFS(Informe!$F$2:$F$8000,Hoja1!$A123,Informe!$H$2:$H$8000,Hoja1!K$1)</f>
        <v>344</v>
      </c>
      <c r="M123" s="5">
        <f>COUNTIFS(Informe!$F$2:$F$8000,Hoja1!$A123,Informe!$H$2:$H$8000,Hoja1!M$1)</f>
        <v>141</v>
      </c>
      <c r="O123" s="5">
        <f>COUNTIFS(Informe!$F$2:$F$8000,Hoja1!$A123,Informe!$H$2:$H$8000,Hoja1!O$1)</f>
        <v>43</v>
      </c>
      <c r="Q123" s="5">
        <f>COUNTIFS(Informe!$F$2:$F$8000,Hoja1!$A123,Informe!$H$2:$H$8000,Hoja1!Q$1)</f>
        <v>213</v>
      </c>
      <c r="S123" s="5">
        <f>COUNTIFS(Informe!$F$2:$F$8000,Hoja1!$A123,Informe!$H$2:$H$8000,Hoja1!S$1)</f>
        <v>287</v>
      </c>
      <c r="U123" s="5">
        <f>COUNTIFS(Informe!$F$2:$F$8000,Hoja1!$A123,Informe!$H$2:$H$8000,Hoja1!U$1)</f>
        <v>286</v>
      </c>
      <c r="W123" s="5">
        <f>COUNTIFS(Informe!$F$2:$F$8000,Hoja1!$A123,Informe!$H$2:$H$8000,Hoja1!W$1)</f>
        <v>335</v>
      </c>
      <c r="Y123" s="5">
        <f>COUNTIFS(Informe!$F$2:$F$8000,Hoja1!$A123,Informe!$H$2:$H$8000,Hoja1!Y$1)</f>
        <v>327</v>
      </c>
      <c r="AA123" s="5">
        <f>COUNTIFS(Informe!$F$2:$F$8000,Hoja1!$A123,Informe!$H$2:$H$8000,Hoja1!AA$1)</f>
        <v>81</v>
      </c>
      <c r="AC123" s="5">
        <f>COUNTIFS(Informe!$F$2:$F$8000,Hoja1!$A123,Informe!$H$2:$H$8000,Hoja1!AC$1)</f>
        <v>47</v>
      </c>
      <c r="AE123" s="5">
        <f>COUNTIFS(Informe!$F$2:$F$8000,Hoja1!$A123,Informe!$H$2:$H$8000,Hoja1!AD$1)</f>
        <v>31</v>
      </c>
      <c r="AF123" s="5">
        <f>COUNTIFS(Informe!$F$2:$F$8000,Hoja1!$A123,Informe!$H$2:$H$8000,Hoja1!AF$1)</f>
        <v>126</v>
      </c>
      <c r="AH123" s="5">
        <f>COUNTIFS(Informe!$F$2:$F$8000,Hoja1!$A123,Informe!$H$2:$H$8000,Hoja1!AH$1)</f>
        <v>227</v>
      </c>
      <c r="AJ123" s="5">
        <f>COUNTIFS(Informe!$F$2:$F$8000,Hoja1!$A123,Informe!$H$2:$H$8000,Hoja1!#REF!)</f>
        <v>0</v>
      </c>
      <c r="AL123" s="5">
        <f>COUNTIFS(Informe!$F$2:$F$8000,Hoja1!$A123,Informe!$H$2:$H$8000,Hoja1!#REF!)</f>
        <v>0</v>
      </c>
      <c r="AN123" s="5">
        <f>COUNTIFS(Informe!$F$2:$F$8000,Hoja1!$A123,Informe!$H$2:$H$8000,Hoja1!AN$1)</f>
        <v>128</v>
      </c>
      <c r="AP123" s="5">
        <f>COUNTIFS(Informe!$F$2:$F$8000,Hoja1!$A123,Informe!$H$2:$H$8000,Hoja1!AP$1)</f>
        <v>40</v>
      </c>
      <c r="AR123" s="5">
        <f>COUNTIFS(Informe!$F$2:$F$8000,Hoja1!$A123,Informe!$H$2:$H$8000,Hoja1!AR$1)</f>
        <v>207</v>
      </c>
      <c r="AT123" s="5">
        <f>COUNTIFS(Informe!$F$2:$F$8000,Hoja1!$A123,Informe!$H$2:$H$8000,Hoja1!AT$1)</f>
        <v>0</v>
      </c>
    </row>
    <row r="124" spans="1:46" hidden="1" x14ac:dyDescent="0.2">
      <c r="A124" s="5" t="e">
        <f>VLOOKUP(B124,'Listado personal'!$A$1:$C$183,2,FALSE)</f>
        <v>#N/A</v>
      </c>
      <c r="B124" s="5">
        <v>123</v>
      </c>
      <c r="C124" s="5">
        <f>COUNTIFS(Informe!$F$2:$F$8000,Hoja1!$A124,Informe!$H$2:$H$8000,Hoja1!C$1)</f>
        <v>226</v>
      </c>
      <c r="E124" s="5">
        <f>COUNTIFS(Informe!$F$2:$F$8000,Hoja1!$A124,Informe!$H$2:$H$8000,Hoja1!E$1)</f>
        <v>293</v>
      </c>
      <c r="G124" s="5">
        <f>COUNTIFS(Informe!$F$2:$F$8000,Hoja1!$A124,Informe!$H$2:$H$8000,Hoja1!G$1)</f>
        <v>284</v>
      </c>
      <c r="I124" s="5">
        <f>COUNTIFS(Informe!$F$2:$F$8000,Hoja1!$A124,Informe!$H$2:$H$8000,Hoja1!I$1)</f>
        <v>340</v>
      </c>
      <c r="K124" s="5">
        <f>COUNTIFS(Informe!$F$2:$F$8000,Hoja1!$A124,Informe!$H$2:$H$8000,Hoja1!K$1)</f>
        <v>344</v>
      </c>
      <c r="M124" s="5">
        <f>COUNTIFS(Informe!$F$2:$F$8000,Hoja1!$A124,Informe!$H$2:$H$8000,Hoja1!M$1)</f>
        <v>141</v>
      </c>
      <c r="O124" s="5">
        <f>COUNTIFS(Informe!$F$2:$F$8000,Hoja1!$A124,Informe!$H$2:$H$8000,Hoja1!O$1)</f>
        <v>43</v>
      </c>
      <c r="Q124" s="5">
        <f>COUNTIFS(Informe!$F$2:$F$8000,Hoja1!$A124,Informe!$H$2:$H$8000,Hoja1!Q$1)</f>
        <v>213</v>
      </c>
      <c r="S124" s="5">
        <f>COUNTIFS(Informe!$F$2:$F$8000,Hoja1!$A124,Informe!$H$2:$H$8000,Hoja1!S$1)</f>
        <v>287</v>
      </c>
      <c r="U124" s="5">
        <f>COUNTIFS(Informe!$F$2:$F$8000,Hoja1!$A124,Informe!$H$2:$H$8000,Hoja1!U$1)</f>
        <v>286</v>
      </c>
      <c r="W124" s="5">
        <f>COUNTIFS(Informe!$F$2:$F$8000,Hoja1!$A124,Informe!$H$2:$H$8000,Hoja1!W$1)</f>
        <v>335</v>
      </c>
      <c r="Y124" s="5">
        <f>COUNTIFS(Informe!$F$2:$F$8000,Hoja1!$A124,Informe!$H$2:$H$8000,Hoja1!Y$1)</f>
        <v>327</v>
      </c>
      <c r="AA124" s="5">
        <f>COUNTIFS(Informe!$F$2:$F$8000,Hoja1!$A124,Informe!$H$2:$H$8000,Hoja1!AA$1)</f>
        <v>81</v>
      </c>
      <c r="AC124" s="5">
        <f>COUNTIFS(Informe!$F$2:$F$8000,Hoja1!$A124,Informe!$H$2:$H$8000,Hoja1!AC$1)</f>
        <v>47</v>
      </c>
      <c r="AE124" s="5">
        <f>COUNTIFS(Informe!$F$2:$F$8000,Hoja1!$A124,Informe!$H$2:$H$8000,Hoja1!AD$1)</f>
        <v>31</v>
      </c>
      <c r="AF124" s="5">
        <f>COUNTIFS(Informe!$F$2:$F$8000,Hoja1!$A124,Informe!$H$2:$H$8000,Hoja1!AF$1)</f>
        <v>126</v>
      </c>
      <c r="AH124" s="5">
        <f>COUNTIFS(Informe!$F$2:$F$8000,Hoja1!$A124,Informe!$H$2:$H$8000,Hoja1!AH$1)</f>
        <v>227</v>
      </c>
      <c r="AJ124" s="5">
        <f>COUNTIFS(Informe!$F$2:$F$8000,Hoja1!$A124,Informe!$H$2:$H$8000,Hoja1!#REF!)</f>
        <v>0</v>
      </c>
      <c r="AL124" s="5">
        <f>COUNTIFS(Informe!$F$2:$F$8000,Hoja1!$A124,Informe!$H$2:$H$8000,Hoja1!#REF!)</f>
        <v>0</v>
      </c>
      <c r="AN124" s="5">
        <f>COUNTIFS(Informe!$F$2:$F$8000,Hoja1!$A124,Informe!$H$2:$H$8000,Hoja1!AN$1)</f>
        <v>128</v>
      </c>
      <c r="AP124" s="5">
        <f>COUNTIFS(Informe!$F$2:$F$8000,Hoja1!$A124,Informe!$H$2:$H$8000,Hoja1!AP$1)</f>
        <v>40</v>
      </c>
      <c r="AR124" s="5">
        <f>COUNTIFS(Informe!$F$2:$F$8000,Hoja1!$A124,Informe!$H$2:$H$8000,Hoja1!AR$1)</f>
        <v>207</v>
      </c>
      <c r="AT124" s="5">
        <f>COUNTIFS(Informe!$F$2:$F$8000,Hoja1!$A124,Informe!$H$2:$H$8000,Hoja1!AT$1)</f>
        <v>0</v>
      </c>
    </row>
    <row r="125" spans="1:46" hidden="1" x14ac:dyDescent="0.2">
      <c r="A125" s="5" t="e">
        <f>VLOOKUP(B125,'Listado personal'!$A$1:$C$183,2,FALSE)</f>
        <v>#N/A</v>
      </c>
      <c r="B125" s="5">
        <v>124</v>
      </c>
      <c r="C125" s="5">
        <f>COUNTIFS(Informe!$F$2:$F$8000,Hoja1!$A125,Informe!$H$2:$H$8000,Hoja1!C$1)</f>
        <v>226</v>
      </c>
      <c r="E125" s="5">
        <f>COUNTIFS(Informe!$F$2:$F$8000,Hoja1!$A125,Informe!$H$2:$H$8000,Hoja1!E$1)</f>
        <v>293</v>
      </c>
      <c r="G125" s="5">
        <f>COUNTIFS(Informe!$F$2:$F$8000,Hoja1!$A125,Informe!$H$2:$H$8000,Hoja1!G$1)</f>
        <v>284</v>
      </c>
      <c r="I125" s="5">
        <f>COUNTIFS(Informe!$F$2:$F$8000,Hoja1!$A125,Informe!$H$2:$H$8000,Hoja1!I$1)</f>
        <v>340</v>
      </c>
      <c r="K125" s="5">
        <f>COUNTIFS(Informe!$F$2:$F$8000,Hoja1!$A125,Informe!$H$2:$H$8000,Hoja1!K$1)</f>
        <v>344</v>
      </c>
      <c r="M125" s="5">
        <f>COUNTIFS(Informe!$F$2:$F$8000,Hoja1!$A125,Informe!$H$2:$H$8000,Hoja1!M$1)</f>
        <v>141</v>
      </c>
      <c r="O125" s="5">
        <f>COUNTIFS(Informe!$F$2:$F$8000,Hoja1!$A125,Informe!$H$2:$H$8000,Hoja1!O$1)</f>
        <v>43</v>
      </c>
      <c r="Q125" s="5">
        <f>COUNTIFS(Informe!$F$2:$F$8000,Hoja1!$A125,Informe!$H$2:$H$8000,Hoja1!Q$1)</f>
        <v>213</v>
      </c>
      <c r="S125" s="5">
        <f>COUNTIFS(Informe!$F$2:$F$8000,Hoja1!$A125,Informe!$H$2:$H$8000,Hoja1!S$1)</f>
        <v>287</v>
      </c>
      <c r="U125" s="5">
        <f>COUNTIFS(Informe!$F$2:$F$8000,Hoja1!$A125,Informe!$H$2:$H$8000,Hoja1!U$1)</f>
        <v>286</v>
      </c>
      <c r="W125" s="5">
        <f>COUNTIFS(Informe!$F$2:$F$8000,Hoja1!$A125,Informe!$H$2:$H$8000,Hoja1!W$1)</f>
        <v>335</v>
      </c>
      <c r="Y125" s="5">
        <f>COUNTIFS(Informe!$F$2:$F$8000,Hoja1!$A125,Informe!$H$2:$H$8000,Hoja1!Y$1)</f>
        <v>327</v>
      </c>
      <c r="AA125" s="5">
        <f>COUNTIFS(Informe!$F$2:$F$8000,Hoja1!$A125,Informe!$H$2:$H$8000,Hoja1!AA$1)</f>
        <v>81</v>
      </c>
      <c r="AC125" s="5">
        <f>COUNTIFS(Informe!$F$2:$F$8000,Hoja1!$A125,Informe!$H$2:$H$8000,Hoja1!AC$1)</f>
        <v>47</v>
      </c>
      <c r="AE125" s="5">
        <f>COUNTIFS(Informe!$F$2:$F$8000,Hoja1!$A125,Informe!$H$2:$H$8000,Hoja1!AD$1)</f>
        <v>31</v>
      </c>
      <c r="AF125" s="5">
        <f>COUNTIFS(Informe!$F$2:$F$8000,Hoja1!$A125,Informe!$H$2:$H$8000,Hoja1!AF$1)</f>
        <v>126</v>
      </c>
      <c r="AH125" s="5">
        <f>COUNTIFS(Informe!$F$2:$F$8000,Hoja1!$A125,Informe!$H$2:$H$8000,Hoja1!AH$1)</f>
        <v>227</v>
      </c>
      <c r="AJ125" s="5">
        <f>COUNTIFS(Informe!$F$2:$F$8000,Hoja1!$A125,Informe!$H$2:$H$8000,Hoja1!#REF!)</f>
        <v>0</v>
      </c>
      <c r="AL125" s="5">
        <f>COUNTIFS(Informe!$F$2:$F$8000,Hoja1!$A125,Informe!$H$2:$H$8000,Hoja1!#REF!)</f>
        <v>0</v>
      </c>
      <c r="AN125" s="5">
        <f>COUNTIFS(Informe!$F$2:$F$8000,Hoja1!$A125,Informe!$H$2:$H$8000,Hoja1!AN$1)</f>
        <v>128</v>
      </c>
      <c r="AP125" s="5">
        <f>COUNTIFS(Informe!$F$2:$F$8000,Hoja1!$A125,Informe!$H$2:$H$8000,Hoja1!AP$1)</f>
        <v>40</v>
      </c>
      <c r="AR125" s="5">
        <f>COUNTIFS(Informe!$F$2:$F$8000,Hoja1!$A125,Informe!$H$2:$H$8000,Hoja1!AR$1)</f>
        <v>207</v>
      </c>
      <c r="AT125" s="5">
        <f>COUNTIFS(Informe!$F$2:$F$8000,Hoja1!$A125,Informe!$H$2:$H$8000,Hoja1!AT$1)</f>
        <v>0</v>
      </c>
    </row>
    <row r="126" spans="1:46" hidden="1" x14ac:dyDescent="0.2">
      <c r="A126" s="5" t="e">
        <f>VLOOKUP(B126,'Listado personal'!$A$1:$C$183,2,FALSE)</f>
        <v>#N/A</v>
      </c>
      <c r="B126" s="5">
        <v>125</v>
      </c>
      <c r="C126" s="5">
        <f>COUNTIFS(Informe!$F$2:$F$8000,Hoja1!$A126,Informe!$H$2:$H$8000,Hoja1!C$1)</f>
        <v>226</v>
      </c>
      <c r="E126" s="5">
        <f>COUNTIFS(Informe!$F$2:$F$8000,Hoja1!$A126,Informe!$H$2:$H$8000,Hoja1!E$1)</f>
        <v>293</v>
      </c>
      <c r="G126" s="5">
        <f>COUNTIFS(Informe!$F$2:$F$8000,Hoja1!$A126,Informe!$H$2:$H$8000,Hoja1!G$1)</f>
        <v>284</v>
      </c>
      <c r="I126" s="5">
        <f>COUNTIFS(Informe!$F$2:$F$8000,Hoja1!$A126,Informe!$H$2:$H$8000,Hoja1!I$1)</f>
        <v>340</v>
      </c>
      <c r="K126" s="5">
        <f>COUNTIFS(Informe!$F$2:$F$8000,Hoja1!$A126,Informe!$H$2:$H$8000,Hoja1!K$1)</f>
        <v>344</v>
      </c>
      <c r="M126" s="5">
        <f>COUNTIFS(Informe!$F$2:$F$8000,Hoja1!$A126,Informe!$H$2:$H$8000,Hoja1!M$1)</f>
        <v>141</v>
      </c>
      <c r="O126" s="5">
        <f>COUNTIFS(Informe!$F$2:$F$8000,Hoja1!$A126,Informe!$H$2:$H$8000,Hoja1!O$1)</f>
        <v>43</v>
      </c>
      <c r="Q126" s="5">
        <f>COUNTIFS(Informe!$F$2:$F$8000,Hoja1!$A126,Informe!$H$2:$H$8000,Hoja1!Q$1)</f>
        <v>213</v>
      </c>
      <c r="S126" s="5">
        <f>COUNTIFS(Informe!$F$2:$F$8000,Hoja1!$A126,Informe!$H$2:$H$8000,Hoja1!S$1)</f>
        <v>287</v>
      </c>
      <c r="U126" s="5">
        <f>COUNTIFS(Informe!$F$2:$F$8000,Hoja1!$A126,Informe!$H$2:$H$8000,Hoja1!U$1)</f>
        <v>286</v>
      </c>
      <c r="W126" s="5">
        <f>COUNTIFS(Informe!$F$2:$F$8000,Hoja1!$A126,Informe!$H$2:$H$8000,Hoja1!W$1)</f>
        <v>335</v>
      </c>
      <c r="Y126" s="5">
        <f>COUNTIFS(Informe!$F$2:$F$8000,Hoja1!$A126,Informe!$H$2:$H$8000,Hoja1!Y$1)</f>
        <v>327</v>
      </c>
      <c r="AA126" s="5">
        <f>COUNTIFS(Informe!$F$2:$F$8000,Hoja1!$A126,Informe!$H$2:$H$8000,Hoja1!AA$1)</f>
        <v>81</v>
      </c>
      <c r="AC126" s="5">
        <f>COUNTIFS(Informe!$F$2:$F$8000,Hoja1!$A126,Informe!$H$2:$H$8000,Hoja1!AC$1)</f>
        <v>47</v>
      </c>
      <c r="AE126" s="5">
        <f>COUNTIFS(Informe!$F$2:$F$8000,Hoja1!$A126,Informe!$H$2:$H$8000,Hoja1!AD$1)</f>
        <v>31</v>
      </c>
      <c r="AF126" s="5">
        <f>COUNTIFS(Informe!$F$2:$F$8000,Hoja1!$A126,Informe!$H$2:$H$8000,Hoja1!AF$1)</f>
        <v>126</v>
      </c>
      <c r="AH126" s="5">
        <f>COUNTIFS(Informe!$F$2:$F$8000,Hoja1!$A126,Informe!$H$2:$H$8000,Hoja1!AH$1)</f>
        <v>227</v>
      </c>
      <c r="AJ126" s="5">
        <f>COUNTIFS(Informe!$F$2:$F$8000,Hoja1!$A126,Informe!$H$2:$H$8000,Hoja1!#REF!)</f>
        <v>0</v>
      </c>
      <c r="AL126" s="5">
        <f>COUNTIFS(Informe!$F$2:$F$8000,Hoja1!$A126,Informe!$H$2:$H$8000,Hoja1!#REF!)</f>
        <v>0</v>
      </c>
      <c r="AN126" s="5">
        <f>COUNTIFS(Informe!$F$2:$F$8000,Hoja1!$A126,Informe!$H$2:$H$8000,Hoja1!AN$1)</f>
        <v>128</v>
      </c>
      <c r="AP126" s="5">
        <f>COUNTIFS(Informe!$F$2:$F$8000,Hoja1!$A126,Informe!$H$2:$H$8000,Hoja1!AP$1)</f>
        <v>40</v>
      </c>
      <c r="AR126" s="5">
        <f>COUNTIFS(Informe!$F$2:$F$8000,Hoja1!$A126,Informe!$H$2:$H$8000,Hoja1!AR$1)</f>
        <v>207</v>
      </c>
      <c r="AT126" s="5">
        <f>COUNTIFS(Informe!$F$2:$F$8000,Hoja1!$A126,Informe!$H$2:$H$8000,Hoja1!AT$1)</f>
        <v>0</v>
      </c>
    </row>
    <row r="127" spans="1:46" hidden="1" x14ac:dyDescent="0.2">
      <c r="A127" s="5" t="e">
        <f>VLOOKUP(B127,'Listado personal'!$A$1:$C$183,2,FALSE)</f>
        <v>#N/A</v>
      </c>
      <c r="B127" s="5">
        <v>126</v>
      </c>
      <c r="C127" s="5">
        <f>COUNTIFS(Informe!$F$2:$F$8000,Hoja1!$A127,Informe!$H$2:$H$8000,Hoja1!C$1)</f>
        <v>226</v>
      </c>
      <c r="E127" s="5">
        <f>COUNTIFS(Informe!$F$2:$F$8000,Hoja1!$A127,Informe!$H$2:$H$8000,Hoja1!E$1)</f>
        <v>293</v>
      </c>
      <c r="G127" s="5">
        <f>COUNTIFS(Informe!$F$2:$F$8000,Hoja1!$A127,Informe!$H$2:$H$8000,Hoja1!G$1)</f>
        <v>284</v>
      </c>
      <c r="I127" s="5">
        <f>COUNTIFS(Informe!$F$2:$F$8000,Hoja1!$A127,Informe!$H$2:$H$8000,Hoja1!I$1)</f>
        <v>340</v>
      </c>
      <c r="K127" s="5">
        <f>COUNTIFS(Informe!$F$2:$F$8000,Hoja1!$A127,Informe!$H$2:$H$8000,Hoja1!K$1)</f>
        <v>344</v>
      </c>
      <c r="M127" s="5">
        <f>COUNTIFS(Informe!$F$2:$F$8000,Hoja1!$A127,Informe!$H$2:$H$8000,Hoja1!M$1)</f>
        <v>141</v>
      </c>
      <c r="O127" s="5">
        <f>COUNTIFS(Informe!$F$2:$F$8000,Hoja1!$A127,Informe!$H$2:$H$8000,Hoja1!O$1)</f>
        <v>43</v>
      </c>
      <c r="Q127" s="5">
        <f>COUNTIFS(Informe!$F$2:$F$8000,Hoja1!$A127,Informe!$H$2:$H$8000,Hoja1!Q$1)</f>
        <v>213</v>
      </c>
      <c r="S127" s="5">
        <f>COUNTIFS(Informe!$F$2:$F$8000,Hoja1!$A127,Informe!$H$2:$H$8000,Hoja1!S$1)</f>
        <v>287</v>
      </c>
      <c r="U127" s="5">
        <f>COUNTIFS(Informe!$F$2:$F$8000,Hoja1!$A127,Informe!$H$2:$H$8000,Hoja1!U$1)</f>
        <v>286</v>
      </c>
      <c r="W127" s="5">
        <f>COUNTIFS(Informe!$F$2:$F$8000,Hoja1!$A127,Informe!$H$2:$H$8000,Hoja1!W$1)</f>
        <v>335</v>
      </c>
      <c r="Y127" s="5">
        <f>COUNTIFS(Informe!$F$2:$F$8000,Hoja1!$A127,Informe!$H$2:$H$8000,Hoja1!Y$1)</f>
        <v>327</v>
      </c>
      <c r="AA127" s="5">
        <f>COUNTIFS(Informe!$F$2:$F$8000,Hoja1!$A127,Informe!$H$2:$H$8000,Hoja1!AA$1)</f>
        <v>81</v>
      </c>
      <c r="AC127" s="5">
        <f>COUNTIFS(Informe!$F$2:$F$8000,Hoja1!$A127,Informe!$H$2:$H$8000,Hoja1!AC$1)</f>
        <v>47</v>
      </c>
      <c r="AE127" s="5">
        <f>COUNTIFS(Informe!$F$2:$F$8000,Hoja1!$A127,Informe!$H$2:$H$8000,Hoja1!AD$1)</f>
        <v>31</v>
      </c>
      <c r="AF127" s="5">
        <f>COUNTIFS(Informe!$F$2:$F$8000,Hoja1!$A127,Informe!$H$2:$H$8000,Hoja1!AF$1)</f>
        <v>126</v>
      </c>
      <c r="AH127" s="5">
        <f>COUNTIFS(Informe!$F$2:$F$8000,Hoja1!$A127,Informe!$H$2:$H$8000,Hoja1!AH$1)</f>
        <v>227</v>
      </c>
      <c r="AJ127" s="5">
        <f>COUNTIFS(Informe!$F$2:$F$8000,Hoja1!$A127,Informe!$H$2:$H$8000,Hoja1!#REF!)</f>
        <v>0</v>
      </c>
      <c r="AL127" s="5">
        <f>COUNTIFS(Informe!$F$2:$F$8000,Hoja1!$A127,Informe!$H$2:$H$8000,Hoja1!#REF!)</f>
        <v>0</v>
      </c>
      <c r="AN127" s="5">
        <f>COUNTIFS(Informe!$F$2:$F$8000,Hoja1!$A127,Informe!$H$2:$H$8000,Hoja1!AN$1)</f>
        <v>128</v>
      </c>
      <c r="AP127" s="5">
        <f>COUNTIFS(Informe!$F$2:$F$8000,Hoja1!$A127,Informe!$H$2:$H$8000,Hoja1!AP$1)</f>
        <v>40</v>
      </c>
      <c r="AR127" s="5">
        <f>COUNTIFS(Informe!$F$2:$F$8000,Hoja1!$A127,Informe!$H$2:$H$8000,Hoja1!AR$1)</f>
        <v>207</v>
      </c>
      <c r="AT127" s="5">
        <f>COUNTIFS(Informe!$F$2:$F$8000,Hoja1!$A127,Informe!$H$2:$H$8000,Hoja1!AT$1)</f>
        <v>0</v>
      </c>
    </row>
    <row r="128" spans="1:46" hidden="1" x14ac:dyDescent="0.2">
      <c r="A128" s="5" t="e">
        <f>VLOOKUP(B128,'Listado personal'!$A$1:$C$183,2,FALSE)</f>
        <v>#N/A</v>
      </c>
      <c r="B128" s="5">
        <v>127</v>
      </c>
      <c r="C128" s="5">
        <f>COUNTIFS(Informe!$F$2:$F$8000,Hoja1!$A128,Informe!$H$2:$H$8000,Hoja1!C$1)</f>
        <v>226</v>
      </c>
      <c r="E128" s="5">
        <f>COUNTIFS(Informe!$F$2:$F$8000,Hoja1!$A128,Informe!$H$2:$H$8000,Hoja1!E$1)</f>
        <v>293</v>
      </c>
      <c r="G128" s="5">
        <f>COUNTIFS(Informe!$F$2:$F$8000,Hoja1!$A128,Informe!$H$2:$H$8000,Hoja1!G$1)</f>
        <v>284</v>
      </c>
      <c r="I128" s="5">
        <f>COUNTIFS(Informe!$F$2:$F$8000,Hoja1!$A128,Informe!$H$2:$H$8000,Hoja1!I$1)</f>
        <v>340</v>
      </c>
      <c r="K128" s="5">
        <f>COUNTIFS(Informe!$F$2:$F$8000,Hoja1!$A128,Informe!$H$2:$H$8000,Hoja1!K$1)</f>
        <v>344</v>
      </c>
      <c r="M128" s="5">
        <f>COUNTIFS(Informe!$F$2:$F$8000,Hoja1!$A128,Informe!$H$2:$H$8000,Hoja1!M$1)</f>
        <v>141</v>
      </c>
      <c r="O128" s="5">
        <f>COUNTIFS(Informe!$F$2:$F$8000,Hoja1!$A128,Informe!$H$2:$H$8000,Hoja1!O$1)</f>
        <v>43</v>
      </c>
      <c r="Q128" s="5">
        <f>COUNTIFS(Informe!$F$2:$F$8000,Hoja1!$A128,Informe!$H$2:$H$8000,Hoja1!Q$1)</f>
        <v>213</v>
      </c>
      <c r="S128" s="5">
        <f>COUNTIFS(Informe!$F$2:$F$8000,Hoja1!$A128,Informe!$H$2:$H$8000,Hoja1!S$1)</f>
        <v>287</v>
      </c>
      <c r="U128" s="5">
        <f>COUNTIFS(Informe!$F$2:$F$8000,Hoja1!$A128,Informe!$H$2:$H$8000,Hoja1!U$1)</f>
        <v>286</v>
      </c>
      <c r="W128" s="5">
        <f>COUNTIFS(Informe!$F$2:$F$8000,Hoja1!$A128,Informe!$H$2:$H$8000,Hoja1!W$1)</f>
        <v>335</v>
      </c>
      <c r="Y128" s="5">
        <f>COUNTIFS(Informe!$F$2:$F$8000,Hoja1!$A128,Informe!$H$2:$H$8000,Hoja1!Y$1)</f>
        <v>327</v>
      </c>
      <c r="AA128" s="5">
        <f>COUNTIFS(Informe!$F$2:$F$8000,Hoja1!$A128,Informe!$H$2:$H$8000,Hoja1!AA$1)</f>
        <v>81</v>
      </c>
      <c r="AC128" s="5">
        <f>COUNTIFS(Informe!$F$2:$F$8000,Hoja1!$A128,Informe!$H$2:$H$8000,Hoja1!AC$1)</f>
        <v>47</v>
      </c>
      <c r="AE128" s="5">
        <f>COUNTIFS(Informe!$F$2:$F$8000,Hoja1!$A128,Informe!$H$2:$H$8000,Hoja1!AD$1)</f>
        <v>31</v>
      </c>
      <c r="AF128" s="5">
        <f>COUNTIFS(Informe!$F$2:$F$8000,Hoja1!$A128,Informe!$H$2:$H$8000,Hoja1!AF$1)</f>
        <v>126</v>
      </c>
      <c r="AH128" s="5">
        <f>COUNTIFS(Informe!$F$2:$F$8000,Hoja1!$A128,Informe!$H$2:$H$8000,Hoja1!AH$1)</f>
        <v>227</v>
      </c>
      <c r="AJ128" s="5">
        <f>COUNTIFS(Informe!$F$2:$F$8000,Hoja1!$A128,Informe!$H$2:$H$8000,Hoja1!#REF!)</f>
        <v>0</v>
      </c>
      <c r="AL128" s="5">
        <f>COUNTIFS(Informe!$F$2:$F$8000,Hoja1!$A128,Informe!$H$2:$H$8000,Hoja1!#REF!)</f>
        <v>0</v>
      </c>
      <c r="AN128" s="5">
        <f>COUNTIFS(Informe!$F$2:$F$8000,Hoja1!$A128,Informe!$H$2:$H$8000,Hoja1!AN$1)</f>
        <v>128</v>
      </c>
      <c r="AP128" s="5">
        <f>COUNTIFS(Informe!$F$2:$F$8000,Hoja1!$A128,Informe!$H$2:$H$8000,Hoja1!AP$1)</f>
        <v>40</v>
      </c>
      <c r="AR128" s="5">
        <f>COUNTIFS(Informe!$F$2:$F$8000,Hoja1!$A128,Informe!$H$2:$H$8000,Hoja1!AR$1)</f>
        <v>207</v>
      </c>
      <c r="AT128" s="5">
        <f>COUNTIFS(Informe!$F$2:$F$8000,Hoja1!$A128,Informe!$H$2:$H$8000,Hoja1!AT$1)</f>
        <v>0</v>
      </c>
    </row>
    <row r="129" spans="1:46" hidden="1" x14ac:dyDescent="0.2">
      <c r="A129" s="5" t="e">
        <f>VLOOKUP(B129,'Listado personal'!$A$1:$C$183,2,FALSE)</f>
        <v>#N/A</v>
      </c>
      <c r="B129" s="5">
        <v>128</v>
      </c>
      <c r="C129" s="5">
        <f>COUNTIFS(Informe!$F$2:$F$8000,Hoja1!$A129,Informe!$H$2:$H$8000,Hoja1!C$1)</f>
        <v>226</v>
      </c>
      <c r="E129" s="5">
        <f>COUNTIFS(Informe!$F$2:$F$8000,Hoja1!$A129,Informe!$H$2:$H$8000,Hoja1!E$1)</f>
        <v>293</v>
      </c>
      <c r="G129" s="5">
        <f>COUNTIFS(Informe!$F$2:$F$8000,Hoja1!$A129,Informe!$H$2:$H$8000,Hoja1!G$1)</f>
        <v>284</v>
      </c>
      <c r="I129" s="5">
        <f>COUNTIFS(Informe!$F$2:$F$8000,Hoja1!$A129,Informe!$H$2:$H$8000,Hoja1!I$1)</f>
        <v>340</v>
      </c>
      <c r="K129" s="5">
        <f>COUNTIFS(Informe!$F$2:$F$8000,Hoja1!$A129,Informe!$H$2:$H$8000,Hoja1!K$1)</f>
        <v>344</v>
      </c>
      <c r="M129" s="5">
        <f>COUNTIFS(Informe!$F$2:$F$8000,Hoja1!$A129,Informe!$H$2:$H$8000,Hoja1!M$1)</f>
        <v>141</v>
      </c>
      <c r="O129" s="5">
        <f>COUNTIFS(Informe!$F$2:$F$8000,Hoja1!$A129,Informe!$H$2:$H$8000,Hoja1!O$1)</f>
        <v>43</v>
      </c>
      <c r="Q129" s="5">
        <f>COUNTIFS(Informe!$F$2:$F$8000,Hoja1!$A129,Informe!$H$2:$H$8000,Hoja1!Q$1)</f>
        <v>213</v>
      </c>
      <c r="S129" s="5">
        <f>COUNTIFS(Informe!$F$2:$F$8000,Hoja1!$A129,Informe!$H$2:$H$8000,Hoja1!S$1)</f>
        <v>287</v>
      </c>
      <c r="U129" s="5">
        <f>COUNTIFS(Informe!$F$2:$F$8000,Hoja1!$A129,Informe!$H$2:$H$8000,Hoja1!U$1)</f>
        <v>286</v>
      </c>
      <c r="W129" s="5">
        <f>COUNTIFS(Informe!$F$2:$F$8000,Hoja1!$A129,Informe!$H$2:$H$8000,Hoja1!W$1)</f>
        <v>335</v>
      </c>
      <c r="Y129" s="5">
        <f>COUNTIFS(Informe!$F$2:$F$8000,Hoja1!$A129,Informe!$H$2:$H$8000,Hoja1!Y$1)</f>
        <v>327</v>
      </c>
      <c r="AA129" s="5">
        <f>COUNTIFS(Informe!$F$2:$F$8000,Hoja1!$A129,Informe!$H$2:$H$8000,Hoja1!AA$1)</f>
        <v>81</v>
      </c>
      <c r="AC129" s="5">
        <f>COUNTIFS(Informe!$F$2:$F$8000,Hoja1!$A129,Informe!$H$2:$H$8000,Hoja1!AC$1)</f>
        <v>47</v>
      </c>
      <c r="AE129" s="5">
        <f>COUNTIFS(Informe!$F$2:$F$8000,Hoja1!$A129,Informe!$H$2:$H$8000,Hoja1!AD$1)</f>
        <v>31</v>
      </c>
      <c r="AF129" s="5">
        <f>COUNTIFS(Informe!$F$2:$F$8000,Hoja1!$A129,Informe!$H$2:$H$8000,Hoja1!AF$1)</f>
        <v>126</v>
      </c>
      <c r="AH129" s="5">
        <f>COUNTIFS(Informe!$F$2:$F$8000,Hoja1!$A129,Informe!$H$2:$H$8000,Hoja1!AH$1)</f>
        <v>227</v>
      </c>
      <c r="AJ129" s="5">
        <f>COUNTIFS(Informe!$F$2:$F$8000,Hoja1!$A129,Informe!$H$2:$H$8000,Hoja1!#REF!)</f>
        <v>0</v>
      </c>
      <c r="AL129" s="5">
        <f>COUNTIFS(Informe!$F$2:$F$8000,Hoja1!$A129,Informe!$H$2:$H$8000,Hoja1!#REF!)</f>
        <v>0</v>
      </c>
      <c r="AN129" s="5">
        <f>COUNTIFS(Informe!$F$2:$F$8000,Hoja1!$A129,Informe!$H$2:$H$8000,Hoja1!AN$1)</f>
        <v>128</v>
      </c>
      <c r="AP129" s="5">
        <f>COUNTIFS(Informe!$F$2:$F$8000,Hoja1!$A129,Informe!$H$2:$H$8000,Hoja1!AP$1)</f>
        <v>40</v>
      </c>
      <c r="AR129" s="5">
        <f>COUNTIFS(Informe!$F$2:$F$8000,Hoja1!$A129,Informe!$H$2:$H$8000,Hoja1!AR$1)</f>
        <v>207</v>
      </c>
      <c r="AT129" s="5">
        <f>COUNTIFS(Informe!$F$2:$F$8000,Hoja1!$A129,Informe!$H$2:$H$8000,Hoja1!AT$1)</f>
        <v>0</v>
      </c>
    </row>
    <row r="130" spans="1:46" hidden="1" x14ac:dyDescent="0.2">
      <c r="A130" s="5" t="e">
        <f>VLOOKUP(B130,'Listado personal'!$A$1:$C$183,2,FALSE)</f>
        <v>#N/A</v>
      </c>
      <c r="B130" s="5">
        <v>129</v>
      </c>
      <c r="C130" s="5">
        <f>COUNTIFS(Informe!$F$2:$F$8000,Hoja1!$A130,Informe!$H$2:$H$8000,Hoja1!C$1)</f>
        <v>226</v>
      </c>
      <c r="E130" s="5">
        <f>COUNTIFS(Informe!$F$2:$F$8000,Hoja1!$A130,Informe!$H$2:$H$8000,Hoja1!E$1)</f>
        <v>293</v>
      </c>
      <c r="G130" s="5">
        <f>COUNTIFS(Informe!$F$2:$F$8000,Hoja1!$A130,Informe!$H$2:$H$8000,Hoja1!G$1)</f>
        <v>284</v>
      </c>
      <c r="I130" s="5">
        <f>COUNTIFS(Informe!$F$2:$F$8000,Hoja1!$A130,Informe!$H$2:$H$8000,Hoja1!I$1)</f>
        <v>340</v>
      </c>
      <c r="K130" s="5">
        <f>COUNTIFS(Informe!$F$2:$F$8000,Hoja1!$A130,Informe!$H$2:$H$8000,Hoja1!K$1)</f>
        <v>344</v>
      </c>
      <c r="M130" s="5">
        <f>COUNTIFS(Informe!$F$2:$F$8000,Hoja1!$A130,Informe!$H$2:$H$8000,Hoja1!M$1)</f>
        <v>141</v>
      </c>
      <c r="O130" s="5">
        <f>COUNTIFS(Informe!$F$2:$F$8000,Hoja1!$A130,Informe!$H$2:$H$8000,Hoja1!O$1)</f>
        <v>43</v>
      </c>
      <c r="Q130" s="5">
        <f>COUNTIFS(Informe!$F$2:$F$8000,Hoja1!$A130,Informe!$H$2:$H$8000,Hoja1!Q$1)</f>
        <v>213</v>
      </c>
      <c r="S130" s="5">
        <f>COUNTIFS(Informe!$F$2:$F$8000,Hoja1!$A130,Informe!$H$2:$H$8000,Hoja1!S$1)</f>
        <v>287</v>
      </c>
      <c r="U130" s="5">
        <f>COUNTIFS(Informe!$F$2:$F$8000,Hoja1!$A130,Informe!$H$2:$H$8000,Hoja1!U$1)</f>
        <v>286</v>
      </c>
      <c r="W130" s="5">
        <f>COUNTIFS(Informe!$F$2:$F$8000,Hoja1!$A130,Informe!$H$2:$H$8000,Hoja1!W$1)</f>
        <v>335</v>
      </c>
      <c r="Y130" s="5">
        <f>COUNTIFS(Informe!$F$2:$F$8000,Hoja1!$A130,Informe!$H$2:$H$8000,Hoja1!Y$1)</f>
        <v>327</v>
      </c>
      <c r="AA130" s="5">
        <f>COUNTIFS(Informe!$F$2:$F$8000,Hoja1!$A130,Informe!$H$2:$H$8000,Hoja1!AA$1)</f>
        <v>81</v>
      </c>
      <c r="AC130" s="5">
        <f>COUNTIFS(Informe!$F$2:$F$8000,Hoja1!$A130,Informe!$H$2:$H$8000,Hoja1!AC$1)</f>
        <v>47</v>
      </c>
      <c r="AE130" s="5">
        <f>COUNTIFS(Informe!$F$2:$F$8000,Hoja1!$A130,Informe!$H$2:$H$8000,Hoja1!AD$1)</f>
        <v>31</v>
      </c>
      <c r="AF130" s="5">
        <f>COUNTIFS(Informe!$F$2:$F$8000,Hoja1!$A130,Informe!$H$2:$H$8000,Hoja1!AF$1)</f>
        <v>126</v>
      </c>
      <c r="AH130" s="5">
        <f>COUNTIFS(Informe!$F$2:$F$8000,Hoja1!$A130,Informe!$H$2:$H$8000,Hoja1!AH$1)</f>
        <v>227</v>
      </c>
      <c r="AJ130" s="5">
        <f>COUNTIFS(Informe!$F$2:$F$8000,Hoja1!$A130,Informe!$H$2:$H$8000,Hoja1!#REF!)</f>
        <v>0</v>
      </c>
      <c r="AL130" s="5">
        <f>COUNTIFS(Informe!$F$2:$F$8000,Hoja1!$A130,Informe!$H$2:$H$8000,Hoja1!#REF!)</f>
        <v>0</v>
      </c>
      <c r="AN130" s="5">
        <f>COUNTIFS(Informe!$F$2:$F$8000,Hoja1!$A130,Informe!$H$2:$H$8000,Hoja1!AN$1)</f>
        <v>128</v>
      </c>
      <c r="AP130" s="5">
        <f>COUNTIFS(Informe!$F$2:$F$8000,Hoja1!$A130,Informe!$H$2:$H$8000,Hoja1!AP$1)</f>
        <v>40</v>
      </c>
      <c r="AR130" s="5">
        <f>COUNTIFS(Informe!$F$2:$F$8000,Hoja1!$A130,Informe!$H$2:$H$8000,Hoja1!AR$1)</f>
        <v>207</v>
      </c>
      <c r="AT130" s="5">
        <f>COUNTIFS(Informe!$F$2:$F$8000,Hoja1!$A130,Informe!$H$2:$H$8000,Hoja1!AT$1)</f>
        <v>0</v>
      </c>
    </row>
    <row r="131" spans="1:46" hidden="1" x14ac:dyDescent="0.2">
      <c r="A131" s="5" t="e">
        <f>VLOOKUP(B131,'Listado personal'!$A$1:$C$183,2,FALSE)</f>
        <v>#N/A</v>
      </c>
      <c r="B131" s="5">
        <v>130</v>
      </c>
      <c r="C131" s="5">
        <f>COUNTIFS(Informe!$F$2:$F$8000,Hoja1!$A131,Informe!$H$2:$H$8000,Hoja1!C$1)</f>
        <v>226</v>
      </c>
      <c r="E131" s="5">
        <f>COUNTIFS(Informe!$F$2:$F$8000,Hoja1!$A131,Informe!$H$2:$H$8000,Hoja1!E$1)</f>
        <v>293</v>
      </c>
      <c r="G131" s="5">
        <f>COUNTIFS(Informe!$F$2:$F$8000,Hoja1!$A131,Informe!$H$2:$H$8000,Hoja1!G$1)</f>
        <v>284</v>
      </c>
      <c r="I131" s="5">
        <f>COUNTIFS(Informe!$F$2:$F$8000,Hoja1!$A131,Informe!$H$2:$H$8000,Hoja1!I$1)</f>
        <v>340</v>
      </c>
      <c r="K131" s="5">
        <f>COUNTIFS(Informe!$F$2:$F$8000,Hoja1!$A131,Informe!$H$2:$H$8000,Hoja1!K$1)</f>
        <v>344</v>
      </c>
      <c r="M131" s="5">
        <f>COUNTIFS(Informe!$F$2:$F$8000,Hoja1!$A131,Informe!$H$2:$H$8000,Hoja1!M$1)</f>
        <v>141</v>
      </c>
      <c r="O131" s="5">
        <f>COUNTIFS(Informe!$F$2:$F$8000,Hoja1!$A131,Informe!$H$2:$H$8000,Hoja1!O$1)</f>
        <v>43</v>
      </c>
      <c r="Q131" s="5">
        <f>COUNTIFS(Informe!$F$2:$F$8000,Hoja1!$A131,Informe!$H$2:$H$8000,Hoja1!Q$1)</f>
        <v>213</v>
      </c>
      <c r="S131" s="5">
        <f>COUNTIFS(Informe!$F$2:$F$8000,Hoja1!$A131,Informe!$H$2:$H$8000,Hoja1!S$1)</f>
        <v>287</v>
      </c>
      <c r="U131" s="5">
        <f>COUNTIFS(Informe!$F$2:$F$8000,Hoja1!$A131,Informe!$H$2:$H$8000,Hoja1!U$1)</f>
        <v>286</v>
      </c>
      <c r="W131" s="5">
        <f>COUNTIFS(Informe!$F$2:$F$8000,Hoja1!$A131,Informe!$H$2:$H$8000,Hoja1!W$1)</f>
        <v>335</v>
      </c>
      <c r="Y131" s="5">
        <f>COUNTIFS(Informe!$F$2:$F$8000,Hoja1!$A131,Informe!$H$2:$H$8000,Hoja1!Y$1)</f>
        <v>327</v>
      </c>
      <c r="AA131" s="5">
        <f>COUNTIFS(Informe!$F$2:$F$8000,Hoja1!$A131,Informe!$H$2:$H$8000,Hoja1!AA$1)</f>
        <v>81</v>
      </c>
      <c r="AC131" s="5">
        <f>COUNTIFS(Informe!$F$2:$F$8000,Hoja1!$A131,Informe!$H$2:$H$8000,Hoja1!AC$1)</f>
        <v>47</v>
      </c>
      <c r="AE131" s="5">
        <f>COUNTIFS(Informe!$F$2:$F$8000,Hoja1!$A131,Informe!$H$2:$H$8000,Hoja1!AD$1)</f>
        <v>31</v>
      </c>
      <c r="AF131" s="5">
        <f>COUNTIFS(Informe!$F$2:$F$8000,Hoja1!$A131,Informe!$H$2:$H$8000,Hoja1!AF$1)</f>
        <v>126</v>
      </c>
      <c r="AH131" s="5">
        <f>COUNTIFS(Informe!$F$2:$F$8000,Hoja1!$A131,Informe!$H$2:$H$8000,Hoja1!AH$1)</f>
        <v>227</v>
      </c>
      <c r="AJ131" s="5">
        <f>COUNTIFS(Informe!$F$2:$F$8000,Hoja1!$A131,Informe!$H$2:$H$8000,Hoja1!#REF!)</f>
        <v>0</v>
      </c>
      <c r="AL131" s="5">
        <f>COUNTIFS(Informe!$F$2:$F$8000,Hoja1!$A131,Informe!$H$2:$H$8000,Hoja1!#REF!)</f>
        <v>0</v>
      </c>
      <c r="AN131" s="5">
        <f>COUNTIFS(Informe!$F$2:$F$8000,Hoja1!$A131,Informe!$H$2:$H$8000,Hoja1!AN$1)</f>
        <v>128</v>
      </c>
      <c r="AP131" s="5">
        <f>COUNTIFS(Informe!$F$2:$F$8000,Hoja1!$A131,Informe!$H$2:$H$8000,Hoja1!AP$1)</f>
        <v>40</v>
      </c>
      <c r="AR131" s="5">
        <f>COUNTIFS(Informe!$F$2:$F$8000,Hoja1!$A131,Informe!$H$2:$H$8000,Hoja1!AR$1)</f>
        <v>207</v>
      </c>
      <c r="AT131" s="5">
        <f>COUNTIFS(Informe!$F$2:$F$8000,Hoja1!$A131,Informe!$H$2:$H$8000,Hoja1!AT$1)</f>
        <v>0</v>
      </c>
    </row>
    <row r="132" spans="1:46" hidden="1" x14ac:dyDescent="0.2">
      <c r="A132" s="5" t="e">
        <f>VLOOKUP(B132,'Listado personal'!$A$1:$C$183,2,FALSE)</f>
        <v>#N/A</v>
      </c>
      <c r="B132" s="5">
        <v>131</v>
      </c>
      <c r="C132" s="5">
        <f>COUNTIFS(Informe!$F$2:$F$8000,Hoja1!$A132,Informe!$H$2:$H$8000,Hoja1!C$1)</f>
        <v>226</v>
      </c>
      <c r="E132" s="5">
        <f>COUNTIFS(Informe!$F$2:$F$8000,Hoja1!$A132,Informe!$H$2:$H$8000,Hoja1!E$1)</f>
        <v>293</v>
      </c>
      <c r="G132" s="5">
        <f>COUNTIFS(Informe!$F$2:$F$8000,Hoja1!$A132,Informe!$H$2:$H$8000,Hoja1!G$1)</f>
        <v>284</v>
      </c>
      <c r="I132" s="5">
        <f>COUNTIFS(Informe!$F$2:$F$8000,Hoja1!$A132,Informe!$H$2:$H$8000,Hoja1!I$1)</f>
        <v>340</v>
      </c>
      <c r="K132" s="5">
        <f>COUNTIFS(Informe!$F$2:$F$8000,Hoja1!$A132,Informe!$H$2:$H$8000,Hoja1!K$1)</f>
        <v>344</v>
      </c>
      <c r="M132" s="5">
        <f>COUNTIFS(Informe!$F$2:$F$8000,Hoja1!$A132,Informe!$H$2:$H$8000,Hoja1!M$1)</f>
        <v>141</v>
      </c>
      <c r="O132" s="5">
        <f>COUNTIFS(Informe!$F$2:$F$8000,Hoja1!$A132,Informe!$H$2:$H$8000,Hoja1!O$1)</f>
        <v>43</v>
      </c>
      <c r="Q132" s="5">
        <f>COUNTIFS(Informe!$F$2:$F$8000,Hoja1!$A132,Informe!$H$2:$H$8000,Hoja1!Q$1)</f>
        <v>213</v>
      </c>
      <c r="S132" s="5">
        <f>COUNTIFS(Informe!$F$2:$F$8000,Hoja1!$A132,Informe!$H$2:$H$8000,Hoja1!S$1)</f>
        <v>287</v>
      </c>
      <c r="U132" s="5">
        <f>COUNTIFS(Informe!$F$2:$F$8000,Hoja1!$A132,Informe!$H$2:$H$8000,Hoja1!U$1)</f>
        <v>286</v>
      </c>
      <c r="W132" s="5">
        <f>COUNTIFS(Informe!$F$2:$F$8000,Hoja1!$A132,Informe!$H$2:$H$8000,Hoja1!W$1)</f>
        <v>335</v>
      </c>
      <c r="Y132" s="5">
        <f>COUNTIFS(Informe!$F$2:$F$8000,Hoja1!$A132,Informe!$H$2:$H$8000,Hoja1!Y$1)</f>
        <v>327</v>
      </c>
      <c r="AA132" s="5">
        <f>COUNTIFS(Informe!$F$2:$F$8000,Hoja1!$A132,Informe!$H$2:$H$8000,Hoja1!AA$1)</f>
        <v>81</v>
      </c>
      <c r="AC132" s="5">
        <f>COUNTIFS(Informe!$F$2:$F$8000,Hoja1!$A132,Informe!$H$2:$H$8000,Hoja1!AC$1)</f>
        <v>47</v>
      </c>
      <c r="AE132" s="5">
        <f>COUNTIFS(Informe!$F$2:$F$8000,Hoja1!$A132,Informe!$H$2:$H$8000,Hoja1!AD$1)</f>
        <v>31</v>
      </c>
      <c r="AF132" s="5">
        <f>COUNTIFS(Informe!$F$2:$F$8000,Hoja1!$A132,Informe!$H$2:$H$8000,Hoja1!AF$1)</f>
        <v>126</v>
      </c>
      <c r="AH132" s="5">
        <f>COUNTIFS(Informe!$F$2:$F$8000,Hoja1!$A132,Informe!$H$2:$H$8000,Hoja1!AH$1)</f>
        <v>227</v>
      </c>
      <c r="AJ132" s="5">
        <f>COUNTIFS(Informe!$F$2:$F$8000,Hoja1!$A132,Informe!$H$2:$H$8000,Hoja1!#REF!)</f>
        <v>0</v>
      </c>
      <c r="AL132" s="5">
        <f>COUNTIFS(Informe!$F$2:$F$8000,Hoja1!$A132,Informe!$H$2:$H$8000,Hoja1!#REF!)</f>
        <v>0</v>
      </c>
      <c r="AN132" s="5">
        <f>COUNTIFS(Informe!$F$2:$F$8000,Hoja1!$A132,Informe!$H$2:$H$8000,Hoja1!AN$1)</f>
        <v>128</v>
      </c>
      <c r="AP132" s="5">
        <f>COUNTIFS(Informe!$F$2:$F$8000,Hoja1!$A132,Informe!$H$2:$H$8000,Hoja1!AP$1)</f>
        <v>40</v>
      </c>
      <c r="AR132" s="5">
        <f>COUNTIFS(Informe!$F$2:$F$8000,Hoja1!$A132,Informe!$H$2:$H$8000,Hoja1!AR$1)</f>
        <v>207</v>
      </c>
      <c r="AT132" s="5">
        <f>COUNTIFS(Informe!$F$2:$F$8000,Hoja1!$A132,Informe!$H$2:$H$8000,Hoja1!AT$1)</f>
        <v>0</v>
      </c>
    </row>
    <row r="133" spans="1:46" hidden="1" x14ac:dyDescent="0.2">
      <c r="A133" s="5" t="e">
        <f>VLOOKUP(B133,'Listado personal'!$A$1:$C$183,2,FALSE)</f>
        <v>#N/A</v>
      </c>
      <c r="B133" s="5">
        <v>132</v>
      </c>
      <c r="C133" s="5">
        <f>COUNTIFS(Informe!$F$2:$F$8000,Hoja1!$A133,Informe!$H$2:$H$8000,Hoja1!C$1)</f>
        <v>226</v>
      </c>
      <c r="E133" s="5">
        <f>COUNTIFS(Informe!$F$2:$F$8000,Hoja1!$A133,Informe!$H$2:$H$8000,Hoja1!E$1)</f>
        <v>293</v>
      </c>
      <c r="G133" s="5">
        <f>COUNTIFS(Informe!$F$2:$F$8000,Hoja1!$A133,Informe!$H$2:$H$8000,Hoja1!G$1)</f>
        <v>284</v>
      </c>
      <c r="I133" s="5">
        <f>COUNTIFS(Informe!$F$2:$F$8000,Hoja1!$A133,Informe!$H$2:$H$8000,Hoja1!I$1)</f>
        <v>340</v>
      </c>
      <c r="K133" s="5">
        <f>COUNTIFS(Informe!$F$2:$F$8000,Hoja1!$A133,Informe!$H$2:$H$8000,Hoja1!K$1)</f>
        <v>344</v>
      </c>
      <c r="M133" s="5">
        <f>COUNTIFS(Informe!$F$2:$F$8000,Hoja1!$A133,Informe!$H$2:$H$8000,Hoja1!M$1)</f>
        <v>141</v>
      </c>
      <c r="O133" s="5">
        <f>COUNTIFS(Informe!$F$2:$F$8000,Hoja1!$A133,Informe!$H$2:$H$8000,Hoja1!O$1)</f>
        <v>43</v>
      </c>
      <c r="Q133" s="5">
        <f>COUNTIFS(Informe!$F$2:$F$8000,Hoja1!$A133,Informe!$H$2:$H$8000,Hoja1!Q$1)</f>
        <v>213</v>
      </c>
      <c r="S133" s="5">
        <f>COUNTIFS(Informe!$F$2:$F$8000,Hoja1!$A133,Informe!$H$2:$H$8000,Hoja1!S$1)</f>
        <v>287</v>
      </c>
      <c r="U133" s="5">
        <f>COUNTIFS(Informe!$F$2:$F$8000,Hoja1!$A133,Informe!$H$2:$H$8000,Hoja1!U$1)</f>
        <v>286</v>
      </c>
      <c r="W133" s="5">
        <f>COUNTIFS(Informe!$F$2:$F$8000,Hoja1!$A133,Informe!$H$2:$H$8000,Hoja1!W$1)</f>
        <v>335</v>
      </c>
      <c r="Y133" s="5">
        <f>COUNTIFS(Informe!$F$2:$F$8000,Hoja1!$A133,Informe!$H$2:$H$8000,Hoja1!Y$1)</f>
        <v>327</v>
      </c>
      <c r="AA133" s="5">
        <f>COUNTIFS(Informe!$F$2:$F$8000,Hoja1!$A133,Informe!$H$2:$H$8000,Hoja1!AA$1)</f>
        <v>81</v>
      </c>
      <c r="AC133" s="5">
        <f>COUNTIFS(Informe!$F$2:$F$8000,Hoja1!$A133,Informe!$H$2:$H$8000,Hoja1!AC$1)</f>
        <v>47</v>
      </c>
      <c r="AE133" s="5">
        <f>COUNTIFS(Informe!$F$2:$F$8000,Hoja1!$A133,Informe!$H$2:$H$8000,Hoja1!AD$1)</f>
        <v>31</v>
      </c>
      <c r="AF133" s="5">
        <f>COUNTIFS(Informe!$F$2:$F$8000,Hoja1!$A133,Informe!$H$2:$H$8000,Hoja1!AF$1)</f>
        <v>126</v>
      </c>
      <c r="AH133" s="5">
        <f>COUNTIFS(Informe!$F$2:$F$8000,Hoja1!$A133,Informe!$H$2:$H$8000,Hoja1!AH$1)</f>
        <v>227</v>
      </c>
      <c r="AJ133" s="5">
        <f>COUNTIFS(Informe!$F$2:$F$8000,Hoja1!$A133,Informe!$H$2:$H$8000,Hoja1!#REF!)</f>
        <v>0</v>
      </c>
      <c r="AL133" s="5">
        <f>COUNTIFS(Informe!$F$2:$F$8000,Hoja1!$A133,Informe!$H$2:$H$8000,Hoja1!#REF!)</f>
        <v>0</v>
      </c>
      <c r="AN133" s="5">
        <f>COUNTIFS(Informe!$F$2:$F$8000,Hoja1!$A133,Informe!$H$2:$H$8000,Hoja1!AN$1)</f>
        <v>128</v>
      </c>
      <c r="AP133" s="5">
        <f>COUNTIFS(Informe!$F$2:$F$8000,Hoja1!$A133,Informe!$H$2:$H$8000,Hoja1!AP$1)</f>
        <v>40</v>
      </c>
      <c r="AR133" s="5">
        <f>COUNTIFS(Informe!$F$2:$F$8000,Hoja1!$A133,Informe!$H$2:$H$8000,Hoja1!AR$1)</f>
        <v>207</v>
      </c>
      <c r="AT133" s="5">
        <f>COUNTIFS(Informe!$F$2:$F$8000,Hoja1!$A133,Informe!$H$2:$H$8000,Hoja1!AT$1)</f>
        <v>0</v>
      </c>
    </row>
    <row r="134" spans="1:46" hidden="1" x14ac:dyDescent="0.2">
      <c r="A134" s="5" t="e">
        <f>VLOOKUP(B134,'Listado personal'!$A$1:$C$183,2,FALSE)</f>
        <v>#N/A</v>
      </c>
      <c r="B134" s="5">
        <v>133</v>
      </c>
      <c r="C134" s="5">
        <f>COUNTIFS(Informe!$F$2:$F$8000,Hoja1!$A134,Informe!$H$2:$H$8000,Hoja1!C$1)</f>
        <v>226</v>
      </c>
      <c r="E134" s="5">
        <f>COUNTIFS(Informe!$F$2:$F$8000,Hoja1!$A134,Informe!$H$2:$H$8000,Hoja1!E$1)</f>
        <v>293</v>
      </c>
      <c r="G134" s="5">
        <f>COUNTIFS(Informe!$F$2:$F$8000,Hoja1!$A134,Informe!$H$2:$H$8000,Hoja1!G$1)</f>
        <v>284</v>
      </c>
      <c r="I134" s="5">
        <f>COUNTIFS(Informe!$F$2:$F$8000,Hoja1!$A134,Informe!$H$2:$H$8000,Hoja1!I$1)</f>
        <v>340</v>
      </c>
      <c r="K134" s="5">
        <f>COUNTIFS(Informe!$F$2:$F$8000,Hoja1!$A134,Informe!$H$2:$H$8000,Hoja1!K$1)</f>
        <v>344</v>
      </c>
      <c r="M134" s="5">
        <f>COUNTIFS(Informe!$F$2:$F$8000,Hoja1!$A134,Informe!$H$2:$H$8000,Hoja1!M$1)</f>
        <v>141</v>
      </c>
      <c r="O134" s="5">
        <f>COUNTIFS(Informe!$F$2:$F$8000,Hoja1!$A134,Informe!$H$2:$H$8000,Hoja1!O$1)</f>
        <v>43</v>
      </c>
      <c r="Q134" s="5">
        <f>COUNTIFS(Informe!$F$2:$F$8000,Hoja1!$A134,Informe!$H$2:$H$8000,Hoja1!Q$1)</f>
        <v>213</v>
      </c>
      <c r="S134" s="5">
        <f>COUNTIFS(Informe!$F$2:$F$8000,Hoja1!$A134,Informe!$H$2:$H$8000,Hoja1!S$1)</f>
        <v>287</v>
      </c>
      <c r="U134" s="5">
        <f>COUNTIFS(Informe!$F$2:$F$8000,Hoja1!$A134,Informe!$H$2:$H$8000,Hoja1!U$1)</f>
        <v>286</v>
      </c>
      <c r="W134" s="5">
        <f>COUNTIFS(Informe!$F$2:$F$8000,Hoja1!$A134,Informe!$H$2:$H$8000,Hoja1!W$1)</f>
        <v>335</v>
      </c>
      <c r="Y134" s="5">
        <f>COUNTIFS(Informe!$F$2:$F$8000,Hoja1!$A134,Informe!$H$2:$H$8000,Hoja1!Y$1)</f>
        <v>327</v>
      </c>
      <c r="AA134" s="5">
        <f>COUNTIFS(Informe!$F$2:$F$8000,Hoja1!$A134,Informe!$H$2:$H$8000,Hoja1!AA$1)</f>
        <v>81</v>
      </c>
      <c r="AC134" s="5">
        <f>COUNTIFS(Informe!$F$2:$F$8000,Hoja1!$A134,Informe!$H$2:$H$8000,Hoja1!AC$1)</f>
        <v>47</v>
      </c>
      <c r="AE134" s="5">
        <f>COUNTIFS(Informe!$F$2:$F$8000,Hoja1!$A134,Informe!$H$2:$H$8000,Hoja1!AD$1)</f>
        <v>31</v>
      </c>
      <c r="AF134" s="5">
        <f>COUNTIFS(Informe!$F$2:$F$8000,Hoja1!$A134,Informe!$H$2:$H$8000,Hoja1!AF$1)</f>
        <v>126</v>
      </c>
      <c r="AH134" s="5">
        <f>COUNTIFS(Informe!$F$2:$F$8000,Hoja1!$A134,Informe!$H$2:$H$8000,Hoja1!AH$1)</f>
        <v>227</v>
      </c>
      <c r="AJ134" s="5">
        <f>COUNTIFS(Informe!$F$2:$F$8000,Hoja1!$A134,Informe!$H$2:$H$8000,Hoja1!#REF!)</f>
        <v>0</v>
      </c>
      <c r="AL134" s="5">
        <f>COUNTIFS(Informe!$F$2:$F$8000,Hoja1!$A134,Informe!$H$2:$H$8000,Hoja1!#REF!)</f>
        <v>0</v>
      </c>
      <c r="AN134" s="5">
        <f>COUNTIFS(Informe!$F$2:$F$8000,Hoja1!$A134,Informe!$H$2:$H$8000,Hoja1!AN$1)</f>
        <v>128</v>
      </c>
      <c r="AP134" s="5">
        <f>COUNTIFS(Informe!$F$2:$F$8000,Hoja1!$A134,Informe!$H$2:$H$8000,Hoja1!AP$1)</f>
        <v>40</v>
      </c>
      <c r="AR134" s="5">
        <f>COUNTIFS(Informe!$F$2:$F$8000,Hoja1!$A134,Informe!$H$2:$H$8000,Hoja1!AR$1)</f>
        <v>207</v>
      </c>
      <c r="AT134" s="5">
        <f>COUNTIFS(Informe!$F$2:$F$8000,Hoja1!$A134,Informe!$H$2:$H$8000,Hoja1!AT$1)</f>
        <v>0</v>
      </c>
    </row>
    <row r="135" spans="1:46" hidden="1" x14ac:dyDescent="0.2">
      <c r="A135" s="5" t="e">
        <f>VLOOKUP(B135,'Listado personal'!$A$1:$C$183,2,FALSE)</f>
        <v>#N/A</v>
      </c>
      <c r="B135" s="5">
        <v>134</v>
      </c>
      <c r="C135" s="5">
        <f>COUNTIFS(Informe!$F$2:$F$8000,Hoja1!$A135,Informe!$H$2:$H$8000,Hoja1!C$1)</f>
        <v>226</v>
      </c>
      <c r="E135" s="5">
        <f>COUNTIFS(Informe!$F$2:$F$8000,Hoja1!$A135,Informe!$H$2:$H$8000,Hoja1!E$1)</f>
        <v>293</v>
      </c>
      <c r="G135" s="5">
        <f>COUNTIFS(Informe!$F$2:$F$8000,Hoja1!$A135,Informe!$H$2:$H$8000,Hoja1!G$1)</f>
        <v>284</v>
      </c>
      <c r="I135" s="5">
        <f>COUNTIFS(Informe!$F$2:$F$8000,Hoja1!$A135,Informe!$H$2:$H$8000,Hoja1!I$1)</f>
        <v>340</v>
      </c>
      <c r="K135" s="5">
        <f>COUNTIFS(Informe!$F$2:$F$8000,Hoja1!$A135,Informe!$H$2:$H$8000,Hoja1!K$1)</f>
        <v>344</v>
      </c>
      <c r="M135" s="5">
        <f>COUNTIFS(Informe!$F$2:$F$8000,Hoja1!$A135,Informe!$H$2:$H$8000,Hoja1!M$1)</f>
        <v>141</v>
      </c>
      <c r="O135" s="5">
        <f>COUNTIFS(Informe!$F$2:$F$8000,Hoja1!$A135,Informe!$H$2:$H$8000,Hoja1!O$1)</f>
        <v>43</v>
      </c>
      <c r="Q135" s="5">
        <f>COUNTIFS(Informe!$F$2:$F$8000,Hoja1!$A135,Informe!$H$2:$H$8000,Hoja1!Q$1)</f>
        <v>213</v>
      </c>
      <c r="S135" s="5">
        <f>COUNTIFS(Informe!$F$2:$F$8000,Hoja1!$A135,Informe!$H$2:$H$8000,Hoja1!S$1)</f>
        <v>287</v>
      </c>
      <c r="U135" s="5">
        <f>COUNTIFS(Informe!$F$2:$F$8000,Hoja1!$A135,Informe!$H$2:$H$8000,Hoja1!U$1)</f>
        <v>286</v>
      </c>
      <c r="W135" s="5">
        <f>COUNTIFS(Informe!$F$2:$F$8000,Hoja1!$A135,Informe!$H$2:$H$8000,Hoja1!W$1)</f>
        <v>335</v>
      </c>
      <c r="Y135" s="5">
        <f>COUNTIFS(Informe!$F$2:$F$8000,Hoja1!$A135,Informe!$H$2:$H$8000,Hoja1!Y$1)</f>
        <v>327</v>
      </c>
      <c r="AA135" s="5">
        <f>COUNTIFS(Informe!$F$2:$F$8000,Hoja1!$A135,Informe!$H$2:$H$8000,Hoja1!AA$1)</f>
        <v>81</v>
      </c>
      <c r="AC135" s="5">
        <f>COUNTIFS(Informe!$F$2:$F$8000,Hoja1!$A135,Informe!$H$2:$H$8000,Hoja1!AC$1)</f>
        <v>47</v>
      </c>
      <c r="AE135" s="5">
        <f>COUNTIFS(Informe!$F$2:$F$8000,Hoja1!$A135,Informe!$H$2:$H$8000,Hoja1!AD$1)</f>
        <v>31</v>
      </c>
      <c r="AF135" s="5">
        <f>COUNTIFS(Informe!$F$2:$F$8000,Hoja1!$A135,Informe!$H$2:$H$8000,Hoja1!AF$1)</f>
        <v>126</v>
      </c>
      <c r="AH135" s="5">
        <f>COUNTIFS(Informe!$F$2:$F$8000,Hoja1!$A135,Informe!$H$2:$H$8000,Hoja1!AH$1)</f>
        <v>227</v>
      </c>
      <c r="AJ135" s="5">
        <f>COUNTIFS(Informe!$F$2:$F$8000,Hoja1!$A135,Informe!$H$2:$H$8000,Hoja1!#REF!)</f>
        <v>0</v>
      </c>
      <c r="AL135" s="5">
        <f>COUNTIFS(Informe!$F$2:$F$8000,Hoja1!$A135,Informe!$H$2:$H$8000,Hoja1!#REF!)</f>
        <v>0</v>
      </c>
      <c r="AN135" s="5">
        <f>COUNTIFS(Informe!$F$2:$F$8000,Hoja1!$A135,Informe!$H$2:$H$8000,Hoja1!AN$1)</f>
        <v>128</v>
      </c>
      <c r="AP135" s="5">
        <f>COUNTIFS(Informe!$F$2:$F$8000,Hoja1!$A135,Informe!$H$2:$H$8000,Hoja1!AP$1)</f>
        <v>40</v>
      </c>
      <c r="AR135" s="5">
        <f>COUNTIFS(Informe!$F$2:$F$8000,Hoja1!$A135,Informe!$H$2:$H$8000,Hoja1!AR$1)</f>
        <v>207</v>
      </c>
      <c r="AT135" s="5">
        <f>COUNTIFS(Informe!$F$2:$F$8000,Hoja1!$A135,Informe!$H$2:$H$8000,Hoja1!AT$1)</f>
        <v>0</v>
      </c>
    </row>
    <row r="136" spans="1:46" hidden="1" x14ac:dyDescent="0.2">
      <c r="A136" s="5" t="e">
        <f>VLOOKUP(B136,'Listado personal'!$A$1:$C$183,2,FALSE)</f>
        <v>#N/A</v>
      </c>
      <c r="B136" s="5">
        <v>135</v>
      </c>
      <c r="C136" s="5">
        <f>COUNTIFS(Informe!$F$2:$F$8000,Hoja1!$A136,Informe!$H$2:$H$8000,Hoja1!C$1)</f>
        <v>226</v>
      </c>
      <c r="E136" s="5">
        <f>COUNTIFS(Informe!$F$2:$F$8000,Hoja1!$A136,Informe!$H$2:$H$8000,Hoja1!E$1)</f>
        <v>293</v>
      </c>
      <c r="G136" s="5">
        <f>COUNTIFS(Informe!$F$2:$F$8000,Hoja1!$A136,Informe!$H$2:$H$8000,Hoja1!G$1)</f>
        <v>284</v>
      </c>
      <c r="I136" s="5">
        <f>COUNTIFS(Informe!$F$2:$F$8000,Hoja1!$A136,Informe!$H$2:$H$8000,Hoja1!I$1)</f>
        <v>340</v>
      </c>
      <c r="K136" s="5">
        <f>COUNTIFS(Informe!$F$2:$F$8000,Hoja1!$A136,Informe!$H$2:$H$8000,Hoja1!K$1)</f>
        <v>344</v>
      </c>
      <c r="M136" s="5">
        <f>COUNTIFS(Informe!$F$2:$F$8000,Hoja1!$A136,Informe!$H$2:$H$8000,Hoja1!M$1)</f>
        <v>141</v>
      </c>
      <c r="O136" s="5">
        <f>COUNTIFS(Informe!$F$2:$F$8000,Hoja1!$A136,Informe!$H$2:$H$8000,Hoja1!O$1)</f>
        <v>43</v>
      </c>
      <c r="Q136" s="5">
        <f>COUNTIFS(Informe!$F$2:$F$8000,Hoja1!$A136,Informe!$H$2:$H$8000,Hoja1!Q$1)</f>
        <v>213</v>
      </c>
      <c r="S136" s="5">
        <f>COUNTIFS(Informe!$F$2:$F$8000,Hoja1!$A136,Informe!$H$2:$H$8000,Hoja1!S$1)</f>
        <v>287</v>
      </c>
      <c r="U136" s="5">
        <f>COUNTIFS(Informe!$F$2:$F$8000,Hoja1!$A136,Informe!$H$2:$H$8000,Hoja1!U$1)</f>
        <v>286</v>
      </c>
      <c r="W136" s="5">
        <f>COUNTIFS(Informe!$F$2:$F$8000,Hoja1!$A136,Informe!$H$2:$H$8000,Hoja1!W$1)</f>
        <v>335</v>
      </c>
      <c r="Y136" s="5">
        <f>COUNTIFS(Informe!$F$2:$F$8000,Hoja1!$A136,Informe!$H$2:$H$8000,Hoja1!Y$1)</f>
        <v>327</v>
      </c>
      <c r="AA136" s="5">
        <f>COUNTIFS(Informe!$F$2:$F$8000,Hoja1!$A136,Informe!$H$2:$H$8000,Hoja1!AA$1)</f>
        <v>81</v>
      </c>
      <c r="AC136" s="5">
        <f>COUNTIFS(Informe!$F$2:$F$8000,Hoja1!$A136,Informe!$H$2:$H$8000,Hoja1!AC$1)</f>
        <v>47</v>
      </c>
      <c r="AE136" s="5">
        <f>COUNTIFS(Informe!$F$2:$F$8000,Hoja1!$A136,Informe!$H$2:$H$8000,Hoja1!AD$1)</f>
        <v>31</v>
      </c>
      <c r="AF136" s="5">
        <f>COUNTIFS(Informe!$F$2:$F$8000,Hoja1!$A136,Informe!$H$2:$H$8000,Hoja1!AF$1)</f>
        <v>126</v>
      </c>
      <c r="AH136" s="5">
        <f>COUNTIFS(Informe!$F$2:$F$8000,Hoja1!$A136,Informe!$H$2:$H$8000,Hoja1!AH$1)</f>
        <v>227</v>
      </c>
      <c r="AJ136" s="5">
        <f>COUNTIFS(Informe!$F$2:$F$8000,Hoja1!$A136,Informe!$H$2:$H$8000,Hoja1!#REF!)</f>
        <v>0</v>
      </c>
      <c r="AL136" s="5">
        <f>COUNTIFS(Informe!$F$2:$F$8000,Hoja1!$A136,Informe!$H$2:$H$8000,Hoja1!#REF!)</f>
        <v>0</v>
      </c>
      <c r="AN136" s="5">
        <f>COUNTIFS(Informe!$F$2:$F$8000,Hoja1!$A136,Informe!$H$2:$H$8000,Hoja1!AN$1)</f>
        <v>128</v>
      </c>
      <c r="AP136" s="5">
        <f>COUNTIFS(Informe!$F$2:$F$8000,Hoja1!$A136,Informe!$H$2:$H$8000,Hoja1!AP$1)</f>
        <v>40</v>
      </c>
      <c r="AR136" s="5">
        <f>COUNTIFS(Informe!$F$2:$F$8000,Hoja1!$A136,Informe!$H$2:$H$8000,Hoja1!AR$1)</f>
        <v>207</v>
      </c>
      <c r="AT136" s="5">
        <f>COUNTIFS(Informe!$F$2:$F$8000,Hoja1!$A136,Informe!$H$2:$H$8000,Hoja1!AT$1)</f>
        <v>0</v>
      </c>
    </row>
    <row r="137" spans="1:46" hidden="1" x14ac:dyDescent="0.2">
      <c r="A137" s="5" t="e">
        <f>VLOOKUP(B137,'Listado personal'!$A$1:$C$183,2,FALSE)</f>
        <v>#N/A</v>
      </c>
      <c r="B137" s="5">
        <v>136</v>
      </c>
      <c r="C137" s="5">
        <f>COUNTIFS(Informe!$F$2:$F$8000,Hoja1!$A137,Informe!$H$2:$H$8000,Hoja1!C$1)</f>
        <v>226</v>
      </c>
      <c r="E137" s="5">
        <f>COUNTIFS(Informe!$F$2:$F$8000,Hoja1!$A137,Informe!$H$2:$H$8000,Hoja1!E$1)</f>
        <v>293</v>
      </c>
      <c r="G137" s="5">
        <f>COUNTIFS(Informe!$F$2:$F$8000,Hoja1!$A137,Informe!$H$2:$H$8000,Hoja1!G$1)</f>
        <v>284</v>
      </c>
      <c r="I137" s="5">
        <f>COUNTIFS(Informe!$F$2:$F$8000,Hoja1!$A137,Informe!$H$2:$H$8000,Hoja1!I$1)</f>
        <v>340</v>
      </c>
      <c r="K137" s="5">
        <f>COUNTIFS(Informe!$F$2:$F$8000,Hoja1!$A137,Informe!$H$2:$H$8000,Hoja1!K$1)</f>
        <v>344</v>
      </c>
      <c r="M137" s="5">
        <f>COUNTIFS(Informe!$F$2:$F$8000,Hoja1!$A137,Informe!$H$2:$H$8000,Hoja1!M$1)</f>
        <v>141</v>
      </c>
      <c r="O137" s="5">
        <f>COUNTIFS(Informe!$F$2:$F$8000,Hoja1!$A137,Informe!$H$2:$H$8000,Hoja1!O$1)</f>
        <v>43</v>
      </c>
      <c r="Q137" s="5">
        <f>COUNTIFS(Informe!$F$2:$F$8000,Hoja1!$A137,Informe!$H$2:$H$8000,Hoja1!Q$1)</f>
        <v>213</v>
      </c>
      <c r="S137" s="5">
        <f>COUNTIFS(Informe!$F$2:$F$8000,Hoja1!$A137,Informe!$H$2:$H$8000,Hoja1!S$1)</f>
        <v>287</v>
      </c>
      <c r="U137" s="5">
        <f>COUNTIFS(Informe!$F$2:$F$8000,Hoja1!$A137,Informe!$H$2:$H$8000,Hoja1!U$1)</f>
        <v>286</v>
      </c>
      <c r="W137" s="5">
        <f>COUNTIFS(Informe!$F$2:$F$8000,Hoja1!$A137,Informe!$H$2:$H$8000,Hoja1!W$1)</f>
        <v>335</v>
      </c>
      <c r="Y137" s="5">
        <f>COUNTIFS(Informe!$F$2:$F$8000,Hoja1!$A137,Informe!$H$2:$H$8000,Hoja1!Y$1)</f>
        <v>327</v>
      </c>
      <c r="AA137" s="5">
        <f>COUNTIFS(Informe!$F$2:$F$8000,Hoja1!$A137,Informe!$H$2:$H$8000,Hoja1!AA$1)</f>
        <v>81</v>
      </c>
      <c r="AC137" s="5">
        <f>COUNTIFS(Informe!$F$2:$F$8000,Hoja1!$A137,Informe!$H$2:$H$8000,Hoja1!AC$1)</f>
        <v>47</v>
      </c>
      <c r="AE137" s="5">
        <f>COUNTIFS(Informe!$F$2:$F$8000,Hoja1!$A137,Informe!$H$2:$H$8000,Hoja1!AD$1)</f>
        <v>31</v>
      </c>
      <c r="AF137" s="5">
        <f>COUNTIFS(Informe!$F$2:$F$8000,Hoja1!$A137,Informe!$H$2:$H$8000,Hoja1!AF$1)</f>
        <v>126</v>
      </c>
      <c r="AH137" s="5">
        <f>COUNTIFS(Informe!$F$2:$F$8000,Hoja1!$A137,Informe!$H$2:$H$8000,Hoja1!AH$1)</f>
        <v>227</v>
      </c>
      <c r="AJ137" s="5">
        <f>COUNTIFS(Informe!$F$2:$F$8000,Hoja1!$A137,Informe!$H$2:$H$8000,Hoja1!#REF!)</f>
        <v>0</v>
      </c>
      <c r="AL137" s="5">
        <f>COUNTIFS(Informe!$F$2:$F$8000,Hoja1!$A137,Informe!$H$2:$H$8000,Hoja1!#REF!)</f>
        <v>0</v>
      </c>
      <c r="AN137" s="5">
        <f>COUNTIFS(Informe!$F$2:$F$8000,Hoja1!$A137,Informe!$H$2:$H$8000,Hoja1!AN$1)</f>
        <v>128</v>
      </c>
      <c r="AP137" s="5">
        <f>COUNTIFS(Informe!$F$2:$F$8000,Hoja1!$A137,Informe!$H$2:$H$8000,Hoja1!AP$1)</f>
        <v>40</v>
      </c>
      <c r="AR137" s="5">
        <f>COUNTIFS(Informe!$F$2:$F$8000,Hoja1!$A137,Informe!$H$2:$H$8000,Hoja1!AR$1)</f>
        <v>207</v>
      </c>
      <c r="AT137" s="5">
        <f>COUNTIFS(Informe!$F$2:$F$8000,Hoja1!$A137,Informe!$H$2:$H$8000,Hoja1!AT$1)</f>
        <v>0</v>
      </c>
    </row>
    <row r="138" spans="1:46" hidden="1" x14ac:dyDescent="0.2">
      <c r="A138" s="5" t="e">
        <f>VLOOKUP(B138,'Listado personal'!$A$1:$C$183,2,FALSE)</f>
        <v>#N/A</v>
      </c>
      <c r="B138" s="5">
        <v>137</v>
      </c>
      <c r="C138" s="5">
        <f>COUNTIFS(Informe!$F$2:$F$8000,Hoja1!$A138,Informe!$H$2:$H$8000,Hoja1!C$1)</f>
        <v>226</v>
      </c>
      <c r="E138" s="5">
        <f>COUNTIFS(Informe!$F$2:$F$8000,Hoja1!$A138,Informe!$H$2:$H$8000,Hoja1!E$1)</f>
        <v>293</v>
      </c>
      <c r="G138" s="5">
        <f>COUNTIFS(Informe!$F$2:$F$8000,Hoja1!$A138,Informe!$H$2:$H$8000,Hoja1!G$1)</f>
        <v>284</v>
      </c>
      <c r="I138" s="5">
        <f>COUNTIFS(Informe!$F$2:$F$8000,Hoja1!$A138,Informe!$H$2:$H$8000,Hoja1!I$1)</f>
        <v>340</v>
      </c>
      <c r="K138" s="5">
        <f>COUNTIFS(Informe!$F$2:$F$8000,Hoja1!$A138,Informe!$H$2:$H$8000,Hoja1!K$1)</f>
        <v>344</v>
      </c>
      <c r="M138" s="5">
        <f>COUNTIFS(Informe!$F$2:$F$8000,Hoja1!$A138,Informe!$H$2:$H$8000,Hoja1!M$1)</f>
        <v>141</v>
      </c>
      <c r="O138" s="5">
        <f>COUNTIFS(Informe!$F$2:$F$8000,Hoja1!$A138,Informe!$H$2:$H$8000,Hoja1!O$1)</f>
        <v>43</v>
      </c>
      <c r="Q138" s="5">
        <f>COUNTIFS(Informe!$F$2:$F$8000,Hoja1!$A138,Informe!$H$2:$H$8000,Hoja1!Q$1)</f>
        <v>213</v>
      </c>
      <c r="S138" s="5">
        <f>COUNTIFS(Informe!$F$2:$F$8000,Hoja1!$A138,Informe!$H$2:$H$8000,Hoja1!S$1)</f>
        <v>287</v>
      </c>
      <c r="U138" s="5">
        <f>COUNTIFS(Informe!$F$2:$F$8000,Hoja1!$A138,Informe!$H$2:$H$8000,Hoja1!U$1)</f>
        <v>286</v>
      </c>
      <c r="W138" s="5">
        <f>COUNTIFS(Informe!$F$2:$F$8000,Hoja1!$A138,Informe!$H$2:$H$8000,Hoja1!W$1)</f>
        <v>335</v>
      </c>
      <c r="Y138" s="5">
        <f>COUNTIFS(Informe!$F$2:$F$8000,Hoja1!$A138,Informe!$H$2:$H$8000,Hoja1!Y$1)</f>
        <v>327</v>
      </c>
      <c r="AA138" s="5">
        <f>COUNTIFS(Informe!$F$2:$F$8000,Hoja1!$A138,Informe!$H$2:$H$8000,Hoja1!AA$1)</f>
        <v>81</v>
      </c>
      <c r="AC138" s="5">
        <f>COUNTIFS(Informe!$F$2:$F$8000,Hoja1!$A138,Informe!$H$2:$H$8000,Hoja1!AC$1)</f>
        <v>47</v>
      </c>
      <c r="AE138" s="5">
        <f>COUNTIFS(Informe!$F$2:$F$8000,Hoja1!$A138,Informe!$H$2:$H$8000,Hoja1!AD$1)</f>
        <v>31</v>
      </c>
      <c r="AF138" s="5">
        <f>COUNTIFS(Informe!$F$2:$F$8000,Hoja1!$A138,Informe!$H$2:$H$8000,Hoja1!AF$1)</f>
        <v>126</v>
      </c>
      <c r="AH138" s="5">
        <f>COUNTIFS(Informe!$F$2:$F$8000,Hoja1!$A138,Informe!$H$2:$H$8000,Hoja1!AH$1)</f>
        <v>227</v>
      </c>
      <c r="AJ138" s="5">
        <f>COUNTIFS(Informe!$F$2:$F$8000,Hoja1!$A138,Informe!$H$2:$H$8000,Hoja1!#REF!)</f>
        <v>0</v>
      </c>
      <c r="AL138" s="5">
        <f>COUNTIFS(Informe!$F$2:$F$8000,Hoja1!$A138,Informe!$H$2:$H$8000,Hoja1!#REF!)</f>
        <v>0</v>
      </c>
      <c r="AN138" s="5">
        <f>COUNTIFS(Informe!$F$2:$F$8000,Hoja1!$A138,Informe!$H$2:$H$8000,Hoja1!AN$1)</f>
        <v>128</v>
      </c>
      <c r="AP138" s="5">
        <f>COUNTIFS(Informe!$F$2:$F$8000,Hoja1!$A138,Informe!$H$2:$H$8000,Hoja1!AP$1)</f>
        <v>40</v>
      </c>
      <c r="AR138" s="5">
        <f>COUNTIFS(Informe!$F$2:$F$8000,Hoja1!$A138,Informe!$H$2:$H$8000,Hoja1!AR$1)</f>
        <v>207</v>
      </c>
      <c r="AT138" s="5">
        <f>COUNTIFS(Informe!$F$2:$F$8000,Hoja1!$A138,Informe!$H$2:$H$8000,Hoja1!AT$1)</f>
        <v>0</v>
      </c>
    </row>
    <row r="139" spans="1:46" hidden="1" x14ac:dyDescent="0.2">
      <c r="A139" s="5" t="e">
        <f>VLOOKUP(B139,'Listado personal'!$A$1:$C$183,2,FALSE)</f>
        <v>#N/A</v>
      </c>
      <c r="B139" s="5">
        <v>138</v>
      </c>
      <c r="C139" s="5">
        <f>COUNTIFS(Informe!$F$2:$F$8000,Hoja1!$A139,Informe!$H$2:$H$8000,Hoja1!C$1)</f>
        <v>226</v>
      </c>
      <c r="E139" s="5">
        <f>COUNTIFS(Informe!$F$2:$F$8000,Hoja1!$A139,Informe!$H$2:$H$8000,Hoja1!E$1)</f>
        <v>293</v>
      </c>
      <c r="G139" s="5">
        <f>COUNTIFS(Informe!$F$2:$F$8000,Hoja1!$A139,Informe!$H$2:$H$8000,Hoja1!G$1)</f>
        <v>284</v>
      </c>
      <c r="I139" s="5">
        <f>COUNTIFS(Informe!$F$2:$F$8000,Hoja1!$A139,Informe!$H$2:$H$8000,Hoja1!I$1)</f>
        <v>340</v>
      </c>
      <c r="K139" s="5">
        <f>COUNTIFS(Informe!$F$2:$F$8000,Hoja1!$A139,Informe!$H$2:$H$8000,Hoja1!K$1)</f>
        <v>344</v>
      </c>
      <c r="M139" s="5">
        <f>COUNTIFS(Informe!$F$2:$F$8000,Hoja1!$A139,Informe!$H$2:$H$8000,Hoja1!M$1)</f>
        <v>141</v>
      </c>
      <c r="O139" s="5">
        <f>COUNTIFS(Informe!$F$2:$F$8000,Hoja1!$A139,Informe!$H$2:$H$8000,Hoja1!O$1)</f>
        <v>43</v>
      </c>
      <c r="Q139" s="5">
        <f>COUNTIFS(Informe!$F$2:$F$8000,Hoja1!$A139,Informe!$H$2:$H$8000,Hoja1!Q$1)</f>
        <v>213</v>
      </c>
      <c r="S139" s="5">
        <f>COUNTIFS(Informe!$F$2:$F$8000,Hoja1!$A139,Informe!$H$2:$H$8000,Hoja1!S$1)</f>
        <v>287</v>
      </c>
      <c r="U139" s="5">
        <f>COUNTIFS(Informe!$F$2:$F$8000,Hoja1!$A139,Informe!$H$2:$H$8000,Hoja1!U$1)</f>
        <v>286</v>
      </c>
      <c r="W139" s="5">
        <f>COUNTIFS(Informe!$F$2:$F$8000,Hoja1!$A139,Informe!$H$2:$H$8000,Hoja1!W$1)</f>
        <v>335</v>
      </c>
      <c r="Y139" s="5">
        <f>COUNTIFS(Informe!$F$2:$F$8000,Hoja1!$A139,Informe!$H$2:$H$8000,Hoja1!Y$1)</f>
        <v>327</v>
      </c>
      <c r="AA139" s="5">
        <f>COUNTIFS(Informe!$F$2:$F$8000,Hoja1!$A139,Informe!$H$2:$H$8000,Hoja1!AA$1)</f>
        <v>81</v>
      </c>
      <c r="AC139" s="5">
        <f>COUNTIFS(Informe!$F$2:$F$8000,Hoja1!$A139,Informe!$H$2:$H$8000,Hoja1!AC$1)</f>
        <v>47</v>
      </c>
      <c r="AE139" s="5">
        <f>COUNTIFS(Informe!$F$2:$F$8000,Hoja1!$A139,Informe!$H$2:$H$8000,Hoja1!AD$1)</f>
        <v>31</v>
      </c>
      <c r="AF139" s="5">
        <f>COUNTIFS(Informe!$F$2:$F$8000,Hoja1!$A139,Informe!$H$2:$H$8000,Hoja1!AF$1)</f>
        <v>126</v>
      </c>
      <c r="AH139" s="5">
        <f>COUNTIFS(Informe!$F$2:$F$8000,Hoja1!$A139,Informe!$H$2:$H$8000,Hoja1!AH$1)</f>
        <v>227</v>
      </c>
      <c r="AJ139" s="5">
        <f>COUNTIFS(Informe!$F$2:$F$8000,Hoja1!$A139,Informe!$H$2:$H$8000,Hoja1!#REF!)</f>
        <v>0</v>
      </c>
      <c r="AL139" s="5">
        <f>COUNTIFS(Informe!$F$2:$F$8000,Hoja1!$A139,Informe!$H$2:$H$8000,Hoja1!#REF!)</f>
        <v>0</v>
      </c>
      <c r="AN139" s="5">
        <f>COUNTIFS(Informe!$F$2:$F$8000,Hoja1!$A139,Informe!$H$2:$H$8000,Hoja1!AN$1)</f>
        <v>128</v>
      </c>
      <c r="AP139" s="5">
        <f>COUNTIFS(Informe!$F$2:$F$8000,Hoja1!$A139,Informe!$H$2:$H$8000,Hoja1!AP$1)</f>
        <v>40</v>
      </c>
      <c r="AR139" s="5">
        <f>COUNTIFS(Informe!$F$2:$F$8000,Hoja1!$A139,Informe!$H$2:$H$8000,Hoja1!AR$1)</f>
        <v>207</v>
      </c>
      <c r="AT139" s="5">
        <f>COUNTIFS(Informe!$F$2:$F$8000,Hoja1!$A139,Informe!$H$2:$H$8000,Hoja1!AT$1)</f>
        <v>0</v>
      </c>
    </row>
    <row r="140" spans="1:46" hidden="1" x14ac:dyDescent="0.2">
      <c r="A140" s="5" t="e">
        <f>VLOOKUP(B140,'Listado personal'!$A$1:$C$183,2,FALSE)</f>
        <v>#N/A</v>
      </c>
      <c r="B140" s="5">
        <v>139</v>
      </c>
      <c r="C140" s="5">
        <f>COUNTIFS(Informe!$F$2:$F$8000,Hoja1!$A140,Informe!$H$2:$H$8000,Hoja1!C$1)</f>
        <v>226</v>
      </c>
      <c r="E140" s="5">
        <f>COUNTIFS(Informe!$F$2:$F$8000,Hoja1!$A140,Informe!$H$2:$H$8000,Hoja1!E$1)</f>
        <v>293</v>
      </c>
      <c r="G140" s="5">
        <f>COUNTIFS(Informe!$F$2:$F$8000,Hoja1!$A140,Informe!$H$2:$H$8000,Hoja1!G$1)</f>
        <v>284</v>
      </c>
      <c r="I140" s="5">
        <f>COUNTIFS(Informe!$F$2:$F$8000,Hoja1!$A140,Informe!$H$2:$H$8000,Hoja1!I$1)</f>
        <v>340</v>
      </c>
      <c r="K140" s="5">
        <f>COUNTIFS(Informe!$F$2:$F$8000,Hoja1!$A140,Informe!$H$2:$H$8000,Hoja1!K$1)</f>
        <v>344</v>
      </c>
      <c r="M140" s="5">
        <f>COUNTIFS(Informe!$F$2:$F$8000,Hoja1!$A140,Informe!$H$2:$H$8000,Hoja1!M$1)</f>
        <v>141</v>
      </c>
      <c r="O140" s="5">
        <f>COUNTIFS(Informe!$F$2:$F$8000,Hoja1!$A140,Informe!$H$2:$H$8000,Hoja1!O$1)</f>
        <v>43</v>
      </c>
      <c r="Q140" s="5">
        <f>COUNTIFS(Informe!$F$2:$F$8000,Hoja1!$A140,Informe!$H$2:$H$8000,Hoja1!Q$1)</f>
        <v>213</v>
      </c>
      <c r="S140" s="5">
        <f>COUNTIFS(Informe!$F$2:$F$8000,Hoja1!$A140,Informe!$H$2:$H$8000,Hoja1!S$1)</f>
        <v>287</v>
      </c>
      <c r="U140" s="5">
        <f>COUNTIFS(Informe!$F$2:$F$8000,Hoja1!$A140,Informe!$H$2:$H$8000,Hoja1!U$1)</f>
        <v>286</v>
      </c>
      <c r="W140" s="5">
        <f>COUNTIFS(Informe!$F$2:$F$8000,Hoja1!$A140,Informe!$H$2:$H$8000,Hoja1!W$1)</f>
        <v>335</v>
      </c>
      <c r="Y140" s="5">
        <f>COUNTIFS(Informe!$F$2:$F$8000,Hoja1!$A140,Informe!$H$2:$H$8000,Hoja1!Y$1)</f>
        <v>327</v>
      </c>
      <c r="AA140" s="5">
        <f>COUNTIFS(Informe!$F$2:$F$8000,Hoja1!$A140,Informe!$H$2:$H$8000,Hoja1!AA$1)</f>
        <v>81</v>
      </c>
      <c r="AC140" s="5">
        <f>COUNTIFS(Informe!$F$2:$F$8000,Hoja1!$A140,Informe!$H$2:$H$8000,Hoja1!AC$1)</f>
        <v>47</v>
      </c>
      <c r="AE140" s="5">
        <f>COUNTIFS(Informe!$F$2:$F$8000,Hoja1!$A140,Informe!$H$2:$H$8000,Hoja1!AD$1)</f>
        <v>31</v>
      </c>
      <c r="AF140" s="5">
        <f>COUNTIFS(Informe!$F$2:$F$8000,Hoja1!$A140,Informe!$H$2:$H$8000,Hoja1!AF$1)</f>
        <v>126</v>
      </c>
      <c r="AH140" s="5">
        <f>COUNTIFS(Informe!$F$2:$F$8000,Hoja1!$A140,Informe!$H$2:$H$8000,Hoja1!AH$1)</f>
        <v>227</v>
      </c>
      <c r="AJ140" s="5">
        <f>COUNTIFS(Informe!$F$2:$F$8000,Hoja1!$A140,Informe!$H$2:$H$8000,Hoja1!#REF!)</f>
        <v>0</v>
      </c>
      <c r="AL140" s="5">
        <f>COUNTIFS(Informe!$F$2:$F$8000,Hoja1!$A140,Informe!$H$2:$H$8000,Hoja1!#REF!)</f>
        <v>0</v>
      </c>
      <c r="AN140" s="5">
        <f>COUNTIFS(Informe!$F$2:$F$8000,Hoja1!$A140,Informe!$H$2:$H$8000,Hoja1!AN$1)</f>
        <v>128</v>
      </c>
      <c r="AP140" s="5">
        <f>COUNTIFS(Informe!$F$2:$F$8000,Hoja1!$A140,Informe!$H$2:$H$8000,Hoja1!AP$1)</f>
        <v>40</v>
      </c>
      <c r="AR140" s="5">
        <f>COUNTIFS(Informe!$F$2:$F$8000,Hoja1!$A140,Informe!$H$2:$H$8000,Hoja1!AR$1)</f>
        <v>207</v>
      </c>
      <c r="AT140" s="5">
        <f>COUNTIFS(Informe!$F$2:$F$8000,Hoja1!$A140,Informe!$H$2:$H$8000,Hoja1!AT$1)</f>
        <v>0</v>
      </c>
    </row>
    <row r="141" spans="1:46" hidden="1" x14ac:dyDescent="0.2">
      <c r="A141" s="5" t="e">
        <f>VLOOKUP(B141,'Listado personal'!$A$1:$C$183,2,FALSE)</f>
        <v>#N/A</v>
      </c>
      <c r="B141" s="5">
        <v>140</v>
      </c>
      <c r="C141" s="5">
        <f>COUNTIFS(Informe!$F$2:$F$8000,Hoja1!$A141,Informe!$H$2:$H$8000,Hoja1!C$1)</f>
        <v>226</v>
      </c>
      <c r="E141" s="5">
        <f>COUNTIFS(Informe!$F$2:$F$8000,Hoja1!$A141,Informe!$H$2:$H$8000,Hoja1!E$1)</f>
        <v>293</v>
      </c>
      <c r="G141" s="5">
        <f>COUNTIFS(Informe!$F$2:$F$8000,Hoja1!$A141,Informe!$H$2:$H$8000,Hoja1!G$1)</f>
        <v>284</v>
      </c>
      <c r="I141" s="5">
        <f>COUNTIFS(Informe!$F$2:$F$8000,Hoja1!$A141,Informe!$H$2:$H$8000,Hoja1!I$1)</f>
        <v>340</v>
      </c>
      <c r="K141" s="5">
        <f>COUNTIFS(Informe!$F$2:$F$8000,Hoja1!$A141,Informe!$H$2:$H$8000,Hoja1!K$1)</f>
        <v>344</v>
      </c>
      <c r="M141" s="5">
        <f>COUNTIFS(Informe!$F$2:$F$8000,Hoja1!$A141,Informe!$H$2:$H$8000,Hoja1!M$1)</f>
        <v>141</v>
      </c>
      <c r="O141" s="5">
        <f>COUNTIFS(Informe!$F$2:$F$8000,Hoja1!$A141,Informe!$H$2:$H$8000,Hoja1!O$1)</f>
        <v>43</v>
      </c>
      <c r="Q141" s="5">
        <f>COUNTIFS(Informe!$F$2:$F$8000,Hoja1!$A141,Informe!$H$2:$H$8000,Hoja1!Q$1)</f>
        <v>213</v>
      </c>
      <c r="S141" s="5">
        <f>COUNTIFS(Informe!$F$2:$F$8000,Hoja1!$A141,Informe!$H$2:$H$8000,Hoja1!S$1)</f>
        <v>287</v>
      </c>
      <c r="U141" s="5">
        <f>COUNTIFS(Informe!$F$2:$F$8000,Hoja1!$A141,Informe!$H$2:$H$8000,Hoja1!U$1)</f>
        <v>286</v>
      </c>
      <c r="W141" s="5">
        <f>COUNTIFS(Informe!$F$2:$F$8000,Hoja1!$A141,Informe!$H$2:$H$8000,Hoja1!W$1)</f>
        <v>335</v>
      </c>
      <c r="Y141" s="5">
        <f>COUNTIFS(Informe!$F$2:$F$8000,Hoja1!$A141,Informe!$H$2:$H$8000,Hoja1!Y$1)</f>
        <v>327</v>
      </c>
      <c r="AA141" s="5">
        <f>COUNTIFS(Informe!$F$2:$F$8000,Hoja1!$A141,Informe!$H$2:$H$8000,Hoja1!AA$1)</f>
        <v>81</v>
      </c>
      <c r="AC141" s="5">
        <f>COUNTIFS(Informe!$F$2:$F$8000,Hoja1!$A141,Informe!$H$2:$H$8000,Hoja1!AC$1)</f>
        <v>47</v>
      </c>
      <c r="AE141" s="5">
        <f>COUNTIFS(Informe!$F$2:$F$8000,Hoja1!$A141,Informe!$H$2:$H$8000,Hoja1!AD$1)</f>
        <v>31</v>
      </c>
      <c r="AF141" s="5">
        <f>COUNTIFS(Informe!$F$2:$F$8000,Hoja1!$A141,Informe!$H$2:$H$8000,Hoja1!AF$1)</f>
        <v>126</v>
      </c>
      <c r="AH141" s="5">
        <f>COUNTIFS(Informe!$F$2:$F$8000,Hoja1!$A141,Informe!$H$2:$H$8000,Hoja1!AH$1)</f>
        <v>227</v>
      </c>
      <c r="AJ141" s="5">
        <f>COUNTIFS(Informe!$F$2:$F$8000,Hoja1!$A141,Informe!$H$2:$H$8000,Hoja1!#REF!)</f>
        <v>0</v>
      </c>
      <c r="AL141" s="5">
        <f>COUNTIFS(Informe!$F$2:$F$8000,Hoja1!$A141,Informe!$H$2:$H$8000,Hoja1!#REF!)</f>
        <v>0</v>
      </c>
      <c r="AN141" s="5">
        <f>COUNTIFS(Informe!$F$2:$F$8000,Hoja1!$A141,Informe!$H$2:$H$8000,Hoja1!AN$1)</f>
        <v>128</v>
      </c>
      <c r="AP141" s="5">
        <f>COUNTIFS(Informe!$F$2:$F$8000,Hoja1!$A141,Informe!$H$2:$H$8000,Hoja1!AP$1)</f>
        <v>40</v>
      </c>
      <c r="AR141" s="5">
        <f>COUNTIFS(Informe!$F$2:$F$8000,Hoja1!$A141,Informe!$H$2:$H$8000,Hoja1!AR$1)</f>
        <v>207</v>
      </c>
      <c r="AT141" s="5">
        <f>COUNTIFS(Informe!$F$2:$F$8000,Hoja1!$A141,Informe!$H$2:$H$8000,Hoja1!AT$1)</f>
        <v>0</v>
      </c>
    </row>
    <row r="142" spans="1:46" hidden="1" x14ac:dyDescent="0.2">
      <c r="A142" s="5" t="e">
        <f>VLOOKUP(B142,'Listado personal'!$A$1:$C$183,2,FALSE)</f>
        <v>#N/A</v>
      </c>
      <c r="B142" s="5">
        <v>141</v>
      </c>
      <c r="C142" s="5">
        <f>COUNTIFS(Informe!$F$2:$F$8000,Hoja1!$A142,Informe!$H$2:$H$8000,Hoja1!C$1)</f>
        <v>226</v>
      </c>
      <c r="E142" s="5">
        <f>COUNTIFS(Informe!$F$2:$F$8000,Hoja1!$A142,Informe!$H$2:$H$8000,Hoja1!E$1)</f>
        <v>293</v>
      </c>
      <c r="G142" s="5">
        <f>COUNTIFS(Informe!$F$2:$F$8000,Hoja1!$A142,Informe!$H$2:$H$8000,Hoja1!G$1)</f>
        <v>284</v>
      </c>
      <c r="I142" s="5">
        <f>COUNTIFS(Informe!$F$2:$F$8000,Hoja1!$A142,Informe!$H$2:$H$8000,Hoja1!I$1)</f>
        <v>340</v>
      </c>
      <c r="K142" s="5">
        <f>COUNTIFS(Informe!$F$2:$F$8000,Hoja1!$A142,Informe!$H$2:$H$8000,Hoja1!K$1)</f>
        <v>344</v>
      </c>
      <c r="M142" s="5">
        <f>COUNTIFS(Informe!$F$2:$F$8000,Hoja1!$A142,Informe!$H$2:$H$8000,Hoja1!M$1)</f>
        <v>141</v>
      </c>
      <c r="O142" s="5">
        <f>COUNTIFS(Informe!$F$2:$F$8000,Hoja1!$A142,Informe!$H$2:$H$8000,Hoja1!O$1)</f>
        <v>43</v>
      </c>
      <c r="Q142" s="5">
        <f>COUNTIFS(Informe!$F$2:$F$8000,Hoja1!$A142,Informe!$H$2:$H$8000,Hoja1!Q$1)</f>
        <v>213</v>
      </c>
      <c r="S142" s="5">
        <f>COUNTIFS(Informe!$F$2:$F$8000,Hoja1!$A142,Informe!$H$2:$H$8000,Hoja1!S$1)</f>
        <v>287</v>
      </c>
      <c r="U142" s="5">
        <f>COUNTIFS(Informe!$F$2:$F$8000,Hoja1!$A142,Informe!$H$2:$H$8000,Hoja1!U$1)</f>
        <v>286</v>
      </c>
      <c r="W142" s="5">
        <f>COUNTIFS(Informe!$F$2:$F$8000,Hoja1!$A142,Informe!$H$2:$H$8000,Hoja1!W$1)</f>
        <v>335</v>
      </c>
      <c r="Y142" s="5">
        <f>COUNTIFS(Informe!$F$2:$F$8000,Hoja1!$A142,Informe!$H$2:$H$8000,Hoja1!Y$1)</f>
        <v>327</v>
      </c>
      <c r="AA142" s="5">
        <f>COUNTIFS(Informe!$F$2:$F$8000,Hoja1!$A142,Informe!$H$2:$H$8000,Hoja1!AA$1)</f>
        <v>81</v>
      </c>
      <c r="AC142" s="5">
        <f>COUNTIFS(Informe!$F$2:$F$8000,Hoja1!$A142,Informe!$H$2:$H$8000,Hoja1!AC$1)</f>
        <v>47</v>
      </c>
      <c r="AE142" s="5">
        <f>COUNTIFS(Informe!$F$2:$F$8000,Hoja1!$A142,Informe!$H$2:$H$8000,Hoja1!AD$1)</f>
        <v>31</v>
      </c>
      <c r="AF142" s="5">
        <f>COUNTIFS(Informe!$F$2:$F$8000,Hoja1!$A142,Informe!$H$2:$H$8000,Hoja1!AF$1)</f>
        <v>126</v>
      </c>
      <c r="AH142" s="5">
        <f>COUNTIFS(Informe!$F$2:$F$8000,Hoja1!$A142,Informe!$H$2:$H$8000,Hoja1!AH$1)</f>
        <v>227</v>
      </c>
      <c r="AJ142" s="5">
        <f>COUNTIFS(Informe!$F$2:$F$8000,Hoja1!$A142,Informe!$H$2:$H$8000,Hoja1!#REF!)</f>
        <v>0</v>
      </c>
      <c r="AL142" s="5">
        <f>COUNTIFS(Informe!$F$2:$F$8000,Hoja1!$A142,Informe!$H$2:$H$8000,Hoja1!#REF!)</f>
        <v>0</v>
      </c>
      <c r="AN142" s="5">
        <f>COUNTIFS(Informe!$F$2:$F$8000,Hoja1!$A142,Informe!$H$2:$H$8000,Hoja1!AN$1)</f>
        <v>128</v>
      </c>
      <c r="AP142" s="5">
        <f>COUNTIFS(Informe!$F$2:$F$8000,Hoja1!$A142,Informe!$H$2:$H$8000,Hoja1!AP$1)</f>
        <v>40</v>
      </c>
      <c r="AR142" s="5">
        <f>COUNTIFS(Informe!$F$2:$F$8000,Hoja1!$A142,Informe!$H$2:$H$8000,Hoja1!AR$1)</f>
        <v>207</v>
      </c>
      <c r="AT142" s="5">
        <f>COUNTIFS(Informe!$F$2:$F$8000,Hoja1!$A142,Informe!$H$2:$H$8000,Hoja1!AT$1)</f>
        <v>0</v>
      </c>
    </row>
    <row r="143" spans="1:46" hidden="1" x14ac:dyDescent="0.2">
      <c r="A143" s="5" t="e">
        <f>VLOOKUP(B143,'Listado personal'!$A$1:$C$183,2,FALSE)</f>
        <v>#N/A</v>
      </c>
      <c r="B143" s="5">
        <v>142</v>
      </c>
      <c r="C143" s="5">
        <f>COUNTIFS(Informe!$F$2:$F$8000,Hoja1!$A143,Informe!$H$2:$H$8000,Hoja1!C$1)</f>
        <v>226</v>
      </c>
      <c r="E143" s="5">
        <f>COUNTIFS(Informe!$F$2:$F$8000,Hoja1!$A143,Informe!$H$2:$H$8000,Hoja1!E$1)</f>
        <v>293</v>
      </c>
      <c r="G143" s="5">
        <f>COUNTIFS(Informe!$F$2:$F$8000,Hoja1!$A143,Informe!$H$2:$H$8000,Hoja1!G$1)</f>
        <v>284</v>
      </c>
      <c r="I143" s="5">
        <f>COUNTIFS(Informe!$F$2:$F$8000,Hoja1!$A143,Informe!$H$2:$H$8000,Hoja1!I$1)</f>
        <v>340</v>
      </c>
      <c r="K143" s="5">
        <f>COUNTIFS(Informe!$F$2:$F$8000,Hoja1!$A143,Informe!$H$2:$H$8000,Hoja1!K$1)</f>
        <v>344</v>
      </c>
      <c r="M143" s="5">
        <f>COUNTIFS(Informe!$F$2:$F$8000,Hoja1!$A143,Informe!$H$2:$H$8000,Hoja1!M$1)</f>
        <v>141</v>
      </c>
      <c r="O143" s="5">
        <f>COUNTIFS(Informe!$F$2:$F$8000,Hoja1!$A143,Informe!$H$2:$H$8000,Hoja1!O$1)</f>
        <v>43</v>
      </c>
      <c r="Q143" s="5">
        <f>COUNTIFS(Informe!$F$2:$F$8000,Hoja1!$A143,Informe!$H$2:$H$8000,Hoja1!Q$1)</f>
        <v>213</v>
      </c>
      <c r="S143" s="5">
        <f>COUNTIFS(Informe!$F$2:$F$8000,Hoja1!$A143,Informe!$H$2:$H$8000,Hoja1!S$1)</f>
        <v>287</v>
      </c>
      <c r="U143" s="5">
        <f>COUNTIFS(Informe!$F$2:$F$8000,Hoja1!$A143,Informe!$H$2:$H$8000,Hoja1!U$1)</f>
        <v>286</v>
      </c>
      <c r="W143" s="5">
        <f>COUNTIFS(Informe!$F$2:$F$8000,Hoja1!$A143,Informe!$H$2:$H$8000,Hoja1!W$1)</f>
        <v>335</v>
      </c>
      <c r="Y143" s="5">
        <f>COUNTIFS(Informe!$F$2:$F$8000,Hoja1!$A143,Informe!$H$2:$H$8000,Hoja1!Y$1)</f>
        <v>327</v>
      </c>
      <c r="AA143" s="5">
        <f>COUNTIFS(Informe!$F$2:$F$8000,Hoja1!$A143,Informe!$H$2:$H$8000,Hoja1!AA$1)</f>
        <v>81</v>
      </c>
      <c r="AC143" s="5">
        <f>COUNTIFS(Informe!$F$2:$F$8000,Hoja1!$A143,Informe!$H$2:$H$8000,Hoja1!AC$1)</f>
        <v>47</v>
      </c>
      <c r="AE143" s="5">
        <f>COUNTIFS(Informe!$F$2:$F$8000,Hoja1!$A143,Informe!$H$2:$H$8000,Hoja1!AD$1)</f>
        <v>31</v>
      </c>
      <c r="AF143" s="5">
        <f>COUNTIFS(Informe!$F$2:$F$8000,Hoja1!$A143,Informe!$H$2:$H$8000,Hoja1!AF$1)</f>
        <v>126</v>
      </c>
      <c r="AH143" s="5">
        <f>COUNTIFS(Informe!$F$2:$F$8000,Hoja1!$A143,Informe!$H$2:$H$8000,Hoja1!AH$1)</f>
        <v>227</v>
      </c>
      <c r="AJ143" s="5">
        <f>COUNTIFS(Informe!$F$2:$F$8000,Hoja1!$A143,Informe!$H$2:$H$8000,Hoja1!#REF!)</f>
        <v>0</v>
      </c>
      <c r="AL143" s="5">
        <f>COUNTIFS(Informe!$F$2:$F$8000,Hoja1!$A143,Informe!$H$2:$H$8000,Hoja1!#REF!)</f>
        <v>0</v>
      </c>
      <c r="AN143" s="5">
        <f>COUNTIFS(Informe!$F$2:$F$8000,Hoja1!$A143,Informe!$H$2:$H$8000,Hoja1!AN$1)</f>
        <v>128</v>
      </c>
      <c r="AP143" s="5">
        <f>COUNTIFS(Informe!$F$2:$F$8000,Hoja1!$A143,Informe!$H$2:$H$8000,Hoja1!AP$1)</f>
        <v>40</v>
      </c>
      <c r="AR143" s="5">
        <f>COUNTIFS(Informe!$F$2:$F$8000,Hoja1!$A143,Informe!$H$2:$H$8000,Hoja1!AR$1)</f>
        <v>207</v>
      </c>
      <c r="AT143" s="5">
        <f>COUNTIFS(Informe!$F$2:$F$8000,Hoja1!$A143,Informe!$H$2:$H$8000,Hoja1!AT$1)</f>
        <v>0</v>
      </c>
    </row>
    <row r="144" spans="1:46" hidden="1" x14ac:dyDescent="0.2">
      <c r="A144" s="5" t="e">
        <f>VLOOKUP(B144,'Listado personal'!$A$1:$C$183,2,FALSE)</f>
        <v>#N/A</v>
      </c>
      <c r="B144" s="5">
        <v>143</v>
      </c>
      <c r="C144" s="5">
        <f>COUNTIFS(Informe!$F$2:$F$8000,Hoja1!$A144,Informe!$H$2:$H$8000,Hoja1!C$1)</f>
        <v>226</v>
      </c>
      <c r="E144" s="5">
        <f>COUNTIFS(Informe!$F$2:$F$8000,Hoja1!$A144,Informe!$H$2:$H$8000,Hoja1!E$1)</f>
        <v>293</v>
      </c>
      <c r="G144" s="5">
        <f>COUNTIFS(Informe!$F$2:$F$8000,Hoja1!$A144,Informe!$H$2:$H$8000,Hoja1!G$1)</f>
        <v>284</v>
      </c>
      <c r="I144" s="5">
        <f>COUNTIFS(Informe!$F$2:$F$8000,Hoja1!$A144,Informe!$H$2:$H$8000,Hoja1!I$1)</f>
        <v>340</v>
      </c>
      <c r="K144" s="5">
        <f>COUNTIFS(Informe!$F$2:$F$8000,Hoja1!$A144,Informe!$H$2:$H$8000,Hoja1!K$1)</f>
        <v>344</v>
      </c>
      <c r="M144" s="5">
        <f>COUNTIFS(Informe!$F$2:$F$8000,Hoja1!$A144,Informe!$H$2:$H$8000,Hoja1!M$1)</f>
        <v>141</v>
      </c>
      <c r="O144" s="5">
        <f>COUNTIFS(Informe!$F$2:$F$8000,Hoja1!$A144,Informe!$H$2:$H$8000,Hoja1!O$1)</f>
        <v>43</v>
      </c>
      <c r="Q144" s="5">
        <f>COUNTIFS(Informe!$F$2:$F$8000,Hoja1!$A144,Informe!$H$2:$H$8000,Hoja1!Q$1)</f>
        <v>213</v>
      </c>
      <c r="S144" s="5">
        <f>COUNTIFS(Informe!$F$2:$F$8000,Hoja1!$A144,Informe!$H$2:$H$8000,Hoja1!S$1)</f>
        <v>287</v>
      </c>
      <c r="U144" s="5">
        <f>COUNTIFS(Informe!$F$2:$F$8000,Hoja1!$A144,Informe!$H$2:$H$8000,Hoja1!U$1)</f>
        <v>286</v>
      </c>
      <c r="W144" s="5">
        <f>COUNTIFS(Informe!$F$2:$F$8000,Hoja1!$A144,Informe!$H$2:$H$8000,Hoja1!W$1)</f>
        <v>335</v>
      </c>
      <c r="Y144" s="5">
        <f>COUNTIFS(Informe!$F$2:$F$8000,Hoja1!$A144,Informe!$H$2:$H$8000,Hoja1!Y$1)</f>
        <v>327</v>
      </c>
      <c r="AA144" s="5">
        <f>COUNTIFS(Informe!$F$2:$F$8000,Hoja1!$A144,Informe!$H$2:$H$8000,Hoja1!AA$1)</f>
        <v>81</v>
      </c>
      <c r="AC144" s="5">
        <f>COUNTIFS(Informe!$F$2:$F$8000,Hoja1!$A144,Informe!$H$2:$H$8000,Hoja1!AC$1)</f>
        <v>47</v>
      </c>
      <c r="AE144" s="5">
        <f>COUNTIFS(Informe!$F$2:$F$8000,Hoja1!$A144,Informe!$H$2:$H$8000,Hoja1!AD$1)</f>
        <v>31</v>
      </c>
      <c r="AF144" s="5">
        <f>COUNTIFS(Informe!$F$2:$F$8000,Hoja1!$A144,Informe!$H$2:$H$8000,Hoja1!AF$1)</f>
        <v>126</v>
      </c>
      <c r="AH144" s="5">
        <f>COUNTIFS(Informe!$F$2:$F$8000,Hoja1!$A144,Informe!$H$2:$H$8000,Hoja1!AH$1)</f>
        <v>227</v>
      </c>
      <c r="AJ144" s="5">
        <f>COUNTIFS(Informe!$F$2:$F$8000,Hoja1!$A144,Informe!$H$2:$H$8000,Hoja1!#REF!)</f>
        <v>0</v>
      </c>
      <c r="AL144" s="5">
        <f>COUNTIFS(Informe!$F$2:$F$8000,Hoja1!$A144,Informe!$H$2:$H$8000,Hoja1!#REF!)</f>
        <v>0</v>
      </c>
      <c r="AN144" s="5">
        <f>COUNTIFS(Informe!$F$2:$F$8000,Hoja1!$A144,Informe!$H$2:$H$8000,Hoja1!AN$1)</f>
        <v>128</v>
      </c>
      <c r="AP144" s="5">
        <f>COUNTIFS(Informe!$F$2:$F$8000,Hoja1!$A144,Informe!$H$2:$H$8000,Hoja1!AP$1)</f>
        <v>40</v>
      </c>
      <c r="AR144" s="5">
        <f>COUNTIFS(Informe!$F$2:$F$8000,Hoja1!$A144,Informe!$H$2:$H$8000,Hoja1!AR$1)</f>
        <v>207</v>
      </c>
      <c r="AT144" s="5">
        <f>COUNTIFS(Informe!$F$2:$F$8000,Hoja1!$A144,Informe!$H$2:$H$8000,Hoja1!AT$1)</f>
        <v>0</v>
      </c>
    </row>
    <row r="145" spans="1:46" hidden="1" x14ac:dyDescent="0.2">
      <c r="A145" s="5" t="e">
        <f>VLOOKUP(B145,'Listado personal'!$A$1:$C$183,2,FALSE)</f>
        <v>#N/A</v>
      </c>
      <c r="B145" s="5">
        <v>144</v>
      </c>
      <c r="C145" s="5">
        <f>COUNTIFS(Informe!$F$2:$F$8000,Hoja1!$A145,Informe!$H$2:$H$8000,Hoja1!C$1)</f>
        <v>226</v>
      </c>
      <c r="E145" s="5">
        <f>COUNTIFS(Informe!$F$2:$F$8000,Hoja1!$A145,Informe!$H$2:$H$8000,Hoja1!E$1)</f>
        <v>293</v>
      </c>
      <c r="G145" s="5">
        <f>COUNTIFS(Informe!$F$2:$F$8000,Hoja1!$A145,Informe!$H$2:$H$8000,Hoja1!G$1)</f>
        <v>284</v>
      </c>
      <c r="I145" s="5">
        <f>COUNTIFS(Informe!$F$2:$F$8000,Hoja1!$A145,Informe!$H$2:$H$8000,Hoja1!I$1)</f>
        <v>340</v>
      </c>
      <c r="K145" s="5">
        <f>COUNTIFS(Informe!$F$2:$F$8000,Hoja1!$A145,Informe!$H$2:$H$8000,Hoja1!K$1)</f>
        <v>344</v>
      </c>
      <c r="M145" s="5">
        <f>COUNTIFS(Informe!$F$2:$F$8000,Hoja1!$A145,Informe!$H$2:$H$8000,Hoja1!M$1)</f>
        <v>141</v>
      </c>
      <c r="O145" s="5">
        <f>COUNTIFS(Informe!$F$2:$F$8000,Hoja1!$A145,Informe!$H$2:$H$8000,Hoja1!O$1)</f>
        <v>43</v>
      </c>
      <c r="Q145" s="5">
        <f>COUNTIFS(Informe!$F$2:$F$8000,Hoja1!$A145,Informe!$H$2:$H$8000,Hoja1!Q$1)</f>
        <v>213</v>
      </c>
      <c r="S145" s="5">
        <f>COUNTIFS(Informe!$F$2:$F$8000,Hoja1!$A145,Informe!$H$2:$H$8000,Hoja1!S$1)</f>
        <v>287</v>
      </c>
      <c r="U145" s="5">
        <f>COUNTIFS(Informe!$F$2:$F$8000,Hoja1!$A145,Informe!$H$2:$H$8000,Hoja1!U$1)</f>
        <v>286</v>
      </c>
      <c r="W145" s="5">
        <f>COUNTIFS(Informe!$F$2:$F$8000,Hoja1!$A145,Informe!$H$2:$H$8000,Hoja1!W$1)</f>
        <v>335</v>
      </c>
      <c r="Y145" s="5">
        <f>COUNTIFS(Informe!$F$2:$F$8000,Hoja1!$A145,Informe!$H$2:$H$8000,Hoja1!Y$1)</f>
        <v>327</v>
      </c>
      <c r="AA145" s="5">
        <f>COUNTIFS(Informe!$F$2:$F$8000,Hoja1!$A145,Informe!$H$2:$H$8000,Hoja1!AA$1)</f>
        <v>81</v>
      </c>
      <c r="AC145" s="5">
        <f>COUNTIFS(Informe!$F$2:$F$8000,Hoja1!$A145,Informe!$H$2:$H$8000,Hoja1!AC$1)</f>
        <v>47</v>
      </c>
      <c r="AE145" s="5">
        <f>COUNTIFS(Informe!$F$2:$F$8000,Hoja1!$A145,Informe!$H$2:$H$8000,Hoja1!AD$1)</f>
        <v>31</v>
      </c>
      <c r="AF145" s="5">
        <f>COUNTIFS(Informe!$F$2:$F$8000,Hoja1!$A145,Informe!$H$2:$H$8000,Hoja1!AF$1)</f>
        <v>126</v>
      </c>
      <c r="AH145" s="5">
        <f>COUNTIFS(Informe!$F$2:$F$8000,Hoja1!$A145,Informe!$H$2:$H$8000,Hoja1!AH$1)</f>
        <v>227</v>
      </c>
      <c r="AJ145" s="5">
        <f>COUNTIFS(Informe!$F$2:$F$8000,Hoja1!$A145,Informe!$H$2:$H$8000,Hoja1!#REF!)</f>
        <v>0</v>
      </c>
      <c r="AL145" s="5">
        <f>COUNTIFS(Informe!$F$2:$F$8000,Hoja1!$A145,Informe!$H$2:$H$8000,Hoja1!#REF!)</f>
        <v>0</v>
      </c>
      <c r="AN145" s="5">
        <f>COUNTIFS(Informe!$F$2:$F$8000,Hoja1!$A145,Informe!$H$2:$H$8000,Hoja1!AN$1)</f>
        <v>128</v>
      </c>
      <c r="AP145" s="5">
        <f>COUNTIFS(Informe!$F$2:$F$8000,Hoja1!$A145,Informe!$H$2:$H$8000,Hoja1!AP$1)</f>
        <v>40</v>
      </c>
      <c r="AR145" s="5">
        <f>COUNTIFS(Informe!$F$2:$F$8000,Hoja1!$A145,Informe!$H$2:$H$8000,Hoja1!AR$1)</f>
        <v>207</v>
      </c>
      <c r="AT145" s="5">
        <f>COUNTIFS(Informe!$F$2:$F$8000,Hoja1!$A145,Informe!$H$2:$H$8000,Hoja1!AT$1)</f>
        <v>0</v>
      </c>
    </row>
    <row r="146" spans="1:46" hidden="1" x14ac:dyDescent="0.2">
      <c r="A146" s="5" t="e">
        <f>VLOOKUP(B146,'Listado personal'!$A$1:$C$183,2,FALSE)</f>
        <v>#N/A</v>
      </c>
      <c r="B146" s="5">
        <v>145</v>
      </c>
      <c r="C146" s="5">
        <f>COUNTIFS(Informe!$F$2:$F$8000,Hoja1!$A146,Informe!$H$2:$H$8000,Hoja1!C$1)</f>
        <v>226</v>
      </c>
      <c r="E146" s="5">
        <f>COUNTIFS(Informe!$F$2:$F$8000,Hoja1!$A146,Informe!$H$2:$H$8000,Hoja1!E$1)</f>
        <v>293</v>
      </c>
      <c r="G146" s="5">
        <f>COUNTIFS(Informe!$F$2:$F$8000,Hoja1!$A146,Informe!$H$2:$H$8000,Hoja1!G$1)</f>
        <v>284</v>
      </c>
      <c r="I146" s="5">
        <f>COUNTIFS(Informe!$F$2:$F$8000,Hoja1!$A146,Informe!$H$2:$H$8000,Hoja1!I$1)</f>
        <v>340</v>
      </c>
      <c r="K146" s="5">
        <f>COUNTIFS(Informe!$F$2:$F$8000,Hoja1!$A146,Informe!$H$2:$H$8000,Hoja1!K$1)</f>
        <v>344</v>
      </c>
      <c r="M146" s="5">
        <f>COUNTIFS(Informe!$F$2:$F$8000,Hoja1!$A146,Informe!$H$2:$H$8000,Hoja1!M$1)</f>
        <v>141</v>
      </c>
      <c r="O146" s="5">
        <f>COUNTIFS(Informe!$F$2:$F$8000,Hoja1!$A146,Informe!$H$2:$H$8000,Hoja1!O$1)</f>
        <v>43</v>
      </c>
      <c r="Q146" s="5">
        <f>COUNTIFS(Informe!$F$2:$F$8000,Hoja1!$A146,Informe!$H$2:$H$8000,Hoja1!Q$1)</f>
        <v>213</v>
      </c>
      <c r="S146" s="5">
        <f>COUNTIFS(Informe!$F$2:$F$8000,Hoja1!$A146,Informe!$H$2:$H$8000,Hoja1!S$1)</f>
        <v>287</v>
      </c>
      <c r="U146" s="5">
        <f>COUNTIFS(Informe!$F$2:$F$8000,Hoja1!$A146,Informe!$H$2:$H$8000,Hoja1!U$1)</f>
        <v>286</v>
      </c>
      <c r="W146" s="5">
        <f>COUNTIFS(Informe!$F$2:$F$8000,Hoja1!$A146,Informe!$H$2:$H$8000,Hoja1!W$1)</f>
        <v>335</v>
      </c>
      <c r="Y146" s="5">
        <f>COUNTIFS(Informe!$F$2:$F$8000,Hoja1!$A146,Informe!$H$2:$H$8000,Hoja1!Y$1)</f>
        <v>327</v>
      </c>
      <c r="AA146" s="5">
        <f>COUNTIFS(Informe!$F$2:$F$8000,Hoja1!$A146,Informe!$H$2:$H$8000,Hoja1!AA$1)</f>
        <v>81</v>
      </c>
      <c r="AC146" s="5">
        <f>COUNTIFS(Informe!$F$2:$F$8000,Hoja1!$A146,Informe!$H$2:$H$8000,Hoja1!AC$1)</f>
        <v>47</v>
      </c>
      <c r="AE146" s="5">
        <f>COUNTIFS(Informe!$F$2:$F$8000,Hoja1!$A146,Informe!$H$2:$H$8000,Hoja1!AD$1)</f>
        <v>31</v>
      </c>
      <c r="AF146" s="5">
        <f>COUNTIFS(Informe!$F$2:$F$8000,Hoja1!$A146,Informe!$H$2:$H$8000,Hoja1!AF$1)</f>
        <v>126</v>
      </c>
      <c r="AH146" s="5">
        <f>COUNTIFS(Informe!$F$2:$F$8000,Hoja1!$A146,Informe!$H$2:$H$8000,Hoja1!AH$1)</f>
        <v>227</v>
      </c>
      <c r="AJ146" s="5">
        <f>COUNTIFS(Informe!$F$2:$F$8000,Hoja1!$A146,Informe!$H$2:$H$8000,Hoja1!#REF!)</f>
        <v>0</v>
      </c>
      <c r="AL146" s="5">
        <f>COUNTIFS(Informe!$F$2:$F$8000,Hoja1!$A146,Informe!$H$2:$H$8000,Hoja1!#REF!)</f>
        <v>0</v>
      </c>
      <c r="AN146" s="5">
        <f>COUNTIFS(Informe!$F$2:$F$8000,Hoja1!$A146,Informe!$H$2:$H$8000,Hoja1!AN$1)</f>
        <v>128</v>
      </c>
      <c r="AP146" s="5">
        <f>COUNTIFS(Informe!$F$2:$F$8000,Hoja1!$A146,Informe!$H$2:$H$8000,Hoja1!AP$1)</f>
        <v>40</v>
      </c>
      <c r="AR146" s="5">
        <f>COUNTIFS(Informe!$F$2:$F$8000,Hoja1!$A146,Informe!$H$2:$H$8000,Hoja1!AR$1)</f>
        <v>207</v>
      </c>
      <c r="AT146" s="5">
        <f>COUNTIFS(Informe!$F$2:$F$8000,Hoja1!$A146,Informe!$H$2:$H$8000,Hoja1!AT$1)</f>
        <v>0</v>
      </c>
    </row>
    <row r="147" spans="1:46" hidden="1" x14ac:dyDescent="0.2">
      <c r="A147" s="5" t="e">
        <f>VLOOKUP(B147,'Listado personal'!$A$1:$C$183,2,FALSE)</f>
        <v>#N/A</v>
      </c>
      <c r="B147" s="5">
        <v>146</v>
      </c>
      <c r="C147" s="5">
        <f>COUNTIFS(Informe!$F$2:$F$8000,Hoja1!$A147,Informe!$H$2:$H$8000,Hoja1!C$1)</f>
        <v>226</v>
      </c>
      <c r="E147" s="5">
        <f>COUNTIFS(Informe!$F$2:$F$8000,Hoja1!$A147,Informe!$H$2:$H$8000,Hoja1!E$1)</f>
        <v>293</v>
      </c>
      <c r="G147" s="5">
        <f>COUNTIFS(Informe!$F$2:$F$8000,Hoja1!$A147,Informe!$H$2:$H$8000,Hoja1!G$1)</f>
        <v>284</v>
      </c>
      <c r="I147" s="5">
        <f>COUNTIFS(Informe!$F$2:$F$8000,Hoja1!$A147,Informe!$H$2:$H$8000,Hoja1!I$1)</f>
        <v>340</v>
      </c>
      <c r="K147" s="5">
        <f>COUNTIFS(Informe!$F$2:$F$8000,Hoja1!$A147,Informe!$H$2:$H$8000,Hoja1!K$1)</f>
        <v>344</v>
      </c>
      <c r="M147" s="5">
        <f>COUNTIFS(Informe!$F$2:$F$8000,Hoja1!$A147,Informe!$H$2:$H$8000,Hoja1!M$1)</f>
        <v>141</v>
      </c>
      <c r="O147" s="5">
        <f>COUNTIFS(Informe!$F$2:$F$8000,Hoja1!$A147,Informe!$H$2:$H$8000,Hoja1!O$1)</f>
        <v>43</v>
      </c>
      <c r="Q147" s="5">
        <f>COUNTIFS(Informe!$F$2:$F$8000,Hoja1!$A147,Informe!$H$2:$H$8000,Hoja1!Q$1)</f>
        <v>213</v>
      </c>
      <c r="S147" s="5">
        <f>COUNTIFS(Informe!$F$2:$F$8000,Hoja1!$A147,Informe!$H$2:$H$8000,Hoja1!S$1)</f>
        <v>287</v>
      </c>
      <c r="U147" s="5">
        <f>COUNTIFS(Informe!$F$2:$F$8000,Hoja1!$A147,Informe!$H$2:$H$8000,Hoja1!U$1)</f>
        <v>286</v>
      </c>
      <c r="W147" s="5">
        <f>COUNTIFS(Informe!$F$2:$F$8000,Hoja1!$A147,Informe!$H$2:$H$8000,Hoja1!W$1)</f>
        <v>335</v>
      </c>
      <c r="Y147" s="5">
        <f>COUNTIFS(Informe!$F$2:$F$8000,Hoja1!$A147,Informe!$H$2:$H$8000,Hoja1!Y$1)</f>
        <v>327</v>
      </c>
      <c r="AA147" s="5">
        <f>COUNTIFS(Informe!$F$2:$F$8000,Hoja1!$A147,Informe!$H$2:$H$8000,Hoja1!AA$1)</f>
        <v>81</v>
      </c>
      <c r="AC147" s="5">
        <f>COUNTIFS(Informe!$F$2:$F$8000,Hoja1!$A147,Informe!$H$2:$H$8000,Hoja1!AC$1)</f>
        <v>47</v>
      </c>
      <c r="AE147" s="5">
        <f>COUNTIFS(Informe!$F$2:$F$8000,Hoja1!$A147,Informe!$H$2:$H$8000,Hoja1!AD$1)</f>
        <v>31</v>
      </c>
      <c r="AF147" s="5">
        <f>COUNTIFS(Informe!$F$2:$F$8000,Hoja1!$A147,Informe!$H$2:$H$8000,Hoja1!AF$1)</f>
        <v>126</v>
      </c>
      <c r="AH147" s="5">
        <f>COUNTIFS(Informe!$F$2:$F$8000,Hoja1!$A147,Informe!$H$2:$H$8000,Hoja1!AH$1)</f>
        <v>227</v>
      </c>
      <c r="AJ147" s="5">
        <f>COUNTIFS(Informe!$F$2:$F$8000,Hoja1!$A147,Informe!$H$2:$H$8000,Hoja1!#REF!)</f>
        <v>0</v>
      </c>
      <c r="AL147" s="5">
        <f>COUNTIFS(Informe!$F$2:$F$8000,Hoja1!$A147,Informe!$H$2:$H$8000,Hoja1!#REF!)</f>
        <v>0</v>
      </c>
      <c r="AN147" s="5">
        <f>COUNTIFS(Informe!$F$2:$F$8000,Hoja1!$A147,Informe!$H$2:$H$8000,Hoja1!AN$1)</f>
        <v>128</v>
      </c>
      <c r="AP147" s="5">
        <f>COUNTIFS(Informe!$F$2:$F$8000,Hoja1!$A147,Informe!$H$2:$H$8000,Hoja1!AP$1)</f>
        <v>40</v>
      </c>
      <c r="AR147" s="5">
        <f>COUNTIFS(Informe!$F$2:$F$8000,Hoja1!$A147,Informe!$H$2:$H$8000,Hoja1!AR$1)</f>
        <v>207</v>
      </c>
      <c r="AT147" s="5">
        <f>COUNTIFS(Informe!$F$2:$F$8000,Hoja1!$A147,Informe!$H$2:$H$8000,Hoja1!AT$1)</f>
        <v>0</v>
      </c>
    </row>
    <row r="148" spans="1:46" hidden="1" x14ac:dyDescent="0.2">
      <c r="A148" s="5" t="e">
        <f>VLOOKUP(B148,'Listado personal'!$A$1:$C$183,2,FALSE)</f>
        <v>#N/A</v>
      </c>
      <c r="B148" s="5">
        <v>147</v>
      </c>
      <c r="C148" s="5">
        <f>COUNTIFS(Informe!$F$2:$F$8000,Hoja1!$A148,Informe!$H$2:$H$8000,Hoja1!C$1)</f>
        <v>226</v>
      </c>
      <c r="E148" s="5">
        <f>COUNTIFS(Informe!$F$2:$F$8000,Hoja1!$A148,Informe!$H$2:$H$8000,Hoja1!E$1)</f>
        <v>293</v>
      </c>
      <c r="G148" s="5">
        <f>COUNTIFS(Informe!$F$2:$F$8000,Hoja1!$A148,Informe!$H$2:$H$8000,Hoja1!G$1)</f>
        <v>284</v>
      </c>
      <c r="I148" s="5">
        <f>COUNTIFS(Informe!$F$2:$F$8000,Hoja1!$A148,Informe!$H$2:$H$8000,Hoja1!I$1)</f>
        <v>340</v>
      </c>
      <c r="K148" s="5">
        <f>COUNTIFS(Informe!$F$2:$F$8000,Hoja1!$A148,Informe!$H$2:$H$8000,Hoja1!K$1)</f>
        <v>344</v>
      </c>
      <c r="M148" s="5">
        <f>COUNTIFS(Informe!$F$2:$F$8000,Hoja1!$A148,Informe!$H$2:$H$8000,Hoja1!M$1)</f>
        <v>141</v>
      </c>
      <c r="O148" s="5">
        <f>COUNTIFS(Informe!$F$2:$F$8000,Hoja1!$A148,Informe!$H$2:$H$8000,Hoja1!O$1)</f>
        <v>43</v>
      </c>
      <c r="Q148" s="5">
        <f>COUNTIFS(Informe!$F$2:$F$8000,Hoja1!$A148,Informe!$H$2:$H$8000,Hoja1!Q$1)</f>
        <v>213</v>
      </c>
      <c r="S148" s="5">
        <f>COUNTIFS(Informe!$F$2:$F$8000,Hoja1!$A148,Informe!$H$2:$H$8000,Hoja1!S$1)</f>
        <v>287</v>
      </c>
      <c r="U148" s="5">
        <f>COUNTIFS(Informe!$F$2:$F$8000,Hoja1!$A148,Informe!$H$2:$H$8000,Hoja1!U$1)</f>
        <v>286</v>
      </c>
      <c r="W148" s="5">
        <f>COUNTIFS(Informe!$F$2:$F$8000,Hoja1!$A148,Informe!$H$2:$H$8000,Hoja1!W$1)</f>
        <v>335</v>
      </c>
      <c r="Y148" s="5">
        <f>COUNTIFS(Informe!$F$2:$F$8000,Hoja1!$A148,Informe!$H$2:$H$8000,Hoja1!Y$1)</f>
        <v>327</v>
      </c>
      <c r="AA148" s="5">
        <f>COUNTIFS(Informe!$F$2:$F$8000,Hoja1!$A148,Informe!$H$2:$H$8000,Hoja1!AA$1)</f>
        <v>81</v>
      </c>
      <c r="AC148" s="5">
        <f>COUNTIFS(Informe!$F$2:$F$8000,Hoja1!$A148,Informe!$H$2:$H$8000,Hoja1!AC$1)</f>
        <v>47</v>
      </c>
      <c r="AE148" s="5">
        <f>COUNTIFS(Informe!$F$2:$F$8000,Hoja1!$A148,Informe!$H$2:$H$8000,Hoja1!AD$1)</f>
        <v>31</v>
      </c>
      <c r="AF148" s="5">
        <f>COUNTIFS(Informe!$F$2:$F$8000,Hoja1!$A148,Informe!$H$2:$H$8000,Hoja1!AF$1)</f>
        <v>126</v>
      </c>
      <c r="AH148" s="5">
        <f>COUNTIFS(Informe!$F$2:$F$8000,Hoja1!$A148,Informe!$H$2:$H$8000,Hoja1!AH$1)</f>
        <v>227</v>
      </c>
      <c r="AJ148" s="5">
        <f>COUNTIFS(Informe!$F$2:$F$8000,Hoja1!$A148,Informe!$H$2:$H$8000,Hoja1!#REF!)</f>
        <v>0</v>
      </c>
      <c r="AL148" s="5">
        <f>COUNTIFS(Informe!$F$2:$F$8000,Hoja1!$A148,Informe!$H$2:$H$8000,Hoja1!#REF!)</f>
        <v>0</v>
      </c>
      <c r="AN148" s="5">
        <f>COUNTIFS(Informe!$F$2:$F$8000,Hoja1!$A148,Informe!$H$2:$H$8000,Hoja1!AN$1)</f>
        <v>128</v>
      </c>
      <c r="AP148" s="5">
        <f>COUNTIFS(Informe!$F$2:$F$8000,Hoja1!$A148,Informe!$H$2:$H$8000,Hoja1!AP$1)</f>
        <v>40</v>
      </c>
      <c r="AR148" s="5">
        <f>COUNTIFS(Informe!$F$2:$F$8000,Hoja1!$A148,Informe!$H$2:$H$8000,Hoja1!AR$1)</f>
        <v>207</v>
      </c>
      <c r="AT148" s="5">
        <f>COUNTIFS(Informe!$F$2:$F$8000,Hoja1!$A148,Informe!$H$2:$H$8000,Hoja1!AT$1)</f>
        <v>0</v>
      </c>
    </row>
    <row r="149" spans="1:46" hidden="1" x14ac:dyDescent="0.2">
      <c r="A149" s="5" t="e">
        <f>VLOOKUP(B149,'Listado personal'!$A$1:$C$183,2,FALSE)</f>
        <v>#N/A</v>
      </c>
      <c r="B149" s="5">
        <v>148</v>
      </c>
      <c r="C149" s="5">
        <f>COUNTIFS(Informe!$F$2:$F$8000,Hoja1!$A149,Informe!$H$2:$H$8000,Hoja1!C$1)</f>
        <v>226</v>
      </c>
      <c r="E149" s="5">
        <f>COUNTIFS(Informe!$F$2:$F$8000,Hoja1!$A149,Informe!$H$2:$H$8000,Hoja1!E$1)</f>
        <v>293</v>
      </c>
      <c r="G149" s="5">
        <f>COUNTIFS(Informe!$F$2:$F$8000,Hoja1!$A149,Informe!$H$2:$H$8000,Hoja1!G$1)</f>
        <v>284</v>
      </c>
      <c r="I149" s="5">
        <f>COUNTIFS(Informe!$F$2:$F$8000,Hoja1!$A149,Informe!$H$2:$H$8000,Hoja1!I$1)</f>
        <v>340</v>
      </c>
      <c r="K149" s="5">
        <f>COUNTIFS(Informe!$F$2:$F$8000,Hoja1!$A149,Informe!$H$2:$H$8000,Hoja1!K$1)</f>
        <v>344</v>
      </c>
      <c r="M149" s="5">
        <f>COUNTIFS(Informe!$F$2:$F$8000,Hoja1!$A149,Informe!$H$2:$H$8000,Hoja1!M$1)</f>
        <v>141</v>
      </c>
      <c r="O149" s="5">
        <f>COUNTIFS(Informe!$F$2:$F$8000,Hoja1!$A149,Informe!$H$2:$H$8000,Hoja1!O$1)</f>
        <v>43</v>
      </c>
      <c r="Q149" s="5">
        <f>COUNTIFS(Informe!$F$2:$F$8000,Hoja1!$A149,Informe!$H$2:$H$8000,Hoja1!Q$1)</f>
        <v>213</v>
      </c>
      <c r="S149" s="5">
        <f>COUNTIFS(Informe!$F$2:$F$8000,Hoja1!$A149,Informe!$H$2:$H$8000,Hoja1!S$1)</f>
        <v>287</v>
      </c>
      <c r="U149" s="5">
        <f>COUNTIFS(Informe!$F$2:$F$8000,Hoja1!$A149,Informe!$H$2:$H$8000,Hoja1!U$1)</f>
        <v>286</v>
      </c>
      <c r="W149" s="5">
        <f>COUNTIFS(Informe!$F$2:$F$8000,Hoja1!$A149,Informe!$H$2:$H$8000,Hoja1!W$1)</f>
        <v>335</v>
      </c>
      <c r="Y149" s="5">
        <f>COUNTIFS(Informe!$F$2:$F$8000,Hoja1!$A149,Informe!$H$2:$H$8000,Hoja1!Y$1)</f>
        <v>327</v>
      </c>
      <c r="AA149" s="5">
        <f>COUNTIFS(Informe!$F$2:$F$8000,Hoja1!$A149,Informe!$H$2:$H$8000,Hoja1!AA$1)</f>
        <v>81</v>
      </c>
      <c r="AC149" s="5">
        <f>COUNTIFS(Informe!$F$2:$F$8000,Hoja1!$A149,Informe!$H$2:$H$8000,Hoja1!AC$1)</f>
        <v>47</v>
      </c>
      <c r="AE149" s="5">
        <f>COUNTIFS(Informe!$F$2:$F$8000,Hoja1!$A149,Informe!$H$2:$H$8000,Hoja1!AD$1)</f>
        <v>31</v>
      </c>
      <c r="AF149" s="5">
        <f>COUNTIFS(Informe!$F$2:$F$8000,Hoja1!$A149,Informe!$H$2:$H$8000,Hoja1!AF$1)</f>
        <v>126</v>
      </c>
      <c r="AH149" s="5">
        <f>COUNTIFS(Informe!$F$2:$F$8000,Hoja1!$A149,Informe!$H$2:$H$8000,Hoja1!AH$1)</f>
        <v>227</v>
      </c>
      <c r="AJ149" s="5">
        <f>COUNTIFS(Informe!$F$2:$F$8000,Hoja1!$A149,Informe!$H$2:$H$8000,Hoja1!#REF!)</f>
        <v>0</v>
      </c>
      <c r="AL149" s="5">
        <f>COUNTIFS(Informe!$F$2:$F$8000,Hoja1!$A149,Informe!$H$2:$H$8000,Hoja1!#REF!)</f>
        <v>0</v>
      </c>
      <c r="AN149" s="5">
        <f>COUNTIFS(Informe!$F$2:$F$8000,Hoja1!$A149,Informe!$H$2:$H$8000,Hoja1!AN$1)</f>
        <v>128</v>
      </c>
      <c r="AP149" s="5">
        <f>COUNTIFS(Informe!$F$2:$F$8000,Hoja1!$A149,Informe!$H$2:$H$8000,Hoja1!AP$1)</f>
        <v>40</v>
      </c>
      <c r="AR149" s="5">
        <f>COUNTIFS(Informe!$F$2:$F$8000,Hoja1!$A149,Informe!$H$2:$H$8000,Hoja1!AR$1)</f>
        <v>207</v>
      </c>
      <c r="AT149" s="5">
        <f>COUNTIFS(Informe!$F$2:$F$8000,Hoja1!$A149,Informe!$H$2:$H$8000,Hoja1!AT$1)</f>
        <v>0</v>
      </c>
    </row>
    <row r="150" spans="1:46" hidden="1" x14ac:dyDescent="0.2">
      <c r="A150" s="5" t="e">
        <f>VLOOKUP(B150,'Listado personal'!$A$1:$C$183,2,FALSE)</f>
        <v>#N/A</v>
      </c>
      <c r="B150" s="5">
        <v>149</v>
      </c>
      <c r="C150" s="5">
        <f>COUNTIFS(Informe!$F$2:$F$8000,Hoja1!$A150,Informe!$H$2:$H$8000,Hoja1!C$1)</f>
        <v>226</v>
      </c>
      <c r="E150" s="5">
        <f>COUNTIFS(Informe!$F$2:$F$8000,Hoja1!$A150,Informe!$H$2:$H$8000,Hoja1!E$1)</f>
        <v>293</v>
      </c>
      <c r="G150" s="5">
        <f>COUNTIFS(Informe!$F$2:$F$8000,Hoja1!$A150,Informe!$H$2:$H$8000,Hoja1!G$1)</f>
        <v>284</v>
      </c>
      <c r="I150" s="5">
        <f>COUNTIFS(Informe!$F$2:$F$8000,Hoja1!$A150,Informe!$H$2:$H$8000,Hoja1!I$1)</f>
        <v>340</v>
      </c>
      <c r="K150" s="5">
        <f>COUNTIFS(Informe!$F$2:$F$8000,Hoja1!$A150,Informe!$H$2:$H$8000,Hoja1!K$1)</f>
        <v>344</v>
      </c>
      <c r="M150" s="5">
        <f>COUNTIFS(Informe!$F$2:$F$8000,Hoja1!$A150,Informe!$H$2:$H$8000,Hoja1!M$1)</f>
        <v>141</v>
      </c>
      <c r="O150" s="5">
        <f>COUNTIFS(Informe!$F$2:$F$8000,Hoja1!$A150,Informe!$H$2:$H$8000,Hoja1!O$1)</f>
        <v>43</v>
      </c>
      <c r="Q150" s="5">
        <f>COUNTIFS(Informe!$F$2:$F$8000,Hoja1!$A150,Informe!$H$2:$H$8000,Hoja1!Q$1)</f>
        <v>213</v>
      </c>
      <c r="S150" s="5">
        <f>COUNTIFS(Informe!$F$2:$F$8000,Hoja1!$A150,Informe!$H$2:$H$8000,Hoja1!S$1)</f>
        <v>287</v>
      </c>
      <c r="U150" s="5">
        <f>COUNTIFS(Informe!$F$2:$F$8000,Hoja1!$A150,Informe!$H$2:$H$8000,Hoja1!U$1)</f>
        <v>286</v>
      </c>
      <c r="W150" s="5">
        <f>COUNTIFS(Informe!$F$2:$F$8000,Hoja1!$A150,Informe!$H$2:$H$8000,Hoja1!W$1)</f>
        <v>335</v>
      </c>
      <c r="Y150" s="5">
        <f>COUNTIFS(Informe!$F$2:$F$8000,Hoja1!$A150,Informe!$H$2:$H$8000,Hoja1!Y$1)</f>
        <v>327</v>
      </c>
      <c r="AA150" s="5">
        <f>COUNTIFS(Informe!$F$2:$F$8000,Hoja1!$A150,Informe!$H$2:$H$8000,Hoja1!AA$1)</f>
        <v>81</v>
      </c>
      <c r="AC150" s="5">
        <f>COUNTIFS(Informe!$F$2:$F$8000,Hoja1!$A150,Informe!$H$2:$H$8000,Hoja1!AC$1)</f>
        <v>47</v>
      </c>
      <c r="AE150" s="5">
        <f>COUNTIFS(Informe!$F$2:$F$8000,Hoja1!$A150,Informe!$H$2:$H$8000,Hoja1!AD$1)</f>
        <v>31</v>
      </c>
      <c r="AF150" s="5">
        <f>COUNTIFS(Informe!$F$2:$F$8000,Hoja1!$A150,Informe!$H$2:$H$8000,Hoja1!AF$1)</f>
        <v>126</v>
      </c>
      <c r="AH150" s="5">
        <f>COUNTIFS(Informe!$F$2:$F$8000,Hoja1!$A150,Informe!$H$2:$H$8000,Hoja1!AH$1)</f>
        <v>227</v>
      </c>
      <c r="AJ150" s="5">
        <f>COUNTIFS(Informe!$F$2:$F$8000,Hoja1!$A150,Informe!$H$2:$H$8000,Hoja1!#REF!)</f>
        <v>0</v>
      </c>
      <c r="AL150" s="5">
        <f>COUNTIFS(Informe!$F$2:$F$8000,Hoja1!$A150,Informe!$H$2:$H$8000,Hoja1!#REF!)</f>
        <v>0</v>
      </c>
      <c r="AN150" s="5">
        <f>COUNTIFS(Informe!$F$2:$F$8000,Hoja1!$A150,Informe!$H$2:$H$8000,Hoja1!AN$1)</f>
        <v>128</v>
      </c>
      <c r="AP150" s="5">
        <f>COUNTIFS(Informe!$F$2:$F$8000,Hoja1!$A150,Informe!$H$2:$H$8000,Hoja1!AP$1)</f>
        <v>40</v>
      </c>
      <c r="AR150" s="5">
        <f>COUNTIFS(Informe!$F$2:$F$8000,Hoja1!$A150,Informe!$H$2:$H$8000,Hoja1!AR$1)</f>
        <v>207</v>
      </c>
      <c r="AT150" s="5">
        <f>COUNTIFS(Informe!$F$2:$F$8000,Hoja1!$A150,Informe!$H$2:$H$8000,Hoja1!AT$1)</f>
        <v>0</v>
      </c>
    </row>
    <row r="151" spans="1:46" hidden="1" x14ac:dyDescent="0.2">
      <c r="A151" s="5" t="e">
        <f>VLOOKUP(B151,'Listado personal'!$A$1:$C$183,2,FALSE)</f>
        <v>#N/A</v>
      </c>
      <c r="B151" s="5">
        <v>150</v>
      </c>
      <c r="C151" s="5">
        <f>COUNTIFS(Informe!$F$2:$F$8000,Hoja1!$A151,Informe!$H$2:$H$8000,Hoja1!C$1)</f>
        <v>226</v>
      </c>
      <c r="E151" s="5">
        <f>COUNTIFS(Informe!$F$2:$F$8000,Hoja1!$A151,Informe!$H$2:$H$8000,Hoja1!E$1)</f>
        <v>293</v>
      </c>
      <c r="G151" s="5">
        <f>COUNTIFS(Informe!$F$2:$F$8000,Hoja1!$A151,Informe!$H$2:$H$8000,Hoja1!G$1)</f>
        <v>284</v>
      </c>
      <c r="I151" s="5">
        <f>COUNTIFS(Informe!$F$2:$F$8000,Hoja1!$A151,Informe!$H$2:$H$8000,Hoja1!I$1)</f>
        <v>340</v>
      </c>
      <c r="K151" s="5">
        <f>COUNTIFS(Informe!$F$2:$F$8000,Hoja1!$A151,Informe!$H$2:$H$8000,Hoja1!K$1)</f>
        <v>344</v>
      </c>
      <c r="M151" s="5">
        <f>COUNTIFS(Informe!$F$2:$F$8000,Hoja1!$A151,Informe!$H$2:$H$8000,Hoja1!M$1)</f>
        <v>141</v>
      </c>
      <c r="O151" s="5">
        <f>COUNTIFS(Informe!$F$2:$F$8000,Hoja1!$A151,Informe!$H$2:$H$8000,Hoja1!O$1)</f>
        <v>43</v>
      </c>
      <c r="Q151" s="5">
        <f>COUNTIFS(Informe!$F$2:$F$8000,Hoja1!$A151,Informe!$H$2:$H$8000,Hoja1!Q$1)</f>
        <v>213</v>
      </c>
      <c r="S151" s="5">
        <f>COUNTIFS(Informe!$F$2:$F$8000,Hoja1!$A151,Informe!$H$2:$H$8000,Hoja1!S$1)</f>
        <v>287</v>
      </c>
      <c r="U151" s="5">
        <f>COUNTIFS(Informe!$F$2:$F$8000,Hoja1!$A151,Informe!$H$2:$H$8000,Hoja1!U$1)</f>
        <v>286</v>
      </c>
      <c r="W151" s="5">
        <f>COUNTIFS(Informe!$F$2:$F$8000,Hoja1!$A151,Informe!$H$2:$H$8000,Hoja1!W$1)</f>
        <v>335</v>
      </c>
      <c r="Y151" s="5">
        <f>COUNTIFS(Informe!$F$2:$F$8000,Hoja1!$A151,Informe!$H$2:$H$8000,Hoja1!Y$1)</f>
        <v>327</v>
      </c>
      <c r="AA151" s="5">
        <f>COUNTIFS(Informe!$F$2:$F$8000,Hoja1!$A151,Informe!$H$2:$H$8000,Hoja1!AA$1)</f>
        <v>81</v>
      </c>
      <c r="AC151" s="5">
        <f>COUNTIFS(Informe!$F$2:$F$8000,Hoja1!$A151,Informe!$H$2:$H$8000,Hoja1!AC$1)</f>
        <v>47</v>
      </c>
      <c r="AE151" s="5">
        <f>COUNTIFS(Informe!$F$2:$F$8000,Hoja1!$A151,Informe!$H$2:$H$8000,Hoja1!AD$1)</f>
        <v>31</v>
      </c>
      <c r="AF151" s="5">
        <f>COUNTIFS(Informe!$F$2:$F$8000,Hoja1!$A151,Informe!$H$2:$H$8000,Hoja1!AF$1)</f>
        <v>126</v>
      </c>
      <c r="AH151" s="5">
        <f>COUNTIFS(Informe!$F$2:$F$8000,Hoja1!$A151,Informe!$H$2:$H$8000,Hoja1!AH$1)</f>
        <v>227</v>
      </c>
      <c r="AJ151" s="5">
        <f>COUNTIFS(Informe!$F$2:$F$8000,Hoja1!$A151,Informe!$H$2:$H$8000,Hoja1!#REF!)</f>
        <v>0</v>
      </c>
      <c r="AL151" s="5">
        <f>COUNTIFS(Informe!$F$2:$F$8000,Hoja1!$A151,Informe!$H$2:$H$8000,Hoja1!#REF!)</f>
        <v>0</v>
      </c>
      <c r="AN151" s="5">
        <f>COUNTIFS(Informe!$F$2:$F$8000,Hoja1!$A151,Informe!$H$2:$H$8000,Hoja1!AN$1)</f>
        <v>128</v>
      </c>
      <c r="AP151" s="5">
        <f>COUNTIFS(Informe!$F$2:$F$8000,Hoja1!$A151,Informe!$H$2:$H$8000,Hoja1!AP$1)</f>
        <v>40</v>
      </c>
      <c r="AR151" s="5">
        <f>COUNTIFS(Informe!$F$2:$F$8000,Hoja1!$A151,Informe!$H$2:$H$8000,Hoja1!AR$1)</f>
        <v>207</v>
      </c>
      <c r="AT151" s="5">
        <f>COUNTIFS(Informe!$F$2:$F$8000,Hoja1!$A151,Informe!$H$2:$H$8000,Hoja1!AT$1)</f>
        <v>0</v>
      </c>
    </row>
    <row r="152" spans="1:46" hidden="1" x14ac:dyDescent="0.2">
      <c r="A152" s="5" t="e">
        <f>VLOOKUP(B152,'Listado personal'!$A$1:$C$183,2,FALSE)</f>
        <v>#N/A</v>
      </c>
      <c r="B152" s="5">
        <v>151</v>
      </c>
      <c r="C152" s="5">
        <f>COUNTIFS(Informe!$F$2:$F$8000,Hoja1!$A152,Informe!$H$2:$H$8000,Hoja1!C$1)</f>
        <v>226</v>
      </c>
      <c r="E152" s="5">
        <f>COUNTIFS(Informe!$F$2:$F$8000,Hoja1!$A152,Informe!$H$2:$H$8000,Hoja1!E$1)</f>
        <v>293</v>
      </c>
      <c r="G152" s="5">
        <f>COUNTIFS(Informe!$F$2:$F$8000,Hoja1!$A152,Informe!$H$2:$H$8000,Hoja1!G$1)</f>
        <v>284</v>
      </c>
      <c r="I152" s="5">
        <f>COUNTIFS(Informe!$F$2:$F$8000,Hoja1!$A152,Informe!$H$2:$H$8000,Hoja1!I$1)</f>
        <v>340</v>
      </c>
      <c r="K152" s="5">
        <f>COUNTIFS(Informe!$F$2:$F$8000,Hoja1!$A152,Informe!$H$2:$H$8000,Hoja1!K$1)</f>
        <v>344</v>
      </c>
      <c r="M152" s="5">
        <f>COUNTIFS(Informe!$F$2:$F$8000,Hoja1!$A152,Informe!$H$2:$H$8000,Hoja1!M$1)</f>
        <v>141</v>
      </c>
      <c r="O152" s="5">
        <f>COUNTIFS(Informe!$F$2:$F$8000,Hoja1!$A152,Informe!$H$2:$H$8000,Hoja1!O$1)</f>
        <v>43</v>
      </c>
      <c r="Q152" s="5">
        <f>COUNTIFS(Informe!$F$2:$F$8000,Hoja1!$A152,Informe!$H$2:$H$8000,Hoja1!Q$1)</f>
        <v>213</v>
      </c>
      <c r="S152" s="5">
        <f>COUNTIFS(Informe!$F$2:$F$8000,Hoja1!$A152,Informe!$H$2:$H$8000,Hoja1!S$1)</f>
        <v>287</v>
      </c>
      <c r="U152" s="5">
        <f>COUNTIFS(Informe!$F$2:$F$8000,Hoja1!$A152,Informe!$H$2:$H$8000,Hoja1!U$1)</f>
        <v>286</v>
      </c>
      <c r="W152" s="5">
        <f>COUNTIFS(Informe!$F$2:$F$8000,Hoja1!$A152,Informe!$H$2:$H$8000,Hoja1!W$1)</f>
        <v>335</v>
      </c>
      <c r="Y152" s="5">
        <f>COUNTIFS(Informe!$F$2:$F$8000,Hoja1!$A152,Informe!$H$2:$H$8000,Hoja1!Y$1)</f>
        <v>327</v>
      </c>
      <c r="AA152" s="5">
        <f>COUNTIFS(Informe!$F$2:$F$8000,Hoja1!$A152,Informe!$H$2:$H$8000,Hoja1!AA$1)</f>
        <v>81</v>
      </c>
      <c r="AC152" s="5">
        <f>COUNTIFS(Informe!$F$2:$F$8000,Hoja1!$A152,Informe!$H$2:$H$8000,Hoja1!AC$1)</f>
        <v>47</v>
      </c>
      <c r="AE152" s="5">
        <f>COUNTIFS(Informe!$F$2:$F$8000,Hoja1!$A152,Informe!$H$2:$H$8000,Hoja1!AD$1)</f>
        <v>31</v>
      </c>
      <c r="AF152" s="5">
        <f>COUNTIFS(Informe!$F$2:$F$8000,Hoja1!$A152,Informe!$H$2:$H$8000,Hoja1!AF$1)</f>
        <v>126</v>
      </c>
      <c r="AH152" s="5">
        <f>COUNTIFS(Informe!$F$2:$F$8000,Hoja1!$A152,Informe!$H$2:$H$8000,Hoja1!AH$1)</f>
        <v>227</v>
      </c>
      <c r="AJ152" s="5">
        <f>COUNTIFS(Informe!$F$2:$F$8000,Hoja1!$A152,Informe!$H$2:$H$8000,Hoja1!#REF!)</f>
        <v>0</v>
      </c>
      <c r="AL152" s="5">
        <f>COUNTIFS(Informe!$F$2:$F$8000,Hoja1!$A152,Informe!$H$2:$H$8000,Hoja1!#REF!)</f>
        <v>0</v>
      </c>
      <c r="AN152" s="5">
        <f>COUNTIFS(Informe!$F$2:$F$8000,Hoja1!$A152,Informe!$H$2:$H$8000,Hoja1!AN$1)</f>
        <v>128</v>
      </c>
      <c r="AP152" s="5">
        <f>COUNTIFS(Informe!$F$2:$F$8000,Hoja1!$A152,Informe!$H$2:$H$8000,Hoja1!AP$1)</f>
        <v>40</v>
      </c>
      <c r="AR152" s="5">
        <f>COUNTIFS(Informe!$F$2:$F$8000,Hoja1!$A152,Informe!$H$2:$H$8000,Hoja1!AR$1)</f>
        <v>207</v>
      </c>
      <c r="AT152" s="5">
        <f>COUNTIFS(Informe!$F$2:$F$8000,Hoja1!$A152,Informe!$H$2:$H$8000,Hoja1!AT$1)</f>
        <v>0</v>
      </c>
    </row>
    <row r="153" spans="1:46" hidden="1" x14ac:dyDescent="0.2">
      <c r="A153" s="5" t="e">
        <f>VLOOKUP(B153,'Listado personal'!$A$1:$C$183,2,FALSE)</f>
        <v>#N/A</v>
      </c>
      <c r="B153" s="5">
        <v>152</v>
      </c>
      <c r="C153" s="5">
        <f>COUNTIFS(Informe!$F$2:$F$8000,Hoja1!$A153,Informe!$H$2:$H$8000,Hoja1!C$1)</f>
        <v>226</v>
      </c>
      <c r="E153" s="5">
        <f>COUNTIFS(Informe!$F$2:$F$8000,Hoja1!$A153,Informe!$H$2:$H$8000,Hoja1!E$1)</f>
        <v>293</v>
      </c>
      <c r="G153" s="5">
        <f>COUNTIFS(Informe!$F$2:$F$8000,Hoja1!$A153,Informe!$H$2:$H$8000,Hoja1!G$1)</f>
        <v>284</v>
      </c>
      <c r="I153" s="5">
        <f>COUNTIFS(Informe!$F$2:$F$8000,Hoja1!$A153,Informe!$H$2:$H$8000,Hoja1!I$1)</f>
        <v>340</v>
      </c>
      <c r="K153" s="5">
        <f>COUNTIFS(Informe!$F$2:$F$8000,Hoja1!$A153,Informe!$H$2:$H$8000,Hoja1!K$1)</f>
        <v>344</v>
      </c>
      <c r="M153" s="5">
        <f>COUNTIFS(Informe!$F$2:$F$8000,Hoja1!$A153,Informe!$H$2:$H$8000,Hoja1!M$1)</f>
        <v>141</v>
      </c>
      <c r="O153" s="5">
        <f>COUNTIFS(Informe!$F$2:$F$8000,Hoja1!$A153,Informe!$H$2:$H$8000,Hoja1!O$1)</f>
        <v>43</v>
      </c>
      <c r="Q153" s="5">
        <f>COUNTIFS(Informe!$F$2:$F$8000,Hoja1!$A153,Informe!$H$2:$H$8000,Hoja1!Q$1)</f>
        <v>213</v>
      </c>
      <c r="S153" s="5">
        <f>COUNTIFS(Informe!$F$2:$F$8000,Hoja1!$A153,Informe!$H$2:$H$8000,Hoja1!S$1)</f>
        <v>287</v>
      </c>
      <c r="U153" s="5">
        <f>COUNTIFS(Informe!$F$2:$F$8000,Hoja1!$A153,Informe!$H$2:$H$8000,Hoja1!U$1)</f>
        <v>286</v>
      </c>
      <c r="W153" s="5">
        <f>COUNTIFS(Informe!$F$2:$F$8000,Hoja1!$A153,Informe!$H$2:$H$8000,Hoja1!W$1)</f>
        <v>335</v>
      </c>
      <c r="Y153" s="5">
        <f>COUNTIFS(Informe!$F$2:$F$8000,Hoja1!$A153,Informe!$H$2:$H$8000,Hoja1!Y$1)</f>
        <v>327</v>
      </c>
      <c r="AA153" s="5">
        <f>COUNTIFS(Informe!$F$2:$F$8000,Hoja1!$A153,Informe!$H$2:$H$8000,Hoja1!AA$1)</f>
        <v>81</v>
      </c>
      <c r="AC153" s="5">
        <f>COUNTIFS(Informe!$F$2:$F$8000,Hoja1!$A153,Informe!$H$2:$H$8000,Hoja1!AC$1)</f>
        <v>47</v>
      </c>
      <c r="AE153" s="5">
        <f>COUNTIFS(Informe!$F$2:$F$8000,Hoja1!$A153,Informe!$H$2:$H$8000,Hoja1!AD$1)</f>
        <v>31</v>
      </c>
      <c r="AF153" s="5">
        <f>COUNTIFS(Informe!$F$2:$F$8000,Hoja1!$A153,Informe!$H$2:$H$8000,Hoja1!AF$1)</f>
        <v>126</v>
      </c>
      <c r="AH153" s="5">
        <f>COUNTIFS(Informe!$F$2:$F$8000,Hoja1!$A153,Informe!$H$2:$H$8000,Hoja1!AH$1)</f>
        <v>227</v>
      </c>
      <c r="AJ153" s="5">
        <f>COUNTIFS(Informe!$F$2:$F$8000,Hoja1!$A153,Informe!$H$2:$H$8000,Hoja1!#REF!)</f>
        <v>0</v>
      </c>
      <c r="AL153" s="5">
        <f>COUNTIFS(Informe!$F$2:$F$8000,Hoja1!$A153,Informe!$H$2:$H$8000,Hoja1!#REF!)</f>
        <v>0</v>
      </c>
      <c r="AN153" s="5">
        <f>COUNTIFS(Informe!$F$2:$F$8000,Hoja1!$A153,Informe!$H$2:$H$8000,Hoja1!AN$1)</f>
        <v>128</v>
      </c>
      <c r="AP153" s="5">
        <f>COUNTIFS(Informe!$F$2:$F$8000,Hoja1!$A153,Informe!$H$2:$H$8000,Hoja1!AP$1)</f>
        <v>40</v>
      </c>
      <c r="AR153" s="5">
        <f>COUNTIFS(Informe!$F$2:$F$8000,Hoja1!$A153,Informe!$H$2:$H$8000,Hoja1!AR$1)</f>
        <v>207</v>
      </c>
      <c r="AT153" s="5">
        <f>COUNTIFS(Informe!$F$2:$F$8000,Hoja1!$A153,Informe!$H$2:$H$8000,Hoja1!AT$1)</f>
        <v>0</v>
      </c>
    </row>
    <row r="154" spans="1:46" hidden="1" x14ac:dyDescent="0.2">
      <c r="A154" s="5" t="e">
        <f>VLOOKUP(B154,'Listado personal'!$A$1:$C$183,2,FALSE)</f>
        <v>#N/A</v>
      </c>
      <c r="B154" s="5">
        <v>153</v>
      </c>
      <c r="C154" s="5">
        <f>COUNTIFS(Informe!$F$2:$F$8000,Hoja1!$A154,Informe!$H$2:$H$8000,Hoja1!C$1)</f>
        <v>226</v>
      </c>
      <c r="E154" s="5">
        <f>COUNTIFS(Informe!$F$2:$F$8000,Hoja1!$A154,Informe!$H$2:$H$8000,Hoja1!E$1)</f>
        <v>293</v>
      </c>
      <c r="G154" s="5">
        <f>COUNTIFS(Informe!$F$2:$F$8000,Hoja1!$A154,Informe!$H$2:$H$8000,Hoja1!G$1)</f>
        <v>284</v>
      </c>
      <c r="I154" s="5">
        <f>COUNTIFS(Informe!$F$2:$F$8000,Hoja1!$A154,Informe!$H$2:$H$8000,Hoja1!I$1)</f>
        <v>340</v>
      </c>
      <c r="K154" s="5">
        <f>COUNTIFS(Informe!$F$2:$F$8000,Hoja1!$A154,Informe!$H$2:$H$8000,Hoja1!K$1)</f>
        <v>344</v>
      </c>
      <c r="M154" s="5">
        <f>COUNTIFS(Informe!$F$2:$F$8000,Hoja1!$A154,Informe!$H$2:$H$8000,Hoja1!M$1)</f>
        <v>141</v>
      </c>
      <c r="O154" s="5">
        <f>COUNTIFS(Informe!$F$2:$F$8000,Hoja1!$A154,Informe!$H$2:$H$8000,Hoja1!O$1)</f>
        <v>43</v>
      </c>
      <c r="Q154" s="5">
        <f>COUNTIFS(Informe!$F$2:$F$8000,Hoja1!$A154,Informe!$H$2:$H$8000,Hoja1!Q$1)</f>
        <v>213</v>
      </c>
      <c r="S154" s="5">
        <f>COUNTIFS(Informe!$F$2:$F$8000,Hoja1!$A154,Informe!$H$2:$H$8000,Hoja1!S$1)</f>
        <v>287</v>
      </c>
      <c r="U154" s="5">
        <f>COUNTIFS(Informe!$F$2:$F$8000,Hoja1!$A154,Informe!$H$2:$H$8000,Hoja1!U$1)</f>
        <v>286</v>
      </c>
      <c r="W154" s="5">
        <f>COUNTIFS(Informe!$F$2:$F$8000,Hoja1!$A154,Informe!$H$2:$H$8000,Hoja1!W$1)</f>
        <v>335</v>
      </c>
      <c r="Y154" s="5">
        <f>COUNTIFS(Informe!$F$2:$F$8000,Hoja1!$A154,Informe!$H$2:$H$8000,Hoja1!Y$1)</f>
        <v>327</v>
      </c>
      <c r="AA154" s="5">
        <f>COUNTIFS(Informe!$F$2:$F$8000,Hoja1!$A154,Informe!$H$2:$H$8000,Hoja1!AA$1)</f>
        <v>81</v>
      </c>
      <c r="AC154" s="5">
        <f>COUNTIFS(Informe!$F$2:$F$8000,Hoja1!$A154,Informe!$H$2:$H$8000,Hoja1!AC$1)</f>
        <v>47</v>
      </c>
      <c r="AE154" s="5">
        <f>COUNTIFS(Informe!$F$2:$F$8000,Hoja1!$A154,Informe!$H$2:$H$8000,Hoja1!AD$1)</f>
        <v>31</v>
      </c>
      <c r="AF154" s="5">
        <f>COUNTIFS(Informe!$F$2:$F$8000,Hoja1!$A154,Informe!$H$2:$H$8000,Hoja1!AF$1)</f>
        <v>126</v>
      </c>
      <c r="AH154" s="5">
        <f>COUNTIFS(Informe!$F$2:$F$8000,Hoja1!$A154,Informe!$H$2:$H$8000,Hoja1!AH$1)</f>
        <v>227</v>
      </c>
      <c r="AJ154" s="5">
        <f>COUNTIFS(Informe!$F$2:$F$8000,Hoja1!$A154,Informe!$H$2:$H$8000,Hoja1!#REF!)</f>
        <v>0</v>
      </c>
      <c r="AL154" s="5">
        <f>COUNTIFS(Informe!$F$2:$F$8000,Hoja1!$A154,Informe!$H$2:$H$8000,Hoja1!#REF!)</f>
        <v>0</v>
      </c>
      <c r="AN154" s="5">
        <f>COUNTIFS(Informe!$F$2:$F$8000,Hoja1!$A154,Informe!$H$2:$H$8000,Hoja1!AN$1)</f>
        <v>128</v>
      </c>
      <c r="AP154" s="5">
        <f>COUNTIFS(Informe!$F$2:$F$8000,Hoja1!$A154,Informe!$H$2:$H$8000,Hoja1!AP$1)</f>
        <v>40</v>
      </c>
      <c r="AR154" s="5">
        <f>COUNTIFS(Informe!$F$2:$F$8000,Hoja1!$A154,Informe!$H$2:$H$8000,Hoja1!AR$1)</f>
        <v>207</v>
      </c>
      <c r="AT154" s="5">
        <f>COUNTIFS(Informe!$F$2:$F$8000,Hoja1!$A154,Informe!$H$2:$H$8000,Hoja1!AT$1)</f>
        <v>0</v>
      </c>
    </row>
    <row r="155" spans="1:46" hidden="1" x14ac:dyDescent="0.2">
      <c r="A155" s="5" t="e">
        <f>VLOOKUP(B155,'Listado personal'!$A$1:$C$183,2,FALSE)</f>
        <v>#N/A</v>
      </c>
      <c r="B155" s="5">
        <v>154</v>
      </c>
      <c r="C155" s="5">
        <f>COUNTIFS(Informe!$F$2:$F$8000,Hoja1!$A155,Informe!$H$2:$H$8000,Hoja1!C$1)</f>
        <v>226</v>
      </c>
      <c r="E155" s="5">
        <f>COUNTIFS(Informe!$F$2:$F$8000,Hoja1!$A155,Informe!$H$2:$H$8000,Hoja1!E$1)</f>
        <v>293</v>
      </c>
      <c r="G155" s="5">
        <f>COUNTIFS(Informe!$F$2:$F$8000,Hoja1!$A155,Informe!$H$2:$H$8000,Hoja1!G$1)</f>
        <v>284</v>
      </c>
      <c r="I155" s="5">
        <f>COUNTIFS(Informe!$F$2:$F$8000,Hoja1!$A155,Informe!$H$2:$H$8000,Hoja1!I$1)</f>
        <v>340</v>
      </c>
      <c r="K155" s="5">
        <f>COUNTIFS(Informe!$F$2:$F$8000,Hoja1!$A155,Informe!$H$2:$H$8000,Hoja1!K$1)</f>
        <v>344</v>
      </c>
      <c r="M155" s="5">
        <f>COUNTIFS(Informe!$F$2:$F$8000,Hoja1!$A155,Informe!$H$2:$H$8000,Hoja1!M$1)</f>
        <v>141</v>
      </c>
      <c r="O155" s="5">
        <f>COUNTIFS(Informe!$F$2:$F$8000,Hoja1!$A155,Informe!$H$2:$H$8000,Hoja1!O$1)</f>
        <v>43</v>
      </c>
      <c r="Q155" s="5">
        <f>COUNTIFS(Informe!$F$2:$F$8000,Hoja1!$A155,Informe!$H$2:$H$8000,Hoja1!Q$1)</f>
        <v>213</v>
      </c>
      <c r="S155" s="5">
        <f>COUNTIFS(Informe!$F$2:$F$8000,Hoja1!$A155,Informe!$H$2:$H$8000,Hoja1!S$1)</f>
        <v>287</v>
      </c>
      <c r="U155" s="5">
        <f>COUNTIFS(Informe!$F$2:$F$8000,Hoja1!$A155,Informe!$H$2:$H$8000,Hoja1!U$1)</f>
        <v>286</v>
      </c>
      <c r="W155" s="5">
        <f>COUNTIFS(Informe!$F$2:$F$8000,Hoja1!$A155,Informe!$H$2:$H$8000,Hoja1!W$1)</f>
        <v>335</v>
      </c>
      <c r="Y155" s="5">
        <f>COUNTIFS(Informe!$F$2:$F$8000,Hoja1!$A155,Informe!$H$2:$H$8000,Hoja1!Y$1)</f>
        <v>327</v>
      </c>
      <c r="AA155" s="5">
        <f>COUNTIFS(Informe!$F$2:$F$8000,Hoja1!$A155,Informe!$H$2:$H$8000,Hoja1!AA$1)</f>
        <v>81</v>
      </c>
      <c r="AC155" s="5">
        <f>COUNTIFS(Informe!$F$2:$F$8000,Hoja1!$A155,Informe!$H$2:$H$8000,Hoja1!AC$1)</f>
        <v>47</v>
      </c>
      <c r="AE155" s="5">
        <f>COUNTIFS(Informe!$F$2:$F$8000,Hoja1!$A155,Informe!$H$2:$H$8000,Hoja1!AD$1)</f>
        <v>31</v>
      </c>
      <c r="AF155" s="5">
        <f>COUNTIFS(Informe!$F$2:$F$8000,Hoja1!$A155,Informe!$H$2:$H$8000,Hoja1!AF$1)</f>
        <v>126</v>
      </c>
      <c r="AH155" s="5">
        <f>COUNTIFS(Informe!$F$2:$F$8000,Hoja1!$A155,Informe!$H$2:$H$8000,Hoja1!AH$1)</f>
        <v>227</v>
      </c>
      <c r="AJ155" s="5">
        <f>COUNTIFS(Informe!$F$2:$F$8000,Hoja1!$A155,Informe!$H$2:$H$8000,Hoja1!#REF!)</f>
        <v>0</v>
      </c>
      <c r="AL155" s="5">
        <f>COUNTIFS(Informe!$F$2:$F$8000,Hoja1!$A155,Informe!$H$2:$H$8000,Hoja1!#REF!)</f>
        <v>0</v>
      </c>
      <c r="AN155" s="5">
        <f>COUNTIFS(Informe!$F$2:$F$8000,Hoja1!$A155,Informe!$H$2:$H$8000,Hoja1!AN$1)</f>
        <v>128</v>
      </c>
      <c r="AP155" s="5">
        <f>COUNTIFS(Informe!$F$2:$F$8000,Hoja1!$A155,Informe!$H$2:$H$8000,Hoja1!AP$1)</f>
        <v>40</v>
      </c>
      <c r="AR155" s="5">
        <f>COUNTIFS(Informe!$F$2:$F$8000,Hoja1!$A155,Informe!$H$2:$H$8000,Hoja1!AR$1)</f>
        <v>207</v>
      </c>
      <c r="AT155" s="5">
        <f>COUNTIFS(Informe!$F$2:$F$8000,Hoja1!$A155,Informe!$H$2:$H$8000,Hoja1!AT$1)</f>
        <v>0</v>
      </c>
    </row>
    <row r="156" spans="1:46" hidden="1" x14ac:dyDescent="0.2">
      <c r="A156" s="5" t="e">
        <f>VLOOKUP(B156,'Listado personal'!$A$1:$C$183,2,FALSE)</f>
        <v>#N/A</v>
      </c>
      <c r="B156" s="5">
        <v>155</v>
      </c>
      <c r="C156" s="5">
        <f>COUNTIFS(Informe!$F$2:$F$8000,Hoja1!$A156,Informe!$H$2:$H$8000,Hoja1!C$1)</f>
        <v>226</v>
      </c>
      <c r="E156" s="5">
        <f>COUNTIFS(Informe!$F$2:$F$8000,Hoja1!$A156,Informe!$H$2:$H$8000,Hoja1!E$1)</f>
        <v>293</v>
      </c>
      <c r="G156" s="5">
        <f>COUNTIFS(Informe!$F$2:$F$8000,Hoja1!$A156,Informe!$H$2:$H$8000,Hoja1!G$1)</f>
        <v>284</v>
      </c>
      <c r="I156" s="5">
        <f>COUNTIFS(Informe!$F$2:$F$8000,Hoja1!$A156,Informe!$H$2:$H$8000,Hoja1!I$1)</f>
        <v>340</v>
      </c>
      <c r="K156" s="5">
        <f>COUNTIFS(Informe!$F$2:$F$8000,Hoja1!$A156,Informe!$H$2:$H$8000,Hoja1!K$1)</f>
        <v>344</v>
      </c>
      <c r="M156" s="5">
        <f>COUNTIFS(Informe!$F$2:$F$8000,Hoja1!$A156,Informe!$H$2:$H$8000,Hoja1!M$1)</f>
        <v>141</v>
      </c>
      <c r="O156" s="5">
        <f>COUNTIFS(Informe!$F$2:$F$8000,Hoja1!$A156,Informe!$H$2:$H$8000,Hoja1!O$1)</f>
        <v>43</v>
      </c>
      <c r="Q156" s="5">
        <f>COUNTIFS(Informe!$F$2:$F$8000,Hoja1!$A156,Informe!$H$2:$H$8000,Hoja1!Q$1)</f>
        <v>213</v>
      </c>
      <c r="S156" s="5">
        <f>COUNTIFS(Informe!$F$2:$F$8000,Hoja1!$A156,Informe!$H$2:$H$8000,Hoja1!S$1)</f>
        <v>287</v>
      </c>
      <c r="U156" s="5">
        <f>COUNTIFS(Informe!$F$2:$F$8000,Hoja1!$A156,Informe!$H$2:$H$8000,Hoja1!U$1)</f>
        <v>286</v>
      </c>
      <c r="W156" s="5">
        <f>COUNTIFS(Informe!$F$2:$F$8000,Hoja1!$A156,Informe!$H$2:$H$8000,Hoja1!W$1)</f>
        <v>335</v>
      </c>
      <c r="Y156" s="5">
        <f>COUNTIFS(Informe!$F$2:$F$8000,Hoja1!$A156,Informe!$H$2:$H$8000,Hoja1!Y$1)</f>
        <v>327</v>
      </c>
      <c r="AA156" s="5">
        <f>COUNTIFS(Informe!$F$2:$F$8000,Hoja1!$A156,Informe!$H$2:$H$8000,Hoja1!AA$1)</f>
        <v>81</v>
      </c>
      <c r="AC156" s="5">
        <f>COUNTIFS(Informe!$F$2:$F$8000,Hoja1!$A156,Informe!$H$2:$H$8000,Hoja1!AC$1)</f>
        <v>47</v>
      </c>
      <c r="AE156" s="5">
        <f>COUNTIFS(Informe!$F$2:$F$8000,Hoja1!$A156,Informe!$H$2:$H$8000,Hoja1!AD$1)</f>
        <v>31</v>
      </c>
      <c r="AF156" s="5">
        <f>COUNTIFS(Informe!$F$2:$F$8000,Hoja1!$A156,Informe!$H$2:$H$8000,Hoja1!AF$1)</f>
        <v>126</v>
      </c>
      <c r="AH156" s="5">
        <f>COUNTIFS(Informe!$F$2:$F$8000,Hoja1!$A156,Informe!$H$2:$H$8000,Hoja1!AH$1)</f>
        <v>227</v>
      </c>
      <c r="AJ156" s="5">
        <f>COUNTIFS(Informe!$F$2:$F$8000,Hoja1!$A156,Informe!$H$2:$H$8000,Hoja1!#REF!)</f>
        <v>0</v>
      </c>
      <c r="AL156" s="5">
        <f>COUNTIFS(Informe!$F$2:$F$8000,Hoja1!$A156,Informe!$H$2:$H$8000,Hoja1!#REF!)</f>
        <v>0</v>
      </c>
      <c r="AN156" s="5">
        <f>COUNTIFS(Informe!$F$2:$F$8000,Hoja1!$A156,Informe!$H$2:$H$8000,Hoja1!AN$1)</f>
        <v>128</v>
      </c>
      <c r="AP156" s="5">
        <f>COUNTIFS(Informe!$F$2:$F$8000,Hoja1!$A156,Informe!$H$2:$H$8000,Hoja1!AP$1)</f>
        <v>40</v>
      </c>
      <c r="AR156" s="5">
        <f>COUNTIFS(Informe!$F$2:$F$8000,Hoja1!$A156,Informe!$H$2:$H$8000,Hoja1!AR$1)</f>
        <v>207</v>
      </c>
      <c r="AT156" s="5">
        <f>COUNTIFS(Informe!$F$2:$F$8000,Hoja1!$A156,Informe!$H$2:$H$8000,Hoja1!AT$1)</f>
        <v>0</v>
      </c>
    </row>
    <row r="157" spans="1:46" hidden="1" x14ac:dyDescent="0.2">
      <c r="A157" s="5" t="e">
        <f>VLOOKUP(B157,'Listado personal'!$A$1:$C$183,2,FALSE)</f>
        <v>#N/A</v>
      </c>
      <c r="B157" s="5">
        <v>156</v>
      </c>
      <c r="C157" s="5">
        <f>COUNTIFS(Informe!$F$2:$F$8000,Hoja1!$A157,Informe!$H$2:$H$8000,Hoja1!C$1)</f>
        <v>226</v>
      </c>
      <c r="E157" s="5">
        <f>COUNTIFS(Informe!$F$2:$F$8000,Hoja1!$A157,Informe!$H$2:$H$8000,Hoja1!E$1)</f>
        <v>293</v>
      </c>
      <c r="G157" s="5">
        <f>COUNTIFS(Informe!$F$2:$F$8000,Hoja1!$A157,Informe!$H$2:$H$8000,Hoja1!G$1)</f>
        <v>284</v>
      </c>
      <c r="I157" s="5">
        <f>COUNTIFS(Informe!$F$2:$F$8000,Hoja1!$A157,Informe!$H$2:$H$8000,Hoja1!I$1)</f>
        <v>340</v>
      </c>
      <c r="K157" s="5">
        <f>COUNTIFS(Informe!$F$2:$F$8000,Hoja1!$A157,Informe!$H$2:$H$8000,Hoja1!K$1)</f>
        <v>344</v>
      </c>
      <c r="M157" s="5">
        <f>COUNTIFS(Informe!$F$2:$F$8000,Hoja1!$A157,Informe!$H$2:$H$8000,Hoja1!M$1)</f>
        <v>141</v>
      </c>
      <c r="O157" s="5">
        <f>COUNTIFS(Informe!$F$2:$F$8000,Hoja1!$A157,Informe!$H$2:$H$8000,Hoja1!O$1)</f>
        <v>43</v>
      </c>
      <c r="Q157" s="5">
        <f>COUNTIFS(Informe!$F$2:$F$8000,Hoja1!$A157,Informe!$H$2:$H$8000,Hoja1!Q$1)</f>
        <v>213</v>
      </c>
      <c r="S157" s="5">
        <f>COUNTIFS(Informe!$F$2:$F$8000,Hoja1!$A157,Informe!$H$2:$H$8000,Hoja1!S$1)</f>
        <v>287</v>
      </c>
      <c r="U157" s="5">
        <f>COUNTIFS(Informe!$F$2:$F$8000,Hoja1!$A157,Informe!$H$2:$H$8000,Hoja1!U$1)</f>
        <v>286</v>
      </c>
      <c r="W157" s="5">
        <f>COUNTIFS(Informe!$F$2:$F$8000,Hoja1!$A157,Informe!$H$2:$H$8000,Hoja1!W$1)</f>
        <v>335</v>
      </c>
      <c r="Y157" s="5">
        <f>COUNTIFS(Informe!$F$2:$F$8000,Hoja1!$A157,Informe!$H$2:$H$8000,Hoja1!Y$1)</f>
        <v>327</v>
      </c>
      <c r="AA157" s="5">
        <f>COUNTIFS(Informe!$F$2:$F$8000,Hoja1!$A157,Informe!$H$2:$H$8000,Hoja1!AA$1)</f>
        <v>81</v>
      </c>
      <c r="AC157" s="5">
        <f>COUNTIFS(Informe!$F$2:$F$8000,Hoja1!$A157,Informe!$H$2:$H$8000,Hoja1!AC$1)</f>
        <v>47</v>
      </c>
      <c r="AE157" s="5">
        <f>COUNTIFS(Informe!$F$2:$F$8000,Hoja1!$A157,Informe!$H$2:$H$8000,Hoja1!AD$1)</f>
        <v>31</v>
      </c>
      <c r="AF157" s="5">
        <f>COUNTIFS(Informe!$F$2:$F$8000,Hoja1!$A157,Informe!$H$2:$H$8000,Hoja1!AF$1)</f>
        <v>126</v>
      </c>
      <c r="AH157" s="5">
        <f>COUNTIFS(Informe!$F$2:$F$8000,Hoja1!$A157,Informe!$H$2:$H$8000,Hoja1!AH$1)</f>
        <v>227</v>
      </c>
      <c r="AJ157" s="5">
        <f>COUNTIFS(Informe!$F$2:$F$8000,Hoja1!$A157,Informe!$H$2:$H$8000,Hoja1!#REF!)</f>
        <v>0</v>
      </c>
      <c r="AL157" s="5">
        <f>COUNTIFS(Informe!$F$2:$F$8000,Hoja1!$A157,Informe!$H$2:$H$8000,Hoja1!#REF!)</f>
        <v>0</v>
      </c>
      <c r="AN157" s="5">
        <f>COUNTIFS(Informe!$F$2:$F$8000,Hoja1!$A157,Informe!$H$2:$H$8000,Hoja1!AN$1)</f>
        <v>128</v>
      </c>
      <c r="AP157" s="5">
        <f>COUNTIFS(Informe!$F$2:$F$8000,Hoja1!$A157,Informe!$H$2:$H$8000,Hoja1!AP$1)</f>
        <v>40</v>
      </c>
      <c r="AR157" s="5">
        <f>COUNTIFS(Informe!$F$2:$F$8000,Hoja1!$A157,Informe!$H$2:$H$8000,Hoja1!AR$1)</f>
        <v>207</v>
      </c>
      <c r="AT157" s="5">
        <f>COUNTIFS(Informe!$F$2:$F$8000,Hoja1!$A157,Informe!$H$2:$H$8000,Hoja1!AT$1)</f>
        <v>0</v>
      </c>
    </row>
    <row r="158" spans="1:46" hidden="1" x14ac:dyDescent="0.2">
      <c r="A158" s="5" t="e">
        <f>VLOOKUP(B158,'Listado personal'!$A$1:$C$183,2,FALSE)</f>
        <v>#N/A</v>
      </c>
      <c r="B158" s="5">
        <v>157</v>
      </c>
      <c r="C158" s="5">
        <f>COUNTIFS(Informe!$F$2:$F$8000,Hoja1!$A158,Informe!$H$2:$H$8000,Hoja1!C$1)</f>
        <v>226</v>
      </c>
      <c r="E158" s="5">
        <f>COUNTIFS(Informe!$F$2:$F$8000,Hoja1!$A158,Informe!$H$2:$H$8000,Hoja1!E$1)</f>
        <v>293</v>
      </c>
      <c r="G158" s="5">
        <f>COUNTIFS(Informe!$F$2:$F$8000,Hoja1!$A158,Informe!$H$2:$H$8000,Hoja1!G$1)</f>
        <v>284</v>
      </c>
      <c r="I158" s="5">
        <f>COUNTIFS(Informe!$F$2:$F$8000,Hoja1!$A158,Informe!$H$2:$H$8000,Hoja1!I$1)</f>
        <v>340</v>
      </c>
      <c r="K158" s="5">
        <f>COUNTIFS(Informe!$F$2:$F$8000,Hoja1!$A158,Informe!$H$2:$H$8000,Hoja1!K$1)</f>
        <v>344</v>
      </c>
      <c r="M158" s="5">
        <f>COUNTIFS(Informe!$F$2:$F$8000,Hoja1!$A158,Informe!$H$2:$H$8000,Hoja1!M$1)</f>
        <v>141</v>
      </c>
      <c r="O158" s="5">
        <f>COUNTIFS(Informe!$F$2:$F$8000,Hoja1!$A158,Informe!$H$2:$H$8000,Hoja1!O$1)</f>
        <v>43</v>
      </c>
      <c r="Q158" s="5">
        <f>COUNTIFS(Informe!$F$2:$F$8000,Hoja1!$A158,Informe!$H$2:$H$8000,Hoja1!Q$1)</f>
        <v>213</v>
      </c>
      <c r="S158" s="5">
        <f>COUNTIFS(Informe!$F$2:$F$8000,Hoja1!$A158,Informe!$H$2:$H$8000,Hoja1!S$1)</f>
        <v>287</v>
      </c>
      <c r="U158" s="5">
        <f>COUNTIFS(Informe!$F$2:$F$8000,Hoja1!$A158,Informe!$H$2:$H$8000,Hoja1!U$1)</f>
        <v>286</v>
      </c>
      <c r="W158" s="5">
        <f>COUNTIFS(Informe!$F$2:$F$8000,Hoja1!$A158,Informe!$H$2:$H$8000,Hoja1!W$1)</f>
        <v>335</v>
      </c>
      <c r="Y158" s="5">
        <f>COUNTIFS(Informe!$F$2:$F$8000,Hoja1!$A158,Informe!$H$2:$H$8000,Hoja1!Y$1)</f>
        <v>327</v>
      </c>
      <c r="AA158" s="5">
        <f>COUNTIFS(Informe!$F$2:$F$8000,Hoja1!$A158,Informe!$H$2:$H$8000,Hoja1!AA$1)</f>
        <v>81</v>
      </c>
      <c r="AC158" s="5">
        <f>COUNTIFS(Informe!$F$2:$F$8000,Hoja1!$A158,Informe!$H$2:$H$8000,Hoja1!AC$1)</f>
        <v>47</v>
      </c>
      <c r="AE158" s="5">
        <f>COUNTIFS(Informe!$F$2:$F$8000,Hoja1!$A158,Informe!$H$2:$H$8000,Hoja1!AD$1)</f>
        <v>31</v>
      </c>
      <c r="AF158" s="5">
        <f>COUNTIFS(Informe!$F$2:$F$8000,Hoja1!$A158,Informe!$H$2:$H$8000,Hoja1!AF$1)</f>
        <v>126</v>
      </c>
      <c r="AH158" s="5">
        <f>COUNTIFS(Informe!$F$2:$F$8000,Hoja1!$A158,Informe!$H$2:$H$8000,Hoja1!AH$1)</f>
        <v>227</v>
      </c>
      <c r="AJ158" s="5">
        <f>COUNTIFS(Informe!$F$2:$F$8000,Hoja1!$A158,Informe!$H$2:$H$8000,Hoja1!#REF!)</f>
        <v>0</v>
      </c>
      <c r="AL158" s="5">
        <f>COUNTIFS(Informe!$F$2:$F$8000,Hoja1!$A158,Informe!$H$2:$H$8000,Hoja1!#REF!)</f>
        <v>0</v>
      </c>
      <c r="AN158" s="5">
        <f>COUNTIFS(Informe!$F$2:$F$8000,Hoja1!$A158,Informe!$H$2:$H$8000,Hoja1!AN$1)</f>
        <v>128</v>
      </c>
      <c r="AP158" s="5">
        <f>COUNTIFS(Informe!$F$2:$F$8000,Hoja1!$A158,Informe!$H$2:$H$8000,Hoja1!AP$1)</f>
        <v>40</v>
      </c>
      <c r="AR158" s="5">
        <f>COUNTIFS(Informe!$F$2:$F$8000,Hoja1!$A158,Informe!$H$2:$H$8000,Hoja1!AR$1)</f>
        <v>207</v>
      </c>
      <c r="AT158" s="5">
        <f>COUNTIFS(Informe!$F$2:$F$8000,Hoja1!$A158,Informe!$H$2:$H$8000,Hoja1!AT$1)</f>
        <v>0</v>
      </c>
    </row>
    <row r="159" spans="1:46" hidden="1" x14ac:dyDescent="0.2">
      <c r="A159" s="5" t="e">
        <f>VLOOKUP(B159,'Listado personal'!$A$1:$C$183,2,FALSE)</f>
        <v>#N/A</v>
      </c>
      <c r="B159" s="5">
        <v>158</v>
      </c>
      <c r="C159" s="5">
        <f>COUNTIFS(Informe!$F$2:$F$8000,Hoja1!$A159,Informe!$H$2:$H$8000,Hoja1!C$1)</f>
        <v>226</v>
      </c>
      <c r="E159" s="5">
        <f>COUNTIFS(Informe!$F$2:$F$8000,Hoja1!$A159,Informe!$H$2:$H$8000,Hoja1!E$1)</f>
        <v>293</v>
      </c>
      <c r="G159" s="5">
        <f>COUNTIFS(Informe!$F$2:$F$8000,Hoja1!$A159,Informe!$H$2:$H$8000,Hoja1!G$1)</f>
        <v>284</v>
      </c>
      <c r="I159" s="5">
        <f>COUNTIFS(Informe!$F$2:$F$8000,Hoja1!$A159,Informe!$H$2:$H$8000,Hoja1!I$1)</f>
        <v>340</v>
      </c>
      <c r="K159" s="5">
        <f>COUNTIFS(Informe!$F$2:$F$8000,Hoja1!$A159,Informe!$H$2:$H$8000,Hoja1!K$1)</f>
        <v>344</v>
      </c>
      <c r="M159" s="5">
        <f>COUNTIFS(Informe!$F$2:$F$8000,Hoja1!$A159,Informe!$H$2:$H$8000,Hoja1!M$1)</f>
        <v>141</v>
      </c>
      <c r="O159" s="5">
        <f>COUNTIFS(Informe!$F$2:$F$8000,Hoja1!$A159,Informe!$H$2:$H$8000,Hoja1!O$1)</f>
        <v>43</v>
      </c>
      <c r="Q159" s="5">
        <f>COUNTIFS(Informe!$F$2:$F$8000,Hoja1!$A159,Informe!$H$2:$H$8000,Hoja1!Q$1)</f>
        <v>213</v>
      </c>
      <c r="S159" s="5">
        <f>COUNTIFS(Informe!$F$2:$F$8000,Hoja1!$A159,Informe!$H$2:$H$8000,Hoja1!S$1)</f>
        <v>287</v>
      </c>
      <c r="U159" s="5">
        <f>COUNTIFS(Informe!$F$2:$F$8000,Hoja1!$A159,Informe!$H$2:$H$8000,Hoja1!U$1)</f>
        <v>286</v>
      </c>
      <c r="W159" s="5">
        <f>COUNTIFS(Informe!$F$2:$F$8000,Hoja1!$A159,Informe!$H$2:$H$8000,Hoja1!W$1)</f>
        <v>335</v>
      </c>
      <c r="Y159" s="5">
        <f>COUNTIFS(Informe!$F$2:$F$8000,Hoja1!$A159,Informe!$H$2:$H$8000,Hoja1!Y$1)</f>
        <v>327</v>
      </c>
      <c r="AA159" s="5">
        <f>COUNTIFS(Informe!$F$2:$F$8000,Hoja1!$A159,Informe!$H$2:$H$8000,Hoja1!AA$1)</f>
        <v>81</v>
      </c>
      <c r="AC159" s="5">
        <f>COUNTIFS(Informe!$F$2:$F$8000,Hoja1!$A159,Informe!$H$2:$H$8000,Hoja1!AC$1)</f>
        <v>47</v>
      </c>
      <c r="AE159" s="5">
        <f>COUNTIFS(Informe!$F$2:$F$8000,Hoja1!$A159,Informe!$H$2:$H$8000,Hoja1!AD$1)</f>
        <v>31</v>
      </c>
      <c r="AF159" s="5">
        <f>COUNTIFS(Informe!$F$2:$F$8000,Hoja1!$A159,Informe!$H$2:$H$8000,Hoja1!AF$1)</f>
        <v>126</v>
      </c>
      <c r="AH159" s="5">
        <f>COUNTIFS(Informe!$F$2:$F$8000,Hoja1!$A159,Informe!$H$2:$H$8000,Hoja1!AH$1)</f>
        <v>227</v>
      </c>
      <c r="AJ159" s="5">
        <f>COUNTIFS(Informe!$F$2:$F$8000,Hoja1!$A159,Informe!$H$2:$H$8000,Hoja1!#REF!)</f>
        <v>0</v>
      </c>
      <c r="AL159" s="5">
        <f>COUNTIFS(Informe!$F$2:$F$8000,Hoja1!$A159,Informe!$H$2:$H$8000,Hoja1!#REF!)</f>
        <v>0</v>
      </c>
      <c r="AN159" s="5">
        <f>COUNTIFS(Informe!$F$2:$F$8000,Hoja1!$A159,Informe!$H$2:$H$8000,Hoja1!AN$1)</f>
        <v>128</v>
      </c>
      <c r="AP159" s="5">
        <f>COUNTIFS(Informe!$F$2:$F$8000,Hoja1!$A159,Informe!$H$2:$H$8000,Hoja1!AP$1)</f>
        <v>40</v>
      </c>
      <c r="AR159" s="5">
        <f>COUNTIFS(Informe!$F$2:$F$8000,Hoja1!$A159,Informe!$H$2:$H$8000,Hoja1!AR$1)</f>
        <v>207</v>
      </c>
      <c r="AT159" s="5">
        <f>COUNTIFS(Informe!$F$2:$F$8000,Hoja1!$A159,Informe!$H$2:$H$8000,Hoja1!AT$1)</f>
        <v>0</v>
      </c>
    </row>
    <row r="160" spans="1:46" hidden="1" x14ac:dyDescent="0.2">
      <c r="A160" s="5" t="e">
        <f>VLOOKUP(B160,'Listado personal'!$A$1:$C$183,2,FALSE)</f>
        <v>#N/A</v>
      </c>
      <c r="B160" s="5">
        <v>159</v>
      </c>
      <c r="C160" s="5">
        <f>COUNTIFS(Informe!$F$2:$F$8000,Hoja1!$A160,Informe!$H$2:$H$8000,Hoja1!C$1)</f>
        <v>226</v>
      </c>
      <c r="E160" s="5">
        <f>COUNTIFS(Informe!$F$2:$F$8000,Hoja1!$A160,Informe!$H$2:$H$8000,Hoja1!E$1)</f>
        <v>293</v>
      </c>
      <c r="G160" s="5">
        <f>COUNTIFS(Informe!$F$2:$F$8000,Hoja1!$A160,Informe!$H$2:$H$8000,Hoja1!G$1)</f>
        <v>284</v>
      </c>
      <c r="I160" s="5">
        <f>COUNTIFS(Informe!$F$2:$F$8000,Hoja1!$A160,Informe!$H$2:$H$8000,Hoja1!I$1)</f>
        <v>340</v>
      </c>
      <c r="K160" s="5">
        <f>COUNTIFS(Informe!$F$2:$F$8000,Hoja1!$A160,Informe!$H$2:$H$8000,Hoja1!K$1)</f>
        <v>344</v>
      </c>
      <c r="M160" s="5">
        <f>COUNTIFS(Informe!$F$2:$F$8000,Hoja1!$A160,Informe!$H$2:$H$8000,Hoja1!M$1)</f>
        <v>141</v>
      </c>
      <c r="O160" s="5">
        <f>COUNTIFS(Informe!$F$2:$F$8000,Hoja1!$A160,Informe!$H$2:$H$8000,Hoja1!O$1)</f>
        <v>43</v>
      </c>
      <c r="Q160" s="5">
        <f>COUNTIFS(Informe!$F$2:$F$8000,Hoja1!$A160,Informe!$H$2:$H$8000,Hoja1!Q$1)</f>
        <v>213</v>
      </c>
      <c r="S160" s="5">
        <f>COUNTIFS(Informe!$F$2:$F$8000,Hoja1!$A160,Informe!$H$2:$H$8000,Hoja1!S$1)</f>
        <v>287</v>
      </c>
      <c r="U160" s="5">
        <f>COUNTIFS(Informe!$F$2:$F$8000,Hoja1!$A160,Informe!$H$2:$H$8000,Hoja1!U$1)</f>
        <v>286</v>
      </c>
      <c r="W160" s="5">
        <f>COUNTIFS(Informe!$F$2:$F$8000,Hoja1!$A160,Informe!$H$2:$H$8000,Hoja1!W$1)</f>
        <v>335</v>
      </c>
      <c r="Y160" s="5">
        <f>COUNTIFS(Informe!$F$2:$F$8000,Hoja1!$A160,Informe!$H$2:$H$8000,Hoja1!Y$1)</f>
        <v>327</v>
      </c>
      <c r="AA160" s="5">
        <f>COUNTIFS(Informe!$F$2:$F$8000,Hoja1!$A160,Informe!$H$2:$H$8000,Hoja1!AA$1)</f>
        <v>81</v>
      </c>
      <c r="AC160" s="5">
        <f>COUNTIFS(Informe!$F$2:$F$8000,Hoja1!$A160,Informe!$H$2:$H$8000,Hoja1!AC$1)</f>
        <v>47</v>
      </c>
      <c r="AE160" s="5">
        <f>COUNTIFS(Informe!$F$2:$F$8000,Hoja1!$A160,Informe!$H$2:$H$8000,Hoja1!AD$1)</f>
        <v>31</v>
      </c>
      <c r="AF160" s="5">
        <f>COUNTIFS(Informe!$F$2:$F$8000,Hoja1!$A160,Informe!$H$2:$H$8000,Hoja1!AF$1)</f>
        <v>126</v>
      </c>
      <c r="AH160" s="5">
        <f>COUNTIFS(Informe!$F$2:$F$8000,Hoja1!$A160,Informe!$H$2:$H$8000,Hoja1!AH$1)</f>
        <v>227</v>
      </c>
      <c r="AJ160" s="5">
        <f>COUNTIFS(Informe!$F$2:$F$8000,Hoja1!$A160,Informe!$H$2:$H$8000,Hoja1!#REF!)</f>
        <v>0</v>
      </c>
      <c r="AL160" s="5">
        <f>COUNTIFS(Informe!$F$2:$F$8000,Hoja1!$A160,Informe!$H$2:$H$8000,Hoja1!#REF!)</f>
        <v>0</v>
      </c>
      <c r="AN160" s="5">
        <f>COUNTIFS(Informe!$F$2:$F$8000,Hoja1!$A160,Informe!$H$2:$H$8000,Hoja1!AN$1)</f>
        <v>128</v>
      </c>
      <c r="AP160" s="5">
        <f>COUNTIFS(Informe!$F$2:$F$8000,Hoja1!$A160,Informe!$H$2:$H$8000,Hoja1!AP$1)</f>
        <v>40</v>
      </c>
      <c r="AR160" s="5">
        <f>COUNTIFS(Informe!$F$2:$F$8000,Hoja1!$A160,Informe!$H$2:$H$8000,Hoja1!AR$1)</f>
        <v>207</v>
      </c>
      <c r="AT160" s="5">
        <f>COUNTIFS(Informe!$F$2:$F$8000,Hoja1!$A160,Informe!$H$2:$H$8000,Hoja1!AT$1)</f>
        <v>0</v>
      </c>
    </row>
    <row r="161" spans="1:46" hidden="1" x14ac:dyDescent="0.2">
      <c r="A161" s="5" t="e">
        <f>VLOOKUP(B161,'Listado personal'!$A$1:$C$183,2,FALSE)</f>
        <v>#N/A</v>
      </c>
      <c r="B161" s="5">
        <v>160</v>
      </c>
      <c r="C161" s="5">
        <f>COUNTIFS(Informe!$F$2:$F$8000,Hoja1!$A161,Informe!$H$2:$H$8000,Hoja1!C$1)</f>
        <v>226</v>
      </c>
      <c r="E161" s="5">
        <f>COUNTIFS(Informe!$F$2:$F$8000,Hoja1!$A161,Informe!$H$2:$H$8000,Hoja1!E$1)</f>
        <v>293</v>
      </c>
      <c r="G161" s="5">
        <f>COUNTIFS(Informe!$F$2:$F$8000,Hoja1!$A161,Informe!$H$2:$H$8000,Hoja1!G$1)</f>
        <v>284</v>
      </c>
      <c r="I161" s="5">
        <f>COUNTIFS(Informe!$F$2:$F$8000,Hoja1!$A161,Informe!$H$2:$H$8000,Hoja1!I$1)</f>
        <v>340</v>
      </c>
      <c r="K161" s="5">
        <f>COUNTIFS(Informe!$F$2:$F$8000,Hoja1!$A161,Informe!$H$2:$H$8000,Hoja1!K$1)</f>
        <v>344</v>
      </c>
      <c r="M161" s="5">
        <f>COUNTIFS(Informe!$F$2:$F$8000,Hoja1!$A161,Informe!$H$2:$H$8000,Hoja1!M$1)</f>
        <v>141</v>
      </c>
      <c r="O161" s="5">
        <f>COUNTIFS(Informe!$F$2:$F$8000,Hoja1!$A161,Informe!$H$2:$H$8000,Hoja1!O$1)</f>
        <v>43</v>
      </c>
      <c r="Q161" s="5">
        <f>COUNTIFS(Informe!$F$2:$F$8000,Hoja1!$A161,Informe!$H$2:$H$8000,Hoja1!Q$1)</f>
        <v>213</v>
      </c>
      <c r="S161" s="5">
        <f>COUNTIFS(Informe!$F$2:$F$8000,Hoja1!$A161,Informe!$H$2:$H$8000,Hoja1!S$1)</f>
        <v>287</v>
      </c>
      <c r="U161" s="5">
        <f>COUNTIFS(Informe!$F$2:$F$8000,Hoja1!$A161,Informe!$H$2:$H$8000,Hoja1!U$1)</f>
        <v>286</v>
      </c>
      <c r="W161" s="5">
        <f>COUNTIFS(Informe!$F$2:$F$8000,Hoja1!$A161,Informe!$H$2:$H$8000,Hoja1!W$1)</f>
        <v>335</v>
      </c>
      <c r="Y161" s="5">
        <f>COUNTIFS(Informe!$F$2:$F$8000,Hoja1!$A161,Informe!$H$2:$H$8000,Hoja1!Y$1)</f>
        <v>327</v>
      </c>
      <c r="AA161" s="5">
        <f>COUNTIFS(Informe!$F$2:$F$8000,Hoja1!$A161,Informe!$H$2:$H$8000,Hoja1!AA$1)</f>
        <v>81</v>
      </c>
      <c r="AC161" s="5">
        <f>COUNTIFS(Informe!$F$2:$F$8000,Hoja1!$A161,Informe!$H$2:$H$8000,Hoja1!AC$1)</f>
        <v>47</v>
      </c>
      <c r="AE161" s="5">
        <f>COUNTIFS(Informe!$F$2:$F$8000,Hoja1!$A161,Informe!$H$2:$H$8000,Hoja1!AD$1)</f>
        <v>31</v>
      </c>
      <c r="AF161" s="5">
        <f>COUNTIFS(Informe!$F$2:$F$8000,Hoja1!$A161,Informe!$H$2:$H$8000,Hoja1!AF$1)</f>
        <v>126</v>
      </c>
      <c r="AH161" s="5">
        <f>COUNTIFS(Informe!$F$2:$F$8000,Hoja1!$A161,Informe!$H$2:$H$8000,Hoja1!AH$1)</f>
        <v>227</v>
      </c>
      <c r="AJ161" s="5">
        <f>COUNTIFS(Informe!$F$2:$F$8000,Hoja1!$A161,Informe!$H$2:$H$8000,Hoja1!#REF!)</f>
        <v>0</v>
      </c>
      <c r="AL161" s="5">
        <f>COUNTIFS(Informe!$F$2:$F$8000,Hoja1!$A161,Informe!$H$2:$H$8000,Hoja1!#REF!)</f>
        <v>0</v>
      </c>
      <c r="AN161" s="5">
        <f>COUNTIFS(Informe!$F$2:$F$8000,Hoja1!$A161,Informe!$H$2:$H$8000,Hoja1!AN$1)</f>
        <v>128</v>
      </c>
      <c r="AP161" s="5">
        <f>COUNTIFS(Informe!$F$2:$F$8000,Hoja1!$A161,Informe!$H$2:$H$8000,Hoja1!AP$1)</f>
        <v>40</v>
      </c>
      <c r="AR161" s="5">
        <f>COUNTIFS(Informe!$F$2:$F$8000,Hoja1!$A161,Informe!$H$2:$H$8000,Hoja1!AR$1)</f>
        <v>207</v>
      </c>
      <c r="AT161" s="5">
        <f>COUNTIFS(Informe!$F$2:$F$8000,Hoja1!$A161,Informe!$H$2:$H$8000,Hoja1!AT$1)</f>
        <v>0</v>
      </c>
    </row>
    <row r="162" spans="1:46" hidden="1" x14ac:dyDescent="0.2">
      <c r="A162" s="5" t="e">
        <f>VLOOKUP(B162,'Listado personal'!$A$1:$C$183,2,FALSE)</f>
        <v>#N/A</v>
      </c>
      <c r="B162" s="5">
        <v>161</v>
      </c>
      <c r="C162" s="5">
        <f>COUNTIFS(Informe!$F$2:$F$8000,Hoja1!$A162,Informe!$H$2:$H$8000,Hoja1!C$1)</f>
        <v>226</v>
      </c>
      <c r="E162" s="5">
        <f>COUNTIFS(Informe!$F$2:$F$8000,Hoja1!$A162,Informe!$H$2:$H$8000,Hoja1!E$1)</f>
        <v>293</v>
      </c>
      <c r="G162" s="5">
        <f>COUNTIFS(Informe!$F$2:$F$8000,Hoja1!$A162,Informe!$H$2:$H$8000,Hoja1!G$1)</f>
        <v>284</v>
      </c>
      <c r="I162" s="5">
        <f>COUNTIFS(Informe!$F$2:$F$8000,Hoja1!$A162,Informe!$H$2:$H$8000,Hoja1!I$1)</f>
        <v>340</v>
      </c>
      <c r="K162" s="5">
        <f>COUNTIFS(Informe!$F$2:$F$8000,Hoja1!$A162,Informe!$H$2:$H$8000,Hoja1!K$1)</f>
        <v>344</v>
      </c>
      <c r="M162" s="5">
        <f>COUNTIFS(Informe!$F$2:$F$8000,Hoja1!$A162,Informe!$H$2:$H$8000,Hoja1!M$1)</f>
        <v>141</v>
      </c>
      <c r="O162" s="5">
        <f>COUNTIFS(Informe!$F$2:$F$8000,Hoja1!$A162,Informe!$H$2:$H$8000,Hoja1!O$1)</f>
        <v>43</v>
      </c>
      <c r="Q162" s="5">
        <f>COUNTIFS(Informe!$F$2:$F$8000,Hoja1!$A162,Informe!$H$2:$H$8000,Hoja1!Q$1)</f>
        <v>213</v>
      </c>
      <c r="S162" s="5">
        <f>COUNTIFS(Informe!$F$2:$F$8000,Hoja1!$A162,Informe!$H$2:$H$8000,Hoja1!S$1)</f>
        <v>287</v>
      </c>
      <c r="U162" s="5">
        <f>COUNTIFS(Informe!$F$2:$F$8000,Hoja1!$A162,Informe!$H$2:$H$8000,Hoja1!U$1)</f>
        <v>286</v>
      </c>
      <c r="W162" s="5">
        <f>COUNTIFS(Informe!$F$2:$F$8000,Hoja1!$A162,Informe!$H$2:$H$8000,Hoja1!W$1)</f>
        <v>335</v>
      </c>
      <c r="Y162" s="5">
        <f>COUNTIFS(Informe!$F$2:$F$8000,Hoja1!$A162,Informe!$H$2:$H$8000,Hoja1!Y$1)</f>
        <v>327</v>
      </c>
      <c r="AA162" s="5">
        <f>COUNTIFS(Informe!$F$2:$F$8000,Hoja1!$A162,Informe!$H$2:$H$8000,Hoja1!AA$1)</f>
        <v>81</v>
      </c>
      <c r="AC162" s="5">
        <f>COUNTIFS(Informe!$F$2:$F$8000,Hoja1!$A162,Informe!$H$2:$H$8000,Hoja1!AC$1)</f>
        <v>47</v>
      </c>
      <c r="AE162" s="5">
        <f>COUNTIFS(Informe!$F$2:$F$8000,Hoja1!$A162,Informe!$H$2:$H$8000,Hoja1!AD$1)</f>
        <v>31</v>
      </c>
      <c r="AF162" s="5">
        <f>COUNTIFS(Informe!$F$2:$F$8000,Hoja1!$A162,Informe!$H$2:$H$8000,Hoja1!AF$1)</f>
        <v>126</v>
      </c>
      <c r="AH162" s="5">
        <f>COUNTIFS(Informe!$F$2:$F$8000,Hoja1!$A162,Informe!$H$2:$H$8000,Hoja1!AH$1)</f>
        <v>227</v>
      </c>
      <c r="AJ162" s="5">
        <f>COUNTIFS(Informe!$F$2:$F$8000,Hoja1!$A162,Informe!$H$2:$H$8000,Hoja1!#REF!)</f>
        <v>0</v>
      </c>
      <c r="AL162" s="5">
        <f>COUNTIFS(Informe!$F$2:$F$8000,Hoja1!$A162,Informe!$H$2:$H$8000,Hoja1!#REF!)</f>
        <v>0</v>
      </c>
      <c r="AN162" s="5">
        <f>COUNTIFS(Informe!$F$2:$F$8000,Hoja1!$A162,Informe!$H$2:$H$8000,Hoja1!AN$1)</f>
        <v>128</v>
      </c>
      <c r="AP162" s="5">
        <f>COUNTIFS(Informe!$F$2:$F$8000,Hoja1!$A162,Informe!$H$2:$H$8000,Hoja1!AP$1)</f>
        <v>40</v>
      </c>
      <c r="AR162" s="5">
        <f>COUNTIFS(Informe!$F$2:$F$8000,Hoja1!$A162,Informe!$H$2:$H$8000,Hoja1!AR$1)</f>
        <v>207</v>
      </c>
      <c r="AT162" s="5">
        <f>COUNTIFS(Informe!$F$2:$F$8000,Hoja1!$A162,Informe!$H$2:$H$8000,Hoja1!AT$1)</f>
        <v>0</v>
      </c>
    </row>
    <row r="163" spans="1:46" hidden="1" x14ac:dyDescent="0.2">
      <c r="A163" s="5" t="e">
        <f>VLOOKUP(B163,'Listado personal'!$A$1:$C$183,2,FALSE)</f>
        <v>#N/A</v>
      </c>
      <c r="B163" s="5">
        <v>162</v>
      </c>
      <c r="C163" s="5">
        <f>COUNTIFS(Informe!$F$2:$F$8000,Hoja1!$A163,Informe!$H$2:$H$8000,Hoja1!C$1)</f>
        <v>226</v>
      </c>
      <c r="E163" s="5">
        <f>COUNTIFS(Informe!$F$2:$F$8000,Hoja1!$A163,Informe!$H$2:$H$8000,Hoja1!E$1)</f>
        <v>293</v>
      </c>
      <c r="G163" s="5">
        <f>COUNTIFS(Informe!$F$2:$F$8000,Hoja1!$A163,Informe!$H$2:$H$8000,Hoja1!G$1)</f>
        <v>284</v>
      </c>
      <c r="I163" s="5">
        <f>COUNTIFS(Informe!$F$2:$F$8000,Hoja1!$A163,Informe!$H$2:$H$8000,Hoja1!I$1)</f>
        <v>340</v>
      </c>
      <c r="K163" s="5">
        <f>COUNTIFS(Informe!$F$2:$F$8000,Hoja1!$A163,Informe!$H$2:$H$8000,Hoja1!K$1)</f>
        <v>344</v>
      </c>
      <c r="M163" s="5">
        <f>COUNTIFS(Informe!$F$2:$F$8000,Hoja1!$A163,Informe!$H$2:$H$8000,Hoja1!M$1)</f>
        <v>141</v>
      </c>
      <c r="O163" s="5">
        <f>COUNTIFS(Informe!$F$2:$F$8000,Hoja1!$A163,Informe!$H$2:$H$8000,Hoja1!O$1)</f>
        <v>43</v>
      </c>
      <c r="Q163" s="5">
        <f>COUNTIFS(Informe!$F$2:$F$8000,Hoja1!$A163,Informe!$H$2:$H$8000,Hoja1!Q$1)</f>
        <v>213</v>
      </c>
      <c r="S163" s="5">
        <f>COUNTIFS(Informe!$F$2:$F$8000,Hoja1!$A163,Informe!$H$2:$H$8000,Hoja1!S$1)</f>
        <v>287</v>
      </c>
      <c r="U163" s="5">
        <f>COUNTIFS(Informe!$F$2:$F$8000,Hoja1!$A163,Informe!$H$2:$H$8000,Hoja1!U$1)</f>
        <v>286</v>
      </c>
      <c r="W163" s="5">
        <f>COUNTIFS(Informe!$F$2:$F$8000,Hoja1!$A163,Informe!$H$2:$H$8000,Hoja1!W$1)</f>
        <v>335</v>
      </c>
      <c r="Y163" s="5">
        <f>COUNTIFS(Informe!$F$2:$F$8000,Hoja1!$A163,Informe!$H$2:$H$8000,Hoja1!Y$1)</f>
        <v>327</v>
      </c>
      <c r="AA163" s="5">
        <f>COUNTIFS(Informe!$F$2:$F$8000,Hoja1!$A163,Informe!$H$2:$H$8000,Hoja1!AA$1)</f>
        <v>81</v>
      </c>
      <c r="AC163" s="5">
        <f>COUNTIFS(Informe!$F$2:$F$8000,Hoja1!$A163,Informe!$H$2:$H$8000,Hoja1!AC$1)</f>
        <v>47</v>
      </c>
      <c r="AE163" s="5">
        <f>COUNTIFS(Informe!$F$2:$F$8000,Hoja1!$A163,Informe!$H$2:$H$8000,Hoja1!AD$1)</f>
        <v>31</v>
      </c>
      <c r="AF163" s="5">
        <f>COUNTIFS(Informe!$F$2:$F$8000,Hoja1!$A163,Informe!$H$2:$H$8000,Hoja1!AF$1)</f>
        <v>126</v>
      </c>
      <c r="AH163" s="5">
        <f>COUNTIFS(Informe!$F$2:$F$8000,Hoja1!$A163,Informe!$H$2:$H$8000,Hoja1!AH$1)</f>
        <v>227</v>
      </c>
      <c r="AJ163" s="5">
        <f>COUNTIFS(Informe!$F$2:$F$8000,Hoja1!$A163,Informe!$H$2:$H$8000,Hoja1!#REF!)</f>
        <v>0</v>
      </c>
      <c r="AL163" s="5">
        <f>COUNTIFS(Informe!$F$2:$F$8000,Hoja1!$A163,Informe!$H$2:$H$8000,Hoja1!#REF!)</f>
        <v>0</v>
      </c>
      <c r="AN163" s="5">
        <f>COUNTIFS(Informe!$F$2:$F$8000,Hoja1!$A163,Informe!$H$2:$H$8000,Hoja1!AN$1)</f>
        <v>128</v>
      </c>
      <c r="AP163" s="5">
        <f>COUNTIFS(Informe!$F$2:$F$8000,Hoja1!$A163,Informe!$H$2:$H$8000,Hoja1!AP$1)</f>
        <v>40</v>
      </c>
      <c r="AR163" s="5">
        <f>COUNTIFS(Informe!$F$2:$F$8000,Hoja1!$A163,Informe!$H$2:$H$8000,Hoja1!AR$1)</f>
        <v>207</v>
      </c>
      <c r="AT163" s="5">
        <f>COUNTIFS(Informe!$F$2:$F$8000,Hoja1!$A163,Informe!$H$2:$H$8000,Hoja1!AT$1)</f>
        <v>0</v>
      </c>
    </row>
    <row r="164" spans="1:46" hidden="1" x14ac:dyDescent="0.2">
      <c r="A164" s="5" t="e">
        <f>VLOOKUP(B164,'Listado personal'!$A$1:$C$183,2,FALSE)</f>
        <v>#N/A</v>
      </c>
      <c r="B164" s="5">
        <v>163</v>
      </c>
      <c r="C164" s="5">
        <f>COUNTIFS(Informe!$F$2:$F$8000,Hoja1!$A164,Informe!$H$2:$H$8000,Hoja1!C$1)</f>
        <v>226</v>
      </c>
      <c r="E164" s="5">
        <f>COUNTIFS(Informe!$F$2:$F$8000,Hoja1!$A164,Informe!$H$2:$H$8000,Hoja1!E$1)</f>
        <v>293</v>
      </c>
      <c r="G164" s="5">
        <f>COUNTIFS(Informe!$F$2:$F$8000,Hoja1!$A164,Informe!$H$2:$H$8000,Hoja1!G$1)</f>
        <v>284</v>
      </c>
      <c r="I164" s="5">
        <f>COUNTIFS(Informe!$F$2:$F$8000,Hoja1!$A164,Informe!$H$2:$H$8000,Hoja1!I$1)</f>
        <v>340</v>
      </c>
      <c r="K164" s="5">
        <f>COUNTIFS(Informe!$F$2:$F$8000,Hoja1!$A164,Informe!$H$2:$H$8000,Hoja1!K$1)</f>
        <v>344</v>
      </c>
      <c r="M164" s="5">
        <f>COUNTIFS(Informe!$F$2:$F$8000,Hoja1!$A164,Informe!$H$2:$H$8000,Hoja1!M$1)</f>
        <v>141</v>
      </c>
      <c r="O164" s="5">
        <f>COUNTIFS(Informe!$F$2:$F$8000,Hoja1!$A164,Informe!$H$2:$H$8000,Hoja1!O$1)</f>
        <v>43</v>
      </c>
      <c r="Q164" s="5">
        <f>COUNTIFS(Informe!$F$2:$F$8000,Hoja1!$A164,Informe!$H$2:$H$8000,Hoja1!Q$1)</f>
        <v>213</v>
      </c>
      <c r="S164" s="5">
        <f>COUNTIFS(Informe!$F$2:$F$8000,Hoja1!$A164,Informe!$H$2:$H$8000,Hoja1!S$1)</f>
        <v>287</v>
      </c>
      <c r="U164" s="5">
        <f>COUNTIFS(Informe!$F$2:$F$8000,Hoja1!$A164,Informe!$H$2:$H$8000,Hoja1!U$1)</f>
        <v>286</v>
      </c>
      <c r="W164" s="5">
        <f>COUNTIFS(Informe!$F$2:$F$8000,Hoja1!$A164,Informe!$H$2:$H$8000,Hoja1!W$1)</f>
        <v>335</v>
      </c>
      <c r="Y164" s="5">
        <f>COUNTIFS(Informe!$F$2:$F$8000,Hoja1!$A164,Informe!$H$2:$H$8000,Hoja1!Y$1)</f>
        <v>327</v>
      </c>
      <c r="AA164" s="5">
        <f>COUNTIFS(Informe!$F$2:$F$8000,Hoja1!$A164,Informe!$H$2:$H$8000,Hoja1!AA$1)</f>
        <v>81</v>
      </c>
      <c r="AC164" s="5">
        <f>COUNTIFS(Informe!$F$2:$F$8000,Hoja1!$A164,Informe!$H$2:$H$8000,Hoja1!AC$1)</f>
        <v>47</v>
      </c>
      <c r="AE164" s="5">
        <f>COUNTIFS(Informe!$F$2:$F$8000,Hoja1!$A164,Informe!$H$2:$H$8000,Hoja1!AD$1)</f>
        <v>31</v>
      </c>
      <c r="AF164" s="5">
        <f>COUNTIFS(Informe!$F$2:$F$8000,Hoja1!$A164,Informe!$H$2:$H$8000,Hoja1!AF$1)</f>
        <v>126</v>
      </c>
      <c r="AH164" s="5">
        <f>COUNTIFS(Informe!$F$2:$F$8000,Hoja1!$A164,Informe!$H$2:$H$8000,Hoja1!AH$1)</f>
        <v>227</v>
      </c>
      <c r="AJ164" s="5">
        <f>COUNTIFS(Informe!$F$2:$F$8000,Hoja1!$A164,Informe!$H$2:$H$8000,Hoja1!#REF!)</f>
        <v>0</v>
      </c>
      <c r="AL164" s="5">
        <f>COUNTIFS(Informe!$F$2:$F$8000,Hoja1!$A164,Informe!$H$2:$H$8000,Hoja1!#REF!)</f>
        <v>0</v>
      </c>
      <c r="AN164" s="5">
        <f>COUNTIFS(Informe!$F$2:$F$8000,Hoja1!$A164,Informe!$H$2:$H$8000,Hoja1!AN$1)</f>
        <v>128</v>
      </c>
      <c r="AP164" s="5">
        <f>COUNTIFS(Informe!$F$2:$F$8000,Hoja1!$A164,Informe!$H$2:$H$8000,Hoja1!AP$1)</f>
        <v>40</v>
      </c>
      <c r="AR164" s="5">
        <f>COUNTIFS(Informe!$F$2:$F$8000,Hoja1!$A164,Informe!$H$2:$H$8000,Hoja1!AR$1)</f>
        <v>207</v>
      </c>
      <c r="AT164" s="5">
        <f>COUNTIFS(Informe!$F$2:$F$8000,Hoja1!$A164,Informe!$H$2:$H$8000,Hoja1!AT$1)</f>
        <v>0</v>
      </c>
    </row>
    <row r="165" spans="1:46" hidden="1" x14ac:dyDescent="0.2">
      <c r="A165" s="5" t="e">
        <f>VLOOKUP(B165,'Listado personal'!$A$1:$C$183,2,FALSE)</f>
        <v>#N/A</v>
      </c>
      <c r="B165" s="5">
        <v>164</v>
      </c>
      <c r="C165" s="5">
        <f>COUNTIFS(Informe!$F$2:$F$8000,Hoja1!$A165,Informe!$H$2:$H$8000,Hoja1!C$1)</f>
        <v>226</v>
      </c>
      <c r="E165" s="5">
        <f>COUNTIFS(Informe!$F$2:$F$8000,Hoja1!$A165,Informe!$H$2:$H$8000,Hoja1!E$1)</f>
        <v>293</v>
      </c>
      <c r="G165" s="5">
        <f>COUNTIFS(Informe!$F$2:$F$8000,Hoja1!$A165,Informe!$H$2:$H$8000,Hoja1!G$1)</f>
        <v>284</v>
      </c>
      <c r="I165" s="5">
        <f>COUNTIFS(Informe!$F$2:$F$8000,Hoja1!$A165,Informe!$H$2:$H$8000,Hoja1!I$1)</f>
        <v>340</v>
      </c>
      <c r="K165" s="5">
        <f>COUNTIFS(Informe!$F$2:$F$8000,Hoja1!$A165,Informe!$H$2:$H$8000,Hoja1!K$1)</f>
        <v>344</v>
      </c>
      <c r="M165" s="5">
        <f>COUNTIFS(Informe!$F$2:$F$8000,Hoja1!$A165,Informe!$H$2:$H$8000,Hoja1!M$1)</f>
        <v>141</v>
      </c>
      <c r="O165" s="5">
        <f>COUNTIFS(Informe!$F$2:$F$8000,Hoja1!$A165,Informe!$H$2:$H$8000,Hoja1!O$1)</f>
        <v>43</v>
      </c>
      <c r="Q165" s="5">
        <f>COUNTIFS(Informe!$F$2:$F$8000,Hoja1!$A165,Informe!$H$2:$H$8000,Hoja1!Q$1)</f>
        <v>213</v>
      </c>
      <c r="S165" s="5">
        <f>COUNTIFS(Informe!$F$2:$F$8000,Hoja1!$A165,Informe!$H$2:$H$8000,Hoja1!S$1)</f>
        <v>287</v>
      </c>
      <c r="U165" s="5">
        <f>COUNTIFS(Informe!$F$2:$F$8000,Hoja1!$A165,Informe!$H$2:$H$8000,Hoja1!U$1)</f>
        <v>286</v>
      </c>
      <c r="W165" s="5">
        <f>COUNTIFS(Informe!$F$2:$F$8000,Hoja1!$A165,Informe!$H$2:$H$8000,Hoja1!W$1)</f>
        <v>335</v>
      </c>
      <c r="Y165" s="5">
        <f>COUNTIFS(Informe!$F$2:$F$8000,Hoja1!$A165,Informe!$H$2:$H$8000,Hoja1!Y$1)</f>
        <v>327</v>
      </c>
      <c r="AA165" s="5">
        <f>COUNTIFS(Informe!$F$2:$F$8000,Hoja1!$A165,Informe!$H$2:$H$8000,Hoja1!AA$1)</f>
        <v>81</v>
      </c>
      <c r="AC165" s="5">
        <f>COUNTIFS(Informe!$F$2:$F$8000,Hoja1!$A165,Informe!$H$2:$H$8000,Hoja1!AC$1)</f>
        <v>47</v>
      </c>
      <c r="AE165" s="5">
        <f>COUNTIFS(Informe!$F$2:$F$8000,Hoja1!$A165,Informe!$H$2:$H$8000,Hoja1!AD$1)</f>
        <v>31</v>
      </c>
      <c r="AF165" s="5">
        <f>COUNTIFS(Informe!$F$2:$F$8000,Hoja1!$A165,Informe!$H$2:$H$8000,Hoja1!AF$1)</f>
        <v>126</v>
      </c>
      <c r="AH165" s="5">
        <f>COUNTIFS(Informe!$F$2:$F$8000,Hoja1!$A165,Informe!$H$2:$H$8000,Hoja1!AH$1)</f>
        <v>227</v>
      </c>
      <c r="AJ165" s="5">
        <f>COUNTIFS(Informe!$F$2:$F$8000,Hoja1!$A165,Informe!$H$2:$H$8000,Hoja1!#REF!)</f>
        <v>0</v>
      </c>
      <c r="AL165" s="5">
        <f>COUNTIFS(Informe!$F$2:$F$8000,Hoja1!$A165,Informe!$H$2:$H$8000,Hoja1!#REF!)</f>
        <v>0</v>
      </c>
      <c r="AN165" s="5">
        <f>COUNTIFS(Informe!$F$2:$F$8000,Hoja1!$A165,Informe!$H$2:$H$8000,Hoja1!AN$1)</f>
        <v>128</v>
      </c>
      <c r="AP165" s="5">
        <f>COUNTIFS(Informe!$F$2:$F$8000,Hoja1!$A165,Informe!$H$2:$H$8000,Hoja1!AP$1)</f>
        <v>40</v>
      </c>
      <c r="AR165" s="5">
        <f>COUNTIFS(Informe!$F$2:$F$8000,Hoja1!$A165,Informe!$H$2:$H$8000,Hoja1!AR$1)</f>
        <v>207</v>
      </c>
      <c r="AT165" s="5">
        <f>COUNTIFS(Informe!$F$2:$F$8000,Hoja1!$A165,Informe!$H$2:$H$8000,Hoja1!AT$1)</f>
        <v>0</v>
      </c>
    </row>
    <row r="166" spans="1:46" hidden="1" x14ac:dyDescent="0.2">
      <c r="A166" s="5" t="e">
        <f>VLOOKUP(B166,'Listado personal'!$A$1:$C$183,2,FALSE)</f>
        <v>#N/A</v>
      </c>
      <c r="B166" s="5">
        <v>165</v>
      </c>
      <c r="C166" s="5">
        <f>COUNTIFS(Informe!$F$2:$F$8000,Hoja1!$A166,Informe!$H$2:$H$8000,Hoja1!C$1)</f>
        <v>226</v>
      </c>
      <c r="E166" s="5">
        <f>COUNTIFS(Informe!$F$2:$F$8000,Hoja1!$A166,Informe!$H$2:$H$8000,Hoja1!E$1)</f>
        <v>293</v>
      </c>
      <c r="G166" s="5">
        <f>COUNTIFS(Informe!$F$2:$F$8000,Hoja1!$A166,Informe!$H$2:$H$8000,Hoja1!G$1)</f>
        <v>284</v>
      </c>
      <c r="I166" s="5">
        <f>COUNTIFS(Informe!$F$2:$F$8000,Hoja1!$A166,Informe!$H$2:$H$8000,Hoja1!I$1)</f>
        <v>340</v>
      </c>
      <c r="K166" s="5">
        <f>COUNTIFS(Informe!$F$2:$F$8000,Hoja1!$A166,Informe!$H$2:$H$8000,Hoja1!K$1)</f>
        <v>344</v>
      </c>
      <c r="M166" s="5">
        <f>COUNTIFS(Informe!$F$2:$F$8000,Hoja1!$A166,Informe!$H$2:$H$8000,Hoja1!M$1)</f>
        <v>141</v>
      </c>
      <c r="O166" s="5">
        <f>COUNTIFS(Informe!$F$2:$F$8000,Hoja1!$A166,Informe!$H$2:$H$8000,Hoja1!O$1)</f>
        <v>43</v>
      </c>
      <c r="Q166" s="5">
        <f>COUNTIFS(Informe!$F$2:$F$8000,Hoja1!$A166,Informe!$H$2:$H$8000,Hoja1!Q$1)</f>
        <v>213</v>
      </c>
      <c r="S166" s="5">
        <f>COUNTIFS(Informe!$F$2:$F$8000,Hoja1!$A166,Informe!$H$2:$H$8000,Hoja1!S$1)</f>
        <v>287</v>
      </c>
      <c r="U166" s="5">
        <f>COUNTIFS(Informe!$F$2:$F$8000,Hoja1!$A166,Informe!$H$2:$H$8000,Hoja1!U$1)</f>
        <v>286</v>
      </c>
      <c r="W166" s="5">
        <f>COUNTIFS(Informe!$F$2:$F$8000,Hoja1!$A166,Informe!$H$2:$H$8000,Hoja1!W$1)</f>
        <v>335</v>
      </c>
      <c r="Y166" s="5">
        <f>COUNTIFS(Informe!$F$2:$F$8000,Hoja1!$A166,Informe!$H$2:$H$8000,Hoja1!Y$1)</f>
        <v>327</v>
      </c>
      <c r="AA166" s="5">
        <f>COUNTIFS(Informe!$F$2:$F$8000,Hoja1!$A166,Informe!$H$2:$H$8000,Hoja1!AA$1)</f>
        <v>81</v>
      </c>
      <c r="AC166" s="5">
        <f>COUNTIFS(Informe!$F$2:$F$8000,Hoja1!$A166,Informe!$H$2:$H$8000,Hoja1!AC$1)</f>
        <v>47</v>
      </c>
      <c r="AE166" s="5">
        <f>COUNTIFS(Informe!$F$2:$F$8000,Hoja1!$A166,Informe!$H$2:$H$8000,Hoja1!AD$1)</f>
        <v>31</v>
      </c>
      <c r="AF166" s="5">
        <f>COUNTIFS(Informe!$F$2:$F$8000,Hoja1!$A166,Informe!$H$2:$H$8000,Hoja1!AF$1)</f>
        <v>126</v>
      </c>
      <c r="AH166" s="5">
        <f>COUNTIFS(Informe!$F$2:$F$8000,Hoja1!$A166,Informe!$H$2:$H$8000,Hoja1!AH$1)</f>
        <v>227</v>
      </c>
      <c r="AJ166" s="5">
        <f>COUNTIFS(Informe!$F$2:$F$8000,Hoja1!$A166,Informe!$H$2:$H$8000,Hoja1!#REF!)</f>
        <v>0</v>
      </c>
      <c r="AL166" s="5">
        <f>COUNTIFS(Informe!$F$2:$F$8000,Hoja1!$A166,Informe!$H$2:$H$8000,Hoja1!#REF!)</f>
        <v>0</v>
      </c>
      <c r="AN166" s="5">
        <f>COUNTIFS(Informe!$F$2:$F$8000,Hoja1!$A166,Informe!$H$2:$H$8000,Hoja1!AN$1)</f>
        <v>128</v>
      </c>
      <c r="AP166" s="5">
        <f>COUNTIFS(Informe!$F$2:$F$8000,Hoja1!$A166,Informe!$H$2:$H$8000,Hoja1!AP$1)</f>
        <v>40</v>
      </c>
      <c r="AR166" s="5">
        <f>COUNTIFS(Informe!$F$2:$F$8000,Hoja1!$A166,Informe!$H$2:$H$8000,Hoja1!AR$1)</f>
        <v>207</v>
      </c>
      <c r="AT166" s="5">
        <f>COUNTIFS(Informe!$F$2:$F$8000,Hoja1!$A166,Informe!$H$2:$H$8000,Hoja1!AT$1)</f>
        <v>0</v>
      </c>
    </row>
    <row r="167" spans="1:46" hidden="1" x14ac:dyDescent="0.2">
      <c r="A167" s="5" t="e">
        <f>VLOOKUP(B167,'Listado personal'!$A$1:$C$183,2,FALSE)</f>
        <v>#N/A</v>
      </c>
      <c r="B167" s="5">
        <v>166</v>
      </c>
      <c r="C167" s="5">
        <f>COUNTIFS(Informe!$F$2:$F$8000,Hoja1!$A167,Informe!$H$2:$H$8000,Hoja1!C$1)</f>
        <v>226</v>
      </c>
      <c r="E167" s="5">
        <f>COUNTIFS(Informe!$F$2:$F$8000,Hoja1!$A167,Informe!$H$2:$H$8000,Hoja1!E$1)</f>
        <v>293</v>
      </c>
      <c r="G167" s="5">
        <f>COUNTIFS(Informe!$F$2:$F$8000,Hoja1!$A167,Informe!$H$2:$H$8000,Hoja1!G$1)</f>
        <v>284</v>
      </c>
      <c r="I167" s="5">
        <f>COUNTIFS(Informe!$F$2:$F$8000,Hoja1!$A167,Informe!$H$2:$H$8000,Hoja1!I$1)</f>
        <v>340</v>
      </c>
      <c r="K167" s="5">
        <f>COUNTIFS(Informe!$F$2:$F$8000,Hoja1!$A167,Informe!$H$2:$H$8000,Hoja1!K$1)</f>
        <v>344</v>
      </c>
      <c r="M167" s="5">
        <f>COUNTIFS(Informe!$F$2:$F$8000,Hoja1!$A167,Informe!$H$2:$H$8000,Hoja1!M$1)</f>
        <v>141</v>
      </c>
      <c r="O167" s="5">
        <f>COUNTIFS(Informe!$F$2:$F$8000,Hoja1!$A167,Informe!$H$2:$H$8000,Hoja1!O$1)</f>
        <v>43</v>
      </c>
      <c r="Q167" s="5">
        <f>COUNTIFS(Informe!$F$2:$F$8000,Hoja1!$A167,Informe!$H$2:$H$8000,Hoja1!Q$1)</f>
        <v>213</v>
      </c>
      <c r="S167" s="5">
        <f>COUNTIFS(Informe!$F$2:$F$8000,Hoja1!$A167,Informe!$H$2:$H$8000,Hoja1!S$1)</f>
        <v>287</v>
      </c>
      <c r="U167" s="5">
        <f>COUNTIFS(Informe!$F$2:$F$8000,Hoja1!$A167,Informe!$H$2:$H$8000,Hoja1!U$1)</f>
        <v>286</v>
      </c>
      <c r="W167" s="5">
        <f>COUNTIFS(Informe!$F$2:$F$8000,Hoja1!$A167,Informe!$H$2:$H$8000,Hoja1!W$1)</f>
        <v>335</v>
      </c>
      <c r="Y167" s="5">
        <f>COUNTIFS(Informe!$F$2:$F$8000,Hoja1!$A167,Informe!$H$2:$H$8000,Hoja1!Y$1)</f>
        <v>327</v>
      </c>
      <c r="AA167" s="5">
        <f>COUNTIFS(Informe!$F$2:$F$8000,Hoja1!$A167,Informe!$H$2:$H$8000,Hoja1!AA$1)</f>
        <v>81</v>
      </c>
      <c r="AC167" s="5">
        <f>COUNTIFS(Informe!$F$2:$F$8000,Hoja1!$A167,Informe!$H$2:$H$8000,Hoja1!AC$1)</f>
        <v>47</v>
      </c>
      <c r="AE167" s="5">
        <f>COUNTIFS(Informe!$F$2:$F$8000,Hoja1!$A167,Informe!$H$2:$H$8000,Hoja1!AD$1)</f>
        <v>31</v>
      </c>
      <c r="AF167" s="5">
        <f>COUNTIFS(Informe!$F$2:$F$8000,Hoja1!$A167,Informe!$H$2:$H$8000,Hoja1!AF$1)</f>
        <v>126</v>
      </c>
      <c r="AH167" s="5">
        <f>COUNTIFS(Informe!$F$2:$F$8000,Hoja1!$A167,Informe!$H$2:$H$8000,Hoja1!AH$1)</f>
        <v>227</v>
      </c>
      <c r="AJ167" s="5">
        <f>COUNTIFS(Informe!$F$2:$F$8000,Hoja1!$A167,Informe!$H$2:$H$8000,Hoja1!#REF!)</f>
        <v>0</v>
      </c>
      <c r="AL167" s="5">
        <f>COUNTIFS(Informe!$F$2:$F$8000,Hoja1!$A167,Informe!$H$2:$H$8000,Hoja1!#REF!)</f>
        <v>0</v>
      </c>
      <c r="AN167" s="5">
        <f>COUNTIFS(Informe!$F$2:$F$8000,Hoja1!$A167,Informe!$H$2:$H$8000,Hoja1!AN$1)</f>
        <v>128</v>
      </c>
      <c r="AP167" s="5">
        <f>COUNTIFS(Informe!$F$2:$F$8000,Hoja1!$A167,Informe!$H$2:$H$8000,Hoja1!AP$1)</f>
        <v>40</v>
      </c>
      <c r="AR167" s="5">
        <f>COUNTIFS(Informe!$F$2:$F$8000,Hoja1!$A167,Informe!$H$2:$H$8000,Hoja1!AR$1)</f>
        <v>207</v>
      </c>
      <c r="AT167" s="5">
        <f>COUNTIFS(Informe!$F$2:$F$8000,Hoja1!$A167,Informe!$H$2:$H$8000,Hoja1!AT$1)</f>
        <v>0</v>
      </c>
    </row>
    <row r="168" spans="1:46" hidden="1" x14ac:dyDescent="0.2">
      <c r="A168" s="5" t="e">
        <f>VLOOKUP(B168,'Listado personal'!$A$1:$C$183,2,FALSE)</f>
        <v>#N/A</v>
      </c>
      <c r="B168" s="5">
        <v>167</v>
      </c>
      <c r="C168" s="5">
        <f>COUNTIFS(Informe!$F$2:$F$8000,Hoja1!$A168,Informe!$H$2:$H$8000,Hoja1!C$1)</f>
        <v>226</v>
      </c>
      <c r="E168" s="5">
        <f>COUNTIFS(Informe!$F$2:$F$8000,Hoja1!$A168,Informe!$H$2:$H$8000,Hoja1!E$1)</f>
        <v>293</v>
      </c>
      <c r="G168" s="5">
        <f>COUNTIFS(Informe!$F$2:$F$8000,Hoja1!$A168,Informe!$H$2:$H$8000,Hoja1!G$1)</f>
        <v>284</v>
      </c>
      <c r="I168" s="5">
        <f>COUNTIFS(Informe!$F$2:$F$8000,Hoja1!$A168,Informe!$H$2:$H$8000,Hoja1!I$1)</f>
        <v>340</v>
      </c>
      <c r="K168" s="5">
        <f>COUNTIFS(Informe!$F$2:$F$8000,Hoja1!$A168,Informe!$H$2:$H$8000,Hoja1!K$1)</f>
        <v>344</v>
      </c>
      <c r="M168" s="5">
        <f>COUNTIFS(Informe!$F$2:$F$8000,Hoja1!$A168,Informe!$H$2:$H$8000,Hoja1!M$1)</f>
        <v>141</v>
      </c>
      <c r="O168" s="5">
        <f>COUNTIFS(Informe!$F$2:$F$8000,Hoja1!$A168,Informe!$H$2:$H$8000,Hoja1!O$1)</f>
        <v>43</v>
      </c>
      <c r="Q168" s="5">
        <f>COUNTIFS(Informe!$F$2:$F$8000,Hoja1!$A168,Informe!$H$2:$H$8000,Hoja1!Q$1)</f>
        <v>213</v>
      </c>
      <c r="S168" s="5">
        <f>COUNTIFS(Informe!$F$2:$F$8000,Hoja1!$A168,Informe!$H$2:$H$8000,Hoja1!S$1)</f>
        <v>287</v>
      </c>
      <c r="U168" s="5">
        <f>COUNTIFS(Informe!$F$2:$F$8000,Hoja1!$A168,Informe!$H$2:$H$8000,Hoja1!U$1)</f>
        <v>286</v>
      </c>
      <c r="W168" s="5">
        <f>COUNTIFS(Informe!$F$2:$F$8000,Hoja1!$A168,Informe!$H$2:$H$8000,Hoja1!W$1)</f>
        <v>335</v>
      </c>
      <c r="Y168" s="5">
        <f>COUNTIFS(Informe!$F$2:$F$8000,Hoja1!$A168,Informe!$H$2:$H$8000,Hoja1!Y$1)</f>
        <v>327</v>
      </c>
      <c r="AA168" s="5">
        <f>COUNTIFS(Informe!$F$2:$F$8000,Hoja1!$A168,Informe!$H$2:$H$8000,Hoja1!AA$1)</f>
        <v>81</v>
      </c>
      <c r="AC168" s="5">
        <f>COUNTIFS(Informe!$F$2:$F$8000,Hoja1!$A168,Informe!$H$2:$H$8000,Hoja1!AC$1)</f>
        <v>47</v>
      </c>
      <c r="AE168" s="5">
        <f>COUNTIFS(Informe!$F$2:$F$8000,Hoja1!$A168,Informe!$H$2:$H$8000,Hoja1!AD$1)</f>
        <v>31</v>
      </c>
      <c r="AF168" s="5">
        <f>COUNTIFS(Informe!$F$2:$F$8000,Hoja1!$A168,Informe!$H$2:$H$8000,Hoja1!AF$1)</f>
        <v>126</v>
      </c>
      <c r="AH168" s="5">
        <f>COUNTIFS(Informe!$F$2:$F$8000,Hoja1!$A168,Informe!$H$2:$H$8000,Hoja1!AH$1)</f>
        <v>227</v>
      </c>
      <c r="AJ168" s="5">
        <f>COUNTIFS(Informe!$F$2:$F$8000,Hoja1!$A168,Informe!$H$2:$H$8000,Hoja1!#REF!)</f>
        <v>0</v>
      </c>
      <c r="AL168" s="5">
        <f>COUNTIFS(Informe!$F$2:$F$8000,Hoja1!$A168,Informe!$H$2:$H$8000,Hoja1!#REF!)</f>
        <v>0</v>
      </c>
      <c r="AN168" s="5">
        <f>COUNTIFS(Informe!$F$2:$F$8000,Hoja1!$A168,Informe!$H$2:$H$8000,Hoja1!AN$1)</f>
        <v>128</v>
      </c>
      <c r="AP168" s="5">
        <f>COUNTIFS(Informe!$F$2:$F$8000,Hoja1!$A168,Informe!$H$2:$H$8000,Hoja1!AP$1)</f>
        <v>40</v>
      </c>
      <c r="AR168" s="5">
        <f>COUNTIFS(Informe!$F$2:$F$8000,Hoja1!$A168,Informe!$H$2:$H$8000,Hoja1!AR$1)</f>
        <v>207</v>
      </c>
      <c r="AT168" s="5">
        <f>COUNTIFS(Informe!$F$2:$F$8000,Hoja1!$A168,Informe!$H$2:$H$8000,Hoja1!AT$1)</f>
        <v>0</v>
      </c>
    </row>
    <row r="169" spans="1:46" hidden="1" x14ac:dyDescent="0.2">
      <c r="A169" s="5" t="e">
        <f>VLOOKUP(B169,'Listado personal'!$A$1:$C$183,2,FALSE)</f>
        <v>#N/A</v>
      </c>
      <c r="B169" s="5">
        <v>168</v>
      </c>
      <c r="C169" s="5">
        <f>COUNTIFS(Informe!$F$2:$F$8000,Hoja1!$A169,Informe!$H$2:$H$8000,Hoja1!C$1)</f>
        <v>226</v>
      </c>
      <c r="E169" s="5">
        <f>COUNTIFS(Informe!$F$2:$F$8000,Hoja1!$A169,Informe!$H$2:$H$8000,Hoja1!E$1)</f>
        <v>293</v>
      </c>
      <c r="G169" s="5">
        <f>COUNTIFS(Informe!$F$2:$F$8000,Hoja1!$A169,Informe!$H$2:$H$8000,Hoja1!G$1)</f>
        <v>284</v>
      </c>
      <c r="I169" s="5">
        <f>COUNTIFS(Informe!$F$2:$F$8000,Hoja1!$A169,Informe!$H$2:$H$8000,Hoja1!I$1)</f>
        <v>340</v>
      </c>
      <c r="K169" s="5">
        <f>COUNTIFS(Informe!$F$2:$F$8000,Hoja1!$A169,Informe!$H$2:$H$8000,Hoja1!K$1)</f>
        <v>344</v>
      </c>
      <c r="M169" s="5">
        <f>COUNTIFS(Informe!$F$2:$F$8000,Hoja1!$A169,Informe!$H$2:$H$8000,Hoja1!M$1)</f>
        <v>141</v>
      </c>
      <c r="O169" s="5">
        <f>COUNTIFS(Informe!$F$2:$F$8000,Hoja1!$A169,Informe!$H$2:$H$8000,Hoja1!O$1)</f>
        <v>43</v>
      </c>
      <c r="Q169" s="5">
        <f>COUNTIFS(Informe!$F$2:$F$8000,Hoja1!$A169,Informe!$H$2:$H$8000,Hoja1!Q$1)</f>
        <v>213</v>
      </c>
      <c r="S169" s="5">
        <f>COUNTIFS(Informe!$F$2:$F$8000,Hoja1!$A169,Informe!$H$2:$H$8000,Hoja1!S$1)</f>
        <v>287</v>
      </c>
      <c r="U169" s="5">
        <f>COUNTIFS(Informe!$F$2:$F$8000,Hoja1!$A169,Informe!$H$2:$H$8000,Hoja1!U$1)</f>
        <v>286</v>
      </c>
      <c r="W169" s="5">
        <f>COUNTIFS(Informe!$F$2:$F$8000,Hoja1!$A169,Informe!$H$2:$H$8000,Hoja1!W$1)</f>
        <v>335</v>
      </c>
      <c r="Y169" s="5">
        <f>COUNTIFS(Informe!$F$2:$F$8000,Hoja1!$A169,Informe!$H$2:$H$8000,Hoja1!Y$1)</f>
        <v>327</v>
      </c>
      <c r="AA169" s="5">
        <f>COUNTIFS(Informe!$F$2:$F$8000,Hoja1!$A169,Informe!$H$2:$H$8000,Hoja1!AA$1)</f>
        <v>81</v>
      </c>
      <c r="AC169" s="5">
        <f>COUNTIFS(Informe!$F$2:$F$8000,Hoja1!$A169,Informe!$H$2:$H$8000,Hoja1!AC$1)</f>
        <v>47</v>
      </c>
      <c r="AE169" s="5">
        <f>COUNTIFS(Informe!$F$2:$F$8000,Hoja1!$A169,Informe!$H$2:$H$8000,Hoja1!AD$1)</f>
        <v>31</v>
      </c>
      <c r="AF169" s="5">
        <f>COUNTIFS(Informe!$F$2:$F$8000,Hoja1!$A169,Informe!$H$2:$H$8000,Hoja1!AF$1)</f>
        <v>126</v>
      </c>
      <c r="AH169" s="5">
        <f>COUNTIFS(Informe!$F$2:$F$8000,Hoja1!$A169,Informe!$H$2:$H$8000,Hoja1!AH$1)</f>
        <v>227</v>
      </c>
      <c r="AJ169" s="5">
        <f>COUNTIFS(Informe!$F$2:$F$8000,Hoja1!$A169,Informe!$H$2:$H$8000,Hoja1!#REF!)</f>
        <v>0</v>
      </c>
      <c r="AL169" s="5">
        <f>COUNTIFS(Informe!$F$2:$F$8000,Hoja1!$A169,Informe!$H$2:$H$8000,Hoja1!#REF!)</f>
        <v>0</v>
      </c>
      <c r="AN169" s="5">
        <f>COUNTIFS(Informe!$F$2:$F$8000,Hoja1!$A169,Informe!$H$2:$H$8000,Hoja1!AN$1)</f>
        <v>128</v>
      </c>
      <c r="AP169" s="5">
        <f>COUNTIFS(Informe!$F$2:$F$8000,Hoja1!$A169,Informe!$H$2:$H$8000,Hoja1!AP$1)</f>
        <v>40</v>
      </c>
      <c r="AR169" s="5">
        <f>COUNTIFS(Informe!$F$2:$F$8000,Hoja1!$A169,Informe!$H$2:$H$8000,Hoja1!AR$1)</f>
        <v>207</v>
      </c>
      <c r="AT169" s="5">
        <f>COUNTIFS(Informe!$F$2:$F$8000,Hoja1!$A169,Informe!$H$2:$H$8000,Hoja1!AT$1)</f>
        <v>0</v>
      </c>
    </row>
    <row r="170" spans="1:46" hidden="1" x14ac:dyDescent="0.2">
      <c r="A170" s="5" t="e">
        <f>VLOOKUP(B170,'Listado personal'!$A$1:$C$183,2,FALSE)</f>
        <v>#N/A</v>
      </c>
      <c r="B170" s="5">
        <v>169</v>
      </c>
      <c r="C170" s="5">
        <f>COUNTIFS(Informe!$F$2:$F$8000,Hoja1!$A170,Informe!$H$2:$H$8000,Hoja1!C$1)</f>
        <v>226</v>
      </c>
      <c r="E170" s="5">
        <f>COUNTIFS(Informe!$F$2:$F$8000,Hoja1!$A170,Informe!$H$2:$H$8000,Hoja1!E$1)</f>
        <v>293</v>
      </c>
      <c r="G170" s="5">
        <f>COUNTIFS(Informe!$F$2:$F$8000,Hoja1!$A170,Informe!$H$2:$H$8000,Hoja1!G$1)</f>
        <v>284</v>
      </c>
      <c r="I170" s="5">
        <f>COUNTIFS(Informe!$F$2:$F$8000,Hoja1!$A170,Informe!$H$2:$H$8000,Hoja1!I$1)</f>
        <v>340</v>
      </c>
      <c r="K170" s="5">
        <f>COUNTIFS(Informe!$F$2:$F$8000,Hoja1!$A170,Informe!$H$2:$H$8000,Hoja1!K$1)</f>
        <v>344</v>
      </c>
      <c r="M170" s="5">
        <f>COUNTIFS(Informe!$F$2:$F$8000,Hoja1!$A170,Informe!$H$2:$H$8000,Hoja1!M$1)</f>
        <v>141</v>
      </c>
      <c r="O170" s="5">
        <f>COUNTIFS(Informe!$F$2:$F$8000,Hoja1!$A170,Informe!$H$2:$H$8000,Hoja1!O$1)</f>
        <v>43</v>
      </c>
      <c r="Q170" s="5">
        <f>COUNTIFS(Informe!$F$2:$F$8000,Hoja1!$A170,Informe!$H$2:$H$8000,Hoja1!Q$1)</f>
        <v>213</v>
      </c>
      <c r="S170" s="5">
        <f>COUNTIFS(Informe!$F$2:$F$8000,Hoja1!$A170,Informe!$H$2:$H$8000,Hoja1!S$1)</f>
        <v>287</v>
      </c>
      <c r="U170" s="5">
        <f>COUNTIFS(Informe!$F$2:$F$8000,Hoja1!$A170,Informe!$H$2:$H$8000,Hoja1!U$1)</f>
        <v>286</v>
      </c>
      <c r="W170" s="5">
        <f>COUNTIFS(Informe!$F$2:$F$8000,Hoja1!$A170,Informe!$H$2:$H$8000,Hoja1!W$1)</f>
        <v>335</v>
      </c>
      <c r="Y170" s="5">
        <f>COUNTIFS(Informe!$F$2:$F$8000,Hoja1!$A170,Informe!$H$2:$H$8000,Hoja1!Y$1)</f>
        <v>327</v>
      </c>
      <c r="AA170" s="5">
        <f>COUNTIFS(Informe!$F$2:$F$8000,Hoja1!$A170,Informe!$H$2:$H$8000,Hoja1!AA$1)</f>
        <v>81</v>
      </c>
      <c r="AC170" s="5">
        <f>COUNTIFS(Informe!$F$2:$F$8000,Hoja1!$A170,Informe!$H$2:$H$8000,Hoja1!AC$1)</f>
        <v>47</v>
      </c>
      <c r="AE170" s="5">
        <f>COUNTIFS(Informe!$F$2:$F$8000,Hoja1!$A170,Informe!$H$2:$H$8000,Hoja1!AD$1)</f>
        <v>31</v>
      </c>
      <c r="AF170" s="5">
        <f>COUNTIFS(Informe!$F$2:$F$8000,Hoja1!$A170,Informe!$H$2:$H$8000,Hoja1!AF$1)</f>
        <v>126</v>
      </c>
      <c r="AH170" s="5">
        <f>COUNTIFS(Informe!$F$2:$F$8000,Hoja1!$A170,Informe!$H$2:$H$8000,Hoja1!AH$1)</f>
        <v>227</v>
      </c>
      <c r="AJ170" s="5">
        <f>COUNTIFS(Informe!$F$2:$F$8000,Hoja1!$A170,Informe!$H$2:$H$8000,Hoja1!#REF!)</f>
        <v>0</v>
      </c>
      <c r="AL170" s="5">
        <f>COUNTIFS(Informe!$F$2:$F$8000,Hoja1!$A170,Informe!$H$2:$H$8000,Hoja1!#REF!)</f>
        <v>0</v>
      </c>
      <c r="AN170" s="5">
        <f>COUNTIFS(Informe!$F$2:$F$8000,Hoja1!$A170,Informe!$H$2:$H$8000,Hoja1!AN$1)</f>
        <v>128</v>
      </c>
      <c r="AP170" s="5">
        <f>COUNTIFS(Informe!$F$2:$F$8000,Hoja1!$A170,Informe!$H$2:$H$8000,Hoja1!AP$1)</f>
        <v>40</v>
      </c>
      <c r="AR170" s="5">
        <f>COUNTIFS(Informe!$F$2:$F$8000,Hoja1!$A170,Informe!$H$2:$H$8000,Hoja1!AR$1)</f>
        <v>207</v>
      </c>
      <c r="AT170" s="5">
        <f>COUNTIFS(Informe!$F$2:$F$8000,Hoja1!$A170,Informe!$H$2:$H$8000,Hoja1!AT$1)</f>
        <v>0</v>
      </c>
    </row>
    <row r="171" spans="1:46" hidden="1" x14ac:dyDescent="0.2">
      <c r="A171" s="5" t="e">
        <f>VLOOKUP(B171,'Listado personal'!$A$1:$C$183,2,FALSE)</f>
        <v>#N/A</v>
      </c>
      <c r="B171" s="5">
        <v>170</v>
      </c>
      <c r="C171" s="5">
        <f>COUNTIFS(Informe!$F$2:$F$8000,Hoja1!$A171,Informe!$H$2:$H$8000,Hoja1!C$1)</f>
        <v>226</v>
      </c>
      <c r="E171" s="5">
        <f>COUNTIFS(Informe!$F$2:$F$8000,Hoja1!$A171,Informe!$H$2:$H$8000,Hoja1!E$1)</f>
        <v>293</v>
      </c>
      <c r="G171" s="5">
        <f>COUNTIFS(Informe!$F$2:$F$8000,Hoja1!$A171,Informe!$H$2:$H$8000,Hoja1!G$1)</f>
        <v>284</v>
      </c>
      <c r="I171" s="5">
        <f>COUNTIFS(Informe!$F$2:$F$8000,Hoja1!$A171,Informe!$H$2:$H$8000,Hoja1!I$1)</f>
        <v>340</v>
      </c>
      <c r="K171" s="5">
        <f>COUNTIFS(Informe!$F$2:$F$8000,Hoja1!$A171,Informe!$H$2:$H$8000,Hoja1!K$1)</f>
        <v>344</v>
      </c>
      <c r="M171" s="5">
        <f>COUNTIFS(Informe!$F$2:$F$8000,Hoja1!$A171,Informe!$H$2:$H$8000,Hoja1!M$1)</f>
        <v>141</v>
      </c>
      <c r="O171" s="5">
        <f>COUNTIFS(Informe!$F$2:$F$8000,Hoja1!$A171,Informe!$H$2:$H$8000,Hoja1!O$1)</f>
        <v>43</v>
      </c>
      <c r="Q171" s="5">
        <f>COUNTIFS(Informe!$F$2:$F$8000,Hoja1!$A171,Informe!$H$2:$H$8000,Hoja1!Q$1)</f>
        <v>213</v>
      </c>
      <c r="S171" s="5">
        <f>COUNTIFS(Informe!$F$2:$F$8000,Hoja1!$A171,Informe!$H$2:$H$8000,Hoja1!S$1)</f>
        <v>287</v>
      </c>
      <c r="U171" s="5">
        <f>COUNTIFS(Informe!$F$2:$F$8000,Hoja1!$A171,Informe!$H$2:$H$8000,Hoja1!U$1)</f>
        <v>286</v>
      </c>
      <c r="W171" s="5">
        <f>COUNTIFS(Informe!$F$2:$F$8000,Hoja1!$A171,Informe!$H$2:$H$8000,Hoja1!W$1)</f>
        <v>335</v>
      </c>
      <c r="Y171" s="5">
        <f>COUNTIFS(Informe!$F$2:$F$8000,Hoja1!$A171,Informe!$H$2:$H$8000,Hoja1!Y$1)</f>
        <v>327</v>
      </c>
      <c r="AA171" s="5">
        <f>COUNTIFS(Informe!$F$2:$F$8000,Hoja1!$A171,Informe!$H$2:$H$8000,Hoja1!AA$1)</f>
        <v>81</v>
      </c>
      <c r="AC171" s="5">
        <f>COUNTIFS(Informe!$F$2:$F$8000,Hoja1!$A171,Informe!$H$2:$H$8000,Hoja1!AC$1)</f>
        <v>47</v>
      </c>
      <c r="AE171" s="5">
        <f>COUNTIFS(Informe!$F$2:$F$8000,Hoja1!$A171,Informe!$H$2:$H$8000,Hoja1!AD$1)</f>
        <v>31</v>
      </c>
      <c r="AF171" s="5">
        <f>COUNTIFS(Informe!$F$2:$F$8000,Hoja1!$A171,Informe!$H$2:$H$8000,Hoja1!AF$1)</f>
        <v>126</v>
      </c>
      <c r="AH171" s="5">
        <f>COUNTIFS(Informe!$F$2:$F$8000,Hoja1!$A171,Informe!$H$2:$H$8000,Hoja1!AH$1)</f>
        <v>227</v>
      </c>
      <c r="AJ171" s="5">
        <f>COUNTIFS(Informe!$F$2:$F$8000,Hoja1!$A171,Informe!$H$2:$H$8000,Hoja1!#REF!)</f>
        <v>0</v>
      </c>
      <c r="AL171" s="5">
        <f>COUNTIFS(Informe!$F$2:$F$8000,Hoja1!$A171,Informe!$H$2:$H$8000,Hoja1!#REF!)</f>
        <v>0</v>
      </c>
      <c r="AN171" s="5">
        <f>COUNTIFS(Informe!$F$2:$F$8000,Hoja1!$A171,Informe!$H$2:$H$8000,Hoja1!AN$1)</f>
        <v>128</v>
      </c>
      <c r="AP171" s="5">
        <f>COUNTIFS(Informe!$F$2:$F$8000,Hoja1!$A171,Informe!$H$2:$H$8000,Hoja1!AP$1)</f>
        <v>40</v>
      </c>
      <c r="AR171" s="5">
        <f>COUNTIFS(Informe!$F$2:$F$8000,Hoja1!$A171,Informe!$H$2:$H$8000,Hoja1!AR$1)</f>
        <v>207</v>
      </c>
      <c r="AT171" s="5">
        <f>COUNTIFS(Informe!$F$2:$F$8000,Hoja1!$A171,Informe!$H$2:$H$8000,Hoja1!AT$1)</f>
        <v>0</v>
      </c>
    </row>
    <row r="172" spans="1:46" hidden="1" x14ac:dyDescent="0.2">
      <c r="A172" s="5" t="e">
        <f>VLOOKUP(B172,'Listado personal'!$A$1:$C$183,2,FALSE)</f>
        <v>#N/A</v>
      </c>
      <c r="B172" s="5">
        <v>171</v>
      </c>
      <c r="C172" s="5">
        <f>COUNTIFS(Informe!$F$2:$F$8000,Hoja1!$A172,Informe!$H$2:$H$8000,Hoja1!C$1)</f>
        <v>226</v>
      </c>
      <c r="E172" s="5">
        <f>COUNTIFS(Informe!$F$2:$F$8000,Hoja1!$A172,Informe!$H$2:$H$8000,Hoja1!E$1)</f>
        <v>293</v>
      </c>
      <c r="G172" s="5">
        <f>COUNTIFS(Informe!$F$2:$F$8000,Hoja1!$A172,Informe!$H$2:$H$8000,Hoja1!G$1)</f>
        <v>284</v>
      </c>
      <c r="I172" s="5">
        <f>COUNTIFS(Informe!$F$2:$F$8000,Hoja1!$A172,Informe!$H$2:$H$8000,Hoja1!I$1)</f>
        <v>340</v>
      </c>
      <c r="K172" s="5">
        <f>COUNTIFS(Informe!$F$2:$F$8000,Hoja1!$A172,Informe!$H$2:$H$8000,Hoja1!K$1)</f>
        <v>344</v>
      </c>
      <c r="M172" s="5">
        <f>COUNTIFS(Informe!$F$2:$F$8000,Hoja1!$A172,Informe!$H$2:$H$8000,Hoja1!M$1)</f>
        <v>141</v>
      </c>
      <c r="O172" s="5">
        <f>COUNTIFS(Informe!$F$2:$F$8000,Hoja1!$A172,Informe!$H$2:$H$8000,Hoja1!O$1)</f>
        <v>43</v>
      </c>
      <c r="Q172" s="5">
        <f>COUNTIFS(Informe!$F$2:$F$8000,Hoja1!$A172,Informe!$H$2:$H$8000,Hoja1!Q$1)</f>
        <v>213</v>
      </c>
      <c r="S172" s="5">
        <f>COUNTIFS(Informe!$F$2:$F$8000,Hoja1!$A172,Informe!$H$2:$H$8000,Hoja1!S$1)</f>
        <v>287</v>
      </c>
      <c r="U172" s="5">
        <f>COUNTIFS(Informe!$F$2:$F$8000,Hoja1!$A172,Informe!$H$2:$H$8000,Hoja1!U$1)</f>
        <v>286</v>
      </c>
      <c r="W172" s="5">
        <f>COUNTIFS(Informe!$F$2:$F$8000,Hoja1!$A172,Informe!$H$2:$H$8000,Hoja1!W$1)</f>
        <v>335</v>
      </c>
      <c r="Y172" s="5">
        <f>COUNTIFS(Informe!$F$2:$F$8000,Hoja1!$A172,Informe!$H$2:$H$8000,Hoja1!Y$1)</f>
        <v>327</v>
      </c>
      <c r="AA172" s="5">
        <f>COUNTIFS(Informe!$F$2:$F$8000,Hoja1!$A172,Informe!$H$2:$H$8000,Hoja1!AA$1)</f>
        <v>81</v>
      </c>
      <c r="AC172" s="5">
        <f>COUNTIFS(Informe!$F$2:$F$8000,Hoja1!$A172,Informe!$H$2:$H$8000,Hoja1!AC$1)</f>
        <v>47</v>
      </c>
      <c r="AE172" s="5">
        <f>COUNTIFS(Informe!$F$2:$F$8000,Hoja1!$A172,Informe!$H$2:$H$8000,Hoja1!AD$1)</f>
        <v>31</v>
      </c>
      <c r="AF172" s="5">
        <f>COUNTIFS(Informe!$F$2:$F$8000,Hoja1!$A172,Informe!$H$2:$H$8000,Hoja1!AF$1)</f>
        <v>126</v>
      </c>
      <c r="AH172" s="5">
        <f>COUNTIFS(Informe!$F$2:$F$8000,Hoja1!$A172,Informe!$H$2:$H$8000,Hoja1!AH$1)</f>
        <v>227</v>
      </c>
      <c r="AJ172" s="5">
        <f>COUNTIFS(Informe!$F$2:$F$8000,Hoja1!$A172,Informe!$H$2:$H$8000,Hoja1!#REF!)</f>
        <v>0</v>
      </c>
      <c r="AL172" s="5">
        <f>COUNTIFS(Informe!$F$2:$F$8000,Hoja1!$A172,Informe!$H$2:$H$8000,Hoja1!#REF!)</f>
        <v>0</v>
      </c>
      <c r="AN172" s="5">
        <f>COUNTIFS(Informe!$F$2:$F$8000,Hoja1!$A172,Informe!$H$2:$H$8000,Hoja1!AN$1)</f>
        <v>128</v>
      </c>
      <c r="AP172" s="5">
        <f>COUNTIFS(Informe!$F$2:$F$8000,Hoja1!$A172,Informe!$H$2:$H$8000,Hoja1!AP$1)</f>
        <v>40</v>
      </c>
      <c r="AR172" s="5">
        <f>COUNTIFS(Informe!$F$2:$F$8000,Hoja1!$A172,Informe!$H$2:$H$8000,Hoja1!AR$1)</f>
        <v>207</v>
      </c>
      <c r="AT172" s="5">
        <f>COUNTIFS(Informe!$F$2:$F$8000,Hoja1!$A172,Informe!$H$2:$H$8000,Hoja1!AT$1)</f>
        <v>0</v>
      </c>
    </row>
    <row r="173" spans="1:46" hidden="1" x14ac:dyDescent="0.2">
      <c r="A173" s="5" t="e">
        <f>VLOOKUP(B173,'Listado personal'!$A$1:$C$183,2,FALSE)</f>
        <v>#N/A</v>
      </c>
      <c r="B173" s="5">
        <v>172</v>
      </c>
      <c r="C173" s="5">
        <f>COUNTIFS(Informe!$F$2:$F$8000,Hoja1!$A173,Informe!$H$2:$H$8000,Hoja1!C$1)</f>
        <v>226</v>
      </c>
      <c r="E173" s="5">
        <f>COUNTIFS(Informe!$F$2:$F$8000,Hoja1!$A173,Informe!$H$2:$H$8000,Hoja1!E$1)</f>
        <v>293</v>
      </c>
      <c r="G173" s="5">
        <f>COUNTIFS(Informe!$F$2:$F$8000,Hoja1!$A173,Informe!$H$2:$H$8000,Hoja1!G$1)</f>
        <v>284</v>
      </c>
      <c r="I173" s="5">
        <f>COUNTIFS(Informe!$F$2:$F$8000,Hoja1!$A173,Informe!$H$2:$H$8000,Hoja1!I$1)</f>
        <v>340</v>
      </c>
      <c r="K173" s="5">
        <f>COUNTIFS(Informe!$F$2:$F$8000,Hoja1!$A173,Informe!$H$2:$H$8000,Hoja1!K$1)</f>
        <v>344</v>
      </c>
      <c r="M173" s="5">
        <f>COUNTIFS(Informe!$F$2:$F$8000,Hoja1!$A173,Informe!$H$2:$H$8000,Hoja1!M$1)</f>
        <v>141</v>
      </c>
      <c r="O173" s="5">
        <f>COUNTIFS(Informe!$F$2:$F$8000,Hoja1!$A173,Informe!$H$2:$H$8000,Hoja1!O$1)</f>
        <v>43</v>
      </c>
      <c r="Q173" s="5">
        <f>COUNTIFS(Informe!$F$2:$F$8000,Hoja1!$A173,Informe!$H$2:$H$8000,Hoja1!Q$1)</f>
        <v>213</v>
      </c>
      <c r="S173" s="5">
        <f>COUNTIFS(Informe!$F$2:$F$8000,Hoja1!$A173,Informe!$H$2:$H$8000,Hoja1!S$1)</f>
        <v>287</v>
      </c>
      <c r="U173" s="5">
        <f>COUNTIFS(Informe!$F$2:$F$8000,Hoja1!$A173,Informe!$H$2:$H$8000,Hoja1!U$1)</f>
        <v>286</v>
      </c>
      <c r="W173" s="5">
        <f>COUNTIFS(Informe!$F$2:$F$8000,Hoja1!$A173,Informe!$H$2:$H$8000,Hoja1!W$1)</f>
        <v>335</v>
      </c>
      <c r="Y173" s="5">
        <f>COUNTIFS(Informe!$F$2:$F$8000,Hoja1!$A173,Informe!$H$2:$H$8000,Hoja1!Y$1)</f>
        <v>327</v>
      </c>
      <c r="AA173" s="5">
        <f>COUNTIFS(Informe!$F$2:$F$8000,Hoja1!$A173,Informe!$H$2:$H$8000,Hoja1!AA$1)</f>
        <v>81</v>
      </c>
      <c r="AC173" s="5">
        <f>COUNTIFS(Informe!$F$2:$F$8000,Hoja1!$A173,Informe!$H$2:$H$8000,Hoja1!AC$1)</f>
        <v>47</v>
      </c>
      <c r="AE173" s="5">
        <f>COUNTIFS(Informe!$F$2:$F$8000,Hoja1!$A173,Informe!$H$2:$H$8000,Hoja1!AD$1)</f>
        <v>31</v>
      </c>
      <c r="AF173" s="5">
        <f>COUNTIFS(Informe!$F$2:$F$8000,Hoja1!$A173,Informe!$H$2:$H$8000,Hoja1!AF$1)</f>
        <v>126</v>
      </c>
      <c r="AH173" s="5">
        <f>COUNTIFS(Informe!$F$2:$F$8000,Hoja1!$A173,Informe!$H$2:$H$8000,Hoja1!AH$1)</f>
        <v>227</v>
      </c>
      <c r="AJ173" s="5">
        <f>COUNTIFS(Informe!$F$2:$F$8000,Hoja1!$A173,Informe!$H$2:$H$8000,Hoja1!#REF!)</f>
        <v>0</v>
      </c>
      <c r="AL173" s="5">
        <f>COUNTIFS(Informe!$F$2:$F$8000,Hoja1!$A173,Informe!$H$2:$H$8000,Hoja1!#REF!)</f>
        <v>0</v>
      </c>
      <c r="AN173" s="5">
        <f>COUNTIFS(Informe!$F$2:$F$8000,Hoja1!$A173,Informe!$H$2:$H$8000,Hoja1!AN$1)</f>
        <v>128</v>
      </c>
      <c r="AP173" s="5">
        <f>COUNTIFS(Informe!$F$2:$F$8000,Hoja1!$A173,Informe!$H$2:$H$8000,Hoja1!AP$1)</f>
        <v>40</v>
      </c>
      <c r="AR173" s="5">
        <f>COUNTIFS(Informe!$F$2:$F$8000,Hoja1!$A173,Informe!$H$2:$H$8000,Hoja1!AR$1)</f>
        <v>207</v>
      </c>
      <c r="AT173" s="5">
        <f>COUNTIFS(Informe!$F$2:$F$8000,Hoja1!$A173,Informe!$H$2:$H$8000,Hoja1!AT$1)</f>
        <v>0</v>
      </c>
    </row>
    <row r="174" spans="1:46" hidden="1" x14ac:dyDescent="0.2">
      <c r="A174" s="5" t="e">
        <f>VLOOKUP(B174,'Listado personal'!$A$1:$C$183,2,FALSE)</f>
        <v>#N/A</v>
      </c>
      <c r="B174" s="5">
        <v>173</v>
      </c>
      <c r="C174" s="5">
        <f>COUNTIFS(Informe!$F$2:$F$8000,Hoja1!$A174,Informe!$H$2:$H$8000,Hoja1!C$1)</f>
        <v>226</v>
      </c>
      <c r="E174" s="5">
        <f>COUNTIFS(Informe!$F$2:$F$8000,Hoja1!$A174,Informe!$H$2:$H$8000,Hoja1!E$1)</f>
        <v>293</v>
      </c>
      <c r="G174" s="5">
        <f>COUNTIFS(Informe!$F$2:$F$8000,Hoja1!$A174,Informe!$H$2:$H$8000,Hoja1!G$1)</f>
        <v>284</v>
      </c>
      <c r="I174" s="5">
        <f>COUNTIFS(Informe!$F$2:$F$8000,Hoja1!$A174,Informe!$H$2:$H$8000,Hoja1!I$1)</f>
        <v>340</v>
      </c>
      <c r="K174" s="5">
        <f>COUNTIFS(Informe!$F$2:$F$8000,Hoja1!$A174,Informe!$H$2:$H$8000,Hoja1!K$1)</f>
        <v>344</v>
      </c>
      <c r="M174" s="5">
        <f>COUNTIFS(Informe!$F$2:$F$8000,Hoja1!$A174,Informe!$H$2:$H$8000,Hoja1!M$1)</f>
        <v>141</v>
      </c>
      <c r="O174" s="5">
        <f>COUNTIFS(Informe!$F$2:$F$8000,Hoja1!$A174,Informe!$H$2:$H$8000,Hoja1!O$1)</f>
        <v>43</v>
      </c>
      <c r="Q174" s="5">
        <f>COUNTIFS(Informe!$F$2:$F$8000,Hoja1!$A174,Informe!$H$2:$H$8000,Hoja1!Q$1)</f>
        <v>213</v>
      </c>
      <c r="S174" s="5">
        <f>COUNTIFS(Informe!$F$2:$F$8000,Hoja1!$A174,Informe!$H$2:$H$8000,Hoja1!S$1)</f>
        <v>287</v>
      </c>
      <c r="U174" s="5">
        <f>COUNTIFS(Informe!$F$2:$F$8000,Hoja1!$A174,Informe!$H$2:$H$8000,Hoja1!U$1)</f>
        <v>286</v>
      </c>
      <c r="W174" s="5">
        <f>COUNTIFS(Informe!$F$2:$F$8000,Hoja1!$A174,Informe!$H$2:$H$8000,Hoja1!W$1)</f>
        <v>335</v>
      </c>
      <c r="Y174" s="5">
        <f>COUNTIFS(Informe!$F$2:$F$8000,Hoja1!$A174,Informe!$H$2:$H$8000,Hoja1!Y$1)</f>
        <v>327</v>
      </c>
      <c r="AA174" s="5">
        <f>COUNTIFS(Informe!$F$2:$F$8000,Hoja1!$A174,Informe!$H$2:$H$8000,Hoja1!AA$1)</f>
        <v>81</v>
      </c>
      <c r="AC174" s="5">
        <f>COUNTIFS(Informe!$F$2:$F$8000,Hoja1!$A174,Informe!$H$2:$H$8000,Hoja1!AC$1)</f>
        <v>47</v>
      </c>
      <c r="AE174" s="5">
        <f>COUNTIFS(Informe!$F$2:$F$8000,Hoja1!$A174,Informe!$H$2:$H$8000,Hoja1!AD$1)</f>
        <v>31</v>
      </c>
      <c r="AF174" s="5">
        <f>COUNTIFS(Informe!$F$2:$F$8000,Hoja1!$A174,Informe!$H$2:$H$8000,Hoja1!AF$1)</f>
        <v>126</v>
      </c>
      <c r="AH174" s="5">
        <f>COUNTIFS(Informe!$F$2:$F$8000,Hoja1!$A174,Informe!$H$2:$H$8000,Hoja1!AH$1)</f>
        <v>227</v>
      </c>
      <c r="AJ174" s="5">
        <f>COUNTIFS(Informe!$F$2:$F$8000,Hoja1!$A174,Informe!$H$2:$H$8000,Hoja1!#REF!)</f>
        <v>0</v>
      </c>
      <c r="AL174" s="5">
        <f>COUNTIFS(Informe!$F$2:$F$8000,Hoja1!$A174,Informe!$H$2:$H$8000,Hoja1!#REF!)</f>
        <v>0</v>
      </c>
      <c r="AN174" s="5">
        <f>COUNTIFS(Informe!$F$2:$F$8000,Hoja1!$A174,Informe!$H$2:$H$8000,Hoja1!AN$1)</f>
        <v>128</v>
      </c>
      <c r="AP174" s="5">
        <f>COUNTIFS(Informe!$F$2:$F$8000,Hoja1!$A174,Informe!$H$2:$H$8000,Hoja1!AP$1)</f>
        <v>40</v>
      </c>
      <c r="AR174" s="5">
        <f>COUNTIFS(Informe!$F$2:$F$8000,Hoja1!$A174,Informe!$H$2:$H$8000,Hoja1!AR$1)</f>
        <v>207</v>
      </c>
      <c r="AT174" s="5">
        <f>COUNTIFS(Informe!$F$2:$F$8000,Hoja1!$A174,Informe!$H$2:$H$8000,Hoja1!AT$1)</f>
        <v>0</v>
      </c>
    </row>
    <row r="175" spans="1:46" hidden="1" x14ac:dyDescent="0.2">
      <c r="A175" s="5" t="e">
        <f>VLOOKUP(B175,'Listado personal'!$A$1:$C$183,2,FALSE)</f>
        <v>#N/A</v>
      </c>
      <c r="B175" s="5">
        <v>174</v>
      </c>
      <c r="C175" s="5">
        <f>COUNTIFS(Informe!$F$2:$F$8000,Hoja1!$A175,Informe!$H$2:$H$8000,Hoja1!C$1)</f>
        <v>226</v>
      </c>
      <c r="E175" s="5">
        <f>COUNTIFS(Informe!$F$2:$F$8000,Hoja1!$A175,Informe!$H$2:$H$8000,Hoja1!E$1)</f>
        <v>293</v>
      </c>
      <c r="G175" s="5">
        <f>COUNTIFS(Informe!$F$2:$F$8000,Hoja1!$A175,Informe!$H$2:$H$8000,Hoja1!G$1)</f>
        <v>284</v>
      </c>
      <c r="I175" s="5">
        <f>COUNTIFS(Informe!$F$2:$F$8000,Hoja1!$A175,Informe!$H$2:$H$8000,Hoja1!I$1)</f>
        <v>340</v>
      </c>
      <c r="K175" s="5">
        <f>COUNTIFS(Informe!$F$2:$F$8000,Hoja1!$A175,Informe!$H$2:$H$8000,Hoja1!K$1)</f>
        <v>344</v>
      </c>
      <c r="M175" s="5">
        <f>COUNTIFS(Informe!$F$2:$F$8000,Hoja1!$A175,Informe!$H$2:$H$8000,Hoja1!M$1)</f>
        <v>141</v>
      </c>
      <c r="O175" s="5">
        <f>COUNTIFS(Informe!$F$2:$F$8000,Hoja1!$A175,Informe!$H$2:$H$8000,Hoja1!O$1)</f>
        <v>43</v>
      </c>
      <c r="Q175" s="5">
        <f>COUNTIFS(Informe!$F$2:$F$8000,Hoja1!$A175,Informe!$H$2:$H$8000,Hoja1!Q$1)</f>
        <v>213</v>
      </c>
      <c r="S175" s="5">
        <f>COUNTIFS(Informe!$F$2:$F$8000,Hoja1!$A175,Informe!$H$2:$H$8000,Hoja1!S$1)</f>
        <v>287</v>
      </c>
      <c r="U175" s="5">
        <f>COUNTIFS(Informe!$F$2:$F$8000,Hoja1!$A175,Informe!$H$2:$H$8000,Hoja1!U$1)</f>
        <v>286</v>
      </c>
      <c r="W175" s="5">
        <f>COUNTIFS(Informe!$F$2:$F$8000,Hoja1!$A175,Informe!$H$2:$H$8000,Hoja1!W$1)</f>
        <v>335</v>
      </c>
      <c r="Y175" s="5">
        <f>COUNTIFS(Informe!$F$2:$F$8000,Hoja1!$A175,Informe!$H$2:$H$8000,Hoja1!Y$1)</f>
        <v>327</v>
      </c>
      <c r="AA175" s="5">
        <f>COUNTIFS(Informe!$F$2:$F$8000,Hoja1!$A175,Informe!$H$2:$H$8000,Hoja1!AA$1)</f>
        <v>81</v>
      </c>
      <c r="AC175" s="5">
        <f>COUNTIFS(Informe!$F$2:$F$8000,Hoja1!$A175,Informe!$H$2:$H$8000,Hoja1!AC$1)</f>
        <v>47</v>
      </c>
      <c r="AE175" s="5">
        <f>COUNTIFS(Informe!$F$2:$F$8000,Hoja1!$A175,Informe!$H$2:$H$8000,Hoja1!AD$1)</f>
        <v>31</v>
      </c>
      <c r="AF175" s="5">
        <f>COUNTIFS(Informe!$F$2:$F$8000,Hoja1!$A175,Informe!$H$2:$H$8000,Hoja1!AF$1)</f>
        <v>126</v>
      </c>
      <c r="AH175" s="5">
        <f>COUNTIFS(Informe!$F$2:$F$8000,Hoja1!$A175,Informe!$H$2:$H$8000,Hoja1!AH$1)</f>
        <v>227</v>
      </c>
      <c r="AJ175" s="5">
        <f>COUNTIFS(Informe!$F$2:$F$8000,Hoja1!$A175,Informe!$H$2:$H$8000,Hoja1!#REF!)</f>
        <v>0</v>
      </c>
      <c r="AL175" s="5">
        <f>COUNTIFS(Informe!$F$2:$F$8000,Hoja1!$A175,Informe!$H$2:$H$8000,Hoja1!#REF!)</f>
        <v>0</v>
      </c>
      <c r="AN175" s="5">
        <f>COUNTIFS(Informe!$F$2:$F$8000,Hoja1!$A175,Informe!$H$2:$H$8000,Hoja1!AN$1)</f>
        <v>128</v>
      </c>
      <c r="AP175" s="5">
        <f>COUNTIFS(Informe!$F$2:$F$8000,Hoja1!$A175,Informe!$H$2:$H$8000,Hoja1!AP$1)</f>
        <v>40</v>
      </c>
      <c r="AR175" s="5">
        <f>COUNTIFS(Informe!$F$2:$F$8000,Hoja1!$A175,Informe!$H$2:$H$8000,Hoja1!AR$1)</f>
        <v>207</v>
      </c>
      <c r="AT175" s="5">
        <f>COUNTIFS(Informe!$F$2:$F$8000,Hoja1!$A175,Informe!$H$2:$H$8000,Hoja1!AT$1)</f>
        <v>0</v>
      </c>
    </row>
    <row r="176" spans="1:46" hidden="1" x14ac:dyDescent="0.2">
      <c r="A176" s="5" t="e">
        <f>VLOOKUP(B176,'Listado personal'!$A$1:$C$183,2,FALSE)</f>
        <v>#N/A</v>
      </c>
      <c r="B176" s="5">
        <v>175</v>
      </c>
      <c r="C176" s="5">
        <f>COUNTIFS(Informe!$F$2:$F$8000,Hoja1!$A176,Informe!$H$2:$H$8000,Hoja1!C$1)</f>
        <v>226</v>
      </c>
      <c r="E176" s="5">
        <f>COUNTIFS(Informe!$F$2:$F$8000,Hoja1!$A176,Informe!$H$2:$H$8000,Hoja1!E$1)</f>
        <v>293</v>
      </c>
      <c r="G176" s="5">
        <f>COUNTIFS(Informe!$F$2:$F$8000,Hoja1!$A176,Informe!$H$2:$H$8000,Hoja1!G$1)</f>
        <v>284</v>
      </c>
      <c r="I176" s="5">
        <f>COUNTIFS(Informe!$F$2:$F$8000,Hoja1!$A176,Informe!$H$2:$H$8000,Hoja1!I$1)</f>
        <v>340</v>
      </c>
      <c r="K176" s="5">
        <f>COUNTIFS(Informe!$F$2:$F$8000,Hoja1!$A176,Informe!$H$2:$H$8000,Hoja1!K$1)</f>
        <v>344</v>
      </c>
      <c r="M176" s="5">
        <f>COUNTIFS(Informe!$F$2:$F$8000,Hoja1!$A176,Informe!$H$2:$H$8000,Hoja1!M$1)</f>
        <v>141</v>
      </c>
      <c r="O176" s="5">
        <f>COUNTIFS(Informe!$F$2:$F$8000,Hoja1!$A176,Informe!$H$2:$H$8000,Hoja1!O$1)</f>
        <v>43</v>
      </c>
      <c r="Q176" s="5">
        <f>COUNTIFS(Informe!$F$2:$F$8000,Hoja1!$A176,Informe!$H$2:$H$8000,Hoja1!Q$1)</f>
        <v>213</v>
      </c>
      <c r="S176" s="5">
        <f>COUNTIFS(Informe!$F$2:$F$8000,Hoja1!$A176,Informe!$H$2:$H$8000,Hoja1!S$1)</f>
        <v>287</v>
      </c>
      <c r="U176" s="5">
        <f>COUNTIFS(Informe!$F$2:$F$8000,Hoja1!$A176,Informe!$H$2:$H$8000,Hoja1!U$1)</f>
        <v>286</v>
      </c>
      <c r="W176" s="5">
        <f>COUNTIFS(Informe!$F$2:$F$8000,Hoja1!$A176,Informe!$H$2:$H$8000,Hoja1!W$1)</f>
        <v>335</v>
      </c>
      <c r="Y176" s="5">
        <f>COUNTIFS(Informe!$F$2:$F$8000,Hoja1!$A176,Informe!$H$2:$H$8000,Hoja1!Y$1)</f>
        <v>327</v>
      </c>
      <c r="AA176" s="5">
        <f>COUNTIFS(Informe!$F$2:$F$8000,Hoja1!$A176,Informe!$H$2:$H$8000,Hoja1!AA$1)</f>
        <v>81</v>
      </c>
      <c r="AC176" s="5">
        <f>COUNTIFS(Informe!$F$2:$F$8000,Hoja1!$A176,Informe!$H$2:$H$8000,Hoja1!AC$1)</f>
        <v>47</v>
      </c>
      <c r="AE176" s="5">
        <f>COUNTIFS(Informe!$F$2:$F$8000,Hoja1!$A176,Informe!$H$2:$H$8000,Hoja1!AD$1)</f>
        <v>31</v>
      </c>
      <c r="AF176" s="5">
        <f>COUNTIFS(Informe!$F$2:$F$8000,Hoja1!$A176,Informe!$H$2:$H$8000,Hoja1!AF$1)</f>
        <v>126</v>
      </c>
      <c r="AH176" s="5">
        <f>COUNTIFS(Informe!$F$2:$F$8000,Hoja1!$A176,Informe!$H$2:$H$8000,Hoja1!AH$1)</f>
        <v>227</v>
      </c>
      <c r="AJ176" s="5">
        <f>COUNTIFS(Informe!$F$2:$F$8000,Hoja1!$A176,Informe!$H$2:$H$8000,Hoja1!#REF!)</f>
        <v>0</v>
      </c>
      <c r="AL176" s="5">
        <f>COUNTIFS(Informe!$F$2:$F$8000,Hoja1!$A176,Informe!$H$2:$H$8000,Hoja1!#REF!)</f>
        <v>0</v>
      </c>
      <c r="AN176" s="5">
        <f>COUNTIFS(Informe!$F$2:$F$8000,Hoja1!$A176,Informe!$H$2:$H$8000,Hoja1!AN$1)</f>
        <v>128</v>
      </c>
      <c r="AP176" s="5">
        <f>COUNTIFS(Informe!$F$2:$F$8000,Hoja1!$A176,Informe!$H$2:$H$8000,Hoja1!AP$1)</f>
        <v>40</v>
      </c>
      <c r="AR176" s="5">
        <f>COUNTIFS(Informe!$F$2:$F$8000,Hoja1!$A176,Informe!$H$2:$H$8000,Hoja1!AR$1)</f>
        <v>207</v>
      </c>
      <c r="AT176" s="5">
        <f>COUNTIFS(Informe!$F$2:$F$8000,Hoja1!$A176,Informe!$H$2:$H$8000,Hoja1!AT$1)</f>
        <v>0</v>
      </c>
    </row>
    <row r="177" spans="1:46" hidden="1" x14ac:dyDescent="0.2">
      <c r="A177" s="5" t="e">
        <f>VLOOKUP(B177,'Listado personal'!$A$1:$C$183,2,FALSE)</f>
        <v>#N/A</v>
      </c>
      <c r="B177" s="5">
        <v>176</v>
      </c>
      <c r="C177" s="5">
        <f>COUNTIFS(Informe!$F$2:$F$8000,Hoja1!$A177,Informe!$H$2:$H$8000,Hoja1!C$1)</f>
        <v>226</v>
      </c>
      <c r="E177" s="5">
        <f>COUNTIFS(Informe!$F$2:$F$8000,Hoja1!$A177,Informe!$H$2:$H$8000,Hoja1!E$1)</f>
        <v>293</v>
      </c>
      <c r="G177" s="5">
        <f>COUNTIFS(Informe!$F$2:$F$8000,Hoja1!$A177,Informe!$H$2:$H$8000,Hoja1!G$1)</f>
        <v>284</v>
      </c>
      <c r="I177" s="5">
        <f>COUNTIFS(Informe!$F$2:$F$8000,Hoja1!$A177,Informe!$H$2:$H$8000,Hoja1!I$1)</f>
        <v>340</v>
      </c>
      <c r="K177" s="5">
        <f>COUNTIFS(Informe!$F$2:$F$8000,Hoja1!$A177,Informe!$H$2:$H$8000,Hoja1!K$1)</f>
        <v>344</v>
      </c>
      <c r="M177" s="5">
        <f>COUNTIFS(Informe!$F$2:$F$8000,Hoja1!$A177,Informe!$H$2:$H$8000,Hoja1!M$1)</f>
        <v>141</v>
      </c>
      <c r="O177" s="5">
        <f>COUNTIFS(Informe!$F$2:$F$8000,Hoja1!$A177,Informe!$H$2:$H$8000,Hoja1!O$1)</f>
        <v>43</v>
      </c>
      <c r="Q177" s="5">
        <f>COUNTIFS(Informe!$F$2:$F$8000,Hoja1!$A177,Informe!$H$2:$H$8000,Hoja1!Q$1)</f>
        <v>213</v>
      </c>
      <c r="S177" s="5">
        <f>COUNTIFS(Informe!$F$2:$F$8000,Hoja1!$A177,Informe!$H$2:$H$8000,Hoja1!S$1)</f>
        <v>287</v>
      </c>
      <c r="U177" s="5">
        <f>COUNTIFS(Informe!$F$2:$F$8000,Hoja1!$A177,Informe!$H$2:$H$8000,Hoja1!U$1)</f>
        <v>286</v>
      </c>
      <c r="W177" s="5">
        <f>COUNTIFS(Informe!$F$2:$F$8000,Hoja1!$A177,Informe!$H$2:$H$8000,Hoja1!W$1)</f>
        <v>335</v>
      </c>
      <c r="Y177" s="5">
        <f>COUNTIFS(Informe!$F$2:$F$8000,Hoja1!$A177,Informe!$H$2:$H$8000,Hoja1!Y$1)</f>
        <v>327</v>
      </c>
      <c r="AA177" s="5">
        <f>COUNTIFS(Informe!$F$2:$F$8000,Hoja1!$A177,Informe!$H$2:$H$8000,Hoja1!AA$1)</f>
        <v>81</v>
      </c>
      <c r="AC177" s="5">
        <f>COUNTIFS(Informe!$F$2:$F$8000,Hoja1!$A177,Informe!$H$2:$H$8000,Hoja1!AC$1)</f>
        <v>47</v>
      </c>
      <c r="AE177" s="5">
        <f>COUNTIFS(Informe!$F$2:$F$8000,Hoja1!$A177,Informe!$H$2:$H$8000,Hoja1!AD$1)</f>
        <v>31</v>
      </c>
      <c r="AF177" s="5">
        <f>COUNTIFS(Informe!$F$2:$F$8000,Hoja1!$A177,Informe!$H$2:$H$8000,Hoja1!AF$1)</f>
        <v>126</v>
      </c>
      <c r="AH177" s="5">
        <f>COUNTIFS(Informe!$F$2:$F$8000,Hoja1!$A177,Informe!$H$2:$H$8000,Hoja1!AH$1)</f>
        <v>227</v>
      </c>
      <c r="AJ177" s="5">
        <f>COUNTIFS(Informe!$F$2:$F$8000,Hoja1!$A177,Informe!$H$2:$H$8000,Hoja1!#REF!)</f>
        <v>0</v>
      </c>
      <c r="AL177" s="5">
        <f>COUNTIFS(Informe!$F$2:$F$8000,Hoja1!$A177,Informe!$H$2:$H$8000,Hoja1!#REF!)</f>
        <v>0</v>
      </c>
      <c r="AN177" s="5">
        <f>COUNTIFS(Informe!$F$2:$F$8000,Hoja1!$A177,Informe!$H$2:$H$8000,Hoja1!AN$1)</f>
        <v>128</v>
      </c>
      <c r="AP177" s="5">
        <f>COUNTIFS(Informe!$F$2:$F$8000,Hoja1!$A177,Informe!$H$2:$H$8000,Hoja1!AP$1)</f>
        <v>40</v>
      </c>
      <c r="AR177" s="5">
        <f>COUNTIFS(Informe!$F$2:$F$8000,Hoja1!$A177,Informe!$H$2:$H$8000,Hoja1!AR$1)</f>
        <v>207</v>
      </c>
      <c r="AT177" s="5">
        <f>COUNTIFS(Informe!$F$2:$F$8000,Hoja1!$A177,Informe!$H$2:$H$8000,Hoja1!AT$1)</f>
        <v>0</v>
      </c>
    </row>
    <row r="178" spans="1:46" hidden="1" x14ac:dyDescent="0.2">
      <c r="A178" s="5" t="e">
        <f>VLOOKUP(B178,'Listado personal'!$A$1:$C$183,2,FALSE)</f>
        <v>#N/A</v>
      </c>
      <c r="B178" s="5">
        <v>177</v>
      </c>
      <c r="C178" s="5">
        <f>COUNTIFS(Informe!$F$2:$F$8000,Hoja1!$A178,Informe!$H$2:$H$8000,Hoja1!C$1)</f>
        <v>226</v>
      </c>
      <c r="E178" s="5">
        <f>COUNTIFS(Informe!$F$2:$F$8000,Hoja1!$A178,Informe!$H$2:$H$8000,Hoja1!E$1)</f>
        <v>293</v>
      </c>
      <c r="G178" s="5">
        <f>COUNTIFS(Informe!$F$2:$F$8000,Hoja1!$A178,Informe!$H$2:$H$8000,Hoja1!G$1)</f>
        <v>284</v>
      </c>
      <c r="I178" s="5">
        <f>COUNTIFS(Informe!$F$2:$F$8000,Hoja1!$A178,Informe!$H$2:$H$8000,Hoja1!I$1)</f>
        <v>340</v>
      </c>
      <c r="K178" s="5">
        <f>COUNTIFS(Informe!$F$2:$F$8000,Hoja1!$A178,Informe!$H$2:$H$8000,Hoja1!K$1)</f>
        <v>344</v>
      </c>
      <c r="M178" s="5">
        <f>COUNTIFS(Informe!$F$2:$F$8000,Hoja1!$A178,Informe!$H$2:$H$8000,Hoja1!M$1)</f>
        <v>141</v>
      </c>
      <c r="O178" s="5">
        <f>COUNTIFS(Informe!$F$2:$F$8000,Hoja1!$A178,Informe!$H$2:$H$8000,Hoja1!O$1)</f>
        <v>43</v>
      </c>
      <c r="Q178" s="5">
        <f>COUNTIFS(Informe!$F$2:$F$8000,Hoja1!$A178,Informe!$H$2:$H$8000,Hoja1!Q$1)</f>
        <v>213</v>
      </c>
      <c r="S178" s="5">
        <f>COUNTIFS(Informe!$F$2:$F$8000,Hoja1!$A178,Informe!$H$2:$H$8000,Hoja1!S$1)</f>
        <v>287</v>
      </c>
      <c r="U178" s="5">
        <f>COUNTIFS(Informe!$F$2:$F$8000,Hoja1!$A178,Informe!$H$2:$H$8000,Hoja1!U$1)</f>
        <v>286</v>
      </c>
      <c r="W178" s="5">
        <f>COUNTIFS(Informe!$F$2:$F$8000,Hoja1!$A178,Informe!$H$2:$H$8000,Hoja1!W$1)</f>
        <v>335</v>
      </c>
      <c r="Y178" s="5">
        <f>COUNTIFS(Informe!$F$2:$F$8000,Hoja1!$A178,Informe!$H$2:$H$8000,Hoja1!Y$1)</f>
        <v>327</v>
      </c>
      <c r="AA178" s="5">
        <f>COUNTIFS(Informe!$F$2:$F$8000,Hoja1!$A178,Informe!$H$2:$H$8000,Hoja1!AA$1)</f>
        <v>81</v>
      </c>
      <c r="AC178" s="5">
        <f>COUNTIFS(Informe!$F$2:$F$8000,Hoja1!$A178,Informe!$H$2:$H$8000,Hoja1!AC$1)</f>
        <v>47</v>
      </c>
      <c r="AE178" s="5">
        <f>COUNTIFS(Informe!$F$2:$F$8000,Hoja1!$A178,Informe!$H$2:$H$8000,Hoja1!AD$1)</f>
        <v>31</v>
      </c>
      <c r="AF178" s="5">
        <f>COUNTIFS(Informe!$F$2:$F$8000,Hoja1!$A178,Informe!$H$2:$H$8000,Hoja1!AF$1)</f>
        <v>126</v>
      </c>
      <c r="AH178" s="5">
        <f>COUNTIFS(Informe!$F$2:$F$8000,Hoja1!$A178,Informe!$H$2:$H$8000,Hoja1!AH$1)</f>
        <v>227</v>
      </c>
      <c r="AJ178" s="5">
        <f>COUNTIFS(Informe!$F$2:$F$8000,Hoja1!$A178,Informe!$H$2:$H$8000,Hoja1!#REF!)</f>
        <v>0</v>
      </c>
      <c r="AL178" s="5">
        <f>COUNTIFS(Informe!$F$2:$F$8000,Hoja1!$A178,Informe!$H$2:$H$8000,Hoja1!#REF!)</f>
        <v>0</v>
      </c>
      <c r="AN178" s="5">
        <f>COUNTIFS(Informe!$F$2:$F$8000,Hoja1!$A178,Informe!$H$2:$H$8000,Hoja1!AN$1)</f>
        <v>128</v>
      </c>
      <c r="AP178" s="5">
        <f>COUNTIFS(Informe!$F$2:$F$8000,Hoja1!$A178,Informe!$H$2:$H$8000,Hoja1!AP$1)</f>
        <v>40</v>
      </c>
      <c r="AR178" s="5">
        <f>COUNTIFS(Informe!$F$2:$F$8000,Hoja1!$A178,Informe!$H$2:$H$8000,Hoja1!AR$1)</f>
        <v>207</v>
      </c>
      <c r="AT178" s="5">
        <f>COUNTIFS(Informe!$F$2:$F$8000,Hoja1!$A178,Informe!$H$2:$H$8000,Hoja1!AT$1)</f>
        <v>0</v>
      </c>
    </row>
    <row r="179" spans="1:46" hidden="1" x14ac:dyDescent="0.2">
      <c r="A179" s="5" t="e">
        <f>VLOOKUP(B179,'Listado personal'!$A$1:$C$183,2,FALSE)</f>
        <v>#N/A</v>
      </c>
      <c r="B179" s="5">
        <v>178</v>
      </c>
      <c r="C179" s="5">
        <f>COUNTIFS(Informe!$F$2:$F$8000,Hoja1!$A179,Informe!$H$2:$H$8000,Hoja1!C$1)</f>
        <v>226</v>
      </c>
      <c r="E179" s="5">
        <f>COUNTIFS(Informe!$F$2:$F$8000,Hoja1!$A179,Informe!$H$2:$H$8000,Hoja1!E$1)</f>
        <v>293</v>
      </c>
      <c r="G179" s="5">
        <f>COUNTIFS(Informe!$F$2:$F$8000,Hoja1!$A179,Informe!$H$2:$H$8000,Hoja1!G$1)</f>
        <v>284</v>
      </c>
      <c r="I179" s="5">
        <f>COUNTIFS(Informe!$F$2:$F$8000,Hoja1!$A179,Informe!$H$2:$H$8000,Hoja1!I$1)</f>
        <v>340</v>
      </c>
      <c r="K179" s="5">
        <f>COUNTIFS(Informe!$F$2:$F$8000,Hoja1!$A179,Informe!$H$2:$H$8000,Hoja1!K$1)</f>
        <v>344</v>
      </c>
      <c r="M179" s="5">
        <f>COUNTIFS(Informe!$F$2:$F$8000,Hoja1!$A179,Informe!$H$2:$H$8000,Hoja1!M$1)</f>
        <v>141</v>
      </c>
      <c r="O179" s="5">
        <f>COUNTIFS(Informe!$F$2:$F$8000,Hoja1!$A179,Informe!$H$2:$H$8000,Hoja1!O$1)</f>
        <v>43</v>
      </c>
      <c r="Q179" s="5">
        <f>COUNTIFS(Informe!$F$2:$F$8000,Hoja1!$A179,Informe!$H$2:$H$8000,Hoja1!Q$1)</f>
        <v>213</v>
      </c>
      <c r="S179" s="5">
        <f>COUNTIFS(Informe!$F$2:$F$8000,Hoja1!$A179,Informe!$H$2:$H$8000,Hoja1!S$1)</f>
        <v>287</v>
      </c>
      <c r="U179" s="5">
        <f>COUNTIFS(Informe!$F$2:$F$8000,Hoja1!$A179,Informe!$H$2:$H$8000,Hoja1!U$1)</f>
        <v>286</v>
      </c>
      <c r="W179" s="5">
        <f>COUNTIFS(Informe!$F$2:$F$8000,Hoja1!$A179,Informe!$H$2:$H$8000,Hoja1!W$1)</f>
        <v>335</v>
      </c>
      <c r="Y179" s="5">
        <f>COUNTIFS(Informe!$F$2:$F$8000,Hoja1!$A179,Informe!$H$2:$H$8000,Hoja1!Y$1)</f>
        <v>327</v>
      </c>
      <c r="AA179" s="5">
        <f>COUNTIFS(Informe!$F$2:$F$8000,Hoja1!$A179,Informe!$H$2:$H$8000,Hoja1!AA$1)</f>
        <v>81</v>
      </c>
      <c r="AC179" s="5">
        <f>COUNTIFS(Informe!$F$2:$F$8000,Hoja1!$A179,Informe!$H$2:$H$8000,Hoja1!AC$1)</f>
        <v>47</v>
      </c>
      <c r="AE179" s="5">
        <f>COUNTIFS(Informe!$F$2:$F$8000,Hoja1!$A179,Informe!$H$2:$H$8000,Hoja1!AD$1)</f>
        <v>31</v>
      </c>
      <c r="AF179" s="5">
        <f>COUNTIFS(Informe!$F$2:$F$8000,Hoja1!$A179,Informe!$H$2:$H$8000,Hoja1!AF$1)</f>
        <v>126</v>
      </c>
      <c r="AH179" s="5">
        <f>COUNTIFS(Informe!$F$2:$F$8000,Hoja1!$A179,Informe!$H$2:$H$8000,Hoja1!AH$1)</f>
        <v>227</v>
      </c>
      <c r="AJ179" s="5">
        <f>COUNTIFS(Informe!$F$2:$F$8000,Hoja1!$A179,Informe!$H$2:$H$8000,Hoja1!#REF!)</f>
        <v>0</v>
      </c>
      <c r="AL179" s="5">
        <f>COUNTIFS(Informe!$F$2:$F$8000,Hoja1!$A179,Informe!$H$2:$H$8000,Hoja1!#REF!)</f>
        <v>0</v>
      </c>
      <c r="AN179" s="5">
        <f>COUNTIFS(Informe!$F$2:$F$8000,Hoja1!$A179,Informe!$H$2:$H$8000,Hoja1!AN$1)</f>
        <v>128</v>
      </c>
      <c r="AP179" s="5">
        <f>COUNTIFS(Informe!$F$2:$F$8000,Hoja1!$A179,Informe!$H$2:$H$8000,Hoja1!AP$1)</f>
        <v>40</v>
      </c>
      <c r="AR179" s="5">
        <f>COUNTIFS(Informe!$F$2:$F$8000,Hoja1!$A179,Informe!$H$2:$H$8000,Hoja1!AR$1)</f>
        <v>207</v>
      </c>
      <c r="AT179" s="5">
        <f>COUNTIFS(Informe!$F$2:$F$8000,Hoja1!$A179,Informe!$H$2:$H$8000,Hoja1!AT$1)</f>
        <v>0</v>
      </c>
    </row>
    <row r="180" spans="1:46" hidden="1" x14ac:dyDescent="0.2">
      <c r="A180" s="5" t="e">
        <f>VLOOKUP(B180,'Listado personal'!$A$1:$C$183,2,FALSE)</f>
        <v>#N/A</v>
      </c>
      <c r="B180" s="5">
        <v>179</v>
      </c>
      <c r="C180" s="5">
        <f>COUNTIFS(Informe!$F$2:$F$8000,Hoja1!$A180,Informe!$H$2:$H$8000,Hoja1!C$1)</f>
        <v>226</v>
      </c>
      <c r="E180" s="5">
        <f>COUNTIFS(Informe!$F$2:$F$8000,Hoja1!$A180,Informe!$H$2:$H$8000,Hoja1!E$1)</f>
        <v>293</v>
      </c>
      <c r="G180" s="5">
        <f>COUNTIFS(Informe!$F$2:$F$8000,Hoja1!$A180,Informe!$H$2:$H$8000,Hoja1!G$1)</f>
        <v>284</v>
      </c>
      <c r="I180" s="5">
        <f>COUNTIFS(Informe!$F$2:$F$8000,Hoja1!$A180,Informe!$H$2:$H$8000,Hoja1!I$1)</f>
        <v>340</v>
      </c>
      <c r="K180" s="5">
        <f>COUNTIFS(Informe!$F$2:$F$8000,Hoja1!$A180,Informe!$H$2:$H$8000,Hoja1!K$1)</f>
        <v>344</v>
      </c>
      <c r="M180" s="5">
        <f>COUNTIFS(Informe!$F$2:$F$8000,Hoja1!$A180,Informe!$H$2:$H$8000,Hoja1!M$1)</f>
        <v>141</v>
      </c>
      <c r="O180" s="5">
        <f>COUNTIFS(Informe!$F$2:$F$8000,Hoja1!$A180,Informe!$H$2:$H$8000,Hoja1!O$1)</f>
        <v>43</v>
      </c>
      <c r="Q180" s="5">
        <f>COUNTIFS(Informe!$F$2:$F$8000,Hoja1!$A180,Informe!$H$2:$H$8000,Hoja1!Q$1)</f>
        <v>213</v>
      </c>
      <c r="S180" s="5">
        <f>COUNTIFS(Informe!$F$2:$F$8000,Hoja1!$A180,Informe!$H$2:$H$8000,Hoja1!S$1)</f>
        <v>287</v>
      </c>
      <c r="U180" s="5">
        <f>COUNTIFS(Informe!$F$2:$F$8000,Hoja1!$A180,Informe!$H$2:$H$8000,Hoja1!U$1)</f>
        <v>286</v>
      </c>
      <c r="W180" s="5">
        <f>COUNTIFS(Informe!$F$2:$F$8000,Hoja1!$A180,Informe!$H$2:$H$8000,Hoja1!W$1)</f>
        <v>335</v>
      </c>
      <c r="Y180" s="5">
        <f>COUNTIFS(Informe!$F$2:$F$8000,Hoja1!$A180,Informe!$H$2:$H$8000,Hoja1!Y$1)</f>
        <v>327</v>
      </c>
      <c r="AA180" s="5">
        <f>COUNTIFS(Informe!$F$2:$F$8000,Hoja1!$A180,Informe!$H$2:$H$8000,Hoja1!AA$1)</f>
        <v>81</v>
      </c>
      <c r="AC180" s="5">
        <f>COUNTIFS(Informe!$F$2:$F$8000,Hoja1!$A180,Informe!$H$2:$H$8000,Hoja1!AC$1)</f>
        <v>47</v>
      </c>
      <c r="AE180" s="5">
        <f>COUNTIFS(Informe!$F$2:$F$8000,Hoja1!$A180,Informe!$H$2:$H$8000,Hoja1!AD$1)</f>
        <v>31</v>
      </c>
      <c r="AF180" s="5">
        <f>COUNTIFS(Informe!$F$2:$F$8000,Hoja1!$A180,Informe!$H$2:$H$8000,Hoja1!AF$1)</f>
        <v>126</v>
      </c>
      <c r="AH180" s="5">
        <f>COUNTIFS(Informe!$F$2:$F$8000,Hoja1!$A180,Informe!$H$2:$H$8000,Hoja1!AH$1)</f>
        <v>227</v>
      </c>
      <c r="AJ180" s="5">
        <f>COUNTIFS(Informe!$F$2:$F$8000,Hoja1!$A180,Informe!$H$2:$H$8000,Hoja1!#REF!)</f>
        <v>0</v>
      </c>
      <c r="AL180" s="5">
        <f>COUNTIFS(Informe!$F$2:$F$8000,Hoja1!$A180,Informe!$H$2:$H$8000,Hoja1!#REF!)</f>
        <v>0</v>
      </c>
      <c r="AN180" s="5">
        <f>COUNTIFS(Informe!$F$2:$F$8000,Hoja1!$A180,Informe!$H$2:$H$8000,Hoja1!AN$1)</f>
        <v>128</v>
      </c>
      <c r="AP180" s="5">
        <f>COUNTIFS(Informe!$F$2:$F$8000,Hoja1!$A180,Informe!$H$2:$H$8000,Hoja1!AP$1)</f>
        <v>40</v>
      </c>
      <c r="AR180" s="5">
        <f>COUNTIFS(Informe!$F$2:$F$8000,Hoja1!$A180,Informe!$H$2:$H$8000,Hoja1!AR$1)</f>
        <v>207</v>
      </c>
      <c r="AT180" s="5">
        <f>COUNTIFS(Informe!$F$2:$F$8000,Hoja1!$A180,Informe!$H$2:$H$8000,Hoja1!AT$1)</f>
        <v>0</v>
      </c>
    </row>
    <row r="181" spans="1:46" hidden="1" x14ac:dyDescent="0.2">
      <c r="A181" s="5" t="e">
        <f>VLOOKUP(B181,'Listado personal'!$A$1:$C$183,2,FALSE)</f>
        <v>#N/A</v>
      </c>
      <c r="B181" s="5">
        <v>180</v>
      </c>
      <c r="C181" s="5">
        <f>COUNTIFS(Informe!$F$2:$F$8000,Hoja1!$A181,Informe!$H$2:$H$8000,Hoja1!C$1)</f>
        <v>226</v>
      </c>
      <c r="E181" s="5">
        <f>COUNTIFS(Informe!$F$2:$F$8000,Hoja1!$A181,Informe!$H$2:$H$8000,Hoja1!E$1)</f>
        <v>293</v>
      </c>
      <c r="G181" s="5">
        <f>COUNTIFS(Informe!$F$2:$F$8000,Hoja1!$A181,Informe!$H$2:$H$8000,Hoja1!G$1)</f>
        <v>284</v>
      </c>
      <c r="I181" s="5">
        <f>COUNTIFS(Informe!$F$2:$F$8000,Hoja1!$A181,Informe!$H$2:$H$8000,Hoja1!I$1)</f>
        <v>340</v>
      </c>
      <c r="K181" s="5">
        <f>COUNTIFS(Informe!$F$2:$F$8000,Hoja1!$A181,Informe!$H$2:$H$8000,Hoja1!K$1)</f>
        <v>344</v>
      </c>
      <c r="M181" s="5">
        <f>COUNTIFS(Informe!$F$2:$F$8000,Hoja1!$A181,Informe!$H$2:$H$8000,Hoja1!M$1)</f>
        <v>141</v>
      </c>
      <c r="O181" s="5">
        <f>COUNTIFS(Informe!$F$2:$F$8000,Hoja1!$A181,Informe!$H$2:$H$8000,Hoja1!O$1)</f>
        <v>43</v>
      </c>
      <c r="Q181" s="5">
        <f>COUNTIFS(Informe!$F$2:$F$8000,Hoja1!$A181,Informe!$H$2:$H$8000,Hoja1!Q$1)</f>
        <v>213</v>
      </c>
      <c r="S181" s="5">
        <f>COUNTIFS(Informe!$F$2:$F$8000,Hoja1!$A181,Informe!$H$2:$H$8000,Hoja1!S$1)</f>
        <v>287</v>
      </c>
      <c r="U181" s="5">
        <f>COUNTIFS(Informe!$F$2:$F$8000,Hoja1!$A181,Informe!$H$2:$H$8000,Hoja1!U$1)</f>
        <v>286</v>
      </c>
      <c r="W181" s="5">
        <f>COUNTIFS(Informe!$F$2:$F$8000,Hoja1!$A181,Informe!$H$2:$H$8000,Hoja1!W$1)</f>
        <v>335</v>
      </c>
      <c r="Y181" s="5">
        <f>COUNTIFS(Informe!$F$2:$F$8000,Hoja1!$A181,Informe!$H$2:$H$8000,Hoja1!Y$1)</f>
        <v>327</v>
      </c>
      <c r="AA181" s="5">
        <f>COUNTIFS(Informe!$F$2:$F$8000,Hoja1!$A181,Informe!$H$2:$H$8000,Hoja1!AA$1)</f>
        <v>81</v>
      </c>
      <c r="AC181" s="5">
        <f>COUNTIFS(Informe!$F$2:$F$8000,Hoja1!$A181,Informe!$H$2:$H$8000,Hoja1!AC$1)</f>
        <v>47</v>
      </c>
      <c r="AE181" s="5">
        <f>COUNTIFS(Informe!$F$2:$F$8000,Hoja1!$A181,Informe!$H$2:$H$8000,Hoja1!AD$1)</f>
        <v>31</v>
      </c>
      <c r="AF181" s="5">
        <f>COUNTIFS(Informe!$F$2:$F$8000,Hoja1!$A181,Informe!$H$2:$H$8000,Hoja1!AF$1)</f>
        <v>126</v>
      </c>
      <c r="AH181" s="5">
        <f>COUNTIFS(Informe!$F$2:$F$8000,Hoja1!$A181,Informe!$H$2:$H$8000,Hoja1!AH$1)</f>
        <v>227</v>
      </c>
      <c r="AJ181" s="5">
        <f>COUNTIFS(Informe!$F$2:$F$8000,Hoja1!$A181,Informe!$H$2:$H$8000,Hoja1!#REF!)</f>
        <v>0</v>
      </c>
      <c r="AL181" s="5">
        <f>COUNTIFS(Informe!$F$2:$F$8000,Hoja1!$A181,Informe!$H$2:$H$8000,Hoja1!#REF!)</f>
        <v>0</v>
      </c>
      <c r="AN181" s="5">
        <f>COUNTIFS(Informe!$F$2:$F$8000,Hoja1!$A181,Informe!$H$2:$H$8000,Hoja1!AN$1)</f>
        <v>128</v>
      </c>
      <c r="AP181" s="5">
        <f>COUNTIFS(Informe!$F$2:$F$8000,Hoja1!$A181,Informe!$H$2:$H$8000,Hoja1!AP$1)</f>
        <v>40</v>
      </c>
      <c r="AR181" s="5">
        <f>COUNTIFS(Informe!$F$2:$F$8000,Hoja1!$A181,Informe!$H$2:$H$8000,Hoja1!AR$1)</f>
        <v>207</v>
      </c>
      <c r="AT181" s="5">
        <f>COUNTIFS(Informe!$F$2:$F$8000,Hoja1!$A181,Informe!$H$2:$H$8000,Hoja1!AT$1)</f>
        <v>0</v>
      </c>
    </row>
    <row r="182" spans="1:46" hidden="1" x14ac:dyDescent="0.2">
      <c r="A182" s="5" t="e">
        <f>VLOOKUP(B182,'Listado personal'!$A$1:$C$183,2,FALSE)</f>
        <v>#N/A</v>
      </c>
      <c r="B182" s="5">
        <v>181</v>
      </c>
      <c r="C182" s="5">
        <f>COUNTIFS(Informe!$F$2:$F$8000,Hoja1!$A182,Informe!$H$2:$H$8000,Hoja1!C$1)</f>
        <v>226</v>
      </c>
      <c r="E182" s="5">
        <f>COUNTIFS(Informe!$F$2:$F$8000,Hoja1!$A182,Informe!$H$2:$H$8000,Hoja1!E$1)</f>
        <v>293</v>
      </c>
      <c r="G182" s="5">
        <f>COUNTIFS(Informe!$F$2:$F$8000,Hoja1!$A182,Informe!$H$2:$H$8000,Hoja1!G$1)</f>
        <v>284</v>
      </c>
      <c r="I182" s="5">
        <f>COUNTIFS(Informe!$F$2:$F$8000,Hoja1!$A182,Informe!$H$2:$H$8000,Hoja1!I$1)</f>
        <v>340</v>
      </c>
      <c r="K182" s="5">
        <f>COUNTIFS(Informe!$F$2:$F$8000,Hoja1!$A182,Informe!$H$2:$H$8000,Hoja1!K$1)</f>
        <v>344</v>
      </c>
      <c r="M182" s="5">
        <f>COUNTIFS(Informe!$F$2:$F$8000,Hoja1!$A182,Informe!$H$2:$H$8000,Hoja1!M$1)</f>
        <v>141</v>
      </c>
      <c r="O182" s="5">
        <f>COUNTIFS(Informe!$F$2:$F$8000,Hoja1!$A182,Informe!$H$2:$H$8000,Hoja1!O$1)</f>
        <v>43</v>
      </c>
      <c r="Q182" s="5">
        <f>COUNTIFS(Informe!$F$2:$F$8000,Hoja1!$A182,Informe!$H$2:$H$8000,Hoja1!Q$1)</f>
        <v>213</v>
      </c>
      <c r="S182" s="5">
        <f>COUNTIFS(Informe!$F$2:$F$8000,Hoja1!$A182,Informe!$H$2:$H$8000,Hoja1!S$1)</f>
        <v>287</v>
      </c>
      <c r="U182" s="5">
        <f>COUNTIFS(Informe!$F$2:$F$8000,Hoja1!$A182,Informe!$H$2:$H$8000,Hoja1!U$1)</f>
        <v>286</v>
      </c>
      <c r="W182" s="5">
        <f>COUNTIFS(Informe!$F$2:$F$8000,Hoja1!$A182,Informe!$H$2:$H$8000,Hoja1!W$1)</f>
        <v>335</v>
      </c>
      <c r="Y182" s="5">
        <f>COUNTIFS(Informe!$F$2:$F$8000,Hoja1!$A182,Informe!$H$2:$H$8000,Hoja1!Y$1)</f>
        <v>327</v>
      </c>
      <c r="AA182" s="5">
        <f>COUNTIFS(Informe!$F$2:$F$8000,Hoja1!$A182,Informe!$H$2:$H$8000,Hoja1!AA$1)</f>
        <v>81</v>
      </c>
      <c r="AC182" s="5">
        <f>COUNTIFS(Informe!$F$2:$F$8000,Hoja1!$A182,Informe!$H$2:$H$8000,Hoja1!AC$1)</f>
        <v>47</v>
      </c>
      <c r="AE182" s="5">
        <f>COUNTIFS(Informe!$F$2:$F$8000,Hoja1!$A182,Informe!$H$2:$H$8000,Hoja1!AD$1)</f>
        <v>31</v>
      </c>
      <c r="AF182" s="5">
        <f>COUNTIFS(Informe!$F$2:$F$8000,Hoja1!$A182,Informe!$H$2:$H$8000,Hoja1!AF$1)</f>
        <v>126</v>
      </c>
      <c r="AH182" s="5">
        <f>COUNTIFS(Informe!$F$2:$F$8000,Hoja1!$A182,Informe!$H$2:$H$8000,Hoja1!AH$1)</f>
        <v>227</v>
      </c>
      <c r="AJ182" s="5">
        <f>COUNTIFS(Informe!$F$2:$F$8000,Hoja1!$A182,Informe!$H$2:$H$8000,Hoja1!#REF!)</f>
        <v>0</v>
      </c>
      <c r="AL182" s="5">
        <f>COUNTIFS(Informe!$F$2:$F$8000,Hoja1!$A182,Informe!$H$2:$H$8000,Hoja1!#REF!)</f>
        <v>0</v>
      </c>
      <c r="AN182" s="5">
        <f>COUNTIFS(Informe!$F$2:$F$8000,Hoja1!$A182,Informe!$H$2:$H$8000,Hoja1!AN$1)</f>
        <v>128</v>
      </c>
      <c r="AP182" s="5">
        <f>COUNTIFS(Informe!$F$2:$F$8000,Hoja1!$A182,Informe!$H$2:$H$8000,Hoja1!AP$1)</f>
        <v>40</v>
      </c>
      <c r="AR182" s="5">
        <f>COUNTIFS(Informe!$F$2:$F$8000,Hoja1!$A182,Informe!$H$2:$H$8000,Hoja1!AR$1)</f>
        <v>207</v>
      </c>
      <c r="AT182" s="5">
        <f>COUNTIFS(Informe!$F$2:$F$8000,Hoja1!$A182,Informe!$H$2:$H$8000,Hoja1!AT$1)</f>
        <v>0</v>
      </c>
    </row>
    <row r="183" spans="1:46" hidden="1" x14ac:dyDescent="0.2">
      <c r="A183" s="5" t="e">
        <f>VLOOKUP(B183,'Listado personal'!$A$1:$C$183,2,FALSE)</f>
        <v>#N/A</v>
      </c>
      <c r="B183" s="5">
        <v>182</v>
      </c>
      <c r="C183" s="5">
        <f>COUNTIFS(Informe!$F$2:$F$8000,Hoja1!$A183,Informe!$H$2:$H$8000,Hoja1!C$1)</f>
        <v>226</v>
      </c>
      <c r="E183" s="5">
        <f>COUNTIFS(Informe!$F$2:$F$8000,Hoja1!$A183,Informe!$H$2:$H$8000,Hoja1!E$1)</f>
        <v>293</v>
      </c>
      <c r="G183" s="5">
        <f>COUNTIFS(Informe!$F$2:$F$8000,Hoja1!$A183,Informe!$H$2:$H$8000,Hoja1!G$1)</f>
        <v>284</v>
      </c>
      <c r="I183" s="5">
        <f>COUNTIFS(Informe!$F$2:$F$8000,Hoja1!$A183,Informe!$H$2:$H$8000,Hoja1!I$1)</f>
        <v>340</v>
      </c>
      <c r="K183" s="5">
        <f>COUNTIFS(Informe!$F$2:$F$8000,Hoja1!$A183,Informe!$H$2:$H$8000,Hoja1!K$1)</f>
        <v>344</v>
      </c>
      <c r="M183" s="5">
        <f>COUNTIFS(Informe!$F$2:$F$8000,Hoja1!$A183,Informe!$H$2:$H$8000,Hoja1!M$1)</f>
        <v>141</v>
      </c>
      <c r="O183" s="5">
        <f>COUNTIFS(Informe!$F$2:$F$8000,Hoja1!$A183,Informe!$H$2:$H$8000,Hoja1!O$1)</f>
        <v>43</v>
      </c>
      <c r="Q183" s="5">
        <f>COUNTIFS(Informe!$F$2:$F$8000,Hoja1!$A183,Informe!$H$2:$H$8000,Hoja1!Q$1)</f>
        <v>213</v>
      </c>
      <c r="S183" s="5">
        <f>COUNTIFS(Informe!$F$2:$F$8000,Hoja1!$A183,Informe!$H$2:$H$8000,Hoja1!S$1)</f>
        <v>287</v>
      </c>
      <c r="U183" s="5">
        <f>COUNTIFS(Informe!$F$2:$F$8000,Hoja1!$A183,Informe!$H$2:$H$8000,Hoja1!U$1)</f>
        <v>286</v>
      </c>
      <c r="W183" s="5">
        <f>COUNTIFS(Informe!$F$2:$F$8000,Hoja1!$A183,Informe!$H$2:$H$8000,Hoja1!W$1)</f>
        <v>335</v>
      </c>
      <c r="Y183" s="5">
        <f>COUNTIFS(Informe!$F$2:$F$8000,Hoja1!$A183,Informe!$H$2:$H$8000,Hoja1!Y$1)</f>
        <v>327</v>
      </c>
      <c r="AA183" s="5">
        <f>COUNTIFS(Informe!$F$2:$F$8000,Hoja1!$A183,Informe!$H$2:$H$8000,Hoja1!AA$1)</f>
        <v>81</v>
      </c>
      <c r="AC183" s="5">
        <f>COUNTIFS(Informe!$F$2:$F$8000,Hoja1!$A183,Informe!$H$2:$H$8000,Hoja1!AC$1)</f>
        <v>47</v>
      </c>
      <c r="AE183" s="5">
        <f>COUNTIFS(Informe!$F$2:$F$8000,Hoja1!$A183,Informe!$H$2:$H$8000,Hoja1!AD$1)</f>
        <v>31</v>
      </c>
      <c r="AF183" s="5">
        <f>COUNTIFS(Informe!$F$2:$F$8000,Hoja1!$A183,Informe!$H$2:$H$8000,Hoja1!AF$1)</f>
        <v>126</v>
      </c>
      <c r="AH183" s="5">
        <f>COUNTIFS(Informe!$F$2:$F$8000,Hoja1!$A183,Informe!$H$2:$H$8000,Hoja1!AH$1)</f>
        <v>227</v>
      </c>
      <c r="AJ183" s="5">
        <f>COUNTIFS(Informe!$F$2:$F$8000,Hoja1!$A183,Informe!$H$2:$H$8000,Hoja1!#REF!)</f>
        <v>0</v>
      </c>
      <c r="AL183" s="5">
        <f>COUNTIFS(Informe!$F$2:$F$8000,Hoja1!$A183,Informe!$H$2:$H$8000,Hoja1!#REF!)</f>
        <v>0</v>
      </c>
      <c r="AN183" s="5">
        <f>COUNTIFS(Informe!$F$2:$F$8000,Hoja1!$A183,Informe!$H$2:$H$8000,Hoja1!AN$1)</f>
        <v>128</v>
      </c>
      <c r="AP183" s="5">
        <f>COUNTIFS(Informe!$F$2:$F$8000,Hoja1!$A183,Informe!$H$2:$H$8000,Hoja1!AP$1)</f>
        <v>40</v>
      </c>
      <c r="AR183" s="5">
        <f>COUNTIFS(Informe!$F$2:$F$8000,Hoja1!$A183,Informe!$H$2:$H$8000,Hoja1!AR$1)</f>
        <v>207</v>
      </c>
      <c r="AT183" s="5">
        <f>COUNTIFS(Informe!$F$2:$F$8000,Hoja1!$A183,Informe!$H$2:$H$8000,Hoja1!AT$1)</f>
        <v>0</v>
      </c>
    </row>
    <row r="184" spans="1:46" hidden="1" x14ac:dyDescent="0.2">
      <c r="A184" s="5" t="e">
        <f>VLOOKUP(B184,'Listado personal'!$A$1:$C$183,2,FALSE)</f>
        <v>#N/A</v>
      </c>
      <c r="B184" s="5">
        <v>183</v>
      </c>
      <c r="C184" s="5">
        <f>COUNTIFS(Informe!$F$2:$F$8000,Hoja1!$A184,Informe!$H$2:$H$8000,Hoja1!C$1)</f>
        <v>226</v>
      </c>
      <c r="E184" s="5">
        <f>COUNTIFS(Informe!$F$2:$F$8000,Hoja1!$A184,Informe!$H$2:$H$8000,Hoja1!E$1)</f>
        <v>293</v>
      </c>
      <c r="G184" s="5">
        <f>COUNTIFS(Informe!$F$2:$F$8000,Hoja1!$A184,Informe!$H$2:$H$8000,Hoja1!G$1)</f>
        <v>284</v>
      </c>
      <c r="I184" s="5">
        <f>COUNTIFS(Informe!$F$2:$F$8000,Hoja1!$A184,Informe!$H$2:$H$8000,Hoja1!I$1)</f>
        <v>340</v>
      </c>
      <c r="K184" s="5">
        <f>COUNTIFS(Informe!$F$2:$F$8000,Hoja1!$A184,Informe!$H$2:$H$8000,Hoja1!K$1)</f>
        <v>344</v>
      </c>
      <c r="M184" s="5">
        <f>COUNTIFS(Informe!$F$2:$F$8000,Hoja1!$A184,Informe!$H$2:$H$8000,Hoja1!M$1)</f>
        <v>141</v>
      </c>
      <c r="O184" s="5">
        <f>COUNTIFS(Informe!$F$2:$F$8000,Hoja1!$A184,Informe!$H$2:$H$8000,Hoja1!O$1)</f>
        <v>43</v>
      </c>
      <c r="Q184" s="5">
        <f>COUNTIFS(Informe!$F$2:$F$8000,Hoja1!$A184,Informe!$H$2:$H$8000,Hoja1!Q$1)</f>
        <v>213</v>
      </c>
      <c r="S184" s="5">
        <f>COUNTIFS(Informe!$F$2:$F$8000,Hoja1!$A184,Informe!$H$2:$H$8000,Hoja1!S$1)</f>
        <v>287</v>
      </c>
      <c r="U184" s="5">
        <f>COUNTIFS(Informe!$F$2:$F$8000,Hoja1!$A184,Informe!$H$2:$H$8000,Hoja1!U$1)</f>
        <v>286</v>
      </c>
      <c r="W184" s="5">
        <f>COUNTIFS(Informe!$F$2:$F$8000,Hoja1!$A184,Informe!$H$2:$H$8000,Hoja1!W$1)</f>
        <v>335</v>
      </c>
      <c r="Y184" s="5">
        <f>COUNTIFS(Informe!$F$2:$F$8000,Hoja1!$A184,Informe!$H$2:$H$8000,Hoja1!Y$1)</f>
        <v>327</v>
      </c>
      <c r="AA184" s="5">
        <f>COUNTIFS(Informe!$F$2:$F$8000,Hoja1!$A184,Informe!$H$2:$H$8000,Hoja1!AA$1)</f>
        <v>81</v>
      </c>
      <c r="AC184" s="5">
        <f>COUNTIFS(Informe!$F$2:$F$8000,Hoja1!$A184,Informe!$H$2:$H$8000,Hoja1!AC$1)</f>
        <v>47</v>
      </c>
      <c r="AE184" s="5">
        <f>COUNTIFS(Informe!$F$2:$F$8000,Hoja1!$A184,Informe!$H$2:$H$8000,Hoja1!AD$1)</f>
        <v>31</v>
      </c>
      <c r="AF184" s="5">
        <f>COUNTIFS(Informe!$F$2:$F$8000,Hoja1!$A184,Informe!$H$2:$H$8000,Hoja1!AF$1)</f>
        <v>126</v>
      </c>
      <c r="AH184" s="5">
        <f>COUNTIFS(Informe!$F$2:$F$8000,Hoja1!$A184,Informe!$H$2:$H$8000,Hoja1!AH$1)</f>
        <v>227</v>
      </c>
      <c r="AJ184" s="5">
        <f>COUNTIFS(Informe!$F$2:$F$8000,Hoja1!$A184,Informe!$H$2:$H$8000,Hoja1!#REF!)</f>
        <v>0</v>
      </c>
      <c r="AL184" s="5">
        <f>COUNTIFS(Informe!$F$2:$F$8000,Hoja1!$A184,Informe!$H$2:$H$8000,Hoja1!#REF!)</f>
        <v>0</v>
      </c>
      <c r="AN184" s="5">
        <f>COUNTIFS(Informe!$F$2:$F$8000,Hoja1!$A184,Informe!$H$2:$H$8000,Hoja1!AN$1)</f>
        <v>128</v>
      </c>
      <c r="AP184" s="5">
        <f>COUNTIFS(Informe!$F$2:$F$8000,Hoja1!$A184,Informe!$H$2:$H$8000,Hoja1!AP$1)</f>
        <v>40</v>
      </c>
      <c r="AR184" s="5">
        <f>COUNTIFS(Informe!$F$2:$F$8000,Hoja1!$A184,Informe!$H$2:$H$8000,Hoja1!AR$1)</f>
        <v>207</v>
      </c>
      <c r="AT184" s="5">
        <f>COUNTIFS(Informe!$F$2:$F$8000,Hoja1!$A184,Informe!$H$2:$H$8000,Hoja1!AT$1)</f>
        <v>0</v>
      </c>
    </row>
    <row r="185" spans="1:46" hidden="1" x14ac:dyDescent="0.2">
      <c r="A185" s="5" t="e">
        <f>VLOOKUP(B185,'Listado personal'!$A$1:$C$183,2,FALSE)</f>
        <v>#N/A</v>
      </c>
      <c r="B185" s="5">
        <v>184</v>
      </c>
      <c r="C185" s="5">
        <f>COUNTIFS(Informe!$F$2:$F$8000,Hoja1!$A185,Informe!$H$2:$H$8000,Hoja1!C$1)</f>
        <v>226</v>
      </c>
      <c r="E185" s="5">
        <f>COUNTIFS(Informe!$F$2:$F$8000,Hoja1!$A185,Informe!$H$2:$H$8000,Hoja1!E$1)</f>
        <v>293</v>
      </c>
      <c r="G185" s="5">
        <f>COUNTIFS(Informe!$F$2:$F$8000,Hoja1!$A185,Informe!$H$2:$H$8000,Hoja1!G$1)</f>
        <v>284</v>
      </c>
      <c r="I185" s="5">
        <f>COUNTIFS(Informe!$F$2:$F$8000,Hoja1!$A185,Informe!$H$2:$H$8000,Hoja1!I$1)</f>
        <v>340</v>
      </c>
      <c r="K185" s="5">
        <f>COUNTIFS(Informe!$F$2:$F$8000,Hoja1!$A185,Informe!$H$2:$H$8000,Hoja1!K$1)</f>
        <v>344</v>
      </c>
      <c r="M185" s="5">
        <f>COUNTIFS(Informe!$F$2:$F$8000,Hoja1!$A185,Informe!$H$2:$H$8000,Hoja1!M$1)</f>
        <v>141</v>
      </c>
      <c r="O185" s="5">
        <f>COUNTIFS(Informe!$F$2:$F$8000,Hoja1!$A185,Informe!$H$2:$H$8000,Hoja1!O$1)</f>
        <v>43</v>
      </c>
      <c r="Q185" s="5">
        <f>COUNTIFS(Informe!$F$2:$F$8000,Hoja1!$A185,Informe!$H$2:$H$8000,Hoja1!Q$1)</f>
        <v>213</v>
      </c>
      <c r="S185" s="5">
        <f>COUNTIFS(Informe!$F$2:$F$8000,Hoja1!$A185,Informe!$H$2:$H$8000,Hoja1!S$1)</f>
        <v>287</v>
      </c>
      <c r="U185" s="5">
        <f>COUNTIFS(Informe!$F$2:$F$8000,Hoja1!$A185,Informe!$H$2:$H$8000,Hoja1!U$1)</f>
        <v>286</v>
      </c>
      <c r="W185" s="5">
        <f>COUNTIFS(Informe!$F$2:$F$8000,Hoja1!$A185,Informe!$H$2:$H$8000,Hoja1!W$1)</f>
        <v>335</v>
      </c>
      <c r="Y185" s="5">
        <f>COUNTIFS(Informe!$F$2:$F$8000,Hoja1!$A185,Informe!$H$2:$H$8000,Hoja1!Y$1)</f>
        <v>327</v>
      </c>
      <c r="AA185" s="5">
        <f>COUNTIFS(Informe!$F$2:$F$8000,Hoja1!$A185,Informe!$H$2:$H$8000,Hoja1!AA$1)</f>
        <v>81</v>
      </c>
      <c r="AC185" s="5">
        <f>COUNTIFS(Informe!$F$2:$F$8000,Hoja1!$A185,Informe!$H$2:$H$8000,Hoja1!AC$1)</f>
        <v>47</v>
      </c>
      <c r="AE185" s="5">
        <f>COUNTIFS(Informe!$F$2:$F$8000,Hoja1!$A185,Informe!$H$2:$H$8000,Hoja1!AD$1)</f>
        <v>31</v>
      </c>
      <c r="AF185" s="5">
        <f>COUNTIFS(Informe!$F$2:$F$8000,Hoja1!$A185,Informe!$H$2:$H$8000,Hoja1!AF$1)</f>
        <v>126</v>
      </c>
      <c r="AH185" s="5">
        <f>COUNTIFS(Informe!$F$2:$F$8000,Hoja1!$A185,Informe!$H$2:$H$8000,Hoja1!AH$1)</f>
        <v>227</v>
      </c>
      <c r="AJ185" s="5">
        <f>COUNTIFS(Informe!$F$2:$F$8000,Hoja1!$A185,Informe!$H$2:$H$8000,Hoja1!#REF!)</f>
        <v>0</v>
      </c>
      <c r="AL185" s="5">
        <f>COUNTIFS(Informe!$F$2:$F$8000,Hoja1!$A185,Informe!$H$2:$H$8000,Hoja1!#REF!)</f>
        <v>0</v>
      </c>
      <c r="AN185" s="5">
        <f>COUNTIFS(Informe!$F$2:$F$8000,Hoja1!$A185,Informe!$H$2:$H$8000,Hoja1!AN$1)</f>
        <v>128</v>
      </c>
      <c r="AP185" s="5">
        <f>COUNTIFS(Informe!$F$2:$F$8000,Hoja1!$A185,Informe!$H$2:$H$8000,Hoja1!AP$1)</f>
        <v>40</v>
      </c>
      <c r="AR185" s="5">
        <f>COUNTIFS(Informe!$F$2:$F$8000,Hoja1!$A185,Informe!$H$2:$H$8000,Hoja1!AR$1)</f>
        <v>207</v>
      </c>
      <c r="AT185" s="5">
        <f>COUNTIFS(Informe!$F$2:$F$8000,Hoja1!$A185,Informe!$H$2:$H$8000,Hoja1!AT$1)</f>
        <v>0</v>
      </c>
    </row>
    <row r="186" spans="1:46" hidden="1" x14ac:dyDescent="0.2">
      <c r="A186" s="5" t="e">
        <f>VLOOKUP(B186,'Listado personal'!$A$1:$C$183,2,FALSE)</f>
        <v>#N/A</v>
      </c>
      <c r="B186" s="5">
        <v>185</v>
      </c>
      <c r="C186" s="5">
        <f>COUNTIFS(Informe!$F$2:$F$8000,Hoja1!$A186,Informe!$H$2:$H$8000,Hoja1!C$1)</f>
        <v>226</v>
      </c>
      <c r="E186" s="5">
        <f>COUNTIFS(Informe!$F$2:$F$8000,Hoja1!$A186,Informe!$H$2:$H$8000,Hoja1!E$1)</f>
        <v>293</v>
      </c>
      <c r="G186" s="5">
        <f>COUNTIFS(Informe!$F$2:$F$8000,Hoja1!$A186,Informe!$H$2:$H$8000,Hoja1!G$1)</f>
        <v>284</v>
      </c>
      <c r="I186" s="5">
        <f>COUNTIFS(Informe!$F$2:$F$8000,Hoja1!$A186,Informe!$H$2:$H$8000,Hoja1!I$1)</f>
        <v>340</v>
      </c>
      <c r="K186" s="5">
        <f>COUNTIFS(Informe!$F$2:$F$8000,Hoja1!$A186,Informe!$H$2:$H$8000,Hoja1!K$1)</f>
        <v>344</v>
      </c>
      <c r="M186" s="5">
        <f>COUNTIFS(Informe!$F$2:$F$8000,Hoja1!$A186,Informe!$H$2:$H$8000,Hoja1!M$1)</f>
        <v>141</v>
      </c>
      <c r="O186" s="5">
        <f>COUNTIFS(Informe!$F$2:$F$8000,Hoja1!$A186,Informe!$H$2:$H$8000,Hoja1!O$1)</f>
        <v>43</v>
      </c>
      <c r="Q186" s="5">
        <f>COUNTIFS(Informe!$F$2:$F$8000,Hoja1!$A186,Informe!$H$2:$H$8000,Hoja1!Q$1)</f>
        <v>213</v>
      </c>
      <c r="S186" s="5">
        <f>COUNTIFS(Informe!$F$2:$F$8000,Hoja1!$A186,Informe!$H$2:$H$8000,Hoja1!S$1)</f>
        <v>287</v>
      </c>
      <c r="U186" s="5">
        <f>COUNTIFS(Informe!$F$2:$F$8000,Hoja1!$A186,Informe!$H$2:$H$8000,Hoja1!U$1)</f>
        <v>286</v>
      </c>
      <c r="W186" s="5">
        <f>COUNTIFS(Informe!$F$2:$F$8000,Hoja1!$A186,Informe!$H$2:$H$8000,Hoja1!W$1)</f>
        <v>335</v>
      </c>
      <c r="Y186" s="5">
        <f>COUNTIFS(Informe!$F$2:$F$8000,Hoja1!$A186,Informe!$H$2:$H$8000,Hoja1!Y$1)</f>
        <v>327</v>
      </c>
      <c r="AA186" s="5">
        <f>COUNTIFS(Informe!$F$2:$F$8000,Hoja1!$A186,Informe!$H$2:$H$8000,Hoja1!AA$1)</f>
        <v>81</v>
      </c>
      <c r="AC186" s="5">
        <f>COUNTIFS(Informe!$F$2:$F$8000,Hoja1!$A186,Informe!$H$2:$H$8000,Hoja1!AC$1)</f>
        <v>47</v>
      </c>
      <c r="AE186" s="5">
        <f>COUNTIFS(Informe!$F$2:$F$8000,Hoja1!$A186,Informe!$H$2:$H$8000,Hoja1!AD$1)</f>
        <v>31</v>
      </c>
      <c r="AF186" s="5">
        <f>COUNTIFS(Informe!$F$2:$F$8000,Hoja1!$A186,Informe!$H$2:$H$8000,Hoja1!AF$1)</f>
        <v>126</v>
      </c>
      <c r="AH186" s="5">
        <f>COUNTIFS(Informe!$F$2:$F$8000,Hoja1!$A186,Informe!$H$2:$H$8000,Hoja1!AH$1)</f>
        <v>227</v>
      </c>
      <c r="AJ186" s="5">
        <f>COUNTIFS(Informe!$F$2:$F$8000,Hoja1!$A186,Informe!$H$2:$H$8000,Hoja1!#REF!)</f>
        <v>0</v>
      </c>
      <c r="AL186" s="5">
        <f>COUNTIFS(Informe!$F$2:$F$8000,Hoja1!$A186,Informe!$H$2:$H$8000,Hoja1!#REF!)</f>
        <v>0</v>
      </c>
      <c r="AN186" s="5">
        <f>COUNTIFS(Informe!$F$2:$F$8000,Hoja1!$A186,Informe!$H$2:$H$8000,Hoja1!AN$1)</f>
        <v>128</v>
      </c>
      <c r="AP186" s="5">
        <f>COUNTIFS(Informe!$F$2:$F$8000,Hoja1!$A186,Informe!$H$2:$H$8000,Hoja1!AP$1)</f>
        <v>40</v>
      </c>
      <c r="AR186" s="5">
        <f>COUNTIFS(Informe!$F$2:$F$8000,Hoja1!$A186,Informe!$H$2:$H$8000,Hoja1!AR$1)</f>
        <v>207</v>
      </c>
      <c r="AT186" s="5">
        <f>COUNTIFS(Informe!$F$2:$F$8000,Hoja1!$A186,Informe!$H$2:$H$8000,Hoja1!AT$1)</f>
        <v>0</v>
      </c>
    </row>
    <row r="187" spans="1:46" hidden="1" x14ac:dyDescent="0.2">
      <c r="A187" s="5" t="e">
        <f>VLOOKUP(B187,'Listado personal'!$A$1:$C$183,2,FALSE)</f>
        <v>#N/A</v>
      </c>
      <c r="B187" s="5">
        <v>186</v>
      </c>
      <c r="C187" s="5">
        <f>COUNTIFS(Informe!$F$2:$F$8000,Hoja1!$A187,Informe!$H$2:$H$8000,Hoja1!C$1)</f>
        <v>226</v>
      </c>
      <c r="E187" s="5">
        <f>COUNTIFS(Informe!$F$2:$F$8000,Hoja1!$A187,Informe!$H$2:$H$8000,Hoja1!E$1)</f>
        <v>293</v>
      </c>
      <c r="G187" s="5">
        <f>COUNTIFS(Informe!$F$2:$F$8000,Hoja1!$A187,Informe!$H$2:$H$8000,Hoja1!G$1)</f>
        <v>284</v>
      </c>
      <c r="I187" s="5">
        <f>COUNTIFS(Informe!$F$2:$F$8000,Hoja1!$A187,Informe!$H$2:$H$8000,Hoja1!I$1)</f>
        <v>340</v>
      </c>
      <c r="K187" s="5">
        <f>COUNTIFS(Informe!$F$2:$F$8000,Hoja1!$A187,Informe!$H$2:$H$8000,Hoja1!K$1)</f>
        <v>344</v>
      </c>
      <c r="M187" s="5">
        <f>COUNTIFS(Informe!$F$2:$F$8000,Hoja1!$A187,Informe!$H$2:$H$8000,Hoja1!M$1)</f>
        <v>141</v>
      </c>
      <c r="O187" s="5">
        <f>COUNTIFS(Informe!$F$2:$F$8000,Hoja1!$A187,Informe!$H$2:$H$8000,Hoja1!O$1)</f>
        <v>43</v>
      </c>
      <c r="Q187" s="5">
        <f>COUNTIFS(Informe!$F$2:$F$8000,Hoja1!$A187,Informe!$H$2:$H$8000,Hoja1!Q$1)</f>
        <v>213</v>
      </c>
      <c r="S187" s="5">
        <f>COUNTIFS(Informe!$F$2:$F$8000,Hoja1!$A187,Informe!$H$2:$H$8000,Hoja1!S$1)</f>
        <v>287</v>
      </c>
      <c r="U187" s="5">
        <f>COUNTIFS(Informe!$F$2:$F$8000,Hoja1!$A187,Informe!$H$2:$H$8000,Hoja1!U$1)</f>
        <v>286</v>
      </c>
      <c r="W187" s="5">
        <f>COUNTIFS(Informe!$F$2:$F$8000,Hoja1!$A187,Informe!$H$2:$H$8000,Hoja1!W$1)</f>
        <v>335</v>
      </c>
      <c r="Y187" s="5">
        <f>COUNTIFS(Informe!$F$2:$F$8000,Hoja1!$A187,Informe!$H$2:$H$8000,Hoja1!Y$1)</f>
        <v>327</v>
      </c>
      <c r="AA187" s="5">
        <f>COUNTIFS(Informe!$F$2:$F$8000,Hoja1!$A187,Informe!$H$2:$H$8000,Hoja1!AA$1)</f>
        <v>81</v>
      </c>
      <c r="AC187" s="5">
        <f>COUNTIFS(Informe!$F$2:$F$8000,Hoja1!$A187,Informe!$H$2:$H$8000,Hoja1!AC$1)</f>
        <v>47</v>
      </c>
      <c r="AE187" s="5">
        <f>COUNTIFS(Informe!$F$2:$F$8000,Hoja1!$A187,Informe!$H$2:$H$8000,Hoja1!AD$1)</f>
        <v>31</v>
      </c>
      <c r="AF187" s="5">
        <f>COUNTIFS(Informe!$F$2:$F$8000,Hoja1!$A187,Informe!$H$2:$H$8000,Hoja1!AF$1)</f>
        <v>126</v>
      </c>
      <c r="AH187" s="5">
        <f>COUNTIFS(Informe!$F$2:$F$8000,Hoja1!$A187,Informe!$H$2:$H$8000,Hoja1!AH$1)</f>
        <v>227</v>
      </c>
      <c r="AJ187" s="5">
        <f>COUNTIFS(Informe!$F$2:$F$8000,Hoja1!$A187,Informe!$H$2:$H$8000,Hoja1!#REF!)</f>
        <v>0</v>
      </c>
      <c r="AL187" s="5">
        <f>COUNTIFS(Informe!$F$2:$F$8000,Hoja1!$A187,Informe!$H$2:$H$8000,Hoja1!#REF!)</f>
        <v>0</v>
      </c>
      <c r="AN187" s="5">
        <f>COUNTIFS(Informe!$F$2:$F$8000,Hoja1!$A187,Informe!$H$2:$H$8000,Hoja1!AN$1)</f>
        <v>128</v>
      </c>
      <c r="AP187" s="5">
        <f>COUNTIFS(Informe!$F$2:$F$8000,Hoja1!$A187,Informe!$H$2:$H$8000,Hoja1!AP$1)</f>
        <v>40</v>
      </c>
      <c r="AR187" s="5">
        <f>COUNTIFS(Informe!$F$2:$F$8000,Hoja1!$A187,Informe!$H$2:$H$8000,Hoja1!AR$1)</f>
        <v>207</v>
      </c>
      <c r="AT187" s="5">
        <f>COUNTIFS(Informe!$F$2:$F$8000,Hoja1!$A187,Informe!$H$2:$H$8000,Hoja1!AT$1)</f>
        <v>0</v>
      </c>
    </row>
    <row r="188" spans="1:46" hidden="1" x14ac:dyDescent="0.2">
      <c r="A188" s="5" t="e">
        <f>VLOOKUP(B188,'Listado personal'!$A$1:$C$183,2,FALSE)</f>
        <v>#N/A</v>
      </c>
      <c r="B188" s="5">
        <v>187</v>
      </c>
      <c r="C188" s="5">
        <f>COUNTIFS(Informe!$F$2:$F$8000,Hoja1!$A188,Informe!$H$2:$H$8000,Hoja1!C$1)</f>
        <v>226</v>
      </c>
      <c r="E188" s="5">
        <f>COUNTIFS(Informe!$F$2:$F$8000,Hoja1!$A188,Informe!$H$2:$H$8000,Hoja1!E$1)</f>
        <v>293</v>
      </c>
      <c r="G188" s="5">
        <f>COUNTIFS(Informe!$F$2:$F$8000,Hoja1!$A188,Informe!$H$2:$H$8000,Hoja1!G$1)</f>
        <v>284</v>
      </c>
      <c r="I188" s="5">
        <f>COUNTIFS(Informe!$F$2:$F$8000,Hoja1!$A188,Informe!$H$2:$H$8000,Hoja1!I$1)</f>
        <v>340</v>
      </c>
      <c r="K188" s="5">
        <f>COUNTIFS(Informe!$F$2:$F$8000,Hoja1!$A188,Informe!$H$2:$H$8000,Hoja1!K$1)</f>
        <v>344</v>
      </c>
      <c r="M188" s="5">
        <f>COUNTIFS(Informe!$F$2:$F$8000,Hoja1!$A188,Informe!$H$2:$H$8000,Hoja1!M$1)</f>
        <v>141</v>
      </c>
      <c r="O188" s="5">
        <f>COUNTIFS(Informe!$F$2:$F$8000,Hoja1!$A188,Informe!$H$2:$H$8000,Hoja1!O$1)</f>
        <v>43</v>
      </c>
      <c r="Q188" s="5">
        <f>COUNTIFS(Informe!$F$2:$F$8000,Hoja1!$A188,Informe!$H$2:$H$8000,Hoja1!Q$1)</f>
        <v>213</v>
      </c>
      <c r="S188" s="5">
        <f>COUNTIFS(Informe!$F$2:$F$8000,Hoja1!$A188,Informe!$H$2:$H$8000,Hoja1!S$1)</f>
        <v>287</v>
      </c>
      <c r="U188" s="5">
        <f>COUNTIFS(Informe!$F$2:$F$8000,Hoja1!$A188,Informe!$H$2:$H$8000,Hoja1!U$1)</f>
        <v>286</v>
      </c>
      <c r="W188" s="5">
        <f>COUNTIFS(Informe!$F$2:$F$8000,Hoja1!$A188,Informe!$H$2:$H$8000,Hoja1!W$1)</f>
        <v>335</v>
      </c>
      <c r="Y188" s="5">
        <f>COUNTIFS(Informe!$F$2:$F$8000,Hoja1!$A188,Informe!$H$2:$H$8000,Hoja1!Y$1)</f>
        <v>327</v>
      </c>
      <c r="AA188" s="5">
        <f>COUNTIFS(Informe!$F$2:$F$8000,Hoja1!$A188,Informe!$H$2:$H$8000,Hoja1!AA$1)</f>
        <v>81</v>
      </c>
      <c r="AC188" s="5">
        <f>COUNTIFS(Informe!$F$2:$F$8000,Hoja1!$A188,Informe!$H$2:$H$8000,Hoja1!AC$1)</f>
        <v>47</v>
      </c>
      <c r="AE188" s="5">
        <f>COUNTIFS(Informe!$F$2:$F$8000,Hoja1!$A188,Informe!$H$2:$H$8000,Hoja1!AD$1)</f>
        <v>31</v>
      </c>
      <c r="AF188" s="5">
        <f>COUNTIFS(Informe!$F$2:$F$8000,Hoja1!$A188,Informe!$H$2:$H$8000,Hoja1!AF$1)</f>
        <v>126</v>
      </c>
      <c r="AH188" s="5">
        <f>COUNTIFS(Informe!$F$2:$F$8000,Hoja1!$A188,Informe!$H$2:$H$8000,Hoja1!AH$1)</f>
        <v>227</v>
      </c>
      <c r="AJ188" s="5">
        <f>COUNTIFS(Informe!$F$2:$F$8000,Hoja1!$A188,Informe!$H$2:$H$8000,Hoja1!#REF!)</f>
        <v>0</v>
      </c>
      <c r="AL188" s="5">
        <f>COUNTIFS(Informe!$F$2:$F$8000,Hoja1!$A188,Informe!$H$2:$H$8000,Hoja1!#REF!)</f>
        <v>0</v>
      </c>
      <c r="AN188" s="5">
        <f>COUNTIFS(Informe!$F$2:$F$8000,Hoja1!$A188,Informe!$H$2:$H$8000,Hoja1!AN$1)</f>
        <v>128</v>
      </c>
      <c r="AP188" s="5">
        <f>COUNTIFS(Informe!$F$2:$F$8000,Hoja1!$A188,Informe!$H$2:$H$8000,Hoja1!AP$1)</f>
        <v>40</v>
      </c>
      <c r="AR188" s="5">
        <f>COUNTIFS(Informe!$F$2:$F$8000,Hoja1!$A188,Informe!$H$2:$H$8000,Hoja1!AR$1)</f>
        <v>207</v>
      </c>
      <c r="AT188" s="5">
        <f>COUNTIFS(Informe!$F$2:$F$8000,Hoja1!$A188,Informe!$H$2:$H$8000,Hoja1!AT$1)</f>
        <v>0</v>
      </c>
    </row>
    <row r="189" spans="1:46" hidden="1" x14ac:dyDescent="0.2">
      <c r="A189" s="5" t="e">
        <f>VLOOKUP(B189,'Listado personal'!$A$1:$C$183,2,FALSE)</f>
        <v>#N/A</v>
      </c>
      <c r="B189" s="5">
        <v>188</v>
      </c>
      <c r="C189" s="5">
        <f>COUNTIFS(Informe!$F$2:$F$8000,Hoja1!$A189,Informe!$H$2:$H$8000,Hoja1!C$1)</f>
        <v>226</v>
      </c>
      <c r="E189" s="5">
        <f>COUNTIFS(Informe!$F$2:$F$8000,Hoja1!$A189,Informe!$H$2:$H$8000,Hoja1!E$1)</f>
        <v>293</v>
      </c>
      <c r="G189" s="5">
        <f>COUNTIFS(Informe!$F$2:$F$8000,Hoja1!$A189,Informe!$H$2:$H$8000,Hoja1!G$1)</f>
        <v>284</v>
      </c>
      <c r="I189" s="5">
        <f>COUNTIFS(Informe!$F$2:$F$8000,Hoja1!$A189,Informe!$H$2:$H$8000,Hoja1!I$1)</f>
        <v>340</v>
      </c>
      <c r="K189" s="5">
        <f>COUNTIFS(Informe!$F$2:$F$8000,Hoja1!$A189,Informe!$H$2:$H$8000,Hoja1!K$1)</f>
        <v>344</v>
      </c>
      <c r="M189" s="5">
        <f>COUNTIFS(Informe!$F$2:$F$8000,Hoja1!$A189,Informe!$H$2:$H$8000,Hoja1!M$1)</f>
        <v>141</v>
      </c>
      <c r="O189" s="5">
        <f>COUNTIFS(Informe!$F$2:$F$8000,Hoja1!$A189,Informe!$H$2:$H$8000,Hoja1!O$1)</f>
        <v>43</v>
      </c>
      <c r="Q189" s="5">
        <f>COUNTIFS(Informe!$F$2:$F$8000,Hoja1!$A189,Informe!$H$2:$H$8000,Hoja1!Q$1)</f>
        <v>213</v>
      </c>
      <c r="S189" s="5">
        <f>COUNTIFS(Informe!$F$2:$F$8000,Hoja1!$A189,Informe!$H$2:$H$8000,Hoja1!S$1)</f>
        <v>287</v>
      </c>
      <c r="U189" s="5">
        <f>COUNTIFS(Informe!$F$2:$F$8000,Hoja1!$A189,Informe!$H$2:$H$8000,Hoja1!U$1)</f>
        <v>286</v>
      </c>
      <c r="W189" s="5">
        <f>COUNTIFS(Informe!$F$2:$F$8000,Hoja1!$A189,Informe!$H$2:$H$8000,Hoja1!W$1)</f>
        <v>335</v>
      </c>
      <c r="Y189" s="5">
        <f>COUNTIFS(Informe!$F$2:$F$8000,Hoja1!$A189,Informe!$H$2:$H$8000,Hoja1!Y$1)</f>
        <v>327</v>
      </c>
      <c r="AA189" s="5">
        <f>COUNTIFS(Informe!$F$2:$F$8000,Hoja1!$A189,Informe!$H$2:$H$8000,Hoja1!AA$1)</f>
        <v>81</v>
      </c>
      <c r="AC189" s="5">
        <f>COUNTIFS(Informe!$F$2:$F$8000,Hoja1!$A189,Informe!$H$2:$H$8000,Hoja1!AC$1)</f>
        <v>47</v>
      </c>
      <c r="AE189" s="5">
        <f>COUNTIFS(Informe!$F$2:$F$8000,Hoja1!$A189,Informe!$H$2:$H$8000,Hoja1!AD$1)</f>
        <v>31</v>
      </c>
      <c r="AF189" s="5">
        <f>COUNTIFS(Informe!$F$2:$F$8000,Hoja1!$A189,Informe!$H$2:$H$8000,Hoja1!AF$1)</f>
        <v>126</v>
      </c>
      <c r="AH189" s="5">
        <f>COUNTIFS(Informe!$F$2:$F$8000,Hoja1!$A189,Informe!$H$2:$H$8000,Hoja1!AH$1)</f>
        <v>227</v>
      </c>
      <c r="AJ189" s="5">
        <f>COUNTIFS(Informe!$F$2:$F$8000,Hoja1!$A189,Informe!$H$2:$H$8000,Hoja1!#REF!)</f>
        <v>0</v>
      </c>
      <c r="AL189" s="5">
        <f>COUNTIFS(Informe!$F$2:$F$8000,Hoja1!$A189,Informe!$H$2:$H$8000,Hoja1!#REF!)</f>
        <v>0</v>
      </c>
      <c r="AN189" s="5">
        <f>COUNTIFS(Informe!$F$2:$F$8000,Hoja1!$A189,Informe!$H$2:$H$8000,Hoja1!AN$1)</f>
        <v>128</v>
      </c>
      <c r="AP189" s="5">
        <f>COUNTIFS(Informe!$F$2:$F$8000,Hoja1!$A189,Informe!$H$2:$H$8000,Hoja1!AP$1)</f>
        <v>40</v>
      </c>
      <c r="AR189" s="5">
        <f>COUNTIFS(Informe!$F$2:$F$8000,Hoja1!$A189,Informe!$H$2:$H$8000,Hoja1!AR$1)</f>
        <v>207</v>
      </c>
      <c r="AT189" s="5">
        <f>COUNTIFS(Informe!$F$2:$F$8000,Hoja1!$A189,Informe!$H$2:$H$8000,Hoja1!AT$1)</f>
        <v>0</v>
      </c>
    </row>
    <row r="190" spans="1:46" hidden="1" x14ac:dyDescent="0.2">
      <c r="A190" s="5" t="e">
        <f>VLOOKUP(B190,'Listado personal'!$A$1:$C$183,2,FALSE)</f>
        <v>#N/A</v>
      </c>
      <c r="B190" s="5">
        <v>189</v>
      </c>
      <c r="C190" s="5">
        <f>COUNTIFS(Informe!$F$2:$F$8000,Hoja1!$A190,Informe!$H$2:$H$8000,Hoja1!C$1)</f>
        <v>226</v>
      </c>
      <c r="E190" s="5">
        <f>COUNTIFS(Informe!$F$2:$F$8000,Hoja1!$A190,Informe!$H$2:$H$8000,Hoja1!E$1)</f>
        <v>293</v>
      </c>
      <c r="G190" s="5">
        <f>COUNTIFS(Informe!$F$2:$F$8000,Hoja1!$A190,Informe!$H$2:$H$8000,Hoja1!G$1)</f>
        <v>284</v>
      </c>
      <c r="I190" s="5">
        <f>COUNTIFS(Informe!$F$2:$F$8000,Hoja1!$A190,Informe!$H$2:$H$8000,Hoja1!I$1)</f>
        <v>340</v>
      </c>
      <c r="K190" s="5">
        <f>COUNTIFS(Informe!$F$2:$F$8000,Hoja1!$A190,Informe!$H$2:$H$8000,Hoja1!K$1)</f>
        <v>344</v>
      </c>
      <c r="M190" s="5">
        <f>COUNTIFS(Informe!$F$2:$F$8000,Hoja1!$A190,Informe!$H$2:$H$8000,Hoja1!M$1)</f>
        <v>141</v>
      </c>
      <c r="O190" s="5">
        <f>COUNTIFS(Informe!$F$2:$F$8000,Hoja1!$A190,Informe!$H$2:$H$8000,Hoja1!O$1)</f>
        <v>43</v>
      </c>
      <c r="Q190" s="5">
        <f>COUNTIFS(Informe!$F$2:$F$8000,Hoja1!$A190,Informe!$H$2:$H$8000,Hoja1!Q$1)</f>
        <v>213</v>
      </c>
      <c r="S190" s="5">
        <f>COUNTIFS(Informe!$F$2:$F$8000,Hoja1!$A190,Informe!$H$2:$H$8000,Hoja1!S$1)</f>
        <v>287</v>
      </c>
      <c r="U190" s="5">
        <f>COUNTIFS(Informe!$F$2:$F$8000,Hoja1!$A190,Informe!$H$2:$H$8000,Hoja1!U$1)</f>
        <v>286</v>
      </c>
      <c r="W190" s="5">
        <f>COUNTIFS(Informe!$F$2:$F$8000,Hoja1!$A190,Informe!$H$2:$H$8000,Hoja1!W$1)</f>
        <v>335</v>
      </c>
      <c r="Y190" s="5">
        <f>COUNTIFS(Informe!$F$2:$F$8000,Hoja1!$A190,Informe!$H$2:$H$8000,Hoja1!Y$1)</f>
        <v>327</v>
      </c>
      <c r="AA190" s="5">
        <f>COUNTIFS(Informe!$F$2:$F$8000,Hoja1!$A190,Informe!$H$2:$H$8000,Hoja1!AA$1)</f>
        <v>81</v>
      </c>
      <c r="AC190" s="5">
        <f>COUNTIFS(Informe!$F$2:$F$8000,Hoja1!$A190,Informe!$H$2:$H$8000,Hoja1!AC$1)</f>
        <v>47</v>
      </c>
      <c r="AE190" s="5">
        <f>COUNTIFS(Informe!$F$2:$F$8000,Hoja1!$A190,Informe!$H$2:$H$8000,Hoja1!AD$1)</f>
        <v>31</v>
      </c>
      <c r="AF190" s="5">
        <f>COUNTIFS(Informe!$F$2:$F$8000,Hoja1!$A190,Informe!$H$2:$H$8000,Hoja1!AF$1)</f>
        <v>126</v>
      </c>
      <c r="AH190" s="5">
        <f>COUNTIFS(Informe!$F$2:$F$8000,Hoja1!$A190,Informe!$H$2:$H$8000,Hoja1!AH$1)</f>
        <v>227</v>
      </c>
      <c r="AJ190" s="5">
        <f>COUNTIFS(Informe!$F$2:$F$8000,Hoja1!$A190,Informe!$H$2:$H$8000,Hoja1!#REF!)</f>
        <v>0</v>
      </c>
      <c r="AL190" s="5">
        <f>COUNTIFS(Informe!$F$2:$F$8000,Hoja1!$A190,Informe!$H$2:$H$8000,Hoja1!#REF!)</f>
        <v>0</v>
      </c>
      <c r="AN190" s="5">
        <f>COUNTIFS(Informe!$F$2:$F$8000,Hoja1!$A190,Informe!$H$2:$H$8000,Hoja1!AN$1)</f>
        <v>128</v>
      </c>
      <c r="AP190" s="5">
        <f>COUNTIFS(Informe!$F$2:$F$8000,Hoja1!$A190,Informe!$H$2:$H$8000,Hoja1!AP$1)</f>
        <v>40</v>
      </c>
      <c r="AR190" s="5">
        <f>COUNTIFS(Informe!$F$2:$F$8000,Hoja1!$A190,Informe!$H$2:$H$8000,Hoja1!AR$1)</f>
        <v>207</v>
      </c>
      <c r="AT190" s="5">
        <f>COUNTIFS(Informe!$F$2:$F$8000,Hoja1!$A190,Informe!$H$2:$H$8000,Hoja1!AT$1)</f>
        <v>0</v>
      </c>
    </row>
    <row r="191" spans="1:46" hidden="1" x14ac:dyDescent="0.2">
      <c r="A191" s="5" t="e">
        <f>VLOOKUP(B191,'Listado personal'!$A$1:$C$183,2,FALSE)</f>
        <v>#N/A</v>
      </c>
      <c r="B191" s="5">
        <v>190</v>
      </c>
      <c r="C191" s="5">
        <f>COUNTIFS(Informe!$F$2:$F$8000,Hoja1!$A191,Informe!$H$2:$H$8000,Hoja1!C$1)</f>
        <v>226</v>
      </c>
      <c r="E191" s="5">
        <f>COUNTIFS(Informe!$F$2:$F$8000,Hoja1!$A191,Informe!$H$2:$H$8000,Hoja1!E$1)</f>
        <v>293</v>
      </c>
      <c r="G191" s="5">
        <f>COUNTIFS(Informe!$F$2:$F$8000,Hoja1!$A191,Informe!$H$2:$H$8000,Hoja1!G$1)</f>
        <v>284</v>
      </c>
      <c r="I191" s="5">
        <f>COUNTIFS(Informe!$F$2:$F$8000,Hoja1!$A191,Informe!$H$2:$H$8000,Hoja1!I$1)</f>
        <v>340</v>
      </c>
      <c r="K191" s="5">
        <f>COUNTIFS(Informe!$F$2:$F$8000,Hoja1!$A191,Informe!$H$2:$H$8000,Hoja1!K$1)</f>
        <v>344</v>
      </c>
      <c r="M191" s="5">
        <f>COUNTIFS(Informe!$F$2:$F$8000,Hoja1!$A191,Informe!$H$2:$H$8000,Hoja1!M$1)</f>
        <v>141</v>
      </c>
      <c r="O191" s="5">
        <f>COUNTIFS(Informe!$F$2:$F$8000,Hoja1!$A191,Informe!$H$2:$H$8000,Hoja1!O$1)</f>
        <v>43</v>
      </c>
      <c r="Q191" s="5">
        <f>COUNTIFS(Informe!$F$2:$F$8000,Hoja1!$A191,Informe!$H$2:$H$8000,Hoja1!Q$1)</f>
        <v>213</v>
      </c>
      <c r="S191" s="5">
        <f>COUNTIFS(Informe!$F$2:$F$8000,Hoja1!$A191,Informe!$H$2:$H$8000,Hoja1!S$1)</f>
        <v>287</v>
      </c>
      <c r="U191" s="5">
        <f>COUNTIFS(Informe!$F$2:$F$8000,Hoja1!$A191,Informe!$H$2:$H$8000,Hoja1!U$1)</f>
        <v>286</v>
      </c>
      <c r="W191" s="5">
        <f>COUNTIFS(Informe!$F$2:$F$8000,Hoja1!$A191,Informe!$H$2:$H$8000,Hoja1!W$1)</f>
        <v>335</v>
      </c>
      <c r="Y191" s="5">
        <f>COUNTIFS(Informe!$F$2:$F$8000,Hoja1!$A191,Informe!$H$2:$H$8000,Hoja1!Y$1)</f>
        <v>327</v>
      </c>
      <c r="AA191" s="5">
        <f>COUNTIFS(Informe!$F$2:$F$8000,Hoja1!$A191,Informe!$H$2:$H$8000,Hoja1!AA$1)</f>
        <v>81</v>
      </c>
      <c r="AC191" s="5">
        <f>COUNTIFS(Informe!$F$2:$F$8000,Hoja1!$A191,Informe!$H$2:$H$8000,Hoja1!AC$1)</f>
        <v>47</v>
      </c>
      <c r="AE191" s="5">
        <f>COUNTIFS(Informe!$F$2:$F$8000,Hoja1!$A191,Informe!$H$2:$H$8000,Hoja1!AD$1)</f>
        <v>31</v>
      </c>
      <c r="AF191" s="5">
        <f>COUNTIFS(Informe!$F$2:$F$8000,Hoja1!$A191,Informe!$H$2:$H$8000,Hoja1!AF$1)</f>
        <v>126</v>
      </c>
      <c r="AH191" s="5">
        <f>COUNTIFS(Informe!$F$2:$F$8000,Hoja1!$A191,Informe!$H$2:$H$8000,Hoja1!AH$1)</f>
        <v>227</v>
      </c>
      <c r="AJ191" s="5">
        <f>COUNTIFS(Informe!$F$2:$F$8000,Hoja1!$A191,Informe!$H$2:$H$8000,Hoja1!#REF!)</f>
        <v>0</v>
      </c>
      <c r="AL191" s="5">
        <f>COUNTIFS(Informe!$F$2:$F$8000,Hoja1!$A191,Informe!$H$2:$H$8000,Hoja1!#REF!)</f>
        <v>0</v>
      </c>
      <c r="AN191" s="5">
        <f>COUNTIFS(Informe!$F$2:$F$8000,Hoja1!$A191,Informe!$H$2:$H$8000,Hoja1!AN$1)</f>
        <v>128</v>
      </c>
      <c r="AP191" s="5">
        <f>COUNTIFS(Informe!$F$2:$F$8000,Hoja1!$A191,Informe!$H$2:$H$8000,Hoja1!AP$1)</f>
        <v>40</v>
      </c>
      <c r="AR191" s="5">
        <f>COUNTIFS(Informe!$F$2:$F$8000,Hoja1!$A191,Informe!$H$2:$H$8000,Hoja1!AR$1)</f>
        <v>207</v>
      </c>
      <c r="AT191" s="5">
        <f>COUNTIFS(Informe!$F$2:$F$8000,Hoja1!$A191,Informe!$H$2:$H$8000,Hoja1!AT$1)</f>
        <v>0</v>
      </c>
    </row>
    <row r="192" spans="1:46" hidden="1" x14ac:dyDescent="0.2">
      <c r="A192" s="5" t="e">
        <f>VLOOKUP(B192,'Listado personal'!$A$1:$C$183,2,FALSE)</f>
        <v>#N/A</v>
      </c>
      <c r="B192" s="5">
        <v>191</v>
      </c>
      <c r="C192" s="5">
        <f>COUNTIFS(Informe!$F$2:$F$8000,Hoja1!$A192,Informe!$H$2:$H$8000,Hoja1!C$1)</f>
        <v>226</v>
      </c>
      <c r="E192" s="5">
        <f>COUNTIFS(Informe!$F$2:$F$8000,Hoja1!$A192,Informe!$H$2:$H$8000,Hoja1!E$1)</f>
        <v>293</v>
      </c>
      <c r="G192" s="5">
        <f>COUNTIFS(Informe!$F$2:$F$8000,Hoja1!$A192,Informe!$H$2:$H$8000,Hoja1!G$1)</f>
        <v>284</v>
      </c>
      <c r="I192" s="5">
        <f>COUNTIFS(Informe!$F$2:$F$8000,Hoja1!$A192,Informe!$H$2:$H$8000,Hoja1!I$1)</f>
        <v>340</v>
      </c>
      <c r="K192" s="5">
        <f>COUNTIFS(Informe!$F$2:$F$8000,Hoja1!$A192,Informe!$H$2:$H$8000,Hoja1!K$1)</f>
        <v>344</v>
      </c>
      <c r="M192" s="5">
        <f>COUNTIFS(Informe!$F$2:$F$8000,Hoja1!$A192,Informe!$H$2:$H$8000,Hoja1!M$1)</f>
        <v>141</v>
      </c>
      <c r="O192" s="5">
        <f>COUNTIFS(Informe!$F$2:$F$8000,Hoja1!$A192,Informe!$H$2:$H$8000,Hoja1!O$1)</f>
        <v>43</v>
      </c>
      <c r="Q192" s="5">
        <f>COUNTIFS(Informe!$F$2:$F$8000,Hoja1!$A192,Informe!$H$2:$H$8000,Hoja1!Q$1)</f>
        <v>213</v>
      </c>
      <c r="S192" s="5">
        <f>COUNTIFS(Informe!$F$2:$F$8000,Hoja1!$A192,Informe!$H$2:$H$8000,Hoja1!S$1)</f>
        <v>287</v>
      </c>
      <c r="U192" s="5">
        <f>COUNTIFS(Informe!$F$2:$F$8000,Hoja1!$A192,Informe!$H$2:$H$8000,Hoja1!U$1)</f>
        <v>286</v>
      </c>
      <c r="W192" s="5">
        <f>COUNTIFS(Informe!$F$2:$F$8000,Hoja1!$A192,Informe!$H$2:$H$8000,Hoja1!W$1)</f>
        <v>335</v>
      </c>
      <c r="Y192" s="5">
        <f>COUNTIFS(Informe!$F$2:$F$8000,Hoja1!$A192,Informe!$H$2:$H$8000,Hoja1!Y$1)</f>
        <v>327</v>
      </c>
      <c r="AA192" s="5">
        <f>COUNTIFS(Informe!$F$2:$F$8000,Hoja1!$A192,Informe!$H$2:$H$8000,Hoja1!AA$1)</f>
        <v>81</v>
      </c>
      <c r="AC192" s="5">
        <f>COUNTIFS(Informe!$F$2:$F$8000,Hoja1!$A192,Informe!$H$2:$H$8000,Hoja1!AC$1)</f>
        <v>47</v>
      </c>
      <c r="AE192" s="5">
        <f>COUNTIFS(Informe!$F$2:$F$8000,Hoja1!$A192,Informe!$H$2:$H$8000,Hoja1!AD$1)</f>
        <v>31</v>
      </c>
      <c r="AF192" s="5">
        <f>COUNTIFS(Informe!$F$2:$F$8000,Hoja1!$A192,Informe!$H$2:$H$8000,Hoja1!AF$1)</f>
        <v>126</v>
      </c>
      <c r="AH192" s="5">
        <f>COUNTIFS(Informe!$F$2:$F$8000,Hoja1!$A192,Informe!$H$2:$H$8000,Hoja1!AH$1)</f>
        <v>227</v>
      </c>
      <c r="AJ192" s="5">
        <f>COUNTIFS(Informe!$F$2:$F$8000,Hoja1!$A192,Informe!$H$2:$H$8000,Hoja1!#REF!)</f>
        <v>0</v>
      </c>
      <c r="AL192" s="5">
        <f>COUNTIFS(Informe!$F$2:$F$8000,Hoja1!$A192,Informe!$H$2:$H$8000,Hoja1!#REF!)</f>
        <v>0</v>
      </c>
      <c r="AN192" s="5">
        <f>COUNTIFS(Informe!$F$2:$F$8000,Hoja1!$A192,Informe!$H$2:$H$8000,Hoja1!AN$1)</f>
        <v>128</v>
      </c>
      <c r="AP192" s="5">
        <f>COUNTIFS(Informe!$F$2:$F$8000,Hoja1!$A192,Informe!$H$2:$H$8000,Hoja1!AP$1)</f>
        <v>40</v>
      </c>
      <c r="AR192" s="5">
        <f>COUNTIFS(Informe!$F$2:$F$8000,Hoja1!$A192,Informe!$H$2:$H$8000,Hoja1!AR$1)</f>
        <v>207</v>
      </c>
      <c r="AT192" s="5">
        <f>COUNTIFS(Informe!$F$2:$F$8000,Hoja1!$A192,Informe!$H$2:$H$8000,Hoja1!AT$1)</f>
        <v>0</v>
      </c>
    </row>
    <row r="193" spans="1:46" hidden="1" x14ac:dyDescent="0.2">
      <c r="A193" s="5" t="e">
        <f>VLOOKUP(B193,'Listado personal'!$A$1:$C$183,2,FALSE)</f>
        <v>#N/A</v>
      </c>
      <c r="B193" s="5">
        <v>192</v>
      </c>
      <c r="C193" s="5">
        <f>COUNTIFS(Informe!$F$2:$F$8000,Hoja1!$A193,Informe!$H$2:$H$8000,Hoja1!C$1)</f>
        <v>226</v>
      </c>
      <c r="E193" s="5">
        <f>COUNTIFS(Informe!$F$2:$F$8000,Hoja1!$A193,Informe!$H$2:$H$8000,Hoja1!E$1)</f>
        <v>293</v>
      </c>
      <c r="G193" s="5">
        <f>COUNTIFS(Informe!$F$2:$F$8000,Hoja1!$A193,Informe!$H$2:$H$8000,Hoja1!G$1)</f>
        <v>284</v>
      </c>
      <c r="I193" s="5">
        <f>COUNTIFS(Informe!$F$2:$F$8000,Hoja1!$A193,Informe!$H$2:$H$8000,Hoja1!I$1)</f>
        <v>340</v>
      </c>
      <c r="K193" s="5">
        <f>COUNTIFS(Informe!$F$2:$F$8000,Hoja1!$A193,Informe!$H$2:$H$8000,Hoja1!K$1)</f>
        <v>344</v>
      </c>
      <c r="M193" s="5">
        <f>COUNTIFS(Informe!$F$2:$F$8000,Hoja1!$A193,Informe!$H$2:$H$8000,Hoja1!M$1)</f>
        <v>141</v>
      </c>
      <c r="O193" s="5">
        <f>COUNTIFS(Informe!$F$2:$F$8000,Hoja1!$A193,Informe!$H$2:$H$8000,Hoja1!O$1)</f>
        <v>43</v>
      </c>
      <c r="Q193" s="5">
        <f>COUNTIFS(Informe!$F$2:$F$8000,Hoja1!$A193,Informe!$H$2:$H$8000,Hoja1!Q$1)</f>
        <v>213</v>
      </c>
      <c r="S193" s="5">
        <f>COUNTIFS(Informe!$F$2:$F$8000,Hoja1!$A193,Informe!$H$2:$H$8000,Hoja1!S$1)</f>
        <v>287</v>
      </c>
      <c r="U193" s="5">
        <f>COUNTIFS(Informe!$F$2:$F$8000,Hoja1!$A193,Informe!$H$2:$H$8000,Hoja1!U$1)</f>
        <v>286</v>
      </c>
      <c r="W193" s="5">
        <f>COUNTIFS(Informe!$F$2:$F$8000,Hoja1!$A193,Informe!$H$2:$H$8000,Hoja1!W$1)</f>
        <v>335</v>
      </c>
      <c r="Y193" s="5">
        <f>COUNTIFS(Informe!$F$2:$F$8000,Hoja1!$A193,Informe!$H$2:$H$8000,Hoja1!Y$1)</f>
        <v>327</v>
      </c>
      <c r="AA193" s="5">
        <f>COUNTIFS(Informe!$F$2:$F$8000,Hoja1!$A193,Informe!$H$2:$H$8000,Hoja1!AA$1)</f>
        <v>81</v>
      </c>
      <c r="AC193" s="5">
        <f>COUNTIFS(Informe!$F$2:$F$8000,Hoja1!$A193,Informe!$H$2:$H$8000,Hoja1!AC$1)</f>
        <v>47</v>
      </c>
      <c r="AE193" s="5">
        <f>COUNTIFS(Informe!$F$2:$F$8000,Hoja1!$A193,Informe!$H$2:$H$8000,Hoja1!AD$1)</f>
        <v>31</v>
      </c>
      <c r="AF193" s="5">
        <f>COUNTIFS(Informe!$F$2:$F$8000,Hoja1!$A193,Informe!$H$2:$H$8000,Hoja1!AF$1)</f>
        <v>126</v>
      </c>
      <c r="AH193" s="5">
        <f>COUNTIFS(Informe!$F$2:$F$8000,Hoja1!$A193,Informe!$H$2:$H$8000,Hoja1!AH$1)</f>
        <v>227</v>
      </c>
      <c r="AJ193" s="5">
        <f>COUNTIFS(Informe!$F$2:$F$8000,Hoja1!$A193,Informe!$H$2:$H$8000,Hoja1!#REF!)</f>
        <v>0</v>
      </c>
      <c r="AL193" s="5">
        <f>COUNTIFS(Informe!$F$2:$F$8000,Hoja1!$A193,Informe!$H$2:$H$8000,Hoja1!#REF!)</f>
        <v>0</v>
      </c>
      <c r="AN193" s="5">
        <f>COUNTIFS(Informe!$F$2:$F$8000,Hoja1!$A193,Informe!$H$2:$H$8000,Hoja1!AN$1)</f>
        <v>128</v>
      </c>
      <c r="AP193" s="5">
        <f>COUNTIFS(Informe!$F$2:$F$8000,Hoja1!$A193,Informe!$H$2:$H$8000,Hoja1!AP$1)</f>
        <v>40</v>
      </c>
      <c r="AR193" s="5">
        <f>COUNTIFS(Informe!$F$2:$F$8000,Hoja1!$A193,Informe!$H$2:$H$8000,Hoja1!AR$1)</f>
        <v>207</v>
      </c>
      <c r="AT193" s="5">
        <f>COUNTIFS(Informe!$F$2:$F$8000,Hoja1!$A193,Informe!$H$2:$H$8000,Hoja1!AT$1)</f>
        <v>0</v>
      </c>
    </row>
    <row r="194" spans="1:46" hidden="1" x14ac:dyDescent="0.2">
      <c r="A194" s="5" t="e">
        <f>VLOOKUP(B194,'Listado personal'!$A$1:$C$183,2,FALSE)</f>
        <v>#N/A</v>
      </c>
      <c r="B194" s="5">
        <v>193</v>
      </c>
      <c r="C194" s="5">
        <f>COUNTIFS(Informe!$F$2:$F$8000,Hoja1!$A194,Informe!$H$2:$H$8000,Hoja1!C$1)</f>
        <v>226</v>
      </c>
      <c r="E194" s="5">
        <f>COUNTIFS(Informe!$F$2:$F$8000,Hoja1!$A194,Informe!$H$2:$H$8000,Hoja1!E$1)</f>
        <v>293</v>
      </c>
      <c r="G194" s="5">
        <f>COUNTIFS(Informe!$F$2:$F$8000,Hoja1!$A194,Informe!$H$2:$H$8000,Hoja1!G$1)</f>
        <v>284</v>
      </c>
      <c r="I194" s="5">
        <f>COUNTIFS(Informe!$F$2:$F$8000,Hoja1!$A194,Informe!$H$2:$H$8000,Hoja1!I$1)</f>
        <v>340</v>
      </c>
      <c r="K194" s="5">
        <f>COUNTIFS(Informe!$F$2:$F$8000,Hoja1!$A194,Informe!$H$2:$H$8000,Hoja1!K$1)</f>
        <v>344</v>
      </c>
      <c r="M194" s="5">
        <f>COUNTIFS(Informe!$F$2:$F$8000,Hoja1!$A194,Informe!$H$2:$H$8000,Hoja1!M$1)</f>
        <v>141</v>
      </c>
      <c r="O194" s="5">
        <f>COUNTIFS(Informe!$F$2:$F$8000,Hoja1!$A194,Informe!$H$2:$H$8000,Hoja1!O$1)</f>
        <v>43</v>
      </c>
      <c r="Q194" s="5">
        <f>COUNTIFS(Informe!$F$2:$F$8000,Hoja1!$A194,Informe!$H$2:$H$8000,Hoja1!Q$1)</f>
        <v>213</v>
      </c>
      <c r="S194" s="5">
        <f>COUNTIFS(Informe!$F$2:$F$8000,Hoja1!$A194,Informe!$H$2:$H$8000,Hoja1!S$1)</f>
        <v>287</v>
      </c>
      <c r="U194" s="5">
        <f>COUNTIFS(Informe!$F$2:$F$8000,Hoja1!$A194,Informe!$H$2:$H$8000,Hoja1!U$1)</f>
        <v>286</v>
      </c>
      <c r="W194" s="5">
        <f>COUNTIFS(Informe!$F$2:$F$8000,Hoja1!$A194,Informe!$H$2:$H$8000,Hoja1!W$1)</f>
        <v>335</v>
      </c>
      <c r="Y194" s="5">
        <f>COUNTIFS(Informe!$F$2:$F$8000,Hoja1!$A194,Informe!$H$2:$H$8000,Hoja1!Y$1)</f>
        <v>327</v>
      </c>
      <c r="AA194" s="5">
        <f>COUNTIFS(Informe!$F$2:$F$8000,Hoja1!$A194,Informe!$H$2:$H$8000,Hoja1!AA$1)</f>
        <v>81</v>
      </c>
      <c r="AC194" s="5">
        <f>COUNTIFS(Informe!$F$2:$F$8000,Hoja1!$A194,Informe!$H$2:$H$8000,Hoja1!AC$1)</f>
        <v>47</v>
      </c>
      <c r="AE194" s="5">
        <f>COUNTIFS(Informe!$F$2:$F$8000,Hoja1!$A194,Informe!$H$2:$H$8000,Hoja1!AD$1)</f>
        <v>31</v>
      </c>
      <c r="AF194" s="5">
        <f>COUNTIFS(Informe!$F$2:$F$8000,Hoja1!$A194,Informe!$H$2:$H$8000,Hoja1!AF$1)</f>
        <v>126</v>
      </c>
      <c r="AH194" s="5">
        <f>COUNTIFS(Informe!$F$2:$F$8000,Hoja1!$A194,Informe!$H$2:$H$8000,Hoja1!AH$1)</f>
        <v>227</v>
      </c>
      <c r="AJ194" s="5">
        <f>COUNTIFS(Informe!$F$2:$F$8000,Hoja1!$A194,Informe!$H$2:$H$8000,Hoja1!#REF!)</f>
        <v>0</v>
      </c>
      <c r="AL194" s="5">
        <f>COUNTIFS(Informe!$F$2:$F$8000,Hoja1!$A194,Informe!$H$2:$H$8000,Hoja1!#REF!)</f>
        <v>0</v>
      </c>
      <c r="AN194" s="5">
        <f>COUNTIFS(Informe!$F$2:$F$8000,Hoja1!$A194,Informe!$H$2:$H$8000,Hoja1!AN$1)</f>
        <v>128</v>
      </c>
      <c r="AP194" s="5">
        <f>COUNTIFS(Informe!$F$2:$F$8000,Hoja1!$A194,Informe!$H$2:$H$8000,Hoja1!AP$1)</f>
        <v>40</v>
      </c>
      <c r="AR194" s="5">
        <f>COUNTIFS(Informe!$F$2:$F$8000,Hoja1!$A194,Informe!$H$2:$H$8000,Hoja1!AR$1)</f>
        <v>207</v>
      </c>
      <c r="AT194" s="5">
        <f>COUNTIFS(Informe!$F$2:$F$8000,Hoja1!$A194,Informe!$H$2:$H$8000,Hoja1!AT$1)</f>
        <v>0</v>
      </c>
    </row>
    <row r="195" spans="1:46" hidden="1" x14ac:dyDescent="0.2">
      <c r="A195" s="5" t="e">
        <f>VLOOKUP(B195,'Listado personal'!$A$1:$C$183,2,FALSE)</f>
        <v>#N/A</v>
      </c>
      <c r="B195" s="5">
        <v>194</v>
      </c>
      <c r="C195" s="5">
        <f>COUNTIFS(Informe!$F$2:$F$8000,Hoja1!$A195,Informe!$H$2:$H$8000,Hoja1!C$1)</f>
        <v>226</v>
      </c>
      <c r="E195" s="5">
        <f>COUNTIFS(Informe!$F$2:$F$8000,Hoja1!$A195,Informe!$H$2:$H$8000,Hoja1!E$1)</f>
        <v>293</v>
      </c>
      <c r="G195" s="5">
        <f>COUNTIFS(Informe!$F$2:$F$8000,Hoja1!$A195,Informe!$H$2:$H$8000,Hoja1!G$1)</f>
        <v>284</v>
      </c>
      <c r="I195" s="5">
        <f>COUNTIFS(Informe!$F$2:$F$8000,Hoja1!$A195,Informe!$H$2:$H$8000,Hoja1!I$1)</f>
        <v>340</v>
      </c>
      <c r="K195" s="5">
        <f>COUNTIFS(Informe!$F$2:$F$8000,Hoja1!$A195,Informe!$H$2:$H$8000,Hoja1!K$1)</f>
        <v>344</v>
      </c>
      <c r="M195" s="5">
        <f>COUNTIFS(Informe!$F$2:$F$8000,Hoja1!$A195,Informe!$H$2:$H$8000,Hoja1!M$1)</f>
        <v>141</v>
      </c>
      <c r="O195" s="5">
        <f>COUNTIFS(Informe!$F$2:$F$8000,Hoja1!$A195,Informe!$H$2:$H$8000,Hoja1!O$1)</f>
        <v>43</v>
      </c>
      <c r="Q195" s="5">
        <f>COUNTIFS(Informe!$F$2:$F$8000,Hoja1!$A195,Informe!$H$2:$H$8000,Hoja1!Q$1)</f>
        <v>213</v>
      </c>
      <c r="S195" s="5">
        <f>COUNTIFS(Informe!$F$2:$F$8000,Hoja1!$A195,Informe!$H$2:$H$8000,Hoja1!S$1)</f>
        <v>287</v>
      </c>
      <c r="U195" s="5">
        <f>COUNTIFS(Informe!$F$2:$F$8000,Hoja1!$A195,Informe!$H$2:$H$8000,Hoja1!U$1)</f>
        <v>286</v>
      </c>
      <c r="W195" s="5">
        <f>COUNTIFS(Informe!$F$2:$F$8000,Hoja1!$A195,Informe!$H$2:$H$8000,Hoja1!W$1)</f>
        <v>335</v>
      </c>
      <c r="Y195" s="5">
        <f>COUNTIFS(Informe!$F$2:$F$8000,Hoja1!$A195,Informe!$H$2:$H$8000,Hoja1!Y$1)</f>
        <v>327</v>
      </c>
      <c r="AA195" s="5">
        <f>COUNTIFS(Informe!$F$2:$F$8000,Hoja1!$A195,Informe!$H$2:$H$8000,Hoja1!AA$1)</f>
        <v>81</v>
      </c>
      <c r="AC195" s="5">
        <f>COUNTIFS(Informe!$F$2:$F$8000,Hoja1!$A195,Informe!$H$2:$H$8000,Hoja1!AC$1)</f>
        <v>47</v>
      </c>
      <c r="AE195" s="5">
        <f>COUNTIFS(Informe!$F$2:$F$8000,Hoja1!$A195,Informe!$H$2:$H$8000,Hoja1!AD$1)</f>
        <v>31</v>
      </c>
      <c r="AF195" s="5">
        <f>COUNTIFS(Informe!$F$2:$F$8000,Hoja1!$A195,Informe!$H$2:$H$8000,Hoja1!AF$1)</f>
        <v>126</v>
      </c>
      <c r="AH195" s="5">
        <f>COUNTIFS(Informe!$F$2:$F$8000,Hoja1!$A195,Informe!$H$2:$H$8000,Hoja1!AH$1)</f>
        <v>227</v>
      </c>
      <c r="AJ195" s="5">
        <f>COUNTIFS(Informe!$F$2:$F$8000,Hoja1!$A195,Informe!$H$2:$H$8000,Hoja1!#REF!)</f>
        <v>0</v>
      </c>
      <c r="AL195" s="5">
        <f>COUNTIFS(Informe!$F$2:$F$8000,Hoja1!$A195,Informe!$H$2:$H$8000,Hoja1!#REF!)</f>
        <v>0</v>
      </c>
      <c r="AN195" s="5">
        <f>COUNTIFS(Informe!$F$2:$F$8000,Hoja1!$A195,Informe!$H$2:$H$8000,Hoja1!AN$1)</f>
        <v>128</v>
      </c>
      <c r="AP195" s="5">
        <f>COUNTIFS(Informe!$F$2:$F$8000,Hoja1!$A195,Informe!$H$2:$H$8000,Hoja1!AP$1)</f>
        <v>40</v>
      </c>
      <c r="AR195" s="5">
        <f>COUNTIFS(Informe!$F$2:$F$8000,Hoja1!$A195,Informe!$H$2:$H$8000,Hoja1!AR$1)</f>
        <v>207</v>
      </c>
      <c r="AT195" s="5">
        <f>COUNTIFS(Informe!$F$2:$F$8000,Hoja1!$A195,Informe!$H$2:$H$8000,Hoja1!AT$1)</f>
        <v>0</v>
      </c>
    </row>
    <row r="196" spans="1:46" hidden="1" x14ac:dyDescent="0.2">
      <c r="A196" s="5" t="e">
        <f>VLOOKUP(B196,'Listado personal'!$A$1:$C$183,2,FALSE)</f>
        <v>#N/A</v>
      </c>
      <c r="B196" s="5">
        <v>195</v>
      </c>
      <c r="C196" s="5">
        <f>COUNTIFS(Informe!$F$2:$F$8000,Hoja1!$A196,Informe!$H$2:$H$8000,Hoja1!C$1)</f>
        <v>226</v>
      </c>
      <c r="E196" s="5">
        <f>COUNTIFS(Informe!$F$2:$F$8000,Hoja1!$A196,Informe!$H$2:$H$8000,Hoja1!E$1)</f>
        <v>293</v>
      </c>
      <c r="G196" s="5">
        <f>COUNTIFS(Informe!$F$2:$F$8000,Hoja1!$A196,Informe!$H$2:$H$8000,Hoja1!G$1)</f>
        <v>284</v>
      </c>
      <c r="I196" s="5">
        <f>COUNTIFS(Informe!$F$2:$F$8000,Hoja1!$A196,Informe!$H$2:$H$8000,Hoja1!I$1)</f>
        <v>340</v>
      </c>
      <c r="K196" s="5">
        <f>COUNTIFS(Informe!$F$2:$F$8000,Hoja1!$A196,Informe!$H$2:$H$8000,Hoja1!K$1)</f>
        <v>344</v>
      </c>
      <c r="M196" s="5">
        <f>COUNTIFS(Informe!$F$2:$F$8000,Hoja1!$A196,Informe!$H$2:$H$8000,Hoja1!M$1)</f>
        <v>141</v>
      </c>
      <c r="O196" s="5">
        <f>COUNTIFS(Informe!$F$2:$F$8000,Hoja1!$A196,Informe!$H$2:$H$8000,Hoja1!O$1)</f>
        <v>43</v>
      </c>
      <c r="Q196" s="5">
        <f>COUNTIFS(Informe!$F$2:$F$8000,Hoja1!$A196,Informe!$H$2:$H$8000,Hoja1!Q$1)</f>
        <v>213</v>
      </c>
      <c r="S196" s="5">
        <f>COUNTIFS(Informe!$F$2:$F$8000,Hoja1!$A196,Informe!$H$2:$H$8000,Hoja1!S$1)</f>
        <v>287</v>
      </c>
      <c r="U196" s="5">
        <f>COUNTIFS(Informe!$F$2:$F$8000,Hoja1!$A196,Informe!$H$2:$H$8000,Hoja1!U$1)</f>
        <v>286</v>
      </c>
      <c r="W196" s="5">
        <f>COUNTIFS(Informe!$F$2:$F$8000,Hoja1!$A196,Informe!$H$2:$H$8000,Hoja1!W$1)</f>
        <v>335</v>
      </c>
      <c r="Y196" s="5">
        <f>COUNTIFS(Informe!$F$2:$F$8000,Hoja1!$A196,Informe!$H$2:$H$8000,Hoja1!Y$1)</f>
        <v>327</v>
      </c>
      <c r="AA196" s="5">
        <f>COUNTIFS(Informe!$F$2:$F$8000,Hoja1!$A196,Informe!$H$2:$H$8000,Hoja1!AA$1)</f>
        <v>81</v>
      </c>
      <c r="AC196" s="5">
        <f>COUNTIFS(Informe!$F$2:$F$8000,Hoja1!$A196,Informe!$H$2:$H$8000,Hoja1!AC$1)</f>
        <v>47</v>
      </c>
      <c r="AE196" s="5">
        <f>COUNTIFS(Informe!$F$2:$F$8000,Hoja1!$A196,Informe!$H$2:$H$8000,Hoja1!AD$1)</f>
        <v>31</v>
      </c>
      <c r="AF196" s="5">
        <f>COUNTIFS(Informe!$F$2:$F$8000,Hoja1!$A196,Informe!$H$2:$H$8000,Hoja1!AF$1)</f>
        <v>126</v>
      </c>
      <c r="AH196" s="5">
        <f>COUNTIFS(Informe!$F$2:$F$8000,Hoja1!$A196,Informe!$H$2:$H$8000,Hoja1!AH$1)</f>
        <v>227</v>
      </c>
      <c r="AJ196" s="5">
        <f>COUNTIFS(Informe!$F$2:$F$8000,Hoja1!$A196,Informe!$H$2:$H$8000,Hoja1!#REF!)</f>
        <v>0</v>
      </c>
      <c r="AL196" s="5">
        <f>COUNTIFS(Informe!$F$2:$F$8000,Hoja1!$A196,Informe!$H$2:$H$8000,Hoja1!#REF!)</f>
        <v>0</v>
      </c>
      <c r="AN196" s="5">
        <f>COUNTIFS(Informe!$F$2:$F$8000,Hoja1!$A196,Informe!$H$2:$H$8000,Hoja1!AN$1)</f>
        <v>128</v>
      </c>
      <c r="AP196" s="5">
        <f>COUNTIFS(Informe!$F$2:$F$8000,Hoja1!$A196,Informe!$H$2:$H$8000,Hoja1!AP$1)</f>
        <v>40</v>
      </c>
      <c r="AR196" s="5">
        <f>COUNTIFS(Informe!$F$2:$F$8000,Hoja1!$A196,Informe!$H$2:$H$8000,Hoja1!AR$1)</f>
        <v>207</v>
      </c>
      <c r="AT196" s="5">
        <f>COUNTIFS(Informe!$F$2:$F$8000,Hoja1!$A196,Informe!$H$2:$H$8000,Hoja1!AT$1)</f>
        <v>0</v>
      </c>
    </row>
    <row r="197" spans="1:46" hidden="1" x14ac:dyDescent="0.2">
      <c r="A197" s="5" t="e">
        <f>VLOOKUP(B197,'Listado personal'!$A$1:$C$183,2,FALSE)</f>
        <v>#N/A</v>
      </c>
      <c r="B197" s="5">
        <v>196</v>
      </c>
      <c r="C197" s="5">
        <f>COUNTIFS(Informe!$F$2:$F$8000,Hoja1!$A197,Informe!$H$2:$H$8000,Hoja1!C$1)</f>
        <v>226</v>
      </c>
      <c r="E197" s="5">
        <f>COUNTIFS(Informe!$F$2:$F$8000,Hoja1!$A197,Informe!$H$2:$H$8000,Hoja1!E$1)</f>
        <v>293</v>
      </c>
      <c r="G197" s="5">
        <f>COUNTIFS(Informe!$F$2:$F$8000,Hoja1!$A197,Informe!$H$2:$H$8000,Hoja1!G$1)</f>
        <v>284</v>
      </c>
      <c r="I197" s="5">
        <f>COUNTIFS(Informe!$F$2:$F$8000,Hoja1!$A197,Informe!$H$2:$H$8000,Hoja1!I$1)</f>
        <v>340</v>
      </c>
      <c r="K197" s="5">
        <f>COUNTIFS(Informe!$F$2:$F$8000,Hoja1!$A197,Informe!$H$2:$H$8000,Hoja1!K$1)</f>
        <v>344</v>
      </c>
      <c r="M197" s="5">
        <f>COUNTIFS(Informe!$F$2:$F$8000,Hoja1!$A197,Informe!$H$2:$H$8000,Hoja1!M$1)</f>
        <v>141</v>
      </c>
      <c r="O197" s="5">
        <f>COUNTIFS(Informe!$F$2:$F$8000,Hoja1!$A197,Informe!$H$2:$H$8000,Hoja1!O$1)</f>
        <v>43</v>
      </c>
      <c r="Q197" s="5">
        <f>COUNTIFS(Informe!$F$2:$F$8000,Hoja1!$A197,Informe!$H$2:$H$8000,Hoja1!Q$1)</f>
        <v>213</v>
      </c>
      <c r="S197" s="5">
        <f>COUNTIFS(Informe!$F$2:$F$8000,Hoja1!$A197,Informe!$H$2:$H$8000,Hoja1!S$1)</f>
        <v>287</v>
      </c>
      <c r="U197" s="5">
        <f>COUNTIFS(Informe!$F$2:$F$8000,Hoja1!$A197,Informe!$H$2:$H$8000,Hoja1!U$1)</f>
        <v>286</v>
      </c>
      <c r="W197" s="5">
        <f>COUNTIFS(Informe!$F$2:$F$8000,Hoja1!$A197,Informe!$H$2:$H$8000,Hoja1!W$1)</f>
        <v>335</v>
      </c>
      <c r="Y197" s="5">
        <f>COUNTIFS(Informe!$F$2:$F$8000,Hoja1!$A197,Informe!$H$2:$H$8000,Hoja1!Y$1)</f>
        <v>327</v>
      </c>
      <c r="AA197" s="5">
        <f>COUNTIFS(Informe!$F$2:$F$8000,Hoja1!$A197,Informe!$H$2:$H$8000,Hoja1!AA$1)</f>
        <v>81</v>
      </c>
      <c r="AC197" s="5">
        <f>COUNTIFS(Informe!$F$2:$F$8000,Hoja1!$A197,Informe!$H$2:$H$8000,Hoja1!AC$1)</f>
        <v>47</v>
      </c>
      <c r="AE197" s="5">
        <f>COUNTIFS(Informe!$F$2:$F$8000,Hoja1!$A197,Informe!$H$2:$H$8000,Hoja1!AD$1)</f>
        <v>31</v>
      </c>
      <c r="AF197" s="5">
        <f>COUNTIFS(Informe!$F$2:$F$8000,Hoja1!$A197,Informe!$H$2:$H$8000,Hoja1!AF$1)</f>
        <v>126</v>
      </c>
      <c r="AH197" s="5">
        <f>COUNTIFS(Informe!$F$2:$F$8000,Hoja1!$A197,Informe!$H$2:$H$8000,Hoja1!AH$1)</f>
        <v>227</v>
      </c>
      <c r="AJ197" s="5">
        <f>COUNTIFS(Informe!$F$2:$F$8000,Hoja1!$A197,Informe!$H$2:$H$8000,Hoja1!#REF!)</f>
        <v>0</v>
      </c>
      <c r="AL197" s="5">
        <f>COUNTIFS(Informe!$F$2:$F$8000,Hoja1!$A197,Informe!$H$2:$H$8000,Hoja1!#REF!)</f>
        <v>0</v>
      </c>
      <c r="AN197" s="5">
        <f>COUNTIFS(Informe!$F$2:$F$8000,Hoja1!$A197,Informe!$H$2:$H$8000,Hoja1!AN$1)</f>
        <v>128</v>
      </c>
      <c r="AP197" s="5">
        <f>COUNTIFS(Informe!$F$2:$F$8000,Hoja1!$A197,Informe!$H$2:$H$8000,Hoja1!AP$1)</f>
        <v>40</v>
      </c>
      <c r="AR197" s="5">
        <f>COUNTIFS(Informe!$F$2:$F$8000,Hoja1!$A197,Informe!$H$2:$H$8000,Hoja1!AR$1)</f>
        <v>207</v>
      </c>
      <c r="AT197" s="5">
        <f>COUNTIFS(Informe!$F$2:$F$8000,Hoja1!$A197,Informe!$H$2:$H$8000,Hoja1!AT$1)</f>
        <v>0</v>
      </c>
    </row>
    <row r="198" spans="1:46" hidden="1" x14ac:dyDescent="0.2">
      <c r="A198" s="5" t="e">
        <f>VLOOKUP(B198,'Listado personal'!$A$1:$C$183,2,FALSE)</f>
        <v>#N/A</v>
      </c>
      <c r="B198" s="5">
        <v>197</v>
      </c>
      <c r="C198" s="5">
        <f>COUNTIFS(Informe!$F$2:$F$8000,Hoja1!$A198,Informe!$H$2:$H$8000,Hoja1!C$1)</f>
        <v>226</v>
      </c>
      <c r="E198" s="5">
        <f>COUNTIFS(Informe!$F$2:$F$8000,Hoja1!$A198,Informe!$H$2:$H$8000,Hoja1!E$1)</f>
        <v>293</v>
      </c>
      <c r="G198" s="5">
        <f>COUNTIFS(Informe!$F$2:$F$8000,Hoja1!$A198,Informe!$H$2:$H$8000,Hoja1!G$1)</f>
        <v>284</v>
      </c>
      <c r="I198" s="5">
        <f>COUNTIFS(Informe!$F$2:$F$8000,Hoja1!$A198,Informe!$H$2:$H$8000,Hoja1!I$1)</f>
        <v>340</v>
      </c>
      <c r="K198" s="5">
        <f>COUNTIFS(Informe!$F$2:$F$8000,Hoja1!$A198,Informe!$H$2:$H$8000,Hoja1!K$1)</f>
        <v>344</v>
      </c>
      <c r="M198" s="5">
        <f>COUNTIFS(Informe!$F$2:$F$8000,Hoja1!$A198,Informe!$H$2:$H$8000,Hoja1!M$1)</f>
        <v>141</v>
      </c>
      <c r="O198" s="5">
        <f>COUNTIFS(Informe!$F$2:$F$8000,Hoja1!$A198,Informe!$H$2:$H$8000,Hoja1!O$1)</f>
        <v>43</v>
      </c>
      <c r="Q198" s="5">
        <f>COUNTIFS(Informe!$F$2:$F$8000,Hoja1!$A198,Informe!$H$2:$H$8000,Hoja1!Q$1)</f>
        <v>213</v>
      </c>
      <c r="S198" s="5">
        <f>COUNTIFS(Informe!$F$2:$F$8000,Hoja1!$A198,Informe!$H$2:$H$8000,Hoja1!S$1)</f>
        <v>287</v>
      </c>
      <c r="U198" s="5">
        <f>COUNTIFS(Informe!$F$2:$F$8000,Hoja1!$A198,Informe!$H$2:$H$8000,Hoja1!U$1)</f>
        <v>286</v>
      </c>
      <c r="W198" s="5">
        <f>COUNTIFS(Informe!$F$2:$F$8000,Hoja1!$A198,Informe!$H$2:$H$8000,Hoja1!W$1)</f>
        <v>335</v>
      </c>
      <c r="Y198" s="5">
        <f>COUNTIFS(Informe!$F$2:$F$8000,Hoja1!$A198,Informe!$H$2:$H$8000,Hoja1!Y$1)</f>
        <v>327</v>
      </c>
      <c r="AA198" s="5">
        <f>COUNTIFS(Informe!$F$2:$F$8000,Hoja1!$A198,Informe!$H$2:$H$8000,Hoja1!AA$1)</f>
        <v>81</v>
      </c>
      <c r="AC198" s="5">
        <f>COUNTIFS(Informe!$F$2:$F$8000,Hoja1!$A198,Informe!$H$2:$H$8000,Hoja1!AC$1)</f>
        <v>47</v>
      </c>
      <c r="AE198" s="5">
        <f>COUNTIFS(Informe!$F$2:$F$8000,Hoja1!$A198,Informe!$H$2:$H$8000,Hoja1!AD$1)</f>
        <v>31</v>
      </c>
      <c r="AF198" s="5">
        <f>COUNTIFS(Informe!$F$2:$F$8000,Hoja1!$A198,Informe!$H$2:$H$8000,Hoja1!AF$1)</f>
        <v>126</v>
      </c>
      <c r="AH198" s="5">
        <f>COUNTIFS(Informe!$F$2:$F$8000,Hoja1!$A198,Informe!$H$2:$H$8000,Hoja1!AH$1)</f>
        <v>227</v>
      </c>
      <c r="AJ198" s="5">
        <f>COUNTIFS(Informe!$F$2:$F$8000,Hoja1!$A198,Informe!$H$2:$H$8000,Hoja1!#REF!)</f>
        <v>0</v>
      </c>
      <c r="AL198" s="5">
        <f>COUNTIFS(Informe!$F$2:$F$8000,Hoja1!$A198,Informe!$H$2:$H$8000,Hoja1!#REF!)</f>
        <v>0</v>
      </c>
      <c r="AN198" s="5">
        <f>COUNTIFS(Informe!$F$2:$F$8000,Hoja1!$A198,Informe!$H$2:$H$8000,Hoja1!AN$1)</f>
        <v>128</v>
      </c>
      <c r="AP198" s="5">
        <f>COUNTIFS(Informe!$F$2:$F$8000,Hoja1!$A198,Informe!$H$2:$H$8000,Hoja1!AP$1)</f>
        <v>40</v>
      </c>
      <c r="AR198" s="5">
        <f>COUNTIFS(Informe!$F$2:$F$8000,Hoja1!$A198,Informe!$H$2:$H$8000,Hoja1!AR$1)</f>
        <v>207</v>
      </c>
      <c r="AT198" s="5">
        <f>COUNTIFS(Informe!$F$2:$F$8000,Hoja1!$A198,Informe!$H$2:$H$8000,Hoja1!AT$1)</f>
        <v>0</v>
      </c>
    </row>
    <row r="199" spans="1:46" hidden="1" x14ac:dyDescent="0.2">
      <c r="A199" s="5" t="e">
        <f>VLOOKUP(B199,'Listado personal'!$A$1:$C$183,2,FALSE)</f>
        <v>#N/A</v>
      </c>
      <c r="B199" s="5">
        <v>198</v>
      </c>
      <c r="C199" s="5">
        <f>COUNTIFS(Informe!$F$2:$F$8000,Hoja1!$A199,Informe!$H$2:$H$8000,Hoja1!C$1)</f>
        <v>226</v>
      </c>
      <c r="E199" s="5">
        <f>COUNTIFS(Informe!$F$2:$F$8000,Hoja1!$A199,Informe!$H$2:$H$8000,Hoja1!E$1)</f>
        <v>293</v>
      </c>
      <c r="G199" s="5">
        <f>COUNTIFS(Informe!$F$2:$F$8000,Hoja1!$A199,Informe!$H$2:$H$8000,Hoja1!G$1)</f>
        <v>284</v>
      </c>
      <c r="I199" s="5">
        <f>COUNTIFS(Informe!$F$2:$F$8000,Hoja1!$A199,Informe!$H$2:$H$8000,Hoja1!I$1)</f>
        <v>340</v>
      </c>
      <c r="K199" s="5">
        <f>COUNTIFS(Informe!$F$2:$F$8000,Hoja1!$A199,Informe!$H$2:$H$8000,Hoja1!K$1)</f>
        <v>344</v>
      </c>
      <c r="M199" s="5">
        <f>COUNTIFS(Informe!$F$2:$F$8000,Hoja1!$A199,Informe!$H$2:$H$8000,Hoja1!M$1)</f>
        <v>141</v>
      </c>
      <c r="O199" s="5">
        <f>COUNTIFS(Informe!$F$2:$F$8000,Hoja1!$A199,Informe!$H$2:$H$8000,Hoja1!O$1)</f>
        <v>43</v>
      </c>
      <c r="Q199" s="5">
        <f>COUNTIFS(Informe!$F$2:$F$8000,Hoja1!$A199,Informe!$H$2:$H$8000,Hoja1!Q$1)</f>
        <v>213</v>
      </c>
      <c r="S199" s="5">
        <f>COUNTIFS(Informe!$F$2:$F$8000,Hoja1!$A199,Informe!$H$2:$H$8000,Hoja1!S$1)</f>
        <v>287</v>
      </c>
      <c r="U199" s="5">
        <f>COUNTIFS(Informe!$F$2:$F$8000,Hoja1!$A199,Informe!$H$2:$H$8000,Hoja1!U$1)</f>
        <v>286</v>
      </c>
      <c r="W199" s="5">
        <f>COUNTIFS(Informe!$F$2:$F$8000,Hoja1!$A199,Informe!$H$2:$H$8000,Hoja1!W$1)</f>
        <v>335</v>
      </c>
      <c r="Y199" s="5">
        <f>COUNTIFS(Informe!$F$2:$F$8000,Hoja1!$A199,Informe!$H$2:$H$8000,Hoja1!Y$1)</f>
        <v>327</v>
      </c>
      <c r="AA199" s="5">
        <f>COUNTIFS(Informe!$F$2:$F$8000,Hoja1!$A199,Informe!$H$2:$H$8000,Hoja1!AA$1)</f>
        <v>81</v>
      </c>
      <c r="AC199" s="5">
        <f>COUNTIFS(Informe!$F$2:$F$8000,Hoja1!$A199,Informe!$H$2:$H$8000,Hoja1!AC$1)</f>
        <v>47</v>
      </c>
      <c r="AE199" s="5">
        <f>COUNTIFS(Informe!$F$2:$F$8000,Hoja1!$A199,Informe!$H$2:$H$8000,Hoja1!AD$1)</f>
        <v>31</v>
      </c>
      <c r="AF199" s="5">
        <f>COUNTIFS(Informe!$F$2:$F$8000,Hoja1!$A199,Informe!$H$2:$H$8000,Hoja1!AF$1)</f>
        <v>126</v>
      </c>
      <c r="AH199" s="5">
        <f>COUNTIFS(Informe!$F$2:$F$8000,Hoja1!$A199,Informe!$H$2:$H$8000,Hoja1!AH$1)</f>
        <v>227</v>
      </c>
      <c r="AJ199" s="5">
        <f>COUNTIFS(Informe!$F$2:$F$8000,Hoja1!$A199,Informe!$H$2:$H$8000,Hoja1!#REF!)</f>
        <v>0</v>
      </c>
      <c r="AL199" s="5">
        <f>COUNTIFS(Informe!$F$2:$F$8000,Hoja1!$A199,Informe!$H$2:$H$8000,Hoja1!#REF!)</f>
        <v>0</v>
      </c>
      <c r="AN199" s="5">
        <f>COUNTIFS(Informe!$F$2:$F$8000,Hoja1!$A199,Informe!$H$2:$H$8000,Hoja1!AN$1)</f>
        <v>128</v>
      </c>
      <c r="AP199" s="5">
        <f>COUNTIFS(Informe!$F$2:$F$8000,Hoja1!$A199,Informe!$H$2:$H$8000,Hoja1!AP$1)</f>
        <v>40</v>
      </c>
      <c r="AR199" s="5">
        <f>COUNTIFS(Informe!$F$2:$F$8000,Hoja1!$A199,Informe!$H$2:$H$8000,Hoja1!AR$1)</f>
        <v>207</v>
      </c>
      <c r="AT199" s="5">
        <f>COUNTIFS(Informe!$F$2:$F$8000,Hoja1!$A199,Informe!$H$2:$H$8000,Hoja1!AT$1)</f>
        <v>0</v>
      </c>
    </row>
    <row r="200" spans="1:46" hidden="1" x14ac:dyDescent="0.2">
      <c r="A200" s="5" t="e">
        <f>VLOOKUP(B200,'Listado personal'!$A$1:$C$183,2,FALSE)</f>
        <v>#N/A</v>
      </c>
      <c r="B200" s="5">
        <v>199</v>
      </c>
      <c r="C200" s="5">
        <f>COUNTIFS(Informe!$F$2:$F$8000,Hoja1!$A200,Informe!$H$2:$H$8000,Hoja1!C$1)</f>
        <v>226</v>
      </c>
      <c r="E200" s="5">
        <f>COUNTIFS(Informe!$F$2:$F$8000,Hoja1!$A200,Informe!$H$2:$H$8000,Hoja1!E$1)</f>
        <v>293</v>
      </c>
      <c r="G200" s="5">
        <f>COUNTIFS(Informe!$F$2:$F$8000,Hoja1!$A200,Informe!$H$2:$H$8000,Hoja1!G$1)</f>
        <v>284</v>
      </c>
      <c r="I200" s="5">
        <f>COUNTIFS(Informe!$F$2:$F$8000,Hoja1!$A200,Informe!$H$2:$H$8000,Hoja1!I$1)</f>
        <v>340</v>
      </c>
      <c r="K200" s="5">
        <f>COUNTIFS(Informe!$F$2:$F$8000,Hoja1!$A200,Informe!$H$2:$H$8000,Hoja1!K$1)</f>
        <v>344</v>
      </c>
      <c r="M200" s="5">
        <f>COUNTIFS(Informe!$F$2:$F$8000,Hoja1!$A200,Informe!$H$2:$H$8000,Hoja1!M$1)</f>
        <v>141</v>
      </c>
      <c r="O200" s="5">
        <f>COUNTIFS(Informe!$F$2:$F$8000,Hoja1!$A200,Informe!$H$2:$H$8000,Hoja1!O$1)</f>
        <v>43</v>
      </c>
      <c r="Q200" s="5">
        <f>COUNTIFS(Informe!$F$2:$F$8000,Hoja1!$A200,Informe!$H$2:$H$8000,Hoja1!Q$1)</f>
        <v>213</v>
      </c>
      <c r="S200" s="5">
        <f>COUNTIFS(Informe!$F$2:$F$8000,Hoja1!$A200,Informe!$H$2:$H$8000,Hoja1!S$1)</f>
        <v>287</v>
      </c>
      <c r="U200" s="5">
        <f>COUNTIFS(Informe!$F$2:$F$8000,Hoja1!$A200,Informe!$H$2:$H$8000,Hoja1!U$1)</f>
        <v>286</v>
      </c>
      <c r="W200" s="5">
        <f>COUNTIFS(Informe!$F$2:$F$8000,Hoja1!$A200,Informe!$H$2:$H$8000,Hoja1!W$1)</f>
        <v>335</v>
      </c>
      <c r="Y200" s="5">
        <f>COUNTIFS(Informe!$F$2:$F$8000,Hoja1!$A200,Informe!$H$2:$H$8000,Hoja1!Y$1)</f>
        <v>327</v>
      </c>
      <c r="AA200" s="5">
        <f>COUNTIFS(Informe!$F$2:$F$8000,Hoja1!$A200,Informe!$H$2:$H$8000,Hoja1!AA$1)</f>
        <v>81</v>
      </c>
      <c r="AC200" s="5">
        <f>COUNTIFS(Informe!$F$2:$F$8000,Hoja1!$A200,Informe!$H$2:$H$8000,Hoja1!AC$1)</f>
        <v>47</v>
      </c>
      <c r="AE200" s="5">
        <f>COUNTIFS(Informe!$F$2:$F$8000,Hoja1!$A200,Informe!$H$2:$H$8000,Hoja1!AD$1)</f>
        <v>31</v>
      </c>
      <c r="AF200" s="5">
        <f>COUNTIFS(Informe!$F$2:$F$8000,Hoja1!$A200,Informe!$H$2:$H$8000,Hoja1!AF$1)</f>
        <v>126</v>
      </c>
      <c r="AH200" s="5">
        <f>COUNTIFS(Informe!$F$2:$F$8000,Hoja1!$A200,Informe!$H$2:$H$8000,Hoja1!AH$1)</f>
        <v>227</v>
      </c>
      <c r="AJ200" s="5">
        <f>COUNTIFS(Informe!$F$2:$F$8000,Hoja1!$A200,Informe!$H$2:$H$8000,Hoja1!#REF!)</f>
        <v>0</v>
      </c>
      <c r="AL200" s="5">
        <f>COUNTIFS(Informe!$F$2:$F$8000,Hoja1!$A200,Informe!$H$2:$H$8000,Hoja1!#REF!)</f>
        <v>0</v>
      </c>
      <c r="AN200" s="5">
        <f>COUNTIFS(Informe!$F$2:$F$8000,Hoja1!$A200,Informe!$H$2:$H$8000,Hoja1!AN$1)</f>
        <v>128</v>
      </c>
      <c r="AP200" s="5">
        <f>COUNTIFS(Informe!$F$2:$F$8000,Hoja1!$A200,Informe!$H$2:$H$8000,Hoja1!AP$1)</f>
        <v>40</v>
      </c>
      <c r="AR200" s="5">
        <f>COUNTIFS(Informe!$F$2:$F$8000,Hoja1!$A200,Informe!$H$2:$H$8000,Hoja1!AR$1)</f>
        <v>207</v>
      </c>
      <c r="AT200" s="5">
        <f>COUNTIFS(Informe!$F$2:$F$8000,Hoja1!$A200,Informe!$H$2:$H$8000,Hoja1!AT$1)</f>
        <v>0</v>
      </c>
    </row>
    <row r="201" spans="1:46" hidden="1" x14ac:dyDescent="0.2">
      <c r="A201" s="5" t="e">
        <f>VLOOKUP(B201,'Listado personal'!$A$1:$C$183,2,FALSE)</f>
        <v>#N/A</v>
      </c>
      <c r="B201" s="5">
        <v>200</v>
      </c>
      <c r="C201" s="5">
        <f>COUNTIFS(Informe!$F$2:$F$8000,Hoja1!$A201,Informe!$H$2:$H$8000,Hoja1!C$1)</f>
        <v>226</v>
      </c>
      <c r="E201" s="5">
        <f>COUNTIFS(Informe!$F$2:$F$8000,Hoja1!$A201,Informe!$H$2:$H$8000,Hoja1!E$1)</f>
        <v>293</v>
      </c>
      <c r="G201" s="5">
        <f>COUNTIFS(Informe!$F$2:$F$8000,Hoja1!$A201,Informe!$H$2:$H$8000,Hoja1!G$1)</f>
        <v>284</v>
      </c>
      <c r="I201" s="5">
        <f>COUNTIFS(Informe!$F$2:$F$8000,Hoja1!$A201,Informe!$H$2:$H$8000,Hoja1!I$1)</f>
        <v>340</v>
      </c>
      <c r="K201" s="5">
        <f>COUNTIFS(Informe!$F$2:$F$8000,Hoja1!$A201,Informe!$H$2:$H$8000,Hoja1!K$1)</f>
        <v>344</v>
      </c>
      <c r="M201" s="5">
        <f>COUNTIFS(Informe!$F$2:$F$8000,Hoja1!$A201,Informe!$H$2:$H$8000,Hoja1!M$1)</f>
        <v>141</v>
      </c>
      <c r="O201" s="5">
        <f>COUNTIFS(Informe!$F$2:$F$8000,Hoja1!$A201,Informe!$H$2:$H$8000,Hoja1!O$1)</f>
        <v>43</v>
      </c>
      <c r="Q201" s="5">
        <f>COUNTIFS(Informe!$F$2:$F$8000,Hoja1!$A201,Informe!$H$2:$H$8000,Hoja1!Q$1)</f>
        <v>213</v>
      </c>
      <c r="S201" s="5">
        <f>COUNTIFS(Informe!$F$2:$F$8000,Hoja1!$A201,Informe!$H$2:$H$8000,Hoja1!S$1)</f>
        <v>287</v>
      </c>
      <c r="U201" s="5">
        <f>COUNTIFS(Informe!$F$2:$F$8000,Hoja1!$A201,Informe!$H$2:$H$8000,Hoja1!U$1)</f>
        <v>286</v>
      </c>
      <c r="W201" s="5">
        <f>COUNTIFS(Informe!$F$2:$F$8000,Hoja1!$A201,Informe!$H$2:$H$8000,Hoja1!W$1)</f>
        <v>335</v>
      </c>
      <c r="Y201" s="5">
        <f>COUNTIFS(Informe!$F$2:$F$8000,Hoja1!$A201,Informe!$H$2:$H$8000,Hoja1!Y$1)</f>
        <v>327</v>
      </c>
      <c r="AA201" s="5">
        <f>COUNTIFS(Informe!$F$2:$F$8000,Hoja1!$A201,Informe!$H$2:$H$8000,Hoja1!AA$1)</f>
        <v>81</v>
      </c>
      <c r="AC201" s="5">
        <f>COUNTIFS(Informe!$F$2:$F$8000,Hoja1!$A201,Informe!$H$2:$H$8000,Hoja1!AC$1)</f>
        <v>47</v>
      </c>
      <c r="AE201" s="5">
        <f>COUNTIFS(Informe!$F$2:$F$8000,Hoja1!$A201,Informe!$H$2:$H$8000,Hoja1!AD$1)</f>
        <v>31</v>
      </c>
      <c r="AF201" s="5">
        <f>COUNTIFS(Informe!$F$2:$F$8000,Hoja1!$A201,Informe!$H$2:$H$8000,Hoja1!AF$1)</f>
        <v>126</v>
      </c>
      <c r="AH201" s="5">
        <f>COUNTIFS(Informe!$F$2:$F$8000,Hoja1!$A201,Informe!$H$2:$H$8000,Hoja1!AH$1)</f>
        <v>227</v>
      </c>
      <c r="AJ201" s="5">
        <f>COUNTIFS(Informe!$F$2:$F$8000,Hoja1!$A201,Informe!$H$2:$H$8000,Hoja1!#REF!)</f>
        <v>0</v>
      </c>
      <c r="AL201" s="5">
        <f>COUNTIFS(Informe!$F$2:$F$8000,Hoja1!$A201,Informe!$H$2:$H$8000,Hoja1!#REF!)</f>
        <v>0</v>
      </c>
      <c r="AN201" s="5">
        <f>COUNTIFS(Informe!$F$2:$F$8000,Hoja1!$A201,Informe!$H$2:$H$8000,Hoja1!AN$1)</f>
        <v>128</v>
      </c>
      <c r="AP201" s="5">
        <f>COUNTIFS(Informe!$F$2:$F$8000,Hoja1!$A201,Informe!$H$2:$H$8000,Hoja1!AP$1)</f>
        <v>40</v>
      </c>
      <c r="AR201" s="5">
        <f>COUNTIFS(Informe!$F$2:$F$8000,Hoja1!$A201,Informe!$H$2:$H$8000,Hoja1!AR$1)</f>
        <v>207</v>
      </c>
      <c r="AT201" s="5">
        <f>COUNTIFS(Informe!$F$2:$F$8000,Hoja1!$A201,Informe!$H$2:$H$8000,Hoja1!AT$1)</f>
        <v>0</v>
      </c>
    </row>
    <row r="202" spans="1:46" hidden="1" x14ac:dyDescent="0.2">
      <c r="A202" s="5" t="e">
        <f>VLOOKUP(B202,'Listado personal'!$A$1:$C$183,2,FALSE)</f>
        <v>#N/A</v>
      </c>
      <c r="B202" s="5">
        <v>201</v>
      </c>
      <c r="C202" s="5">
        <f>COUNTIFS(Informe!$F$2:$F$8000,Hoja1!$A202,Informe!$H$2:$H$8000,Hoja1!C$1)</f>
        <v>226</v>
      </c>
      <c r="E202" s="5">
        <f>COUNTIFS(Informe!$F$2:$F$8000,Hoja1!$A202,Informe!$H$2:$H$8000,Hoja1!E$1)</f>
        <v>293</v>
      </c>
      <c r="G202" s="5">
        <f>COUNTIFS(Informe!$F$2:$F$8000,Hoja1!$A202,Informe!$H$2:$H$8000,Hoja1!G$1)</f>
        <v>284</v>
      </c>
      <c r="I202" s="5">
        <f>COUNTIFS(Informe!$F$2:$F$8000,Hoja1!$A202,Informe!$H$2:$H$8000,Hoja1!I$1)</f>
        <v>340</v>
      </c>
      <c r="K202" s="5">
        <f>COUNTIFS(Informe!$F$2:$F$8000,Hoja1!$A202,Informe!$H$2:$H$8000,Hoja1!K$1)</f>
        <v>344</v>
      </c>
      <c r="M202" s="5">
        <f>COUNTIFS(Informe!$F$2:$F$8000,Hoja1!$A202,Informe!$H$2:$H$8000,Hoja1!M$1)</f>
        <v>141</v>
      </c>
      <c r="O202" s="5">
        <f>COUNTIFS(Informe!$F$2:$F$8000,Hoja1!$A202,Informe!$H$2:$H$8000,Hoja1!O$1)</f>
        <v>43</v>
      </c>
      <c r="Q202" s="5">
        <f>COUNTIFS(Informe!$F$2:$F$8000,Hoja1!$A202,Informe!$H$2:$H$8000,Hoja1!Q$1)</f>
        <v>213</v>
      </c>
      <c r="S202" s="5">
        <f>COUNTIFS(Informe!$F$2:$F$8000,Hoja1!$A202,Informe!$H$2:$H$8000,Hoja1!S$1)</f>
        <v>287</v>
      </c>
      <c r="U202" s="5">
        <f>COUNTIFS(Informe!$F$2:$F$8000,Hoja1!$A202,Informe!$H$2:$H$8000,Hoja1!U$1)</f>
        <v>286</v>
      </c>
      <c r="W202" s="5">
        <f>COUNTIFS(Informe!$F$2:$F$8000,Hoja1!$A202,Informe!$H$2:$H$8000,Hoja1!W$1)</f>
        <v>335</v>
      </c>
      <c r="Y202" s="5">
        <f>COUNTIFS(Informe!$F$2:$F$8000,Hoja1!$A202,Informe!$H$2:$H$8000,Hoja1!Y$1)</f>
        <v>327</v>
      </c>
      <c r="AA202" s="5">
        <f>COUNTIFS(Informe!$F$2:$F$8000,Hoja1!$A202,Informe!$H$2:$H$8000,Hoja1!AA$1)</f>
        <v>81</v>
      </c>
      <c r="AC202" s="5">
        <f>COUNTIFS(Informe!$F$2:$F$8000,Hoja1!$A202,Informe!$H$2:$H$8000,Hoja1!AC$1)</f>
        <v>47</v>
      </c>
      <c r="AE202" s="5">
        <f>COUNTIFS(Informe!$F$2:$F$8000,Hoja1!$A202,Informe!$H$2:$H$8000,Hoja1!AD$1)</f>
        <v>31</v>
      </c>
      <c r="AF202" s="5">
        <f>COUNTIFS(Informe!$F$2:$F$8000,Hoja1!$A202,Informe!$H$2:$H$8000,Hoja1!AF$1)</f>
        <v>126</v>
      </c>
      <c r="AH202" s="5">
        <f>COUNTIFS(Informe!$F$2:$F$8000,Hoja1!$A202,Informe!$H$2:$H$8000,Hoja1!AH$1)</f>
        <v>227</v>
      </c>
      <c r="AJ202" s="5">
        <f>COUNTIFS(Informe!$F$2:$F$8000,Hoja1!$A202,Informe!$H$2:$H$8000,Hoja1!#REF!)</f>
        <v>0</v>
      </c>
      <c r="AL202" s="5">
        <f>COUNTIFS(Informe!$F$2:$F$8000,Hoja1!$A202,Informe!$H$2:$H$8000,Hoja1!#REF!)</f>
        <v>0</v>
      </c>
      <c r="AN202" s="5">
        <f>COUNTIFS(Informe!$F$2:$F$8000,Hoja1!$A202,Informe!$H$2:$H$8000,Hoja1!AN$1)</f>
        <v>128</v>
      </c>
      <c r="AP202" s="5">
        <f>COUNTIFS(Informe!$F$2:$F$8000,Hoja1!$A202,Informe!$H$2:$H$8000,Hoja1!AP$1)</f>
        <v>40</v>
      </c>
      <c r="AR202" s="5">
        <f>COUNTIFS(Informe!$F$2:$F$8000,Hoja1!$A202,Informe!$H$2:$H$8000,Hoja1!AR$1)</f>
        <v>207</v>
      </c>
      <c r="AT202" s="5">
        <f>COUNTIFS(Informe!$F$2:$F$8000,Hoja1!$A202,Informe!$H$2:$H$8000,Hoja1!AT$1)</f>
        <v>0</v>
      </c>
    </row>
    <row r="203" spans="1:46" hidden="1" x14ac:dyDescent="0.2">
      <c r="A203" s="5" t="e">
        <f>VLOOKUP(B203,'Listado personal'!$A$1:$C$183,2,FALSE)</f>
        <v>#N/A</v>
      </c>
      <c r="B203" s="5">
        <v>202</v>
      </c>
      <c r="C203" s="5">
        <f>COUNTIFS(Informe!$F$2:$F$8000,Hoja1!$A203,Informe!$H$2:$H$8000,Hoja1!C$1)</f>
        <v>226</v>
      </c>
      <c r="E203" s="5">
        <f>COUNTIFS(Informe!$F$2:$F$8000,Hoja1!$A203,Informe!$H$2:$H$8000,Hoja1!E$1)</f>
        <v>293</v>
      </c>
      <c r="G203" s="5">
        <f>COUNTIFS(Informe!$F$2:$F$8000,Hoja1!$A203,Informe!$H$2:$H$8000,Hoja1!G$1)</f>
        <v>284</v>
      </c>
      <c r="I203" s="5">
        <f>COUNTIFS(Informe!$F$2:$F$8000,Hoja1!$A203,Informe!$H$2:$H$8000,Hoja1!I$1)</f>
        <v>340</v>
      </c>
      <c r="K203" s="5">
        <f>COUNTIFS(Informe!$F$2:$F$8000,Hoja1!$A203,Informe!$H$2:$H$8000,Hoja1!K$1)</f>
        <v>344</v>
      </c>
      <c r="M203" s="5">
        <f>COUNTIFS(Informe!$F$2:$F$8000,Hoja1!$A203,Informe!$H$2:$H$8000,Hoja1!M$1)</f>
        <v>141</v>
      </c>
      <c r="O203" s="5">
        <f>COUNTIFS(Informe!$F$2:$F$8000,Hoja1!$A203,Informe!$H$2:$H$8000,Hoja1!O$1)</f>
        <v>43</v>
      </c>
      <c r="Q203" s="5">
        <f>COUNTIFS(Informe!$F$2:$F$8000,Hoja1!$A203,Informe!$H$2:$H$8000,Hoja1!Q$1)</f>
        <v>213</v>
      </c>
      <c r="S203" s="5">
        <f>COUNTIFS(Informe!$F$2:$F$8000,Hoja1!$A203,Informe!$H$2:$H$8000,Hoja1!S$1)</f>
        <v>287</v>
      </c>
      <c r="U203" s="5">
        <f>COUNTIFS(Informe!$F$2:$F$8000,Hoja1!$A203,Informe!$H$2:$H$8000,Hoja1!U$1)</f>
        <v>286</v>
      </c>
      <c r="W203" s="5">
        <f>COUNTIFS(Informe!$F$2:$F$8000,Hoja1!$A203,Informe!$H$2:$H$8000,Hoja1!W$1)</f>
        <v>335</v>
      </c>
      <c r="Y203" s="5">
        <f>COUNTIFS(Informe!$F$2:$F$8000,Hoja1!$A203,Informe!$H$2:$H$8000,Hoja1!Y$1)</f>
        <v>327</v>
      </c>
      <c r="AA203" s="5">
        <f>COUNTIFS(Informe!$F$2:$F$8000,Hoja1!$A203,Informe!$H$2:$H$8000,Hoja1!AA$1)</f>
        <v>81</v>
      </c>
      <c r="AC203" s="5">
        <f>COUNTIFS(Informe!$F$2:$F$8000,Hoja1!$A203,Informe!$H$2:$H$8000,Hoja1!AC$1)</f>
        <v>47</v>
      </c>
      <c r="AE203" s="5">
        <f>COUNTIFS(Informe!$F$2:$F$8000,Hoja1!$A203,Informe!$H$2:$H$8000,Hoja1!AD$1)</f>
        <v>31</v>
      </c>
      <c r="AF203" s="5">
        <f>COUNTIFS(Informe!$F$2:$F$8000,Hoja1!$A203,Informe!$H$2:$H$8000,Hoja1!AF$1)</f>
        <v>126</v>
      </c>
      <c r="AH203" s="5">
        <f>COUNTIFS(Informe!$F$2:$F$8000,Hoja1!$A203,Informe!$H$2:$H$8000,Hoja1!AH$1)</f>
        <v>227</v>
      </c>
      <c r="AJ203" s="5">
        <f>COUNTIFS(Informe!$F$2:$F$8000,Hoja1!$A203,Informe!$H$2:$H$8000,Hoja1!#REF!)</f>
        <v>0</v>
      </c>
      <c r="AL203" s="5">
        <f>COUNTIFS(Informe!$F$2:$F$8000,Hoja1!$A203,Informe!$H$2:$H$8000,Hoja1!#REF!)</f>
        <v>0</v>
      </c>
      <c r="AN203" s="5">
        <f>COUNTIFS(Informe!$F$2:$F$8000,Hoja1!$A203,Informe!$H$2:$H$8000,Hoja1!AN$1)</f>
        <v>128</v>
      </c>
      <c r="AP203" s="5">
        <f>COUNTIFS(Informe!$F$2:$F$8000,Hoja1!$A203,Informe!$H$2:$H$8000,Hoja1!AP$1)</f>
        <v>40</v>
      </c>
      <c r="AR203" s="5">
        <f>COUNTIFS(Informe!$F$2:$F$8000,Hoja1!$A203,Informe!$H$2:$H$8000,Hoja1!AR$1)</f>
        <v>207</v>
      </c>
      <c r="AT203" s="5">
        <f>COUNTIFS(Informe!$F$2:$F$8000,Hoja1!$A203,Informe!$H$2:$H$8000,Hoja1!AT$1)</f>
        <v>0</v>
      </c>
    </row>
    <row r="204" spans="1:46" hidden="1" x14ac:dyDescent="0.2">
      <c r="A204" s="5" t="e">
        <f>VLOOKUP(B204,'Listado personal'!$A$1:$C$183,2,FALSE)</f>
        <v>#N/A</v>
      </c>
      <c r="B204" s="5">
        <v>203</v>
      </c>
      <c r="C204" s="5">
        <f>COUNTIFS(Informe!$F$2:$F$8000,Hoja1!$A204,Informe!$H$2:$H$8000,Hoja1!C$1)</f>
        <v>226</v>
      </c>
      <c r="E204" s="5">
        <f>COUNTIFS(Informe!$F$2:$F$8000,Hoja1!$A204,Informe!$H$2:$H$8000,Hoja1!E$1)</f>
        <v>293</v>
      </c>
      <c r="G204" s="5">
        <f>COUNTIFS(Informe!$F$2:$F$8000,Hoja1!$A204,Informe!$H$2:$H$8000,Hoja1!G$1)</f>
        <v>284</v>
      </c>
      <c r="I204" s="5">
        <f>COUNTIFS(Informe!$F$2:$F$8000,Hoja1!$A204,Informe!$H$2:$H$8000,Hoja1!I$1)</f>
        <v>340</v>
      </c>
      <c r="K204" s="5">
        <f>COUNTIFS(Informe!$F$2:$F$8000,Hoja1!$A204,Informe!$H$2:$H$8000,Hoja1!K$1)</f>
        <v>344</v>
      </c>
      <c r="M204" s="5">
        <f>COUNTIFS(Informe!$F$2:$F$8000,Hoja1!$A204,Informe!$H$2:$H$8000,Hoja1!M$1)</f>
        <v>141</v>
      </c>
      <c r="O204" s="5">
        <f>COUNTIFS(Informe!$F$2:$F$8000,Hoja1!$A204,Informe!$H$2:$H$8000,Hoja1!O$1)</f>
        <v>43</v>
      </c>
      <c r="Q204" s="5">
        <f>COUNTIFS(Informe!$F$2:$F$8000,Hoja1!$A204,Informe!$H$2:$H$8000,Hoja1!Q$1)</f>
        <v>213</v>
      </c>
      <c r="S204" s="5">
        <f>COUNTIFS(Informe!$F$2:$F$8000,Hoja1!$A204,Informe!$H$2:$H$8000,Hoja1!S$1)</f>
        <v>287</v>
      </c>
      <c r="U204" s="5">
        <f>COUNTIFS(Informe!$F$2:$F$8000,Hoja1!$A204,Informe!$H$2:$H$8000,Hoja1!U$1)</f>
        <v>286</v>
      </c>
      <c r="W204" s="5">
        <f>COUNTIFS(Informe!$F$2:$F$8000,Hoja1!$A204,Informe!$H$2:$H$8000,Hoja1!W$1)</f>
        <v>335</v>
      </c>
      <c r="Y204" s="5">
        <f>COUNTIFS(Informe!$F$2:$F$8000,Hoja1!$A204,Informe!$H$2:$H$8000,Hoja1!Y$1)</f>
        <v>327</v>
      </c>
      <c r="AA204" s="5">
        <f>COUNTIFS(Informe!$F$2:$F$8000,Hoja1!$A204,Informe!$H$2:$H$8000,Hoja1!AA$1)</f>
        <v>81</v>
      </c>
      <c r="AC204" s="5">
        <f>COUNTIFS(Informe!$F$2:$F$8000,Hoja1!$A204,Informe!$H$2:$H$8000,Hoja1!AC$1)</f>
        <v>47</v>
      </c>
      <c r="AE204" s="5">
        <f>COUNTIFS(Informe!$F$2:$F$8000,Hoja1!$A204,Informe!$H$2:$H$8000,Hoja1!AD$1)</f>
        <v>31</v>
      </c>
      <c r="AF204" s="5">
        <f>COUNTIFS(Informe!$F$2:$F$8000,Hoja1!$A204,Informe!$H$2:$H$8000,Hoja1!AF$1)</f>
        <v>126</v>
      </c>
      <c r="AH204" s="5">
        <f>COUNTIFS(Informe!$F$2:$F$8000,Hoja1!$A204,Informe!$H$2:$H$8000,Hoja1!AH$1)</f>
        <v>227</v>
      </c>
      <c r="AJ204" s="5">
        <f>COUNTIFS(Informe!$F$2:$F$8000,Hoja1!$A204,Informe!$H$2:$H$8000,Hoja1!#REF!)</f>
        <v>0</v>
      </c>
      <c r="AL204" s="5">
        <f>COUNTIFS(Informe!$F$2:$F$8000,Hoja1!$A204,Informe!$H$2:$H$8000,Hoja1!#REF!)</f>
        <v>0</v>
      </c>
      <c r="AN204" s="5">
        <f>COUNTIFS(Informe!$F$2:$F$8000,Hoja1!$A204,Informe!$H$2:$H$8000,Hoja1!AN$1)</f>
        <v>128</v>
      </c>
      <c r="AP204" s="5">
        <f>COUNTIFS(Informe!$F$2:$F$8000,Hoja1!$A204,Informe!$H$2:$H$8000,Hoja1!AP$1)</f>
        <v>40</v>
      </c>
      <c r="AR204" s="5">
        <f>COUNTIFS(Informe!$F$2:$F$8000,Hoja1!$A204,Informe!$H$2:$H$8000,Hoja1!AR$1)</f>
        <v>207</v>
      </c>
      <c r="AT204" s="5">
        <f>COUNTIFS(Informe!$F$2:$F$8000,Hoja1!$A204,Informe!$H$2:$H$8000,Hoja1!AT$1)</f>
        <v>0</v>
      </c>
    </row>
    <row r="205" spans="1:46" hidden="1" x14ac:dyDescent="0.2">
      <c r="A205" s="5" t="e">
        <f>VLOOKUP(B205,'Listado personal'!$A$1:$C$183,2,FALSE)</f>
        <v>#N/A</v>
      </c>
      <c r="B205" s="5">
        <v>204</v>
      </c>
      <c r="C205" s="5">
        <f>COUNTIFS(Informe!$F$2:$F$8000,Hoja1!$A205,Informe!$H$2:$H$8000,Hoja1!C$1)</f>
        <v>226</v>
      </c>
      <c r="E205" s="5">
        <f>COUNTIFS(Informe!$F$2:$F$8000,Hoja1!$A205,Informe!$H$2:$H$8000,Hoja1!E$1)</f>
        <v>293</v>
      </c>
      <c r="G205" s="5">
        <f>COUNTIFS(Informe!$F$2:$F$8000,Hoja1!$A205,Informe!$H$2:$H$8000,Hoja1!G$1)</f>
        <v>284</v>
      </c>
      <c r="I205" s="5">
        <f>COUNTIFS(Informe!$F$2:$F$8000,Hoja1!$A205,Informe!$H$2:$H$8000,Hoja1!I$1)</f>
        <v>340</v>
      </c>
      <c r="K205" s="5">
        <f>COUNTIFS(Informe!$F$2:$F$8000,Hoja1!$A205,Informe!$H$2:$H$8000,Hoja1!K$1)</f>
        <v>344</v>
      </c>
      <c r="M205" s="5">
        <f>COUNTIFS(Informe!$F$2:$F$8000,Hoja1!$A205,Informe!$H$2:$H$8000,Hoja1!M$1)</f>
        <v>141</v>
      </c>
      <c r="O205" s="5">
        <f>COUNTIFS(Informe!$F$2:$F$8000,Hoja1!$A205,Informe!$H$2:$H$8000,Hoja1!O$1)</f>
        <v>43</v>
      </c>
      <c r="Q205" s="5">
        <f>COUNTIFS(Informe!$F$2:$F$8000,Hoja1!$A205,Informe!$H$2:$H$8000,Hoja1!Q$1)</f>
        <v>213</v>
      </c>
      <c r="S205" s="5">
        <f>COUNTIFS(Informe!$F$2:$F$8000,Hoja1!$A205,Informe!$H$2:$H$8000,Hoja1!S$1)</f>
        <v>287</v>
      </c>
      <c r="U205" s="5">
        <f>COUNTIFS(Informe!$F$2:$F$8000,Hoja1!$A205,Informe!$H$2:$H$8000,Hoja1!U$1)</f>
        <v>286</v>
      </c>
      <c r="W205" s="5">
        <f>COUNTIFS(Informe!$F$2:$F$8000,Hoja1!$A205,Informe!$H$2:$H$8000,Hoja1!W$1)</f>
        <v>335</v>
      </c>
      <c r="Y205" s="5">
        <f>COUNTIFS(Informe!$F$2:$F$8000,Hoja1!$A205,Informe!$H$2:$H$8000,Hoja1!Y$1)</f>
        <v>327</v>
      </c>
      <c r="AA205" s="5">
        <f>COUNTIFS(Informe!$F$2:$F$8000,Hoja1!$A205,Informe!$H$2:$H$8000,Hoja1!AA$1)</f>
        <v>81</v>
      </c>
      <c r="AC205" s="5">
        <f>COUNTIFS(Informe!$F$2:$F$8000,Hoja1!$A205,Informe!$H$2:$H$8000,Hoja1!AC$1)</f>
        <v>47</v>
      </c>
      <c r="AE205" s="5">
        <f>COUNTIFS(Informe!$F$2:$F$8000,Hoja1!$A205,Informe!$H$2:$H$8000,Hoja1!AD$1)</f>
        <v>31</v>
      </c>
      <c r="AF205" s="5">
        <f>COUNTIFS(Informe!$F$2:$F$8000,Hoja1!$A205,Informe!$H$2:$H$8000,Hoja1!AF$1)</f>
        <v>126</v>
      </c>
      <c r="AH205" s="5">
        <f>COUNTIFS(Informe!$F$2:$F$8000,Hoja1!$A205,Informe!$H$2:$H$8000,Hoja1!AH$1)</f>
        <v>227</v>
      </c>
      <c r="AJ205" s="5">
        <f>COUNTIFS(Informe!$F$2:$F$8000,Hoja1!$A205,Informe!$H$2:$H$8000,Hoja1!#REF!)</f>
        <v>0</v>
      </c>
      <c r="AL205" s="5">
        <f>COUNTIFS(Informe!$F$2:$F$8000,Hoja1!$A205,Informe!$H$2:$H$8000,Hoja1!#REF!)</f>
        <v>0</v>
      </c>
      <c r="AN205" s="5">
        <f>COUNTIFS(Informe!$F$2:$F$8000,Hoja1!$A205,Informe!$H$2:$H$8000,Hoja1!AN$1)</f>
        <v>128</v>
      </c>
      <c r="AP205" s="5">
        <f>COUNTIFS(Informe!$F$2:$F$8000,Hoja1!$A205,Informe!$H$2:$H$8000,Hoja1!AP$1)</f>
        <v>40</v>
      </c>
      <c r="AR205" s="5">
        <f>COUNTIFS(Informe!$F$2:$F$8000,Hoja1!$A205,Informe!$H$2:$H$8000,Hoja1!AR$1)</f>
        <v>207</v>
      </c>
      <c r="AT205" s="5">
        <f>COUNTIFS(Informe!$F$2:$F$8000,Hoja1!$A205,Informe!$H$2:$H$8000,Hoja1!AT$1)</f>
        <v>0</v>
      </c>
    </row>
    <row r="206" spans="1:46" hidden="1" x14ac:dyDescent="0.2">
      <c r="A206" s="5" t="e">
        <f>VLOOKUP(B206,'Listado personal'!$A$1:$C$183,2,FALSE)</f>
        <v>#N/A</v>
      </c>
      <c r="B206" s="5">
        <v>205</v>
      </c>
      <c r="C206" s="5">
        <f>COUNTIFS(Informe!$F$2:$F$8000,Hoja1!$A206,Informe!$H$2:$H$8000,Hoja1!C$1)</f>
        <v>226</v>
      </c>
      <c r="E206" s="5">
        <f>COUNTIFS(Informe!$F$2:$F$8000,Hoja1!$A206,Informe!$H$2:$H$8000,Hoja1!E$1)</f>
        <v>293</v>
      </c>
      <c r="G206" s="5">
        <f>COUNTIFS(Informe!$F$2:$F$8000,Hoja1!$A206,Informe!$H$2:$H$8000,Hoja1!G$1)</f>
        <v>284</v>
      </c>
      <c r="I206" s="5">
        <f>COUNTIFS(Informe!$F$2:$F$8000,Hoja1!$A206,Informe!$H$2:$H$8000,Hoja1!I$1)</f>
        <v>340</v>
      </c>
      <c r="K206" s="5">
        <f>COUNTIFS(Informe!$F$2:$F$8000,Hoja1!$A206,Informe!$H$2:$H$8000,Hoja1!K$1)</f>
        <v>344</v>
      </c>
      <c r="M206" s="5">
        <f>COUNTIFS(Informe!$F$2:$F$8000,Hoja1!$A206,Informe!$H$2:$H$8000,Hoja1!M$1)</f>
        <v>141</v>
      </c>
      <c r="O206" s="5">
        <f>COUNTIFS(Informe!$F$2:$F$8000,Hoja1!$A206,Informe!$H$2:$H$8000,Hoja1!O$1)</f>
        <v>43</v>
      </c>
      <c r="Q206" s="5">
        <f>COUNTIFS(Informe!$F$2:$F$8000,Hoja1!$A206,Informe!$H$2:$H$8000,Hoja1!Q$1)</f>
        <v>213</v>
      </c>
      <c r="S206" s="5">
        <f>COUNTIFS(Informe!$F$2:$F$8000,Hoja1!$A206,Informe!$H$2:$H$8000,Hoja1!S$1)</f>
        <v>287</v>
      </c>
      <c r="U206" s="5">
        <f>COUNTIFS(Informe!$F$2:$F$8000,Hoja1!$A206,Informe!$H$2:$H$8000,Hoja1!U$1)</f>
        <v>286</v>
      </c>
      <c r="W206" s="5">
        <f>COUNTIFS(Informe!$F$2:$F$8000,Hoja1!$A206,Informe!$H$2:$H$8000,Hoja1!W$1)</f>
        <v>335</v>
      </c>
      <c r="Y206" s="5">
        <f>COUNTIFS(Informe!$F$2:$F$8000,Hoja1!$A206,Informe!$H$2:$H$8000,Hoja1!Y$1)</f>
        <v>327</v>
      </c>
      <c r="AA206" s="5">
        <f>COUNTIFS(Informe!$F$2:$F$8000,Hoja1!$A206,Informe!$H$2:$H$8000,Hoja1!AA$1)</f>
        <v>81</v>
      </c>
      <c r="AC206" s="5">
        <f>COUNTIFS(Informe!$F$2:$F$8000,Hoja1!$A206,Informe!$H$2:$H$8000,Hoja1!AC$1)</f>
        <v>47</v>
      </c>
      <c r="AE206" s="5">
        <f>COUNTIFS(Informe!$F$2:$F$8000,Hoja1!$A206,Informe!$H$2:$H$8000,Hoja1!AD$1)</f>
        <v>31</v>
      </c>
      <c r="AF206" s="5">
        <f>COUNTIFS(Informe!$F$2:$F$8000,Hoja1!$A206,Informe!$H$2:$H$8000,Hoja1!AF$1)</f>
        <v>126</v>
      </c>
      <c r="AH206" s="5">
        <f>COUNTIFS(Informe!$F$2:$F$8000,Hoja1!$A206,Informe!$H$2:$H$8000,Hoja1!AH$1)</f>
        <v>227</v>
      </c>
      <c r="AJ206" s="5">
        <f>COUNTIFS(Informe!$F$2:$F$8000,Hoja1!$A206,Informe!$H$2:$H$8000,Hoja1!#REF!)</f>
        <v>0</v>
      </c>
      <c r="AL206" s="5">
        <f>COUNTIFS(Informe!$F$2:$F$8000,Hoja1!$A206,Informe!$H$2:$H$8000,Hoja1!#REF!)</f>
        <v>0</v>
      </c>
      <c r="AN206" s="5">
        <f>COUNTIFS(Informe!$F$2:$F$8000,Hoja1!$A206,Informe!$H$2:$H$8000,Hoja1!AN$1)</f>
        <v>128</v>
      </c>
      <c r="AP206" s="5">
        <f>COUNTIFS(Informe!$F$2:$F$8000,Hoja1!$A206,Informe!$H$2:$H$8000,Hoja1!AP$1)</f>
        <v>40</v>
      </c>
      <c r="AR206" s="5">
        <f>COUNTIFS(Informe!$F$2:$F$8000,Hoja1!$A206,Informe!$H$2:$H$8000,Hoja1!AR$1)</f>
        <v>207</v>
      </c>
      <c r="AT206" s="5">
        <f>COUNTIFS(Informe!$F$2:$F$8000,Hoja1!$A206,Informe!$H$2:$H$8000,Hoja1!AT$1)</f>
        <v>0</v>
      </c>
    </row>
    <row r="207" spans="1:46" hidden="1" x14ac:dyDescent="0.2">
      <c r="A207" s="5" t="e">
        <f>VLOOKUP(B207,'Listado personal'!$A$1:$C$183,2,FALSE)</f>
        <v>#N/A</v>
      </c>
      <c r="B207" s="5">
        <v>206</v>
      </c>
      <c r="C207" s="5">
        <f>COUNTIFS(Informe!$F$2:$F$8000,Hoja1!$A207,Informe!$H$2:$H$8000,Hoja1!C$1)</f>
        <v>226</v>
      </c>
      <c r="E207" s="5">
        <f>COUNTIFS(Informe!$F$2:$F$8000,Hoja1!$A207,Informe!$H$2:$H$8000,Hoja1!E$1)</f>
        <v>293</v>
      </c>
      <c r="G207" s="5">
        <f>COUNTIFS(Informe!$F$2:$F$8000,Hoja1!$A207,Informe!$H$2:$H$8000,Hoja1!G$1)</f>
        <v>284</v>
      </c>
      <c r="I207" s="5">
        <f>COUNTIFS(Informe!$F$2:$F$8000,Hoja1!$A207,Informe!$H$2:$H$8000,Hoja1!I$1)</f>
        <v>340</v>
      </c>
      <c r="K207" s="5">
        <f>COUNTIFS(Informe!$F$2:$F$8000,Hoja1!$A207,Informe!$H$2:$H$8000,Hoja1!K$1)</f>
        <v>344</v>
      </c>
      <c r="M207" s="5">
        <f>COUNTIFS(Informe!$F$2:$F$8000,Hoja1!$A207,Informe!$H$2:$H$8000,Hoja1!M$1)</f>
        <v>141</v>
      </c>
      <c r="O207" s="5">
        <f>COUNTIFS(Informe!$F$2:$F$8000,Hoja1!$A207,Informe!$H$2:$H$8000,Hoja1!O$1)</f>
        <v>43</v>
      </c>
      <c r="Q207" s="5">
        <f>COUNTIFS(Informe!$F$2:$F$8000,Hoja1!$A207,Informe!$H$2:$H$8000,Hoja1!Q$1)</f>
        <v>213</v>
      </c>
      <c r="S207" s="5">
        <f>COUNTIFS(Informe!$F$2:$F$8000,Hoja1!$A207,Informe!$H$2:$H$8000,Hoja1!S$1)</f>
        <v>287</v>
      </c>
      <c r="U207" s="5">
        <f>COUNTIFS(Informe!$F$2:$F$8000,Hoja1!$A207,Informe!$H$2:$H$8000,Hoja1!U$1)</f>
        <v>286</v>
      </c>
      <c r="W207" s="5">
        <f>COUNTIFS(Informe!$F$2:$F$8000,Hoja1!$A207,Informe!$H$2:$H$8000,Hoja1!W$1)</f>
        <v>335</v>
      </c>
      <c r="Y207" s="5">
        <f>COUNTIFS(Informe!$F$2:$F$8000,Hoja1!$A207,Informe!$H$2:$H$8000,Hoja1!Y$1)</f>
        <v>327</v>
      </c>
      <c r="AA207" s="5">
        <f>COUNTIFS(Informe!$F$2:$F$8000,Hoja1!$A207,Informe!$H$2:$H$8000,Hoja1!AA$1)</f>
        <v>81</v>
      </c>
      <c r="AC207" s="5">
        <f>COUNTIFS(Informe!$F$2:$F$8000,Hoja1!$A207,Informe!$H$2:$H$8000,Hoja1!AC$1)</f>
        <v>47</v>
      </c>
      <c r="AE207" s="5">
        <f>COUNTIFS(Informe!$F$2:$F$8000,Hoja1!$A207,Informe!$H$2:$H$8000,Hoja1!AD$1)</f>
        <v>31</v>
      </c>
      <c r="AF207" s="5">
        <f>COUNTIFS(Informe!$F$2:$F$8000,Hoja1!$A207,Informe!$H$2:$H$8000,Hoja1!AF$1)</f>
        <v>126</v>
      </c>
      <c r="AH207" s="5">
        <f>COUNTIFS(Informe!$F$2:$F$8000,Hoja1!$A207,Informe!$H$2:$H$8000,Hoja1!AH$1)</f>
        <v>227</v>
      </c>
      <c r="AJ207" s="5">
        <f>COUNTIFS(Informe!$F$2:$F$8000,Hoja1!$A207,Informe!$H$2:$H$8000,Hoja1!#REF!)</f>
        <v>0</v>
      </c>
      <c r="AL207" s="5">
        <f>COUNTIFS(Informe!$F$2:$F$8000,Hoja1!$A207,Informe!$H$2:$H$8000,Hoja1!#REF!)</f>
        <v>0</v>
      </c>
      <c r="AN207" s="5">
        <f>COUNTIFS(Informe!$F$2:$F$8000,Hoja1!$A207,Informe!$H$2:$H$8000,Hoja1!AN$1)</f>
        <v>128</v>
      </c>
      <c r="AP207" s="5">
        <f>COUNTIFS(Informe!$F$2:$F$8000,Hoja1!$A207,Informe!$H$2:$H$8000,Hoja1!AP$1)</f>
        <v>40</v>
      </c>
      <c r="AR207" s="5">
        <f>COUNTIFS(Informe!$F$2:$F$8000,Hoja1!$A207,Informe!$H$2:$H$8000,Hoja1!AR$1)</f>
        <v>207</v>
      </c>
      <c r="AT207" s="5">
        <f>COUNTIFS(Informe!$F$2:$F$8000,Hoja1!$A207,Informe!$H$2:$H$8000,Hoja1!AT$1)</f>
        <v>0</v>
      </c>
    </row>
    <row r="208" spans="1:46" hidden="1" x14ac:dyDescent="0.2">
      <c r="A208" s="5" t="e">
        <f>VLOOKUP(B208,'Listado personal'!$A$1:$C$183,2,FALSE)</f>
        <v>#N/A</v>
      </c>
      <c r="B208" s="5">
        <v>207</v>
      </c>
      <c r="C208" s="5">
        <f>COUNTIFS(Informe!$F$2:$F$8000,Hoja1!$A208,Informe!$H$2:$H$8000,Hoja1!C$1)</f>
        <v>226</v>
      </c>
      <c r="E208" s="5">
        <f>COUNTIFS(Informe!$F$2:$F$8000,Hoja1!$A208,Informe!$H$2:$H$8000,Hoja1!E$1)</f>
        <v>293</v>
      </c>
      <c r="G208" s="5">
        <f>COUNTIFS(Informe!$F$2:$F$8000,Hoja1!$A208,Informe!$H$2:$H$8000,Hoja1!G$1)</f>
        <v>284</v>
      </c>
      <c r="I208" s="5">
        <f>COUNTIFS(Informe!$F$2:$F$8000,Hoja1!$A208,Informe!$H$2:$H$8000,Hoja1!I$1)</f>
        <v>340</v>
      </c>
      <c r="K208" s="5">
        <f>COUNTIFS(Informe!$F$2:$F$8000,Hoja1!$A208,Informe!$H$2:$H$8000,Hoja1!K$1)</f>
        <v>344</v>
      </c>
      <c r="M208" s="5">
        <f>COUNTIFS(Informe!$F$2:$F$8000,Hoja1!$A208,Informe!$H$2:$H$8000,Hoja1!M$1)</f>
        <v>141</v>
      </c>
      <c r="O208" s="5">
        <f>COUNTIFS(Informe!$F$2:$F$8000,Hoja1!$A208,Informe!$H$2:$H$8000,Hoja1!O$1)</f>
        <v>43</v>
      </c>
      <c r="Q208" s="5">
        <f>COUNTIFS(Informe!$F$2:$F$8000,Hoja1!$A208,Informe!$H$2:$H$8000,Hoja1!Q$1)</f>
        <v>213</v>
      </c>
      <c r="S208" s="5">
        <f>COUNTIFS(Informe!$F$2:$F$8000,Hoja1!$A208,Informe!$H$2:$H$8000,Hoja1!S$1)</f>
        <v>287</v>
      </c>
      <c r="U208" s="5">
        <f>COUNTIFS(Informe!$F$2:$F$8000,Hoja1!$A208,Informe!$H$2:$H$8000,Hoja1!U$1)</f>
        <v>286</v>
      </c>
      <c r="W208" s="5">
        <f>COUNTIFS(Informe!$F$2:$F$8000,Hoja1!$A208,Informe!$H$2:$H$8000,Hoja1!W$1)</f>
        <v>335</v>
      </c>
      <c r="Y208" s="5">
        <f>COUNTIFS(Informe!$F$2:$F$8000,Hoja1!$A208,Informe!$H$2:$H$8000,Hoja1!Y$1)</f>
        <v>327</v>
      </c>
      <c r="AA208" s="5">
        <f>COUNTIFS(Informe!$F$2:$F$8000,Hoja1!$A208,Informe!$H$2:$H$8000,Hoja1!AA$1)</f>
        <v>81</v>
      </c>
      <c r="AC208" s="5">
        <f>COUNTIFS(Informe!$F$2:$F$8000,Hoja1!$A208,Informe!$H$2:$H$8000,Hoja1!AC$1)</f>
        <v>47</v>
      </c>
      <c r="AE208" s="5">
        <f>COUNTIFS(Informe!$F$2:$F$8000,Hoja1!$A208,Informe!$H$2:$H$8000,Hoja1!AD$1)</f>
        <v>31</v>
      </c>
      <c r="AF208" s="5">
        <f>COUNTIFS(Informe!$F$2:$F$8000,Hoja1!$A208,Informe!$H$2:$H$8000,Hoja1!AF$1)</f>
        <v>126</v>
      </c>
      <c r="AH208" s="5">
        <f>COUNTIFS(Informe!$F$2:$F$8000,Hoja1!$A208,Informe!$H$2:$H$8000,Hoja1!AH$1)</f>
        <v>227</v>
      </c>
      <c r="AJ208" s="5">
        <f>COUNTIFS(Informe!$F$2:$F$8000,Hoja1!$A208,Informe!$H$2:$H$8000,Hoja1!#REF!)</f>
        <v>0</v>
      </c>
      <c r="AL208" s="5">
        <f>COUNTIFS(Informe!$F$2:$F$8000,Hoja1!$A208,Informe!$H$2:$H$8000,Hoja1!#REF!)</f>
        <v>0</v>
      </c>
      <c r="AN208" s="5">
        <f>COUNTIFS(Informe!$F$2:$F$8000,Hoja1!$A208,Informe!$H$2:$H$8000,Hoja1!AN$1)</f>
        <v>128</v>
      </c>
      <c r="AP208" s="5">
        <f>COUNTIFS(Informe!$F$2:$F$8000,Hoja1!$A208,Informe!$H$2:$H$8000,Hoja1!AP$1)</f>
        <v>40</v>
      </c>
      <c r="AR208" s="5">
        <f>COUNTIFS(Informe!$F$2:$F$8000,Hoja1!$A208,Informe!$H$2:$H$8000,Hoja1!AR$1)</f>
        <v>207</v>
      </c>
      <c r="AT208" s="5">
        <f>COUNTIFS(Informe!$F$2:$F$8000,Hoja1!$A208,Informe!$H$2:$H$8000,Hoja1!AT$1)</f>
        <v>0</v>
      </c>
    </row>
    <row r="209" spans="1:46" hidden="1" x14ac:dyDescent="0.2">
      <c r="A209" s="5" t="e">
        <f>VLOOKUP(B209,'Listado personal'!$A$1:$C$183,2,FALSE)</f>
        <v>#N/A</v>
      </c>
      <c r="B209" s="5">
        <v>208</v>
      </c>
      <c r="C209" s="5">
        <f>COUNTIFS(Informe!$F$2:$F$8000,Hoja1!$A209,Informe!$H$2:$H$8000,Hoja1!C$1)</f>
        <v>226</v>
      </c>
      <c r="E209" s="5">
        <f>COUNTIFS(Informe!$F$2:$F$8000,Hoja1!$A209,Informe!$H$2:$H$8000,Hoja1!E$1)</f>
        <v>293</v>
      </c>
      <c r="G209" s="5">
        <f>COUNTIFS(Informe!$F$2:$F$8000,Hoja1!$A209,Informe!$H$2:$H$8000,Hoja1!G$1)</f>
        <v>284</v>
      </c>
      <c r="I209" s="5">
        <f>COUNTIFS(Informe!$F$2:$F$8000,Hoja1!$A209,Informe!$H$2:$H$8000,Hoja1!I$1)</f>
        <v>340</v>
      </c>
      <c r="K209" s="5">
        <f>COUNTIFS(Informe!$F$2:$F$8000,Hoja1!$A209,Informe!$H$2:$H$8000,Hoja1!K$1)</f>
        <v>344</v>
      </c>
      <c r="M209" s="5">
        <f>COUNTIFS(Informe!$F$2:$F$8000,Hoja1!$A209,Informe!$H$2:$H$8000,Hoja1!M$1)</f>
        <v>141</v>
      </c>
      <c r="O209" s="5">
        <f>COUNTIFS(Informe!$F$2:$F$8000,Hoja1!$A209,Informe!$H$2:$H$8000,Hoja1!O$1)</f>
        <v>43</v>
      </c>
      <c r="Q209" s="5">
        <f>COUNTIFS(Informe!$F$2:$F$8000,Hoja1!$A209,Informe!$H$2:$H$8000,Hoja1!Q$1)</f>
        <v>213</v>
      </c>
      <c r="S209" s="5">
        <f>COUNTIFS(Informe!$F$2:$F$8000,Hoja1!$A209,Informe!$H$2:$H$8000,Hoja1!S$1)</f>
        <v>287</v>
      </c>
      <c r="U209" s="5">
        <f>COUNTIFS(Informe!$F$2:$F$8000,Hoja1!$A209,Informe!$H$2:$H$8000,Hoja1!U$1)</f>
        <v>286</v>
      </c>
      <c r="W209" s="5">
        <f>COUNTIFS(Informe!$F$2:$F$8000,Hoja1!$A209,Informe!$H$2:$H$8000,Hoja1!W$1)</f>
        <v>335</v>
      </c>
      <c r="Y209" s="5">
        <f>COUNTIFS(Informe!$F$2:$F$8000,Hoja1!$A209,Informe!$H$2:$H$8000,Hoja1!Y$1)</f>
        <v>327</v>
      </c>
      <c r="AA209" s="5">
        <f>COUNTIFS(Informe!$F$2:$F$8000,Hoja1!$A209,Informe!$H$2:$H$8000,Hoja1!AA$1)</f>
        <v>81</v>
      </c>
      <c r="AC209" s="5">
        <f>COUNTIFS(Informe!$F$2:$F$8000,Hoja1!$A209,Informe!$H$2:$H$8000,Hoja1!AC$1)</f>
        <v>47</v>
      </c>
      <c r="AE209" s="5">
        <f>COUNTIFS(Informe!$F$2:$F$8000,Hoja1!$A209,Informe!$H$2:$H$8000,Hoja1!AD$1)</f>
        <v>31</v>
      </c>
      <c r="AF209" s="5">
        <f>COUNTIFS(Informe!$F$2:$F$8000,Hoja1!$A209,Informe!$H$2:$H$8000,Hoja1!AF$1)</f>
        <v>126</v>
      </c>
      <c r="AH209" s="5">
        <f>COUNTIFS(Informe!$F$2:$F$8000,Hoja1!$A209,Informe!$H$2:$H$8000,Hoja1!AH$1)</f>
        <v>227</v>
      </c>
      <c r="AJ209" s="5">
        <f>COUNTIFS(Informe!$F$2:$F$8000,Hoja1!$A209,Informe!$H$2:$H$8000,Hoja1!#REF!)</f>
        <v>0</v>
      </c>
      <c r="AL209" s="5">
        <f>COUNTIFS(Informe!$F$2:$F$8000,Hoja1!$A209,Informe!$H$2:$H$8000,Hoja1!#REF!)</f>
        <v>0</v>
      </c>
      <c r="AN209" s="5">
        <f>COUNTIFS(Informe!$F$2:$F$8000,Hoja1!$A209,Informe!$H$2:$H$8000,Hoja1!AN$1)</f>
        <v>128</v>
      </c>
      <c r="AP209" s="5">
        <f>COUNTIFS(Informe!$F$2:$F$8000,Hoja1!$A209,Informe!$H$2:$H$8000,Hoja1!AP$1)</f>
        <v>40</v>
      </c>
      <c r="AR209" s="5">
        <f>COUNTIFS(Informe!$F$2:$F$8000,Hoja1!$A209,Informe!$H$2:$H$8000,Hoja1!AR$1)</f>
        <v>207</v>
      </c>
      <c r="AT209" s="5">
        <f>COUNTIFS(Informe!$F$2:$F$8000,Hoja1!$A209,Informe!$H$2:$H$8000,Hoja1!AT$1)</f>
        <v>0</v>
      </c>
    </row>
    <row r="210" spans="1:46" hidden="1" x14ac:dyDescent="0.2">
      <c r="A210" s="5" t="e">
        <f>VLOOKUP(B210,'Listado personal'!$A$1:$C$183,2,FALSE)</f>
        <v>#N/A</v>
      </c>
      <c r="B210" s="5">
        <v>209</v>
      </c>
      <c r="C210" s="5">
        <f>COUNTIFS(Informe!$F$2:$F$8000,Hoja1!$A210,Informe!$H$2:$H$8000,Hoja1!C$1)</f>
        <v>226</v>
      </c>
      <c r="E210" s="5">
        <f>COUNTIFS(Informe!$F$2:$F$8000,Hoja1!$A210,Informe!$H$2:$H$8000,Hoja1!E$1)</f>
        <v>293</v>
      </c>
      <c r="G210" s="5">
        <f>COUNTIFS(Informe!$F$2:$F$8000,Hoja1!$A210,Informe!$H$2:$H$8000,Hoja1!G$1)</f>
        <v>284</v>
      </c>
      <c r="I210" s="5">
        <f>COUNTIFS(Informe!$F$2:$F$8000,Hoja1!$A210,Informe!$H$2:$H$8000,Hoja1!I$1)</f>
        <v>340</v>
      </c>
      <c r="K210" s="5">
        <f>COUNTIFS(Informe!$F$2:$F$8000,Hoja1!$A210,Informe!$H$2:$H$8000,Hoja1!K$1)</f>
        <v>344</v>
      </c>
      <c r="M210" s="5">
        <f>COUNTIFS(Informe!$F$2:$F$8000,Hoja1!$A210,Informe!$H$2:$H$8000,Hoja1!M$1)</f>
        <v>141</v>
      </c>
      <c r="O210" s="5">
        <f>COUNTIFS(Informe!$F$2:$F$8000,Hoja1!$A210,Informe!$H$2:$H$8000,Hoja1!O$1)</f>
        <v>43</v>
      </c>
      <c r="Q210" s="5">
        <f>COUNTIFS(Informe!$F$2:$F$8000,Hoja1!$A210,Informe!$H$2:$H$8000,Hoja1!Q$1)</f>
        <v>213</v>
      </c>
      <c r="S210" s="5">
        <f>COUNTIFS(Informe!$F$2:$F$8000,Hoja1!$A210,Informe!$H$2:$H$8000,Hoja1!S$1)</f>
        <v>287</v>
      </c>
      <c r="U210" s="5">
        <f>COUNTIFS(Informe!$F$2:$F$8000,Hoja1!$A210,Informe!$H$2:$H$8000,Hoja1!U$1)</f>
        <v>286</v>
      </c>
      <c r="W210" s="5">
        <f>COUNTIFS(Informe!$F$2:$F$8000,Hoja1!$A210,Informe!$H$2:$H$8000,Hoja1!W$1)</f>
        <v>335</v>
      </c>
      <c r="Y210" s="5">
        <f>COUNTIFS(Informe!$F$2:$F$8000,Hoja1!$A210,Informe!$H$2:$H$8000,Hoja1!Y$1)</f>
        <v>327</v>
      </c>
      <c r="AA210" s="5">
        <f>COUNTIFS(Informe!$F$2:$F$8000,Hoja1!$A210,Informe!$H$2:$H$8000,Hoja1!AA$1)</f>
        <v>81</v>
      </c>
      <c r="AC210" s="5">
        <f>COUNTIFS(Informe!$F$2:$F$8000,Hoja1!$A210,Informe!$H$2:$H$8000,Hoja1!AC$1)</f>
        <v>47</v>
      </c>
      <c r="AE210" s="5">
        <f>COUNTIFS(Informe!$F$2:$F$8000,Hoja1!$A210,Informe!$H$2:$H$8000,Hoja1!AD$1)</f>
        <v>31</v>
      </c>
      <c r="AF210" s="5">
        <f>COUNTIFS(Informe!$F$2:$F$8000,Hoja1!$A210,Informe!$H$2:$H$8000,Hoja1!AF$1)</f>
        <v>126</v>
      </c>
      <c r="AH210" s="5">
        <f>COUNTIFS(Informe!$F$2:$F$8000,Hoja1!$A210,Informe!$H$2:$H$8000,Hoja1!AH$1)</f>
        <v>227</v>
      </c>
      <c r="AJ210" s="5">
        <f>COUNTIFS(Informe!$F$2:$F$8000,Hoja1!$A210,Informe!$H$2:$H$8000,Hoja1!#REF!)</f>
        <v>0</v>
      </c>
      <c r="AL210" s="5">
        <f>COUNTIFS(Informe!$F$2:$F$8000,Hoja1!$A210,Informe!$H$2:$H$8000,Hoja1!#REF!)</f>
        <v>0</v>
      </c>
      <c r="AN210" s="5">
        <f>COUNTIFS(Informe!$F$2:$F$8000,Hoja1!$A210,Informe!$H$2:$H$8000,Hoja1!AN$1)</f>
        <v>128</v>
      </c>
      <c r="AP210" s="5">
        <f>COUNTIFS(Informe!$F$2:$F$8000,Hoja1!$A210,Informe!$H$2:$H$8000,Hoja1!AP$1)</f>
        <v>40</v>
      </c>
      <c r="AR210" s="5">
        <f>COUNTIFS(Informe!$F$2:$F$8000,Hoja1!$A210,Informe!$H$2:$H$8000,Hoja1!AR$1)</f>
        <v>207</v>
      </c>
      <c r="AT210" s="5">
        <f>COUNTIFS(Informe!$F$2:$F$8000,Hoja1!$A210,Informe!$H$2:$H$8000,Hoja1!AT$1)</f>
        <v>0</v>
      </c>
    </row>
    <row r="211" spans="1:46" hidden="1" x14ac:dyDescent="0.2">
      <c r="A211" s="5" t="e">
        <f>VLOOKUP(B211,'Listado personal'!$A$1:$C$183,2,FALSE)</f>
        <v>#N/A</v>
      </c>
      <c r="B211" s="5">
        <v>210</v>
      </c>
      <c r="C211" s="5">
        <f>COUNTIFS(Informe!$F$2:$F$8000,Hoja1!$A211,Informe!$H$2:$H$8000,Hoja1!C$1)</f>
        <v>226</v>
      </c>
      <c r="E211" s="5">
        <f>COUNTIFS(Informe!$F$2:$F$8000,Hoja1!$A211,Informe!$H$2:$H$8000,Hoja1!E$1)</f>
        <v>293</v>
      </c>
      <c r="G211" s="5">
        <f>COUNTIFS(Informe!$F$2:$F$8000,Hoja1!$A211,Informe!$H$2:$H$8000,Hoja1!G$1)</f>
        <v>284</v>
      </c>
      <c r="I211" s="5">
        <f>COUNTIFS(Informe!$F$2:$F$8000,Hoja1!$A211,Informe!$H$2:$H$8000,Hoja1!I$1)</f>
        <v>340</v>
      </c>
      <c r="K211" s="5">
        <f>COUNTIFS(Informe!$F$2:$F$8000,Hoja1!$A211,Informe!$H$2:$H$8000,Hoja1!K$1)</f>
        <v>344</v>
      </c>
      <c r="M211" s="5">
        <f>COUNTIFS(Informe!$F$2:$F$8000,Hoja1!$A211,Informe!$H$2:$H$8000,Hoja1!M$1)</f>
        <v>141</v>
      </c>
      <c r="O211" s="5">
        <f>COUNTIFS(Informe!$F$2:$F$8000,Hoja1!$A211,Informe!$H$2:$H$8000,Hoja1!O$1)</f>
        <v>43</v>
      </c>
      <c r="Q211" s="5">
        <f>COUNTIFS(Informe!$F$2:$F$8000,Hoja1!$A211,Informe!$H$2:$H$8000,Hoja1!Q$1)</f>
        <v>213</v>
      </c>
      <c r="S211" s="5">
        <f>COUNTIFS(Informe!$F$2:$F$8000,Hoja1!$A211,Informe!$H$2:$H$8000,Hoja1!S$1)</f>
        <v>287</v>
      </c>
      <c r="U211" s="5">
        <f>COUNTIFS(Informe!$F$2:$F$8000,Hoja1!$A211,Informe!$H$2:$H$8000,Hoja1!U$1)</f>
        <v>286</v>
      </c>
      <c r="W211" s="5">
        <f>COUNTIFS(Informe!$F$2:$F$8000,Hoja1!$A211,Informe!$H$2:$H$8000,Hoja1!W$1)</f>
        <v>335</v>
      </c>
      <c r="Y211" s="5">
        <f>COUNTIFS(Informe!$F$2:$F$8000,Hoja1!$A211,Informe!$H$2:$H$8000,Hoja1!Y$1)</f>
        <v>327</v>
      </c>
      <c r="AA211" s="5">
        <f>COUNTIFS(Informe!$F$2:$F$8000,Hoja1!$A211,Informe!$H$2:$H$8000,Hoja1!AA$1)</f>
        <v>81</v>
      </c>
      <c r="AC211" s="5">
        <f>COUNTIFS(Informe!$F$2:$F$8000,Hoja1!$A211,Informe!$H$2:$H$8000,Hoja1!AC$1)</f>
        <v>47</v>
      </c>
      <c r="AE211" s="5">
        <f>COUNTIFS(Informe!$F$2:$F$8000,Hoja1!$A211,Informe!$H$2:$H$8000,Hoja1!AD$1)</f>
        <v>31</v>
      </c>
      <c r="AF211" s="5">
        <f>COUNTIFS(Informe!$F$2:$F$8000,Hoja1!$A211,Informe!$H$2:$H$8000,Hoja1!AF$1)</f>
        <v>126</v>
      </c>
      <c r="AH211" s="5">
        <f>COUNTIFS(Informe!$F$2:$F$8000,Hoja1!$A211,Informe!$H$2:$H$8000,Hoja1!AH$1)</f>
        <v>227</v>
      </c>
      <c r="AJ211" s="5">
        <f>COUNTIFS(Informe!$F$2:$F$8000,Hoja1!$A211,Informe!$H$2:$H$8000,Hoja1!#REF!)</f>
        <v>0</v>
      </c>
      <c r="AL211" s="5">
        <f>COUNTIFS(Informe!$F$2:$F$8000,Hoja1!$A211,Informe!$H$2:$H$8000,Hoja1!#REF!)</f>
        <v>0</v>
      </c>
      <c r="AN211" s="5">
        <f>COUNTIFS(Informe!$F$2:$F$8000,Hoja1!$A211,Informe!$H$2:$H$8000,Hoja1!AN$1)</f>
        <v>128</v>
      </c>
      <c r="AP211" s="5">
        <f>COUNTIFS(Informe!$F$2:$F$8000,Hoja1!$A211,Informe!$H$2:$H$8000,Hoja1!AP$1)</f>
        <v>40</v>
      </c>
      <c r="AR211" s="5">
        <f>COUNTIFS(Informe!$F$2:$F$8000,Hoja1!$A211,Informe!$H$2:$H$8000,Hoja1!AR$1)</f>
        <v>207</v>
      </c>
      <c r="AT211" s="5">
        <f>COUNTIFS(Informe!$F$2:$F$8000,Hoja1!$A211,Informe!$H$2:$H$8000,Hoja1!AT$1)</f>
        <v>0</v>
      </c>
    </row>
    <row r="212" spans="1:46" hidden="1" x14ac:dyDescent="0.2">
      <c r="A212" s="5" t="e">
        <f>VLOOKUP(B212,'Listado personal'!$A$1:$C$183,2,FALSE)</f>
        <v>#N/A</v>
      </c>
      <c r="B212" s="5">
        <v>211</v>
      </c>
      <c r="C212" s="5">
        <f>COUNTIFS(Informe!$F$2:$F$8000,Hoja1!$A212,Informe!$H$2:$H$8000,Hoja1!C$1)</f>
        <v>226</v>
      </c>
      <c r="E212" s="5">
        <f>COUNTIFS(Informe!$F$2:$F$8000,Hoja1!$A212,Informe!$H$2:$H$8000,Hoja1!E$1)</f>
        <v>293</v>
      </c>
      <c r="G212" s="5">
        <f>COUNTIFS(Informe!$F$2:$F$8000,Hoja1!$A212,Informe!$H$2:$H$8000,Hoja1!G$1)</f>
        <v>284</v>
      </c>
      <c r="I212" s="5">
        <f>COUNTIFS(Informe!$F$2:$F$8000,Hoja1!$A212,Informe!$H$2:$H$8000,Hoja1!I$1)</f>
        <v>340</v>
      </c>
      <c r="K212" s="5">
        <f>COUNTIFS(Informe!$F$2:$F$8000,Hoja1!$A212,Informe!$H$2:$H$8000,Hoja1!K$1)</f>
        <v>344</v>
      </c>
      <c r="M212" s="5">
        <f>COUNTIFS(Informe!$F$2:$F$8000,Hoja1!$A212,Informe!$H$2:$H$8000,Hoja1!M$1)</f>
        <v>141</v>
      </c>
      <c r="O212" s="5">
        <f>COUNTIFS(Informe!$F$2:$F$8000,Hoja1!$A212,Informe!$H$2:$H$8000,Hoja1!O$1)</f>
        <v>43</v>
      </c>
      <c r="Q212" s="5">
        <f>COUNTIFS(Informe!$F$2:$F$8000,Hoja1!$A212,Informe!$H$2:$H$8000,Hoja1!Q$1)</f>
        <v>213</v>
      </c>
      <c r="S212" s="5">
        <f>COUNTIFS(Informe!$F$2:$F$8000,Hoja1!$A212,Informe!$H$2:$H$8000,Hoja1!S$1)</f>
        <v>287</v>
      </c>
      <c r="U212" s="5">
        <f>COUNTIFS(Informe!$F$2:$F$8000,Hoja1!$A212,Informe!$H$2:$H$8000,Hoja1!U$1)</f>
        <v>286</v>
      </c>
      <c r="W212" s="5">
        <f>COUNTIFS(Informe!$F$2:$F$8000,Hoja1!$A212,Informe!$H$2:$H$8000,Hoja1!W$1)</f>
        <v>335</v>
      </c>
      <c r="Y212" s="5">
        <f>COUNTIFS(Informe!$F$2:$F$8000,Hoja1!$A212,Informe!$H$2:$H$8000,Hoja1!Y$1)</f>
        <v>327</v>
      </c>
      <c r="AA212" s="5">
        <f>COUNTIFS(Informe!$F$2:$F$8000,Hoja1!$A212,Informe!$H$2:$H$8000,Hoja1!AA$1)</f>
        <v>81</v>
      </c>
      <c r="AC212" s="5">
        <f>COUNTIFS(Informe!$F$2:$F$8000,Hoja1!$A212,Informe!$H$2:$H$8000,Hoja1!AC$1)</f>
        <v>47</v>
      </c>
      <c r="AE212" s="5">
        <f>COUNTIFS(Informe!$F$2:$F$8000,Hoja1!$A212,Informe!$H$2:$H$8000,Hoja1!AD$1)</f>
        <v>31</v>
      </c>
      <c r="AF212" s="5">
        <f>COUNTIFS(Informe!$F$2:$F$8000,Hoja1!$A212,Informe!$H$2:$H$8000,Hoja1!AF$1)</f>
        <v>126</v>
      </c>
      <c r="AH212" s="5">
        <f>COUNTIFS(Informe!$F$2:$F$8000,Hoja1!$A212,Informe!$H$2:$H$8000,Hoja1!AH$1)</f>
        <v>227</v>
      </c>
      <c r="AJ212" s="5">
        <f>COUNTIFS(Informe!$F$2:$F$8000,Hoja1!$A212,Informe!$H$2:$H$8000,Hoja1!#REF!)</f>
        <v>0</v>
      </c>
      <c r="AL212" s="5">
        <f>COUNTIFS(Informe!$F$2:$F$8000,Hoja1!$A212,Informe!$H$2:$H$8000,Hoja1!#REF!)</f>
        <v>0</v>
      </c>
      <c r="AN212" s="5">
        <f>COUNTIFS(Informe!$F$2:$F$8000,Hoja1!$A212,Informe!$H$2:$H$8000,Hoja1!AN$1)</f>
        <v>128</v>
      </c>
      <c r="AP212" s="5">
        <f>COUNTIFS(Informe!$F$2:$F$8000,Hoja1!$A212,Informe!$H$2:$H$8000,Hoja1!AP$1)</f>
        <v>40</v>
      </c>
      <c r="AR212" s="5">
        <f>COUNTIFS(Informe!$F$2:$F$8000,Hoja1!$A212,Informe!$H$2:$H$8000,Hoja1!AR$1)</f>
        <v>207</v>
      </c>
      <c r="AT212" s="5">
        <f>COUNTIFS(Informe!$F$2:$F$8000,Hoja1!$A212,Informe!$H$2:$H$8000,Hoja1!AT$1)</f>
        <v>0</v>
      </c>
    </row>
    <row r="213" spans="1:46" hidden="1" x14ac:dyDescent="0.2">
      <c r="A213" s="5" t="e">
        <f>VLOOKUP(B213,'Listado personal'!$A$1:$C$183,2,FALSE)</f>
        <v>#N/A</v>
      </c>
      <c r="B213" s="5">
        <v>212</v>
      </c>
      <c r="C213" s="5">
        <f>COUNTIFS(Informe!$F$2:$F$8000,Hoja1!$A213,Informe!$H$2:$H$8000,Hoja1!C$1)</f>
        <v>226</v>
      </c>
      <c r="E213" s="5">
        <f>COUNTIFS(Informe!$F$2:$F$8000,Hoja1!$A213,Informe!$H$2:$H$8000,Hoja1!E$1)</f>
        <v>293</v>
      </c>
      <c r="G213" s="5">
        <f>COUNTIFS(Informe!$F$2:$F$8000,Hoja1!$A213,Informe!$H$2:$H$8000,Hoja1!G$1)</f>
        <v>284</v>
      </c>
      <c r="I213" s="5">
        <f>COUNTIFS(Informe!$F$2:$F$8000,Hoja1!$A213,Informe!$H$2:$H$8000,Hoja1!I$1)</f>
        <v>340</v>
      </c>
      <c r="K213" s="5">
        <f>COUNTIFS(Informe!$F$2:$F$8000,Hoja1!$A213,Informe!$H$2:$H$8000,Hoja1!K$1)</f>
        <v>344</v>
      </c>
      <c r="M213" s="5">
        <f>COUNTIFS(Informe!$F$2:$F$8000,Hoja1!$A213,Informe!$H$2:$H$8000,Hoja1!M$1)</f>
        <v>141</v>
      </c>
      <c r="O213" s="5">
        <f>COUNTIFS(Informe!$F$2:$F$8000,Hoja1!$A213,Informe!$H$2:$H$8000,Hoja1!O$1)</f>
        <v>43</v>
      </c>
      <c r="Q213" s="5">
        <f>COUNTIFS(Informe!$F$2:$F$8000,Hoja1!$A213,Informe!$H$2:$H$8000,Hoja1!Q$1)</f>
        <v>213</v>
      </c>
      <c r="S213" s="5">
        <f>COUNTIFS(Informe!$F$2:$F$8000,Hoja1!$A213,Informe!$H$2:$H$8000,Hoja1!S$1)</f>
        <v>287</v>
      </c>
      <c r="U213" s="5">
        <f>COUNTIFS(Informe!$F$2:$F$8000,Hoja1!$A213,Informe!$H$2:$H$8000,Hoja1!U$1)</f>
        <v>286</v>
      </c>
      <c r="W213" s="5">
        <f>COUNTIFS(Informe!$F$2:$F$8000,Hoja1!$A213,Informe!$H$2:$H$8000,Hoja1!W$1)</f>
        <v>335</v>
      </c>
      <c r="Y213" s="5">
        <f>COUNTIFS(Informe!$F$2:$F$8000,Hoja1!$A213,Informe!$H$2:$H$8000,Hoja1!Y$1)</f>
        <v>327</v>
      </c>
      <c r="AA213" s="5">
        <f>COUNTIFS(Informe!$F$2:$F$8000,Hoja1!$A213,Informe!$H$2:$H$8000,Hoja1!AA$1)</f>
        <v>81</v>
      </c>
      <c r="AC213" s="5">
        <f>COUNTIFS(Informe!$F$2:$F$8000,Hoja1!$A213,Informe!$H$2:$H$8000,Hoja1!AC$1)</f>
        <v>47</v>
      </c>
      <c r="AE213" s="5">
        <f>COUNTIFS(Informe!$F$2:$F$8000,Hoja1!$A213,Informe!$H$2:$H$8000,Hoja1!AD$1)</f>
        <v>31</v>
      </c>
      <c r="AF213" s="5">
        <f>COUNTIFS(Informe!$F$2:$F$8000,Hoja1!$A213,Informe!$H$2:$H$8000,Hoja1!AF$1)</f>
        <v>126</v>
      </c>
      <c r="AH213" s="5">
        <f>COUNTIFS(Informe!$F$2:$F$8000,Hoja1!$A213,Informe!$H$2:$H$8000,Hoja1!AH$1)</f>
        <v>227</v>
      </c>
      <c r="AJ213" s="5">
        <f>COUNTIFS(Informe!$F$2:$F$8000,Hoja1!$A213,Informe!$H$2:$H$8000,Hoja1!#REF!)</f>
        <v>0</v>
      </c>
      <c r="AL213" s="5">
        <f>COUNTIFS(Informe!$F$2:$F$8000,Hoja1!$A213,Informe!$H$2:$H$8000,Hoja1!#REF!)</f>
        <v>0</v>
      </c>
      <c r="AN213" s="5">
        <f>COUNTIFS(Informe!$F$2:$F$8000,Hoja1!$A213,Informe!$H$2:$H$8000,Hoja1!AN$1)</f>
        <v>128</v>
      </c>
      <c r="AP213" s="5">
        <f>COUNTIFS(Informe!$F$2:$F$8000,Hoja1!$A213,Informe!$H$2:$H$8000,Hoja1!AP$1)</f>
        <v>40</v>
      </c>
      <c r="AR213" s="5">
        <f>COUNTIFS(Informe!$F$2:$F$8000,Hoja1!$A213,Informe!$H$2:$H$8000,Hoja1!AR$1)</f>
        <v>207</v>
      </c>
      <c r="AT213" s="5">
        <f>COUNTIFS(Informe!$F$2:$F$8000,Hoja1!$A213,Informe!$H$2:$H$8000,Hoja1!AT$1)</f>
        <v>0</v>
      </c>
    </row>
    <row r="214" spans="1:46" hidden="1" x14ac:dyDescent="0.2">
      <c r="A214" s="5" t="e">
        <f>VLOOKUP(B214,'Listado personal'!$A$1:$C$183,2,FALSE)</f>
        <v>#N/A</v>
      </c>
      <c r="B214" s="5">
        <v>213</v>
      </c>
      <c r="C214" s="5">
        <f>COUNTIFS(Informe!$F$2:$F$8000,Hoja1!$A214,Informe!$H$2:$H$8000,Hoja1!C$1)</f>
        <v>226</v>
      </c>
      <c r="E214" s="5">
        <f>COUNTIFS(Informe!$F$2:$F$8000,Hoja1!$A214,Informe!$H$2:$H$8000,Hoja1!E$1)</f>
        <v>293</v>
      </c>
      <c r="G214" s="5">
        <f>COUNTIFS(Informe!$F$2:$F$8000,Hoja1!$A214,Informe!$H$2:$H$8000,Hoja1!G$1)</f>
        <v>284</v>
      </c>
      <c r="I214" s="5">
        <f>COUNTIFS(Informe!$F$2:$F$8000,Hoja1!$A214,Informe!$H$2:$H$8000,Hoja1!I$1)</f>
        <v>340</v>
      </c>
      <c r="K214" s="5">
        <f>COUNTIFS(Informe!$F$2:$F$8000,Hoja1!$A214,Informe!$H$2:$H$8000,Hoja1!K$1)</f>
        <v>344</v>
      </c>
      <c r="M214" s="5">
        <f>COUNTIFS(Informe!$F$2:$F$8000,Hoja1!$A214,Informe!$H$2:$H$8000,Hoja1!M$1)</f>
        <v>141</v>
      </c>
      <c r="O214" s="5">
        <f>COUNTIFS(Informe!$F$2:$F$8000,Hoja1!$A214,Informe!$H$2:$H$8000,Hoja1!O$1)</f>
        <v>43</v>
      </c>
      <c r="Q214" s="5">
        <f>COUNTIFS(Informe!$F$2:$F$8000,Hoja1!$A214,Informe!$H$2:$H$8000,Hoja1!Q$1)</f>
        <v>213</v>
      </c>
      <c r="S214" s="5">
        <f>COUNTIFS(Informe!$F$2:$F$8000,Hoja1!$A214,Informe!$H$2:$H$8000,Hoja1!S$1)</f>
        <v>287</v>
      </c>
      <c r="U214" s="5">
        <f>COUNTIFS(Informe!$F$2:$F$8000,Hoja1!$A214,Informe!$H$2:$H$8000,Hoja1!U$1)</f>
        <v>286</v>
      </c>
      <c r="W214" s="5">
        <f>COUNTIFS(Informe!$F$2:$F$8000,Hoja1!$A214,Informe!$H$2:$H$8000,Hoja1!W$1)</f>
        <v>335</v>
      </c>
      <c r="Y214" s="5">
        <f>COUNTIFS(Informe!$F$2:$F$8000,Hoja1!$A214,Informe!$H$2:$H$8000,Hoja1!Y$1)</f>
        <v>327</v>
      </c>
      <c r="AA214" s="5">
        <f>COUNTIFS(Informe!$F$2:$F$8000,Hoja1!$A214,Informe!$H$2:$H$8000,Hoja1!AA$1)</f>
        <v>81</v>
      </c>
      <c r="AC214" s="5">
        <f>COUNTIFS(Informe!$F$2:$F$8000,Hoja1!$A214,Informe!$H$2:$H$8000,Hoja1!AC$1)</f>
        <v>47</v>
      </c>
      <c r="AE214" s="5">
        <f>COUNTIFS(Informe!$F$2:$F$8000,Hoja1!$A214,Informe!$H$2:$H$8000,Hoja1!AD$1)</f>
        <v>31</v>
      </c>
      <c r="AF214" s="5">
        <f>COUNTIFS(Informe!$F$2:$F$8000,Hoja1!$A214,Informe!$H$2:$H$8000,Hoja1!AF$1)</f>
        <v>126</v>
      </c>
      <c r="AH214" s="5">
        <f>COUNTIFS(Informe!$F$2:$F$8000,Hoja1!$A214,Informe!$H$2:$H$8000,Hoja1!AH$1)</f>
        <v>227</v>
      </c>
      <c r="AJ214" s="5">
        <f>COUNTIFS(Informe!$F$2:$F$8000,Hoja1!$A214,Informe!$H$2:$H$8000,Hoja1!#REF!)</f>
        <v>0</v>
      </c>
      <c r="AL214" s="5">
        <f>COUNTIFS(Informe!$F$2:$F$8000,Hoja1!$A214,Informe!$H$2:$H$8000,Hoja1!#REF!)</f>
        <v>0</v>
      </c>
      <c r="AN214" s="5">
        <f>COUNTIFS(Informe!$F$2:$F$8000,Hoja1!$A214,Informe!$H$2:$H$8000,Hoja1!AN$1)</f>
        <v>128</v>
      </c>
      <c r="AP214" s="5">
        <f>COUNTIFS(Informe!$F$2:$F$8000,Hoja1!$A214,Informe!$H$2:$H$8000,Hoja1!AP$1)</f>
        <v>40</v>
      </c>
      <c r="AR214" s="5">
        <f>COUNTIFS(Informe!$F$2:$F$8000,Hoja1!$A214,Informe!$H$2:$H$8000,Hoja1!AR$1)</f>
        <v>207</v>
      </c>
      <c r="AT214" s="5">
        <f>COUNTIFS(Informe!$F$2:$F$8000,Hoja1!$A214,Informe!$H$2:$H$8000,Hoja1!AT$1)</f>
        <v>0</v>
      </c>
    </row>
    <row r="215" spans="1:46" hidden="1" x14ac:dyDescent="0.2">
      <c r="A215" s="5" t="e">
        <f>VLOOKUP(B215,'Listado personal'!$A$1:$C$183,2,FALSE)</f>
        <v>#N/A</v>
      </c>
      <c r="B215" s="5">
        <v>214</v>
      </c>
      <c r="C215" s="5">
        <f>COUNTIFS(Informe!$F$2:$F$8000,Hoja1!$A215,Informe!$H$2:$H$8000,Hoja1!C$1)</f>
        <v>226</v>
      </c>
      <c r="E215" s="5">
        <f>COUNTIFS(Informe!$F$2:$F$8000,Hoja1!$A215,Informe!$H$2:$H$8000,Hoja1!E$1)</f>
        <v>293</v>
      </c>
      <c r="G215" s="5">
        <f>COUNTIFS(Informe!$F$2:$F$8000,Hoja1!$A215,Informe!$H$2:$H$8000,Hoja1!G$1)</f>
        <v>284</v>
      </c>
      <c r="I215" s="5">
        <f>COUNTIFS(Informe!$F$2:$F$8000,Hoja1!$A215,Informe!$H$2:$H$8000,Hoja1!I$1)</f>
        <v>340</v>
      </c>
      <c r="K215" s="5">
        <f>COUNTIFS(Informe!$F$2:$F$8000,Hoja1!$A215,Informe!$H$2:$H$8000,Hoja1!K$1)</f>
        <v>344</v>
      </c>
      <c r="M215" s="5">
        <f>COUNTIFS(Informe!$F$2:$F$8000,Hoja1!$A215,Informe!$H$2:$H$8000,Hoja1!M$1)</f>
        <v>141</v>
      </c>
      <c r="O215" s="5">
        <f>COUNTIFS(Informe!$F$2:$F$8000,Hoja1!$A215,Informe!$H$2:$H$8000,Hoja1!O$1)</f>
        <v>43</v>
      </c>
      <c r="Q215" s="5">
        <f>COUNTIFS(Informe!$F$2:$F$8000,Hoja1!$A215,Informe!$H$2:$H$8000,Hoja1!Q$1)</f>
        <v>213</v>
      </c>
      <c r="S215" s="5">
        <f>COUNTIFS(Informe!$F$2:$F$8000,Hoja1!$A215,Informe!$H$2:$H$8000,Hoja1!S$1)</f>
        <v>287</v>
      </c>
      <c r="U215" s="5">
        <f>COUNTIFS(Informe!$F$2:$F$8000,Hoja1!$A215,Informe!$H$2:$H$8000,Hoja1!U$1)</f>
        <v>286</v>
      </c>
      <c r="W215" s="5">
        <f>COUNTIFS(Informe!$F$2:$F$8000,Hoja1!$A215,Informe!$H$2:$H$8000,Hoja1!W$1)</f>
        <v>335</v>
      </c>
      <c r="Y215" s="5">
        <f>COUNTIFS(Informe!$F$2:$F$8000,Hoja1!$A215,Informe!$H$2:$H$8000,Hoja1!Y$1)</f>
        <v>327</v>
      </c>
      <c r="AA215" s="5">
        <f>COUNTIFS(Informe!$F$2:$F$8000,Hoja1!$A215,Informe!$H$2:$H$8000,Hoja1!AA$1)</f>
        <v>81</v>
      </c>
      <c r="AC215" s="5">
        <f>COUNTIFS(Informe!$F$2:$F$8000,Hoja1!$A215,Informe!$H$2:$H$8000,Hoja1!AC$1)</f>
        <v>47</v>
      </c>
      <c r="AE215" s="5">
        <f>COUNTIFS(Informe!$F$2:$F$8000,Hoja1!$A215,Informe!$H$2:$H$8000,Hoja1!AD$1)</f>
        <v>31</v>
      </c>
      <c r="AF215" s="5">
        <f>COUNTIFS(Informe!$F$2:$F$8000,Hoja1!$A215,Informe!$H$2:$H$8000,Hoja1!AF$1)</f>
        <v>126</v>
      </c>
      <c r="AH215" s="5">
        <f>COUNTIFS(Informe!$F$2:$F$8000,Hoja1!$A215,Informe!$H$2:$H$8000,Hoja1!AH$1)</f>
        <v>227</v>
      </c>
      <c r="AJ215" s="5">
        <f>COUNTIFS(Informe!$F$2:$F$8000,Hoja1!$A215,Informe!$H$2:$H$8000,Hoja1!#REF!)</f>
        <v>0</v>
      </c>
      <c r="AL215" s="5">
        <f>COUNTIFS(Informe!$F$2:$F$8000,Hoja1!$A215,Informe!$H$2:$H$8000,Hoja1!#REF!)</f>
        <v>0</v>
      </c>
      <c r="AN215" s="5">
        <f>COUNTIFS(Informe!$F$2:$F$8000,Hoja1!$A215,Informe!$H$2:$H$8000,Hoja1!AN$1)</f>
        <v>128</v>
      </c>
      <c r="AP215" s="5">
        <f>COUNTIFS(Informe!$F$2:$F$8000,Hoja1!$A215,Informe!$H$2:$H$8000,Hoja1!AP$1)</f>
        <v>40</v>
      </c>
      <c r="AR215" s="5">
        <f>COUNTIFS(Informe!$F$2:$F$8000,Hoja1!$A215,Informe!$H$2:$H$8000,Hoja1!AR$1)</f>
        <v>207</v>
      </c>
      <c r="AT215" s="5">
        <f>COUNTIFS(Informe!$F$2:$F$8000,Hoja1!$A215,Informe!$H$2:$H$8000,Hoja1!AT$1)</f>
        <v>0</v>
      </c>
    </row>
    <row r="216" spans="1:46" hidden="1" x14ac:dyDescent="0.2">
      <c r="A216" s="5" t="e">
        <f>VLOOKUP(B216,'Listado personal'!$A$1:$C$183,2,FALSE)</f>
        <v>#N/A</v>
      </c>
      <c r="B216" s="5">
        <v>215</v>
      </c>
      <c r="C216" s="5">
        <f>COUNTIFS(Informe!$F$2:$F$8000,Hoja1!$A216,Informe!$H$2:$H$8000,Hoja1!C$1)</f>
        <v>226</v>
      </c>
      <c r="E216" s="5">
        <f>COUNTIFS(Informe!$F$2:$F$8000,Hoja1!$A216,Informe!$H$2:$H$8000,Hoja1!E$1)</f>
        <v>293</v>
      </c>
      <c r="G216" s="5">
        <f>COUNTIFS(Informe!$F$2:$F$8000,Hoja1!$A216,Informe!$H$2:$H$8000,Hoja1!G$1)</f>
        <v>284</v>
      </c>
      <c r="I216" s="5">
        <f>COUNTIFS(Informe!$F$2:$F$8000,Hoja1!$A216,Informe!$H$2:$H$8000,Hoja1!I$1)</f>
        <v>340</v>
      </c>
      <c r="K216" s="5">
        <f>COUNTIFS(Informe!$F$2:$F$8000,Hoja1!$A216,Informe!$H$2:$H$8000,Hoja1!K$1)</f>
        <v>344</v>
      </c>
      <c r="M216" s="5">
        <f>COUNTIFS(Informe!$F$2:$F$8000,Hoja1!$A216,Informe!$H$2:$H$8000,Hoja1!M$1)</f>
        <v>141</v>
      </c>
      <c r="O216" s="5">
        <f>COUNTIFS(Informe!$F$2:$F$8000,Hoja1!$A216,Informe!$H$2:$H$8000,Hoja1!O$1)</f>
        <v>43</v>
      </c>
      <c r="Q216" s="5">
        <f>COUNTIFS(Informe!$F$2:$F$8000,Hoja1!$A216,Informe!$H$2:$H$8000,Hoja1!Q$1)</f>
        <v>213</v>
      </c>
      <c r="S216" s="5">
        <f>COUNTIFS(Informe!$F$2:$F$8000,Hoja1!$A216,Informe!$H$2:$H$8000,Hoja1!S$1)</f>
        <v>287</v>
      </c>
      <c r="U216" s="5">
        <f>COUNTIFS(Informe!$F$2:$F$8000,Hoja1!$A216,Informe!$H$2:$H$8000,Hoja1!U$1)</f>
        <v>286</v>
      </c>
      <c r="W216" s="5">
        <f>COUNTIFS(Informe!$F$2:$F$8000,Hoja1!$A216,Informe!$H$2:$H$8000,Hoja1!W$1)</f>
        <v>335</v>
      </c>
      <c r="Y216" s="5">
        <f>COUNTIFS(Informe!$F$2:$F$8000,Hoja1!$A216,Informe!$H$2:$H$8000,Hoja1!Y$1)</f>
        <v>327</v>
      </c>
      <c r="AA216" s="5">
        <f>COUNTIFS(Informe!$F$2:$F$8000,Hoja1!$A216,Informe!$H$2:$H$8000,Hoja1!AA$1)</f>
        <v>81</v>
      </c>
      <c r="AC216" s="5">
        <f>COUNTIFS(Informe!$F$2:$F$8000,Hoja1!$A216,Informe!$H$2:$H$8000,Hoja1!AC$1)</f>
        <v>47</v>
      </c>
      <c r="AE216" s="5">
        <f>COUNTIFS(Informe!$F$2:$F$8000,Hoja1!$A216,Informe!$H$2:$H$8000,Hoja1!AD$1)</f>
        <v>31</v>
      </c>
      <c r="AF216" s="5">
        <f>COUNTIFS(Informe!$F$2:$F$8000,Hoja1!$A216,Informe!$H$2:$H$8000,Hoja1!AF$1)</f>
        <v>126</v>
      </c>
      <c r="AH216" s="5">
        <f>COUNTIFS(Informe!$F$2:$F$8000,Hoja1!$A216,Informe!$H$2:$H$8000,Hoja1!AH$1)</f>
        <v>227</v>
      </c>
      <c r="AJ216" s="5">
        <f>COUNTIFS(Informe!$F$2:$F$8000,Hoja1!$A216,Informe!$H$2:$H$8000,Hoja1!#REF!)</f>
        <v>0</v>
      </c>
      <c r="AL216" s="5">
        <f>COUNTIFS(Informe!$F$2:$F$8000,Hoja1!$A216,Informe!$H$2:$H$8000,Hoja1!#REF!)</f>
        <v>0</v>
      </c>
      <c r="AN216" s="5">
        <f>COUNTIFS(Informe!$F$2:$F$8000,Hoja1!$A216,Informe!$H$2:$H$8000,Hoja1!AN$1)</f>
        <v>128</v>
      </c>
      <c r="AP216" s="5">
        <f>COUNTIFS(Informe!$F$2:$F$8000,Hoja1!$A216,Informe!$H$2:$H$8000,Hoja1!AP$1)</f>
        <v>40</v>
      </c>
      <c r="AR216" s="5">
        <f>COUNTIFS(Informe!$F$2:$F$8000,Hoja1!$A216,Informe!$H$2:$H$8000,Hoja1!AR$1)</f>
        <v>207</v>
      </c>
      <c r="AT216" s="5">
        <f>COUNTIFS(Informe!$F$2:$F$8000,Hoja1!$A216,Informe!$H$2:$H$8000,Hoja1!AT$1)</f>
        <v>0</v>
      </c>
    </row>
    <row r="217" spans="1:46" hidden="1" x14ac:dyDescent="0.2">
      <c r="A217" s="5" t="e">
        <f>VLOOKUP(B217,'Listado personal'!$A$1:$C$183,2,FALSE)</f>
        <v>#N/A</v>
      </c>
      <c r="B217" s="5">
        <v>216</v>
      </c>
      <c r="C217" s="5">
        <f>COUNTIFS(Informe!$F$2:$F$8000,Hoja1!$A217,Informe!$H$2:$H$8000,Hoja1!C$1)</f>
        <v>226</v>
      </c>
      <c r="E217" s="5">
        <f>COUNTIFS(Informe!$F$2:$F$8000,Hoja1!$A217,Informe!$H$2:$H$8000,Hoja1!E$1)</f>
        <v>293</v>
      </c>
      <c r="G217" s="5">
        <f>COUNTIFS(Informe!$F$2:$F$8000,Hoja1!$A217,Informe!$H$2:$H$8000,Hoja1!G$1)</f>
        <v>284</v>
      </c>
      <c r="I217" s="5">
        <f>COUNTIFS(Informe!$F$2:$F$8000,Hoja1!$A217,Informe!$H$2:$H$8000,Hoja1!I$1)</f>
        <v>340</v>
      </c>
      <c r="K217" s="5">
        <f>COUNTIFS(Informe!$F$2:$F$8000,Hoja1!$A217,Informe!$H$2:$H$8000,Hoja1!K$1)</f>
        <v>344</v>
      </c>
      <c r="M217" s="5">
        <f>COUNTIFS(Informe!$F$2:$F$8000,Hoja1!$A217,Informe!$H$2:$H$8000,Hoja1!M$1)</f>
        <v>141</v>
      </c>
      <c r="O217" s="5">
        <f>COUNTIFS(Informe!$F$2:$F$8000,Hoja1!$A217,Informe!$H$2:$H$8000,Hoja1!O$1)</f>
        <v>43</v>
      </c>
      <c r="Q217" s="5">
        <f>COUNTIFS(Informe!$F$2:$F$8000,Hoja1!$A217,Informe!$H$2:$H$8000,Hoja1!Q$1)</f>
        <v>213</v>
      </c>
      <c r="S217" s="5">
        <f>COUNTIFS(Informe!$F$2:$F$8000,Hoja1!$A217,Informe!$H$2:$H$8000,Hoja1!S$1)</f>
        <v>287</v>
      </c>
      <c r="U217" s="5">
        <f>COUNTIFS(Informe!$F$2:$F$8000,Hoja1!$A217,Informe!$H$2:$H$8000,Hoja1!U$1)</f>
        <v>286</v>
      </c>
      <c r="W217" s="5">
        <f>COUNTIFS(Informe!$F$2:$F$8000,Hoja1!$A217,Informe!$H$2:$H$8000,Hoja1!W$1)</f>
        <v>335</v>
      </c>
      <c r="Y217" s="5">
        <f>COUNTIFS(Informe!$F$2:$F$8000,Hoja1!$A217,Informe!$H$2:$H$8000,Hoja1!Y$1)</f>
        <v>327</v>
      </c>
      <c r="AA217" s="5">
        <f>COUNTIFS(Informe!$F$2:$F$8000,Hoja1!$A217,Informe!$H$2:$H$8000,Hoja1!AA$1)</f>
        <v>81</v>
      </c>
      <c r="AC217" s="5">
        <f>COUNTIFS(Informe!$F$2:$F$8000,Hoja1!$A217,Informe!$H$2:$H$8000,Hoja1!AC$1)</f>
        <v>47</v>
      </c>
      <c r="AE217" s="5">
        <f>COUNTIFS(Informe!$F$2:$F$8000,Hoja1!$A217,Informe!$H$2:$H$8000,Hoja1!AD$1)</f>
        <v>31</v>
      </c>
      <c r="AF217" s="5">
        <f>COUNTIFS(Informe!$F$2:$F$8000,Hoja1!$A217,Informe!$H$2:$H$8000,Hoja1!AF$1)</f>
        <v>126</v>
      </c>
      <c r="AH217" s="5">
        <f>COUNTIFS(Informe!$F$2:$F$8000,Hoja1!$A217,Informe!$H$2:$H$8000,Hoja1!AH$1)</f>
        <v>227</v>
      </c>
      <c r="AJ217" s="5">
        <f>COUNTIFS(Informe!$F$2:$F$8000,Hoja1!$A217,Informe!$H$2:$H$8000,Hoja1!#REF!)</f>
        <v>0</v>
      </c>
      <c r="AL217" s="5">
        <f>COUNTIFS(Informe!$F$2:$F$8000,Hoja1!$A217,Informe!$H$2:$H$8000,Hoja1!#REF!)</f>
        <v>0</v>
      </c>
      <c r="AN217" s="5">
        <f>COUNTIFS(Informe!$F$2:$F$8000,Hoja1!$A217,Informe!$H$2:$H$8000,Hoja1!AN$1)</f>
        <v>128</v>
      </c>
      <c r="AP217" s="5">
        <f>COUNTIFS(Informe!$F$2:$F$8000,Hoja1!$A217,Informe!$H$2:$H$8000,Hoja1!AP$1)</f>
        <v>40</v>
      </c>
      <c r="AR217" s="5">
        <f>COUNTIFS(Informe!$F$2:$F$8000,Hoja1!$A217,Informe!$H$2:$H$8000,Hoja1!AR$1)</f>
        <v>207</v>
      </c>
      <c r="AT217" s="5">
        <f>COUNTIFS(Informe!$F$2:$F$8000,Hoja1!$A217,Informe!$H$2:$H$8000,Hoja1!AT$1)</f>
        <v>0</v>
      </c>
    </row>
    <row r="218" spans="1:46" hidden="1" x14ac:dyDescent="0.2">
      <c r="A218" s="5" t="e">
        <f>VLOOKUP(B218,'Listado personal'!$A$1:$C$183,2,FALSE)</f>
        <v>#N/A</v>
      </c>
      <c r="B218" s="5">
        <v>217</v>
      </c>
      <c r="C218" s="5">
        <f>COUNTIFS(Informe!$F$2:$F$8000,Hoja1!$A218,Informe!$H$2:$H$8000,Hoja1!C$1)</f>
        <v>226</v>
      </c>
      <c r="E218" s="5">
        <f>COUNTIFS(Informe!$F$2:$F$8000,Hoja1!$A218,Informe!$H$2:$H$8000,Hoja1!E$1)</f>
        <v>293</v>
      </c>
      <c r="G218" s="5">
        <f>COUNTIFS(Informe!$F$2:$F$8000,Hoja1!$A218,Informe!$H$2:$H$8000,Hoja1!G$1)</f>
        <v>284</v>
      </c>
      <c r="I218" s="5">
        <f>COUNTIFS(Informe!$F$2:$F$8000,Hoja1!$A218,Informe!$H$2:$H$8000,Hoja1!I$1)</f>
        <v>340</v>
      </c>
      <c r="K218" s="5">
        <f>COUNTIFS(Informe!$F$2:$F$8000,Hoja1!$A218,Informe!$H$2:$H$8000,Hoja1!K$1)</f>
        <v>344</v>
      </c>
      <c r="M218" s="5">
        <f>COUNTIFS(Informe!$F$2:$F$8000,Hoja1!$A218,Informe!$H$2:$H$8000,Hoja1!M$1)</f>
        <v>141</v>
      </c>
      <c r="O218" s="5">
        <f>COUNTIFS(Informe!$F$2:$F$8000,Hoja1!$A218,Informe!$H$2:$H$8000,Hoja1!O$1)</f>
        <v>43</v>
      </c>
      <c r="Q218" s="5">
        <f>COUNTIFS(Informe!$F$2:$F$8000,Hoja1!$A218,Informe!$H$2:$H$8000,Hoja1!Q$1)</f>
        <v>213</v>
      </c>
      <c r="S218" s="5">
        <f>COUNTIFS(Informe!$F$2:$F$8000,Hoja1!$A218,Informe!$H$2:$H$8000,Hoja1!S$1)</f>
        <v>287</v>
      </c>
      <c r="U218" s="5">
        <f>COUNTIFS(Informe!$F$2:$F$8000,Hoja1!$A218,Informe!$H$2:$H$8000,Hoja1!U$1)</f>
        <v>286</v>
      </c>
      <c r="W218" s="5">
        <f>COUNTIFS(Informe!$F$2:$F$8000,Hoja1!$A218,Informe!$H$2:$H$8000,Hoja1!W$1)</f>
        <v>335</v>
      </c>
      <c r="Y218" s="5">
        <f>COUNTIFS(Informe!$F$2:$F$8000,Hoja1!$A218,Informe!$H$2:$H$8000,Hoja1!Y$1)</f>
        <v>327</v>
      </c>
      <c r="AA218" s="5">
        <f>COUNTIFS(Informe!$F$2:$F$8000,Hoja1!$A218,Informe!$H$2:$H$8000,Hoja1!AA$1)</f>
        <v>81</v>
      </c>
      <c r="AC218" s="5">
        <f>COUNTIFS(Informe!$F$2:$F$8000,Hoja1!$A218,Informe!$H$2:$H$8000,Hoja1!AC$1)</f>
        <v>47</v>
      </c>
      <c r="AE218" s="5">
        <f>COUNTIFS(Informe!$F$2:$F$8000,Hoja1!$A218,Informe!$H$2:$H$8000,Hoja1!AD$1)</f>
        <v>31</v>
      </c>
      <c r="AF218" s="5">
        <f>COUNTIFS(Informe!$F$2:$F$8000,Hoja1!$A218,Informe!$H$2:$H$8000,Hoja1!AF$1)</f>
        <v>126</v>
      </c>
      <c r="AH218" s="5">
        <f>COUNTIFS(Informe!$F$2:$F$8000,Hoja1!$A218,Informe!$H$2:$H$8000,Hoja1!AH$1)</f>
        <v>227</v>
      </c>
      <c r="AJ218" s="5">
        <f>COUNTIFS(Informe!$F$2:$F$8000,Hoja1!$A218,Informe!$H$2:$H$8000,Hoja1!#REF!)</f>
        <v>0</v>
      </c>
      <c r="AL218" s="5">
        <f>COUNTIFS(Informe!$F$2:$F$8000,Hoja1!$A218,Informe!$H$2:$H$8000,Hoja1!#REF!)</f>
        <v>0</v>
      </c>
      <c r="AN218" s="5">
        <f>COUNTIFS(Informe!$F$2:$F$8000,Hoja1!$A218,Informe!$H$2:$H$8000,Hoja1!AN$1)</f>
        <v>128</v>
      </c>
      <c r="AP218" s="5">
        <f>COUNTIFS(Informe!$F$2:$F$8000,Hoja1!$A218,Informe!$H$2:$H$8000,Hoja1!AP$1)</f>
        <v>40</v>
      </c>
      <c r="AR218" s="5">
        <f>COUNTIFS(Informe!$F$2:$F$8000,Hoja1!$A218,Informe!$H$2:$H$8000,Hoja1!AR$1)</f>
        <v>207</v>
      </c>
      <c r="AT218" s="5">
        <f>COUNTIFS(Informe!$F$2:$F$8000,Hoja1!$A218,Informe!$H$2:$H$8000,Hoja1!AT$1)</f>
        <v>0</v>
      </c>
    </row>
    <row r="219" spans="1:46" hidden="1" x14ac:dyDescent="0.2">
      <c r="A219" s="5" t="e">
        <f>VLOOKUP(B219,'Listado personal'!$A$1:$C$183,2,FALSE)</f>
        <v>#N/A</v>
      </c>
      <c r="B219" s="5">
        <v>218</v>
      </c>
      <c r="C219" s="5">
        <f>COUNTIFS(Informe!$F$2:$F$8000,Hoja1!$A219,Informe!$H$2:$H$8000,Hoja1!C$1)</f>
        <v>226</v>
      </c>
      <c r="E219" s="5">
        <f>COUNTIFS(Informe!$F$2:$F$8000,Hoja1!$A219,Informe!$H$2:$H$8000,Hoja1!E$1)</f>
        <v>293</v>
      </c>
      <c r="G219" s="5">
        <f>COUNTIFS(Informe!$F$2:$F$8000,Hoja1!$A219,Informe!$H$2:$H$8000,Hoja1!G$1)</f>
        <v>284</v>
      </c>
      <c r="I219" s="5">
        <f>COUNTIFS(Informe!$F$2:$F$8000,Hoja1!$A219,Informe!$H$2:$H$8000,Hoja1!I$1)</f>
        <v>340</v>
      </c>
      <c r="K219" s="5">
        <f>COUNTIFS(Informe!$F$2:$F$8000,Hoja1!$A219,Informe!$H$2:$H$8000,Hoja1!K$1)</f>
        <v>344</v>
      </c>
      <c r="M219" s="5">
        <f>COUNTIFS(Informe!$F$2:$F$8000,Hoja1!$A219,Informe!$H$2:$H$8000,Hoja1!M$1)</f>
        <v>141</v>
      </c>
      <c r="O219" s="5">
        <f>COUNTIFS(Informe!$F$2:$F$8000,Hoja1!$A219,Informe!$H$2:$H$8000,Hoja1!O$1)</f>
        <v>43</v>
      </c>
      <c r="Q219" s="5">
        <f>COUNTIFS(Informe!$F$2:$F$8000,Hoja1!$A219,Informe!$H$2:$H$8000,Hoja1!Q$1)</f>
        <v>213</v>
      </c>
      <c r="S219" s="5">
        <f>COUNTIFS(Informe!$F$2:$F$8000,Hoja1!$A219,Informe!$H$2:$H$8000,Hoja1!S$1)</f>
        <v>287</v>
      </c>
      <c r="U219" s="5">
        <f>COUNTIFS(Informe!$F$2:$F$8000,Hoja1!$A219,Informe!$H$2:$H$8000,Hoja1!U$1)</f>
        <v>286</v>
      </c>
      <c r="W219" s="5">
        <f>COUNTIFS(Informe!$F$2:$F$8000,Hoja1!$A219,Informe!$H$2:$H$8000,Hoja1!W$1)</f>
        <v>335</v>
      </c>
      <c r="Y219" s="5">
        <f>COUNTIFS(Informe!$F$2:$F$8000,Hoja1!$A219,Informe!$H$2:$H$8000,Hoja1!Y$1)</f>
        <v>327</v>
      </c>
      <c r="AA219" s="5">
        <f>COUNTIFS(Informe!$F$2:$F$8000,Hoja1!$A219,Informe!$H$2:$H$8000,Hoja1!AA$1)</f>
        <v>81</v>
      </c>
      <c r="AC219" s="5">
        <f>COUNTIFS(Informe!$F$2:$F$8000,Hoja1!$A219,Informe!$H$2:$H$8000,Hoja1!AC$1)</f>
        <v>47</v>
      </c>
      <c r="AE219" s="5">
        <f>COUNTIFS(Informe!$F$2:$F$8000,Hoja1!$A219,Informe!$H$2:$H$8000,Hoja1!AD$1)</f>
        <v>31</v>
      </c>
      <c r="AF219" s="5">
        <f>COUNTIFS(Informe!$F$2:$F$8000,Hoja1!$A219,Informe!$H$2:$H$8000,Hoja1!AF$1)</f>
        <v>126</v>
      </c>
      <c r="AH219" s="5">
        <f>COUNTIFS(Informe!$F$2:$F$8000,Hoja1!$A219,Informe!$H$2:$H$8000,Hoja1!AH$1)</f>
        <v>227</v>
      </c>
      <c r="AJ219" s="5">
        <f>COUNTIFS(Informe!$F$2:$F$8000,Hoja1!$A219,Informe!$H$2:$H$8000,Hoja1!#REF!)</f>
        <v>0</v>
      </c>
      <c r="AL219" s="5">
        <f>COUNTIFS(Informe!$F$2:$F$8000,Hoja1!$A219,Informe!$H$2:$H$8000,Hoja1!#REF!)</f>
        <v>0</v>
      </c>
      <c r="AN219" s="5">
        <f>COUNTIFS(Informe!$F$2:$F$8000,Hoja1!$A219,Informe!$H$2:$H$8000,Hoja1!AN$1)</f>
        <v>128</v>
      </c>
      <c r="AP219" s="5">
        <f>COUNTIFS(Informe!$F$2:$F$8000,Hoja1!$A219,Informe!$H$2:$H$8000,Hoja1!AP$1)</f>
        <v>40</v>
      </c>
      <c r="AR219" s="5">
        <f>COUNTIFS(Informe!$F$2:$F$8000,Hoja1!$A219,Informe!$H$2:$H$8000,Hoja1!AR$1)</f>
        <v>207</v>
      </c>
      <c r="AT219" s="5">
        <f>COUNTIFS(Informe!$F$2:$F$8000,Hoja1!$A219,Informe!$H$2:$H$8000,Hoja1!AT$1)</f>
        <v>0</v>
      </c>
    </row>
    <row r="220" spans="1:46" hidden="1" x14ac:dyDescent="0.2">
      <c r="A220" s="5" t="e">
        <f>VLOOKUP(B220,'Listado personal'!$A$1:$C$183,2,FALSE)</f>
        <v>#N/A</v>
      </c>
      <c r="B220" s="5">
        <v>219</v>
      </c>
      <c r="C220" s="5">
        <f>COUNTIFS(Informe!$F$2:$F$8000,Hoja1!$A220,Informe!$H$2:$H$8000,Hoja1!C$1)</f>
        <v>226</v>
      </c>
      <c r="E220" s="5">
        <f>COUNTIFS(Informe!$F$2:$F$8000,Hoja1!$A220,Informe!$H$2:$H$8000,Hoja1!E$1)</f>
        <v>293</v>
      </c>
      <c r="G220" s="5">
        <f>COUNTIFS(Informe!$F$2:$F$8000,Hoja1!$A220,Informe!$H$2:$H$8000,Hoja1!G$1)</f>
        <v>284</v>
      </c>
      <c r="I220" s="5">
        <f>COUNTIFS(Informe!$F$2:$F$8000,Hoja1!$A220,Informe!$H$2:$H$8000,Hoja1!I$1)</f>
        <v>340</v>
      </c>
      <c r="K220" s="5">
        <f>COUNTIFS(Informe!$F$2:$F$8000,Hoja1!$A220,Informe!$H$2:$H$8000,Hoja1!K$1)</f>
        <v>344</v>
      </c>
      <c r="M220" s="5">
        <f>COUNTIFS(Informe!$F$2:$F$8000,Hoja1!$A220,Informe!$H$2:$H$8000,Hoja1!M$1)</f>
        <v>141</v>
      </c>
      <c r="O220" s="5">
        <f>COUNTIFS(Informe!$F$2:$F$8000,Hoja1!$A220,Informe!$H$2:$H$8000,Hoja1!O$1)</f>
        <v>43</v>
      </c>
      <c r="Q220" s="5">
        <f>COUNTIFS(Informe!$F$2:$F$8000,Hoja1!$A220,Informe!$H$2:$H$8000,Hoja1!Q$1)</f>
        <v>213</v>
      </c>
      <c r="S220" s="5">
        <f>COUNTIFS(Informe!$F$2:$F$8000,Hoja1!$A220,Informe!$H$2:$H$8000,Hoja1!S$1)</f>
        <v>287</v>
      </c>
      <c r="U220" s="5">
        <f>COUNTIFS(Informe!$F$2:$F$8000,Hoja1!$A220,Informe!$H$2:$H$8000,Hoja1!U$1)</f>
        <v>286</v>
      </c>
      <c r="W220" s="5">
        <f>COUNTIFS(Informe!$F$2:$F$8000,Hoja1!$A220,Informe!$H$2:$H$8000,Hoja1!W$1)</f>
        <v>335</v>
      </c>
      <c r="Y220" s="5">
        <f>COUNTIFS(Informe!$F$2:$F$8000,Hoja1!$A220,Informe!$H$2:$H$8000,Hoja1!Y$1)</f>
        <v>327</v>
      </c>
      <c r="AA220" s="5">
        <f>COUNTIFS(Informe!$F$2:$F$8000,Hoja1!$A220,Informe!$H$2:$H$8000,Hoja1!AA$1)</f>
        <v>81</v>
      </c>
      <c r="AC220" s="5">
        <f>COUNTIFS(Informe!$F$2:$F$8000,Hoja1!$A220,Informe!$H$2:$H$8000,Hoja1!AC$1)</f>
        <v>47</v>
      </c>
      <c r="AE220" s="5">
        <f>COUNTIFS(Informe!$F$2:$F$8000,Hoja1!$A220,Informe!$H$2:$H$8000,Hoja1!AD$1)</f>
        <v>31</v>
      </c>
      <c r="AF220" s="5">
        <f>COUNTIFS(Informe!$F$2:$F$8000,Hoja1!$A220,Informe!$H$2:$H$8000,Hoja1!AF$1)</f>
        <v>126</v>
      </c>
      <c r="AH220" s="5">
        <f>COUNTIFS(Informe!$F$2:$F$8000,Hoja1!$A220,Informe!$H$2:$H$8000,Hoja1!AH$1)</f>
        <v>227</v>
      </c>
      <c r="AJ220" s="5">
        <f>COUNTIFS(Informe!$F$2:$F$8000,Hoja1!$A220,Informe!$H$2:$H$8000,Hoja1!#REF!)</f>
        <v>0</v>
      </c>
      <c r="AL220" s="5">
        <f>COUNTIFS(Informe!$F$2:$F$8000,Hoja1!$A220,Informe!$H$2:$H$8000,Hoja1!#REF!)</f>
        <v>0</v>
      </c>
      <c r="AN220" s="5">
        <f>COUNTIFS(Informe!$F$2:$F$8000,Hoja1!$A220,Informe!$H$2:$H$8000,Hoja1!AN$1)</f>
        <v>128</v>
      </c>
      <c r="AP220" s="5">
        <f>COUNTIFS(Informe!$F$2:$F$8000,Hoja1!$A220,Informe!$H$2:$H$8000,Hoja1!AP$1)</f>
        <v>40</v>
      </c>
      <c r="AR220" s="5">
        <f>COUNTIFS(Informe!$F$2:$F$8000,Hoja1!$A220,Informe!$H$2:$H$8000,Hoja1!AR$1)</f>
        <v>207</v>
      </c>
      <c r="AT220" s="5">
        <f>COUNTIFS(Informe!$F$2:$F$8000,Hoja1!$A220,Informe!$H$2:$H$8000,Hoja1!AT$1)</f>
        <v>0</v>
      </c>
    </row>
    <row r="221" spans="1:46" hidden="1" x14ac:dyDescent="0.2">
      <c r="A221" s="5" t="e">
        <f>VLOOKUP(B221,'Listado personal'!$A$1:$C$183,2,FALSE)</f>
        <v>#N/A</v>
      </c>
      <c r="B221" s="5">
        <v>220</v>
      </c>
      <c r="C221" s="5">
        <f>COUNTIFS(Informe!$F$2:$F$8000,Hoja1!$A221,Informe!$H$2:$H$8000,Hoja1!C$1)</f>
        <v>226</v>
      </c>
      <c r="E221" s="5">
        <f>COUNTIFS(Informe!$F$2:$F$8000,Hoja1!$A221,Informe!$H$2:$H$8000,Hoja1!E$1)</f>
        <v>293</v>
      </c>
      <c r="G221" s="5">
        <f>COUNTIFS(Informe!$F$2:$F$8000,Hoja1!$A221,Informe!$H$2:$H$8000,Hoja1!G$1)</f>
        <v>284</v>
      </c>
      <c r="I221" s="5">
        <f>COUNTIFS(Informe!$F$2:$F$8000,Hoja1!$A221,Informe!$H$2:$H$8000,Hoja1!I$1)</f>
        <v>340</v>
      </c>
      <c r="K221" s="5">
        <f>COUNTIFS(Informe!$F$2:$F$8000,Hoja1!$A221,Informe!$H$2:$H$8000,Hoja1!K$1)</f>
        <v>344</v>
      </c>
      <c r="M221" s="5">
        <f>COUNTIFS(Informe!$F$2:$F$8000,Hoja1!$A221,Informe!$H$2:$H$8000,Hoja1!M$1)</f>
        <v>141</v>
      </c>
      <c r="O221" s="5">
        <f>COUNTIFS(Informe!$F$2:$F$8000,Hoja1!$A221,Informe!$H$2:$H$8000,Hoja1!O$1)</f>
        <v>43</v>
      </c>
      <c r="Q221" s="5">
        <f>COUNTIFS(Informe!$F$2:$F$8000,Hoja1!$A221,Informe!$H$2:$H$8000,Hoja1!Q$1)</f>
        <v>213</v>
      </c>
      <c r="S221" s="5">
        <f>COUNTIFS(Informe!$F$2:$F$8000,Hoja1!$A221,Informe!$H$2:$H$8000,Hoja1!S$1)</f>
        <v>287</v>
      </c>
      <c r="U221" s="5">
        <f>COUNTIFS(Informe!$F$2:$F$8000,Hoja1!$A221,Informe!$H$2:$H$8000,Hoja1!U$1)</f>
        <v>286</v>
      </c>
      <c r="W221" s="5">
        <f>COUNTIFS(Informe!$F$2:$F$8000,Hoja1!$A221,Informe!$H$2:$H$8000,Hoja1!W$1)</f>
        <v>335</v>
      </c>
      <c r="Y221" s="5">
        <f>COUNTIFS(Informe!$F$2:$F$8000,Hoja1!$A221,Informe!$H$2:$H$8000,Hoja1!Y$1)</f>
        <v>327</v>
      </c>
      <c r="AA221" s="5">
        <f>COUNTIFS(Informe!$F$2:$F$8000,Hoja1!$A221,Informe!$H$2:$H$8000,Hoja1!AA$1)</f>
        <v>81</v>
      </c>
      <c r="AC221" s="5">
        <f>COUNTIFS(Informe!$F$2:$F$8000,Hoja1!$A221,Informe!$H$2:$H$8000,Hoja1!AC$1)</f>
        <v>47</v>
      </c>
      <c r="AE221" s="5">
        <f>COUNTIFS(Informe!$F$2:$F$8000,Hoja1!$A221,Informe!$H$2:$H$8000,Hoja1!AD$1)</f>
        <v>31</v>
      </c>
      <c r="AF221" s="5">
        <f>COUNTIFS(Informe!$F$2:$F$8000,Hoja1!$A221,Informe!$H$2:$H$8000,Hoja1!AF$1)</f>
        <v>126</v>
      </c>
      <c r="AH221" s="5">
        <f>COUNTIFS(Informe!$F$2:$F$8000,Hoja1!$A221,Informe!$H$2:$H$8000,Hoja1!AH$1)</f>
        <v>227</v>
      </c>
      <c r="AJ221" s="5">
        <f>COUNTIFS(Informe!$F$2:$F$8000,Hoja1!$A221,Informe!$H$2:$H$8000,Hoja1!#REF!)</f>
        <v>0</v>
      </c>
      <c r="AL221" s="5">
        <f>COUNTIFS(Informe!$F$2:$F$8000,Hoja1!$A221,Informe!$H$2:$H$8000,Hoja1!#REF!)</f>
        <v>0</v>
      </c>
      <c r="AN221" s="5">
        <f>COUNTIFS(Informe!$F$2:$F$8000,Hoja1!$A221,Informe!$H$2:$H$8000,Hoja1!AN$1)</f>
        <v>128</v>
      </c>
      <c r="AP221" s="5">
        <f>COUNTIFS(Informe!$F$2:$F$8000,Hoja1!$A221,Informe!$H$2:$H$8000,Hoja1!AP$1)</f>
        <v>40</v>
      </c>
      <c r="AR221" s="5">
        <f>COUNTIFS(Informe!$F$2:$F$8000,Hoja1!$A221,Informe!$H$2:$H$8000,Hoja1!AR$1)</f>
        <v>207</v>
      </c>
      <c r="AT221" s="5">
        <f>COUNTIFS(Informe!$F$2:$F$8000,Hoja1!$A221,Informe!$H$2:$H$8000,Hoja1!AT$1)</f>
        <v>0</v>
      </c>
    </row>
    <row r="222" spans="1:46" hidden="1" x14ac:dyDescent="0.2">
      <c r="A222" s="5" t="e">
        <f>VLOOKUP(B222,'Listado personal'!$A$1:$C$183,2,FALSE)</f>
        <v>#N/A</v>
      </c>
      <c r="B222" s="5">
        <v>221</v>
      </c>
      <c r="C222" s="5">
        <f>COUNTIFS(Informe!$F$2:$F$8000,Hoja1!$A222,Informe!$H$2:$H$8000,Hoja1!C$1)</f>
        <v>226</v>
      </c>
      <c r="E222" s="5">
        <f>COUNTIFS(Informe!$F$2:$F$8000,Hoja1!$A222,Informe!$H$2:$H$8000,Hoja1!E$1)</f>
        <v>293</v>
      </c>
      <c r="G222" s="5">
        <f>COUNTIFS(Informe!$F$2:$F$8000,Hoja1!$A222,Informe!$H$2:$H$8000,Hoja1!G$1)</f>
        <v>284</v>
      </c>
      <c r="I222" s="5">
        <f>COUNTIFS(Informe!$F$2:$F$8000,Hoja1!$A222,Informe!$H$2:$H$8000,Hoja1!I$1)</f>
        <v>340</v>
      </c>
      <c r="K222" s="5">
        <f>COUNTIFS(Informe!$F$2:$F$8000,Hoja1!$A222,Informe!$H$2:$H$8000,Hoja1!K$1)</f>
        <v>344</v>
      </c>
      <c r="M222" s="5">
        <f>COUNTIFS(Informe!$F$2:$F$8000,Hoja1!$A222,Informe!$H$2:$H$8000,Hoja1!M$1)</f>
        <v>141</v>
      </c>
      <c r="O222" s="5">
        <f>COUNTIFS(Informe!$F$2:$F$8000,Hoja1!$A222,Informe!$H$2:$H$8000,Hoja1!O$1)</f>
        <v>43</v>
      </c>
      <c r="Q222" s="5">
        <f>COUNTIFS(Informe!$F$2:$F$8000,Hoja1!$A222,Informe!$H$2:$H$8000,Hoja1!Q$1)</f>
        <v>213</v>
      </c>
      <c r="S222" s="5">
        <f>COUNTIFS(Informe!$F$2:$F$8000,Hoja1!$A222,Informe!$H$2:$H$8000,Hoja1!S$1)</f>
        <v>287</v>
      </c>
      <c r="U222" s="5">
        <f>COUNTIFS(Informe!$F$2:$F$8000,Hoja1!$A222,Informe!$H$2:$H$8000,Hoja1!U$1)</f>
        <v>286</v>
      </c>
      <c r="W222" s="5">
        <f>COUNTIFS(Informe!$F$2:$F$8000,Hoja1!$A222,Informe!$H$2:$H$8000,Hoja1!W$1)</f>
        <v>335</v>
      </c>
      <c r="Y222" s="5">
        <f>COUNTIFS(Informe!$F$2:$F$8000,Hoja1!$A222,Informe!$H$2:$H$8000,Hoja1!Y$1)</f>
        <v>327</v>
      </c>
      <c r="AA222" s="5">
        <f>COUNTIFS(Informe!$F$2:$F$8000,Hoja1!$A222,Informe!$H$2:$H$8000,Hoja1!AA$1)</f>
        <v>81</v>
      </c>
      <c r="AC222" s="5">
        <f>COUNTIFS(Informe!$F$2:$F$8000,Hoja1!$A222,Informe!$H$2:$H$8000,Hoja1!AC$1)</f>
        <v>47</v>
      </c>
      <c r="AE222" s="5">
        <f>COUNTIFS(Informe!$F$2:$F$8000,Hoja1!$A222,Informe!$H$2:$H$8000,Hoja1!AD$1)</f>
        <v>31</v>
      </c>
      <c r="AF222" s="5">
        <f>COUNTIFS(Informe!$F$2:$F$8000,Hoja1!$A222,Informe!$H$2:$H$8000,Hoja1!AF$1)</f>
        <v>126</v>
      </c>
      <c r="AH222" s="5">
        <f>COUNTIFS(Informe!$F$2:$F$8000,Hoja1!$A222,Informe!$H$2:$H$8000,Hoja1!AH$1)</f>
        <v>227</v>
      </c>
      <c r="AJ222" s="5">
        <f>COUNTIFS(Informe!$F$2:$F$8000,Hoja1!$A222,Informe!$H$2:$H$8000,Hoja1!#REF!)</f>
        <v>0</v>
      </c>
      <c r="AL222" s="5">
        <f>COUNTIFS(Informe!$F$2:$F$8000,Hoja1!$A222,Informe!$H$2:$H$8000,Hoja1!#REF!)</f>
        <v>0</v>
      </c>
      <c r="AN222" s="5">
        <f>COUNTIFS(Informe!$F$2:$F$8000,Hoja1!$A222,Informe!$H$2:$H$8000,Hoja1!AN$1)</f>
        <v>128</v>
      </c>
      <c r="AP222" s="5">
        <f>COUNTIFS(Informe!$F$2:$F$8000,Hoja1!$A222,Informe!$H$2:$H$8000,Hoja1!AP$1)</f>
        <v>40</v>
      </c>
      <c r="AR222" s="5">
        <f>COUNTIFS(Informe!$F$2:$F$8000,Hoja1!$A222,Informe!$H$2:$H$8000,Hoja1!AR$1)</f>
        <v>207</v>
      </c>
      <c r="AT222" s="5">
        <f>COUNTIFS(Informe!$F$2:$F$8000,Hoja1!$A222,Informe!$H$2:$H$8000,Hoja1!AT$1)</f>
        <v>0</v>
      </c>
    </row>
    <row r="223" spans="1:46" hidden="1" x14ac:dyDescent="0.2">
      <c r="A223" s="5" t="e">
        <f>VLOOKUP(B223,'Listado personal'!$A$1:$C$183,2,FALSE)</f>
        <v>#N/A</v>
      </c>
      <c r="B223" s="5">
        <v>222</v>
      </c>
      <c r="C223" s="5">
        <f>COUNTIFS(Informe!$F$2:$F$8000,Hoja1!$A223,Informe!$H$2:$H$8000,Hoja1!C$1)</f>
        <v>226</v>
      </c>
      <c r="E223" s="5">
        <f>COUNTIFS(Informe!$F$2:$F$8000,Hoja1!$A223,Informe!$H$2:$H$8000,Hoja1!E$1)</f>
        <v>293</v>
      </c>
      <c r="G223" s="5">
        <f>COUNTIFS(Informe!$F$2:$F$8000,Hoja1!$A223,Informe!$H$2:$H$8000,Hoja1!G$1)</f>
        <v>284</v>
      </c>
      <c r="I223" s="5">
        <f>COUNTIFS(Informe!$F$2:$F$8000,Hoja1!$A223,Informe!$H$2:$H$8000,Hoja1!I$1)</f>
        <v>340</v>
      </c>
      <c r="K223" s="5">
        <f>COUNTIFS(Informe!$F$2:$F$8000,Hoja1!$A223,Informe!$H$2:$H$8000,Hoja1!K$1)</f>
        <v>344</v>
      </c>
      <c r="M223" s="5">
        <f>COUNTIFS(Informe!$F$2:$F$8000,Hoja1!$A223,Informe!$H$2:$H$8000,Hoja1!M$1)</f>
        <v>141</v>
      </c>
      <c r="O223" s="5">
        <f>COUNTIFS(Informe!$F$2:$F$8000,Hoja1!$A223,Informe!$H$2:$H$8000,Hoja1!O$1)</f>
        <v>43</v>
      </c>
      <c r="Q223" s="5">
        <f>COUNTIFS(Informe!$F$2:$F$8000,Hoja1!$A223,Informe!$H$2:$H$8000,Hoja1!Q$1)</f>
        <v>213</v>
      </c>
      <c r="S223" s="5">
        <f>COUNTIFS(Informe!$F$2:$F$8000,Hoja1!$A223,Informe!$H$2:$H$8000,Hoja1!S$1)</f>
        <v>287</v>
      </c>
      <c r="U223" s="5">
        <f>COUNTIFS(Informe!$F$2:$F$8000,Hoja1!$A223,Informe!$H$2:$H$8000,Hoja1!U$1)</f>
        <v>286</v>
      </c>
      <c r="W223" s="5">
        <f>COUNTIFS(Informe!$F$2:$F$8000,Hoja1!$A223,Informe!$H$2:$H$8000,Hoja1!W$1)</f>
        <v>335</v>
      </c>
      <c r="Y223" s="5">
        <f>COUNTIFS(Informe!$F$2:$F$8000,Hoja1!$A223,Informe!$H$2:$H$8000,Hoja1!Y$1)</f>
        <v>327</v>
      </c>
      <c r="AA223" s="5">
        <f>COUNTIFS(Informe!$F$2:$F$8000,Hoja1!$A223,Informe!$H$2:$H$8000,Hoja1!AA$1)</f>
        <v>81</v>
      </c>
      <c r="AC223" s="5">
        <f>COUNTIFS(Informe!$F$2:$F$8000,Hoja1!$A223,Informe!$H$2:$H$8000,Hoja1!AC$1)</f>
        <v>47</v>
      </c>
      <c r="AE223" s="5">
        <f>COUNTIFS(Informe!$F$2:$F$8000,Hoja1!$A223,Informe!$H$2:$H$8000,Hoja1!AD$1)</f>
        <v>31</v>
      </c>
      <c r="AF223" s="5">
        <f>COUNTIFS(Informe!$F$2:$F$8000,Hoja1!$A223,Informe!$H$2:$H$8000,Hoja1!AF$1)</f>
        <v>126</v>
      </c>
      <c r="AH223" s="5">
        <f>COUNTIFS(Informe!$F$2:$F$8000,Hoja1!$A223,Informe!$H$2:$H$8000,Hoja1!AH$1)</f>
        <v>227</v>
      </c>
      <c r="AJ223" s="5">
        <f>COUNTIFS(Informe!$F$2:$F$8000,Hoja1!$A223,Informe!$H$2:$H$8000,Hoja1!#REF!)</f>
        <v>0</v>
      </c>
      <c r="AL223" s="5">
        <f>COUNTIFS(Informe!$F$2:$F$8000,Hoja1!$A223,Informe!$H$2:$H$8000,Hoja1!#REF!)</f>
        <v>0</v>
      </c>
      <c r="AN223" s="5">
        <f>COUNTIFS(Informe!$F$2:$F$8000,Hoja1!$A223,Informe!$H$2:$H$8000,Hoja1!AN$1)</f>
        <v>128</v>
      </c>
      <c r="AP223" s="5">
        <f>COUNTIFS(Informe!$F$2:$F$8000,Hoja1!$A223,Informe!$H$2:$H$8000,Hoja1!AP$1)</f>
        <v>40</v>
      </c>
      <c r="AR223" s="5">
        <f>COUNTIFS(Informe!$F$2:$F$8000,Hoja1!$A223,Informe!$H$2:$H$8000,Hoja1!AR$1)</f>
        <v>207</v>
      </c>
      <c r="AT223" s="5">
        <f>COUNTIFS(Informe!$F$2:$F$8000,Hoja1!$A223,Informe!$H$2:$H$8000,Hoja1!AT$1)</f>
        <v>0</v>
      </c>
    </row>
    <row r="224" spans="1:46" hidden="1" x14ac:dyDescent="0.2">
      <c r="A224" s="5" t="e">
        <f>VLOOKUP(B224,'Listado personal'!$A$1:$C$183,2,FALSE)</f>
        <v>#N/A</v>
      </c>
      <c r="B224" s="5">
        <v>223</v>
      </c>
      <c r="C224" s="5">
        <f>COUNTIFS(Informe!$F$2:$F$8000,Hoja1!$A224,Informe!$H$2:$H$8000,Hoja1!C$1)</f>
        <v>226</v>
      </c>
      <c r="E224" s="5">
        <f>COUNTIFS(Informe!$F$2:$F$8000,Hoja1!$A224,Informe!$H$2:$H$8000,Hoja1!E$1)</f>
        <v>293</v>
      </c>
      <c r="G224" s="5">
        <f>COUNTIFS(Informe!$F$2:$F$8000,Hoja1!$A224,Informe!$H$2:$H$8000,Hoja1!G$1)</f>
        <v>284</v>
      </c>
      <c r="I224" s="5">
        <f>COUNTIFS(Informe!$F$2:$F$8000,Hoja1!$A224,Informe!$H$2:$H$8000,Hoja1!I$1)</f>
        <v>340</v>
      </c>
      <c r="K224" s="5">
        <f>COUNTIFS(Informe!$F$2:$F$8000,Hoja1!$A224,Informe!$H$2:$H$8000,Hoja1!K$1)</f>
        <v>344</v>
      </c>
      <c r="M224" s="5">
        <f>COUNTIFS(Informe!$F$2:$F$8000,Hoja1!$A224,Informe!$H$2:$H$8000,Hoja1!M$1)</f>
        <v>141</v>
      </c>
      <c r="O224" s="5">
        <f>COUNTIFS(Informe!$F$2:$F$8000,Hoja1!$A224,Informe!$H$2:$H$8000,Hoja1!O$1)</f>
        <v>43</v>
      </c>
      <c r="Q224" s="5">
        <f>COUNTIFS(Informe!$F$2:$F$8000,Hoja1!$A224,Informe!$H$2:$H$8000,Hoja1!Q$1)</f>
        <v>213</v>
      </c>
      <c r="S224" s="5">
        <f>COUNTIFS(Informe!$F$2:$F$8000,Hoja1!$A224,Informe!$H$2:$H$8000,Hoja1!S$1)</f>
        <v>287</v>
      </c>
      <c r="U224" s="5">
        <f>COUNTIFS(Informe!$F$2:$F$8000,Hoja1!$A224,Informe!$H$2:$H$8000,Hoja1!U$1)</f>
        <v>286</v>
      </c>
      <c r="W224" s="5">
        <f>COUNTIFS(Informe!$F$2:$F$8000,Hoja1!$A224,Informe!$H$2:$H$8000,Hoja1!W$1)</f>
        <v>335</v>
      </c>
      <c r="Y224" s="5">
        <f>COUNTIFS(Informe!$F$2:$F$8000,Hoja1!$A224,Informe!$H$2:$H$8000,Hoja1!Y$1)</f>
        <v>327</v>
      </c>
      <c r="AA224" s="5">
        <f>COUNTIFS(Informe!$F$2:$F$8000,Hoja1!$A224,Informe!$H$2:$H$8000,Hoja1!AA$1)</f>
        <v>81</v>
      </c>
      <c r="AC224" s="5">
        <f>COUNTIFS(Informe!$F$2:$F$8000,Hoja1!$A224,Informe!$H$2:$H$8000,Hoja1!AC$1)</f>
        <v>47</v>
      </c>
      <c r="AE224" s="5">
        <f>COUNTIFS(Informe!$F$2:$F$8000,Hoja1!$A224,Informe!$H$2:$H$8000,Hoja1!AD$1)</f>
        <v>31</v>
      </c>
      <c r="AF224" s="5">
        <f>COUNTIFS(Informe!$F$2:$F$8000,Hoja1!$A224,Informe!$H$2:$H$8000,Hoja1!AF$1)</f>
        <v>126</v>
      </c>
      <c r="AH224" s="5">
        <f>COUNTIFS(Informe!$F$2:$F$8000,Hoja1!$A224,Informe!$H$2:$H$8000,Hoja1!AH$1)</f>
        <v>227</v>
      </c>
      <c r="AJ224" s="5">
        <f>COUNTIFS(Informe!$F$2:$F$8000,Hoja1!$A224,Informe!$H$2:$H$8000,Hoja1!#REF!)</f>
        <v>0</v>
      </c>
      <c r="AL224" s="5">
        <f>COUNTIFS(Informe!$F$2:$F$8000,Hoja1!$A224,Informe!$H$2:$H$8000,Hoja1!#REF!)</f>
        <v>0</v>
      </c>
      <c r="AN224" s="5">
        <f>COUNTIFS(Informe!$F$2:$F$8000,Hoja1!$A224,Informe!$H$2:$H$8000,Hoja1!AN$1)</f>
        <v>128</v>
      </c>
      <c r="AP224" s="5">
        <f>COUNTIFS(Informe!$F$2:$F$8000,Hoja1!$A224,Informe!$H$2:$H$8000,Hoja1!AP$1)</f>
        <v>40</v>
      </c>
      <c r="AR224" s="5">
        <f>COUNTIFS(Informe!$F$2:$F$8000,Hoja1!$A224,Informe!$H$2:$H$8000,Hoja1!AR$1)</f>
        <v>207</v>
      </c>
      <c r="AT224" s="5">
        <f>COUNTIFS(Informe!$F$2:$F$8000,Hoja1!$A224,Informe!$H$2:$H$8000,Hoja1!AT$1)</f>
        <v>0</v>
      </c>
    </row>
    <row r="225" spans="1:46" hidden="1" x14ac:dyDescent="0.2">
      <c r="A225" s="5" t="e">
        <f>VLOOKUP(B225,'Listado personal'!$A$1:$C$183,2,FALSE)</f>
        <v>#N/A</v>
      </c>
      <c r="B225" s="5">
        <v>224</v>
      </c>
      <c r="C225" s="5">
        <f>COUNTIFS(Informe!$F$2:$F$8000,Hoja1!$A225,Informe!$H$2:$H$8000,Hoja1!C$1)</f>
        <v>226</v>
      </c>
      <c r="E225" s="5">
        <f>COUNTIFS(Informe!$F$2:$F$8000,Hoja1!$A225,Informe!$H$2:$H$8000,Hoja1!E$1)</f>
        <v>293</v>
      </c>
      <c r="G225" s="5">
        <f>COUNTIFS(Informe!$F$2:$F$8000,Hoja1!$A225,Informe!$H$2:$H$8000,Hoja1!G$1)</f>
        <v>284</v>
      </c>
      <c r="I225" s="5">
        <f>COUNTIFS(Informe!$F$2:$F$8000,Hoja1!$A225,Informe!$H$2:$H$8000,Hoja1!I$1)</f>
        <v>340</v>
      </c>
      <c r="K225" s="5">
        <f>COUNTIFS(Informe!$F$2:$F$8000,Hoja1!$A225,Informe!$H$2:$H$8000,Hoja1!K$1)</f>
        <v>344</v>
      </c>
      <c r="M225" s="5">
        <f>COUNTIFS(Informe!$F$2:$F$8000,Hoja1!$A225,Informe!$H$2:$H$8000,Hoja1!M$1)</f>
        <v>141</v>
      </c>
      <c r="O225" s="5">
        <f>COUNTIFS(Informe!$F$2:$F$8000,Hoja1!$A225,Informe!$H$2:$H$8000,Hoja1!O$1)</f>
        <v>43</v>
      </c>
      <c r="Q225" s="5">
        <f>COUNTIFS(Informe!$F$2:$F$8000,Hoja1!$A225,Informe!$H$2:$H$8000,Hoja1!Q$1)</f>
        <v>213</v>
      </c>
      <c r="S225" s="5">
        <f>COUNTIFS(Informe!$F$2:$F$8000,Hoja1!$A225,Informe!$H$2:$H$8000,Hoja1!S$1)</f>
        <v>287</v>
      </c>
      <c r="U225" s="5">
        <f>COUNTIFS(Informe!$F$2:$F$8000,Hoja1!$A225,Informe!$H$2:$H$8000,Hoja1!U$1)</f>
        <v>286</v>
      </c>
      <c r="W225" s="5">
        <f>COUNTIFS(Informe!$F$2:$F$8000,Hoja1!$A225,Informe!$H$2:$H$8000,Hoja1!W$1)</f>
        <v>335</v>
      </c>
      <c r="Y225" s="5">
        <f>COUNTIFS(Informe!$F$2:$F$8000,Hoja1!$A225,Informe!$H$2:$H$8000,Hoja1!Y$1)</f>
        <v>327</v>
      </c>
      <c r="AA225" s="5">
        <f>COUNTIFS(Informe!$F$2:$F$8000,Hoja1!$A225,Informe!$H$2:$H$8000,Hoja1!AA$1)</f>
        <v>81</v>
      </c>
      <c r="AC225" s="5">
        <f>COUNTIFS(Informe!$F$2:$F$8000,Hoja1!$A225,Informe!$H$2:$H$8000,Hoja1!AC$1)</f>
        <v>47</v>
      </c>
      <c r="AE225" s="5">
        <f>COUNTIFS(Informe!$F$2:$F$8000,Hoja1!$A225,Informe!$H$2:$H$8000,Hoja1!AD$1)</f>
        <v>31</v>
      </c>
      <c r="AF225" s="5">
        <f>COUNTIFS(Informe!$F$2:$F$8000,Hoja1!$A225,Informe!$H$2:$H$8000,Hoja1!AF$1)</f>
        <v>126</v>
      </c>
      <c r="AH225" s="5">
        <f>COUNTIFS(Informe!$F$2:$F$8000,Hoja1!$A225,Informe!$H$2:$H$8000,Hoja1!AH$1)</f>
        <v>227</v>
      </c>
      <c r="AJ225" s="5">
        <f>COUNTIFS(Informe!$F$2:$F$8000,Hoja1!$A225,Informe!$H$2:$H$8000,Hoja1!#REF!)</f>
        <v>0</v>
      </c>
      <c r="AL225" s="5">
        <f>COUNTIFS(Informe!$F$2:$F$8000,Hoja1!$A225,Informe!$H$2:$H$8000,Hoja1!#REF!)</f>
        <v>0</v>
      </c>
      <c r="AN225" s="5">
        <f>COUNTIFS(Informe!$F$2:$F$8000,Hoja1!$A225,Informe!$H$2:$H$8000,Hoja1!AN$1)</f>
        <v>128</v>
      </c>
      <c r="AP225" s="5">
        <f>COUNTIFS(Informe!$F$2:$F$8000,Hoja1!$A225,Informe!$H$2:$H$8000,Hoja1!AP$1)</f>
        <v>40</v>
      </c>
      <c r="AR225" s="5">
        <f>COUNTIFS(Informe!$F$2:$F$8000,Hoja1!$A225,Informe!$H$2:$H$8000,Hoja1!AR$1)</f>
        <v>207</v>
      </c>
      <c r="AT225" s="5">
        <f>COUNTIFS(Informe!$F$2:$F$8000,Hoja1!$A225,Informe!$H$2:$H$8000,Hoja1!AT$1)</f>
        <v>0</v>
      </c>
    </row>
    <row r="226" spans="1:46" hidden="1" x14ac:dyDescent="0.2">
      <c r="A226" s="5" t="e">
        <f>VLOOKUP(B226,'Listado personal'!$A$1:$C$183,2,FALSE)</f>
        <v>#N/A</v>
      </c>
      <c r="B226" s="5">
        <v>225</v>
      </c>
      <c r="C226" s="5">
        <f>COUNTIFS(Informe!$F$2:$F$8000,Hoja1!$A226,Informe!$H$2:$H$8000,Hoja1!C$1)</f>
        <v>226</v>
      </c>
      <c r="E226" s="5">
        <f>COUNTIFS(Informe!$F$2:$F$8000,Hoja1!$A226,Informe!$H$2:$H$8000,Hoja1!E$1)</f>
        <v>293</v>
      </c>
      <c r="G226" s="5">
        <f>COUNTIFS(Informe!$F$2:$F$8000,Hoja1!$A226,Informe!$H$2:$H$8000,Hoja1!G$1)</f>
        <v>284</v>
      </c>
      <c r="I226" s="5">
        <f>COUNTIFS(Informe!$F$2:$F$8000,Hoja1!$A226,Informe!$H$2:$H$8000,Hoja1!I$1)</f>
        <v>340</v>
      </c>
      <c r="K226" s="5">
        <f>COUNTIFS(Informe!$F$2:$F$8000,Hoja1!$A226,Informe!$H$2:$H$8000,Hoja1!K$1)</f>
        <v>344</v>
      </c>
      <c r="M226" s="5">
        <f>COUNTIFS(Informe!$F$2:$F$8000,Hoja1!$A226,Informe!$H$2:$H$8000,Hoja1!M$1)</f>
        <v>141</v>
      </c>
      <c r="O226" s="5">
        <f>COUNTIFS(Informe!$F$2:$F$8000,Hoja1!$A226,Informe!$H$2:$H$8000,Hoja1!O$1)</f>
        <v>43</v>
      </c>
      <c r="Q226" s="5">
        <f>COUNTIFS(Informe!$F$2:$F$8000,Hoja1!$A226,Informe!$H$2:$H$8000,Hoja1!Q$1)</f>
        <v>213</v>
      </c>
      <c r="S226" s="5">
        <f>COUNTIFS(Informe!$F$2:$F$8000,Hoja1!$A226,Informe!$H$2:$H$8000,Hoja1!S$1)</f>
        <v>287</v>
      </c>
      <c r="U226" s="5">
        <f>COUNTIFS(Informe!$F$2:$F$8000,Hoja1!$A226,Informe!$H$2:$H$8000,Hoja1!U$1)</f>
        <v>286</v>
      </c>
      <c r="W226" s="5">
        <f>COUNTIFS(Informe!$F$2:$F$8000,Hoja1!$A226,Informe!$H$2:$H$8000,Hoja1!W$1)</f>
        <v>335</v>
      </c>
      <c r="Y226" s="5">
        <f>COUNTIFS(Informe!$F$2:$F$8000,Hoja1!$A226,Informe!$H$2:$H$8000,Hoja1!Y$1)</f>
        <v>327</v>
      </c>
      <c r="AA226" s="5">
        <f>COUNTIFS(Informe!$F$2:$F$8000,Hoja1!$A226,Informe!$H$2:$H$8000,Hoja1!AA$1)</f>
        <v>81</v>
      </c>
      <c r="AC226" s="5">
        <f>COUNTIFS(Informe!$F$2:$F$8000,Hoja1!$A226,Informe!$H$2:$H$8000,Hoja1!AC$1)</f>
        <v>47</v>
      </c>
      <c r="AE226" s="5">
        <f>COUNTIFS(Informe!$F$2:$F$8000,Hoja1!$A226,Informe!$H$2:$H$8000,Hoja1!AD$1)</f>
        <v>31</v>
      </c>
      <c r="AF226" s="5">
        <f>COUNTIFS(Informe!$F$2:$F$8000,Hoja1!$A226,Informe!$H$2:$H$8000,Hoja1!AF$1)</f>
        <v>126</v>
      </c>
      <c r="AH226" s="5">
        <f>COUNTIFS(Informe!$F$2:$F$8000,Hoja1!$A226,Informe!$H$2:$H$8000,Hoja1!AH$1)</f>
        <v>227</v>
      </c>
      <c r="AJ226" s="5">
        <f>COUNTIFS(Informe!$F$2:$F$8000,Hoja1!$A226,Informe!$H$2:$H$8000,Hoja1!#REF!)</f>
        <v>0</v>
      </c>
      <c r="AL226" s="5">
        <f>COUNTIFS(Informe!$F$2:$F$8000,Hoja1!$A226,Informe!$H$2:$H$8000,Hoja1!#REF!)</f>
        <v>0</v>
      </c>
      <c r="AN226" s="5">
        <f>COUNTIFS(Informe!$F$2:$F$8000,Hoja1!$A226,Informe!$H$2:$H$8000,Hoja1!AN$1)</f>
        <v>128</v>
      </c>
      <c r="AP226" s="5">
        <f>COUNTIFS(Informe!$F$2:$F$8000,Hoja1!$A226,Informe!$H$2:$H$8000,Hoja1!AP$1)</f>
        <v>40</v>
      </c>
      <c r="AR226" s="5">
        <f>COUNTIFS(Informe!$F$2:$F$8000,Hoja1!$A226,Informe!$H$2:$H$8000,Hoja1!AR$1)</f>
        <v>207</v>
      </c>
      <c r="AT226" s="5">
        <f>COUNTIFS(Informe!$F$2:$F$8000,Hoja1!$A226,Informe!$H$2:$H$8000,Hoja1!AT$1)</f>
        <v>0</v>
      </c>
    </row>
    <row r="227" spans="1:46" hidden="1" x14ac:dyDescent="0.2">
      <c r="A227" s="5" t="e">
        <f>VLOOKUP(B227,'Listado personal'!$A$1:$C$183,2,FALSE)</f>
        <v>#N/A</v>
      </c>
      <c r="B227" s="5">
        <v>226</v>
      </c>
      <c r="C227" s="5">
        <f>COUNTIFS(Informe!$F$2:$F$8000,Hoja1!$A227,Informe!$H$2:$H$8000,Hoja1!C$1)</f>
        <v>226</v>
      </c>
      <c r="E227" s="5">
        <f>COUNTIFS(Informe!$F$2:$F$8000,Hoja1!$A227,Informe!$H$2:$H$8000,Hoja1!E$1)</f>
        <v>293</v>
      </c>
      <c r="G227" s="5">
        <f>COUNTIFS(Informe!$F$2:$F$8000,Hoja1!$A227,Informe!$H$2:$H$8000,Hoja1!G$1)</f>
        <v>284</v>
      </c>
      <c r="I227" s="5">
        <f>COUNTIFS(Informe!$F$2:$F$8000,Hoja1!$A227,Informe!$H$2:$H$8000,Hoja1!I$1)</f>
        <v>340</v>
      </c>
      <c r="K227" s="5">
        <f>COUNTIFS(Informe!$F$2:$F$8000,Hoja1!$A227,Informe!$H$2:$H$8000,Hoja1!K$1)</f>
        <v>344</v>
      </c>
      <c r="M227" s="5">
        <f>COUNTIFS(Informe!$F$2:$F$8000,Hoja1!$A227,Informe!$H$2:$H$8000,Hoja1!M$1)</f>
        <v>141</v>
      </c>
      <c r="O227" s="5">
        <f>COUNTIFS(Informe!$F$2:$F$8000,Hoja1!$A227,Informe!$H$2:$H$8000,Hoja1!O$1)</f>
        <v>43</v>
      </c>
      <c r="Q227" s="5">
        <f>COUNTIFS(Informe!$F$2:$F$8000,Hoja1!$A227,Informe!$H$2:$H$8000,Hoja1!Q$1)</f>
        <v>213</v>
      </c>
      <c r="S227" s="5">
        <f>COUNTIFS(Informe!$F$2:$F$8000,Hoja1!$A227,Informe!$H$2:$H$8000,Hoja1!S$1)</f>
        <v>287</v>
      </c>
      <c r="U227" s="5">
        <f>COUNTIFS(Informe!$F$2:$F$8000,Hoja1!$A227,Informe!$H$2:$H$8000,Hoja1!U$1)</f>
        <v>286</v>
      </c>
      <c r="W227" s="5">
        <f>COUNTIFS(Informe!$F$2:$F$8000,Hoja1!$A227,Informe!$H$2:$H$8000,Hoja1!W$1)</f>
        <v>335</v>
      </c>
      <c r="Y227" s="5">
        <f>COUNTIFS(Informe!$F$2:$F$8000,Hoja1!$A227,Informe!$H$2:$H$8000,Hoja1!Y$1)</f>
        <v>327</v>
      </c>
      <c r="AA227" s="5">
        <f>COUNTIFS(Informe!$F$2:$F$8000,Hoja1!$A227,Informe!$H$2:$H$8000,Hoja1!AA$1)</f>
        <v>81</v>
      </c>
      <c r="AC227" s="5">
        <f>COUNTIFS(Informe!$F$2:$F$8000,Hoja1!$A227,Informe!$H$2:$H$8000,Hoja1!AC$1)</f>
        <v>47</v>
      </c>
      <c r="AE227" s="5">
        <f>COUNTIFS(Informe!$F$2:$F$8000,Hoja1!$A227,Informe!$H$2:$H$8000,Hoja1!AD$1)</f>
        <v>31</v>
      </c>
      <c r="AF227" s="5">
        <f>COUNTIFS(Informe!$F$2:$F$8000,Hoja1!$A227,Informe!$H$2:$H$8000,Hoja1!AF$1)</f>
        <v>126</v>
      </c>
      <c r="AH227" s="5">
        <f>COUNTIFS(Informe!$F$2:$F$8000,Hoja1!$A227,Informe!$H$2:$H$8000,Hoja1!AH$1)</f>
        <v>227</v>
      </c>
      <c r="AJ227" s="5">
        <f>COUNTIFS(Informe!$F$2:$F$8000,Hoja1!$A227,Informe!$H$2:$H$8000,Hoja1!#REF!)</f>
        <v>0</v>
      </c>
      <c r="AL227" s="5">
        <f>COUNTIFS(Informe!$F$2:$F$8000,Hoja1!$A227,Informe!$H$2:$H$8000,Hoja1!#REF!)</f>
        <v>0</v>
      </c>
      <c r="AN227" s="5">
        <f>COUNTIFS(Informe!$F$2:$F$8000,Hoja1!$A227,Informe!$H$2:$H$8000,Hoja1!AN$1)</f>
        <v>128</v>
      </c>
      <c r="AP227" s="5">
        <f>COUNTIFS(Informe!$F$2:$F$8000,Hoja1!$A227,Informe!$H$2:$H$8000,Hoja1!AP$1)</f>
        <v>40</v>
      </c>
      <c r="AR227" s="5">
        <f>COUNTIFS(Informe!$F$2:$F$8000,Hoja1!$A227,Informe!$H$2:$H$8000,Hoja1!AR$1)</f>
        <v>207</v>
      </c>
      <c r="AT227" s="5">
        <f>COUNTIFS(Informe!$F$2:$F$8000,Hoja1!$A227,Informe!$H$2:$H$8000,Hoja1!AT$1)</f>
        <v>0</v>
      </c>
    </row>
    <row r="228" spans="1:46" hidden="1" x14ac:dyDescent="0.2">
      <c r="A228" s="5" t="e">
        <f>VLOOKUP(B228,'Listado personal'!$A$1:$C$183,2,FALSE)</f>
        <v>#N/A</v>
      </c>
      <c r="B228" s="5">
        <v>227</v>
      </c>
      <c r="C228" s="5">
        <f>COUNTIFS(Informe!$F$2:$F$8000,Hoja1!$A228,Informe!$H$2:$H$8000,Hoja1!C$1)</f>
        <v>226</v>
      </c>
      <c r="E228" s="5">
        <f>COUNTIFS(Informe!$F$2:$F$8000,Hoja1!$A228,Informe!$H$2:$H$8000,Hoja1!E$1)</f>
        <v>293</v>
      </c>
      <c r="G228" s="5">
        <f>COUNTIFS(Informe!$F$2:$F$8000,Hoja1!$A228,Informe!$H$2:$H$8000,Hoja1!G$1)</f>
        <v>284</v>
      </c>
      <c r="I228" s="5">
        <f>COUNTIFS(Informe!$F$2:$F$8000,Hoja1!$A228,Informe!$H$2:$H$8000,Hoja1!I$1)</f>
        <v>340</v>
      </c>
      <c r="K228" s="5">
        <f>COUNTIFS(Informe!$F$2:$F$8000,Hoja1!$A228,Informe!$H$2:$H$8000,Hoja1!K$1)</f>
        <v>344</v>
      </c>
      <c r="M228" s="5">
        <f>COUNTIFS(Informe!$F$2:$F$8000,Hoja1!$A228,Informe!$H$2:$H$8000,Hoja1!M$1)</f>
        <v>141</v>
      </c>
      <c r="O228" s="5">
        <f>COUNTIFS(Informe!$F$2:$F$8000,Hoja1!$A228,Informe!$H$2:$H$8000,Hoja1!O$1)</f>
        <v>43</v>
      </c>
      <c r="Q228" s="5">
        <f>COUNTIFS(Informe!$F$2:$F$8000,Hoja1!$A228,Informe!$H$2:$H$8000,Hoja1!Q$1)</f>
        <v>213</v>
      </c>
      <c r="S228" s="5">
        <f>COUNTIFS(Informe!$F$2:$F$8000,Hoja1!$A228,Informe!$H$2:$H$8000,Hoja1!S$1)</f>
        <v>287</v>
      </c>
      <c r="U228" s="5">
        <f>COUNTIFS(Informe!$F$2:$F$8000,Hoja1!$A228,Informe!$H$2:$H$8000,Hoja1!U$1)</f>
        <v>286</v>
      </c>
      <c r="W228" s="5">
        <f>COUNTIFS(Informe!$F$2:$F$8000,Hoja1!$A228,Informe!$H$2:$H$8000,Hoja1!W$1)</f>
        <v>335</v>
      </c>
      <c r="Y228" s="5">
        <f>COUNTIFS(Informe!$F$2:$F$8000,Hoja1!$A228,Informe!$H$2:$H$8000,Hoja1!Y$1)</f>
        <v>327</v>
      </c>
      <c r="AA228" s="5">
        <f>COUNTIFS(Informe!$F$2:$F$8000,Hoja1!$A228,Informe!$H$2:$H$8000,Hoja1!AA$1)</f>
        <v>81</v>
      </c>
      <c r="AC228" s="5">
        <f>COUNTIFS(Informe!$F$2:$F$8000,Hoja1!$A228,Informe!$H$2:$H$8000,Hoja1!AC$1)</f>
        <v>47</v>
      </c>
      <c r="AE228" s="5">
        <f>COUNTIFS(Informe!$F$2:$F$8000,Hoja1!$A228,Informe!$H$2:$H$8000,Hoja1!AD$1)</f>
        <v>31</v>
      </c>
      <c r="AF228" s="5">
        <f>COUNTIFS(Informe!$F$2:$F$8000,Hoja1!$A228,Informe!$H$2:$H$8000,Hoja1!AF$1)</f>
        <v>126</v>
      </c>
      <c r="AH228" s="5">
        <f>COUNTIFS(Informe!$F$2:$F$8000,Hoja1!$A228,Informe!$H$2:$H$8000,Hoja1!AH$1)</f>
        <v>227</v>
      </c>
      <c r="AJ228" s="5">
        <f>COUNTIFS(Informe!$F$2:$F$8000,Hoja1!$A228,Informe!$H$2:$H$8000,Hoja1!#REF!)</f>
        <v>0</v>
      </c>
      <c r="AL228" s="5">
        <f>COUNTIFS(Informe!$F$2:$F$8000,Hoja1!$A228,Informe!$H$2:$H$8000,Hoja1!#REF!)</f>
        <v>0</v>
      </c>
      <c r="AN228" s="5">
        <f>COUNTIFS(Informe!$F$2:$F$8000,Hoja1!$A228,Informe!$H$2:$H$8000,Hoja1!AN$1)</f>
        <v>128</v>
      </c>
      <c r="AP228" s="5">
        <f>COUNTIFS(Informe!$F$2:$F$8000,Hoja1!$A228,Informe!$H$2:$H$8000,Hoja1!AP$1)</f>
        <v>40</v>
      </c>
      <c r="AR228" s="5">
        <f>COUNTIFS(Informe!$F$2:$F$8000,Hoja1!$A228,Informe!$H$2:$H$8000,Hoja1!AR$1)</f>
        <v>207</v>
      </c>
      <c r="AT228" s="5">
        <f>COUNTIFS(Informe!$F$2:$F$8000,Hoja1!$A228,Informe!$H$2:$H$8000,Hoja1!AT$1)</f>
        <v>0</v>
      </c>
    </row>
    <row r="229" spans="1:46" hidden="1" x14ac:dyDescent="0.2">
      <c r="A229" s="5" t="e">
        <f>VLOOKUP(B229,'Listado personal'!$A$1:$C$183,2,FALSE)</f>
        <v>#N/A</v>
      </c>
      <c r="B229" s="5">
        <v>228</v>
      </c>
      <c r="C229" s="5">
        <f>COUNTIFS(Informe!$F$2:$F$8000,Hoja1!$A229,Informe!$H$2:$H$8000,Hoja1!C$1)</f>
        <v>226</v>
      </c>
      <c r="E229" s="5">
        <f>COUNTIFS(Informe!$F$2:$F$8000,Hoja1!$A229,Informe!$H$2:$H$8000,Hoja1!E$1)</f>
        <v>293</v>
      </c>
      <c r="G229" s="5">
        <f>COUNTIFS(Informe!$F$2:$F$8000,Hoja1!$A229,Informe!$H$2:$H$8000,Hoja1!G$1)</f>
        <v>284</v>
      </c>
      <c r="I229" s="5">
        <f>COUNTIFS(Informe!$F$2:$F$8000,Hoja1!$A229,Informe!$H$2:$H$8000,Hoja1!I$1)</f>
        <v>340</v>
      </c>
      <c r="K229" s="5">
        <f>COUNTIFS(Informe!$F$2:$F$8000,Hoja1!$A229,Informe!$H$2:$H$8000,Hoja1!K$1)</f>
        <v>344</v>
      </c>
      <c r="M229" s="5">
        <f>COUNTIFS(Informe!$F$2:$F$8000,Hoja1!$A229,Informe!$H$2:$H$8000,Hoja1!M$1)</f>
        <v>141</v>
      </c>
      <c r="O229" s="5">
        <f>COUNTIFS(Informe!$F$2:$F$8000,Hoja1!$A229,Informe!$H$2:$H$8000,Hoja1!O$1)</f>
        <v>43</v>
      </c>
      <c r="Q229" s="5">
        <f>COUNTIFS(Informe!$F$2:$F$8000,Hoja1!$A229,Informe!$H$2:$H$8000,Hoja1!Q$1)</f>
        <v>213</v>
      </c>
      <c r="S229" s="5">
        <f>COUNTIFS(Informe!$F$2:$F$8000,Hoja1!$A229,Informe!$H$2:$H$8000,Hoja1!S$1)</f>
        <v>287</v>
      </c>
      <c r="U229" s="5">
        <f>COUNTIFS(Informe!$F$2:$F$8000,Hoja1!$A229,Informe!$H$2:$H$8000,Hoja1!U$1)</f>
        <v>286</v>
      </c>
      <c r="W229" s="5">
        <f>COUNTIFS(Informe!$F$2:$F$8000,Hoja1!$A229,Informe!$H$2:$H$8000,Hoja1!W$1)</f>
        <v>335</v>
      </c>
      <c r="Y229" s="5">
        <f>COUNTIFS(Informe!$F$2:$F$8000,Hoja1!$A229,Informe!$H$2:$H$8000,Hoja1!Y$1)</f>
        <v>327</v>
      </c>
      <c r="AA229" s="5">
        <f>COUNTIFS(Informe!$F$2:$F$8000,Hoja1!$A229,Informe!$H$2:$H$8000,Hoja1!AA$1)</f>
        <v>81</v>
      </c>
      <c r="AC229" s="5">
        <f>COUNTIFS(Informe!$F$2:$F$8000,Hoja1!$A229,Informe!$H$2:$H$8000,Hoja1!AC$1)</f>
        <v>47</v>
      </c>
      <c r="AE229" s="5">
        <f>COUNTIFS(Informe!$F$2:$F$8000,Hoja1!$A229,Informe!$H$2:$H$8000,Hoja1!AD$1)</f>
        <v>31</v>
      </c>
      <c r="AF229" s="5">
        <f>COUNTIFS(Informe!$F$2:$F$8000,Hoja1!$A229,Informe!$H$2:$H$8000,Hoja1!AF$1)</f>
        <v>126</v>
      </c>
      <c r="AH229" s="5">
        <f>COUNTIFS(Informe!$F$2:$F$8000,Hoja1!$A229,Informe!$H$2:$H$8000,Hoja1!AH$1)</f>
        <v>227</v>
      </c>
      <c r="AJ229" s="5">
        <f>COUNTIFS(Informe!$F$2:$F$8000,Hoja1!$A229,Informe!$H$2:$H$8000,Hoja1!#REF!)</f>
        <v>0</v>
      </c>
      <c r="AL229" s="5">
        <f>COUNTIFS(Informe!$F$2:$F$8000,Hoja1!$A229,Informe!$H$2:$H$8000,Hoja1!#REF!)</f>
        <v>0</v>
      </c>
      <c r="AN229" s="5">
        <f>COUNTIFS(Informe!$F$2:$F$8000,Hoja1!$A229,Informe!$H$2:$H$8000,Hoja1!AN$1)</f>
        <v>128</v>
      </c>
      <c r="AP229" s="5">
        <f>COUNTIFS(Informe!$F$2:$F$8000,Hoja1!$A229,Informe!$H$2:$H$8000,Hoja1!AP$1)</f>
        <v>40</v>
      </c>
      <c r="AR229" s="5">
        <f>COUNTIFS(Informe!$F$2:$F$8000,Hoja1!$A229,Informe!$H$2:$H$8000,Hoja1!AR$1)</f>
        <v>207</v>
      </c>
      <c r="AT229" s="5">
        <f>COUNTIFS(Informe!$F$2:$F$8000,Hoja1!$A229,Informe!$H$2:$H$8000,Hoja1!AT$1)</f>
        <v>0</v>
      </c>
    </row>
    <row r="230" spans="1:46" hidden="1" x14ac:dyDescent="0.2">
      <c r="A230" s="5" t="e">
        <f>VLOOKUP(B230,'Listado personal'!$A$1:$C$183,2,FALSE)</f>
        <v>#N/A</v>
      </c>
      <c r="B230" s="5">
        <v>229</v>
      </c>
      <c r="C230" s="5">
        <f>COUNTIFS(Informe!$F$2:$F$8000,Hoja1!$A230,Informe!$H$2:$H$8000,Hoja1!C$1)</f>
        <v>226</v>
      </c>
      <c r="E230" s="5">
        <f>COUNTIFS(Informe!$F$2:$F$8000,Hoja1!$A230,Informe!$H$2:$H$8000,Hoja1!E$1)</f>
        <v>293</v>
      </c>
      <c r="G230" s="5">
        <f>COUNTIFS(Informe!$F$2:$F$8000,Hoja1!$A230,Informe!$H$2:$H$8000,Hoja1!G$1)</f>
        <v>284</v>
      </c>
      <c r="I230" s="5">
        <f>COUNTIFS(Informe!$F$2:$F$8000,Hoja1!$A230,Informe!$H$2:$H$8000,Hoja1!I$1)</f>
        <v>340</v>
      </c>
      <c r="K230" s="5">
        <f>COUNTIFS(Informe!$F$2:$F$8000,Hoja1!$A230,Informe!$H$2:$H$8000,Hoja1!K$1)</f>
        <v>344</v>
      </c>
      <c r="M230" s="5">
        <f>COUNTIFS(Informe!$F$2:$F$8000,Hoja1!$A230,Informe!$H$2:$H$8000,Hoja1!M$1)</f>
        <v>141</v>
      </c>
      <c r="O230" s="5">
        <f>COUNTIFS(Informe!$F$2:$F$8000,Hoja1!$A230,Informe!$H$2:$H$8000,Hoja1!O$1)</f>
        <v>43</v>
      </c>
      <c r="Q230" s="5">
        <f>COUNTIFS(Informe!$F$2:$F$8000,Hoja1!$A230,Informe!$H$2:$H$8000,Hoja1!Q$1)</f>
        <v>213</v>
      </c>
      <c r="S230" s="5">
        <f>COUNTIFS(Informe!$F$2:$F$8000,Hoja1!$A230,Informe!$H$2:$H$8000,Hoja1!S$1)</f>
        <v>287</v>
      </c>
      <c r="U230" s="5">
        <f>COUNTIFS(Informe!$F$2:$F$8000,Hoja1!$A230,Informe!$H$2:$H$8000,Hoja1!U$1)</f>
        <v>286</v>
      </c>
      <c r="W230" s="5">
        <f>COUNTIFS(Informe!$F$2:$F$8000,Hoja1!$A230,Informe!$H$2:$H$8000,Hoja1!W$1)</f>
        <v>335</v>
      </c>
      <c r="Y230" s="5">
        <f>COUNTIFS(Informe!$F$2:$F$8000,Hoja1!$A230,Informe!$H$2:$H$8000,Hoja1!Y$1)</f>
        <v>327</v>
      </c>
      <c r="AA230" s="5">
        <f>COUNTIFS(Informe!$F$2:$F$8000,Hoja1!$A230,Informe!$H$2:$H$8000,Hoja1!AA$1)</f>
        <v>81</v>
      </c>
      <c r="AC230" s="5">
        <f>COUNTIFS(Informe!$F$2:$F$8000,Hoja1!$A230,Informe!$H$2:$H$8000,Hoja1!AC$1)</f>
        <v>47</v>
      </c>
      <c r="AE230" s="5">
        <f>COUNTIFS(Informe!$F$2:$F$8000,Hoja1!$A230,Informe!$H$2:$H$8000,Hoja1!AD$1)</f>
        <v>31</v>
      </c>
      <c r="AF230" s="5">
        <f>COUNTIFS(Informe!$F$2:$F$8000,Hoja1!$A230,Informe!$H$2:$H$8000,Hoja1!AF$1)</f>
        <v>126</v>
      </c>
      <c r="AH230" s="5">
        <f>COUNTIFS(Informe!$F$2:$F$8000,Hoja1!$A230,Informe!$H$2:$H$8000,Hoja1!AH$1)</f>
        <v>227</v>
      </c>
      <c r="AJ230" s="5">
        <f>COUNTIFS(Informe!$F$2:$F$8000,Hoja1!$A230,Informe!$H$2:$H$8000,Hoja1!#REF!)</f>
        <v>0</v>
      </c>
      <c r="AL230" s="5">
        <f>COUNTIFS(Informe!$F$2:$F$8000,Hoja1!$A230,Informe!$H$2:$H$8000,Hoja1!#REF!)</f>
        <v>0</v>
      </c>
      <c r="AN230" s="5">
        <f>COUNTIFS(Informe!$F$2:$F$8000,Hoja1!$A230,Informe!$H$2:$H$8000,Hoja1!AN$1)</f>
        <v>128</v>
      </c>
      <c r="AP230" s="5">
        <f>COUNTIFS(Informe!$F$2:$F$8000,Hoja1!$A230,Informe!$H$2:$H$8000,Hoja1!AP$1)</f>
        <v>40</v>
      </c>
      <c r="AR230" s="5">
        <f>COUNTIFS(Informe!$F$2:$F$8000,Hoja1!$A230,Informe!$H$2:$H$8000,Hoja1!AR$1)</f>
        <v>207</v>
      </c>
      <c r="AT230" s="5">
        <f>COUNTIFS(Informe!$F$2:$F$8000,Hoja1!$A230,Informe!$H$2:$H$8000,Hoja1!AT$1)</f>
        <v>0</v>
      </c>
    </row>
    <row r="231" spans="1:46" hidden="1" x14ac:dyDescent="0.2">
      <c r="A231" s="5" t="e">
        <f>VLOOKUP(B231,'Listado personal'!$A$1:$C$183,2,FALSE)</f>
        <v>#N/A</v>
      </c>
      <c r="B231" s="5">
        <v>230</v>
      </c>
      <c r="C231" s="5">
        <f>COUNTIFS(Informe!$F$2:$F$8000,Hoja1!$A231,Informe!$H$2:$H$8000,Hoja1!C$1)</f>
        <v>226</v>
      </c>
      <c r="E231" s="5">
        <f>COUNTIFS(Informe!$F$2:$F$8000,Hoja1!$A231,Informe!$H$2:$H$8000,Hoja1!E$1)</f>
        <v>293</v>
      </c>
      <c r="G231" s="5">
        <f>COUNTIFS(Informe!$F$2:$F$8000,Hoja1!$A231,Informe!$H$2:$H$8000,Hoja1!G$1)</f>
        <v>284</v>
      </c>
      <c r="I231" s="5">
        <f>COUNTIFS(Informe!$F$2:$F$8000,Hoja1!$A231,Informe!$H$2:$H$8000,Hoja1!I$1)</f>
        <v>340</v>
      </c>
      <c r="K231" s="5">
        <f>COUNTIFS(Informe!$F$2:$F$8000,Hoja1!$A231,Informe!$H$2:$H$8000,Hoja1!K$1)</f>
        <v>344</v>
      </c>
      <c r="M231" s="5">
        <f>COUNTIFS(Informe!$F$2:$F$8000,Hoja1!$A231,Informe!$H$2:$H$8000,Hoja1!M$1)</f>
        <v>141</v>
      </c>
      <c r="O231" s="5">
        <f>COUNTIFS(Informe!$F$2:$F$8000,Hoja1!$A231,Informe!$H$2:$H$8000,Hoja1!O$1)</f>
        <v>43</v>
      </c>
      <c r="Q231" s="5">
        <f>COUNTIFS(Informe!$F$2:$F$8000,Hoja1!$A231,Informe!$H$2:$H$8000,Hoja1!Q$1)</f>
        <v>213</v>
      </c>
      <c r="S231" s="5">
        <f>COUNTIFS(Informe!$F$2:$F$8000,Hoja1!$A231,Informe!$H$2:$H$8000,Hoja1!S$1)</f>
        <v>287</v>
      </c>
      <c r="U231" s="5">
        <f>COUNTIFS(Informe!$F$2:$F$8000,Hoja1!$A231,Informe!$H$2:$H$8000,Hoja1!U$1)</f>
        <v>286</v>
      </c>
      <c r="W231" s="5">
        <f>COUNTIFS(Informe!$F$2:$F$8000,Hoja1!$A231,Informe!$H$2:$H$8000,Hoja1!W$1)</f>
        <v>335</v>
      </c>
      <c r="Y231" s="5">
        <f>COUNTIFS(Informe!$F$2:$F$8000,Hoja1!$A231,Informe!$H$2:$H$8000,Hoja1!Y$1)</f>
        <v>327</v>
      </c>
      <c r="AA231" s="5">
        <f>COUNTIFS(Informe!$F$2:$F$8000,Hoja1!$A231,Informe!$H$2:$H$8000,Hoja1!AA$1)</f>
        <v>81</v>
      </c>
      <c r="AC231" s="5">
        <f>COUNTIFS(Informe!$F$2:$F$8000,Hoja1!$A231,Informe!$H$2:$H$8000,Hoja1!AC$1)</f>
        <v>47</v>
      </c>
      <c r="AE231" s="5">
        <f>COUNTIFS(Informe!$F$2:$F$8000,Hoja1!$A231,Informe!$H$2:$H$8000,Hoja1!AD$1)</f>
        <v>31</v>
      </c>
      <c r="AF231" s="5">
        <f>COUNTIFS(Informe!$F$2:$F$8000,Hoja1!$A231,Informe!$H$2:$H$8000,Hoja1!AF$1)</f>
        <v>126</v>
      </c>
      <c r="AH231" s="5">
        <f>COUNTIFS(Informe!$F$2:$F$8000,Hoja1!$A231,Informe!$H$2:$H$8000,Hoja1!AH$1)</f>
        <v>227</v>
      </c>
      <c r="AJ231" s="5">
        <f>COUNTIFS(Informe!$F$2:$F$8000,Hoja1!$A231,Informe!$H$2:$H$8000,Hoja1!#REF!)</f>
        <v>0</v>
      </c>
      <c r="AL231" s="5">
        <f>COUNTIFS(Informe!$F$2:$F$8000,Hoja1!$A231,Informe!$H$2:$H$8000,Hoja1!#REF!)</f>
        <v>0</v>
      </c>
      <c r="AN231" s="5">
        <f>COUNTIFS(Informe!$F$2:$F$8000,Hoja1!$A231,Informe!$H$2:$H$8000,Hoja1!AN$1)</f>
        <v>128</v>
      </c>
      <c r="AP231" s="5">
        <f>COUNTIFS(Informe!$F$2:$F$8000,Hoja1!$A231,Informe!$H$2:$H$8000,Hoja1!AP$1)</f>
        <v>40</v>
      </c>
      <c r="AR231" s="5">
        <f>COUNTIFS(Informe!$F$2:$F$8000,Hoja1!$A231,Informe!$H$2:$H$8000,Hoja1!AR$1)</f>
        <v>207</v>
      </c>
      <c r="AT231" s="5">
        <f>COUNTIFS(Informe!$F$2:$F$8000,Hoja1!$A231,Informe!$H$2:$H$8000,Hoja1!AT$1)</f>
        <v>0</v>
      </c>
    </row>
    <row r="232" spans="1:46" hidden="1" x14ac:dyDescent="0.2">
      <c r="A232" s="5" t="e">
        <f>VLOOKUP(B232,'Listado personal'!$A$1:$C$183,2,FALSE)</f>
        <v>#N/A</v>
      </c>
      <c r="B232" s="5">
        <v>231</v>
      </c>
      <c r="C232" s="5">
        <f>COUNTIFS(Informe!$F$2:$F$8000,Hoja1!$A232,Informe!$H$2:$H$8000,Hoja1!C$1)</f>
        <v>226</v>
      </c>
      <c r="E232" s="5">
        <f>COUNTIFS(Informe!$F$2:$F$8000,Hoja1!$A232,Informe!$H$2:$H$8000,Hoja1!E$1)</f>
        <v>293</v>
      </c>
      <c r="G232" s="5">
        <f>COUNTIFS(Informe!$F$2:$F$8000,Hoja1!$A232,Informe!$H$2:$H$8000,Hoja1!G$1)</f>
        <v>284</v>
      </c>
      <c r="I232" s="5">
        <f>COUNTIFS(Informe!$F$2:$F$8000,Hoja1!$A232,Informe!$H$2:$H$8000,Hoja1!I$1)</f>
        <v>340</v>
      </c>
      <c r="K232" s="5">
        <f>COUNTIFS(Informe!$F$2:$F$8000,Hoja1!$A232,Informe!$H$2:$H$8000,Hoja1!K$1)</f>
        <v>344</v>
      </c>
      <c r="M232" s="5">
        <f>COUNTIFS(Informe!$F$2:$F$8000,Hoja1!$A232,Informe!$H$2:$H$8000,Hoja1!M$1)</f>
        <v>141</v>
      </c>
      <c r="O232" s="5">
        <f>COUNTIFS(Informe!$F$2:$F$8000,Hoja1!$A232,Informe!$H$2:$H$8000,Hoja1!O$1)</f>
        <v>43</v>
      </c>
      <c r="Q232" s="5">
        <f>COUNTIFS(Informe!$F$2:$F$8000,Hoja1!$A232,Informe!$H$2:$H$8000,Hoja1!Q$1)</f>
        <v>213</v>
      </c>
      <c r="S232" s="5">
        <f>COUNTIFS(Informe!$F$2:$F$8000,Hoja1!$A232,Informe!$H$2:$H$8000,Hoja1!S$1)</f>
        <v>287</v>
      </c>
      <c r="U232" s="5">
        <f>COUNTIFS(Informe!$F$2:$F$8000,Hoja1!$A232,Informe!$H$2:$H$8000,Hoja1!U$1)</f>
        <v>286</v>
      </c>
      <c r="W232" s="5">
        <f>COUNTIFS(Informe!$F$2:$F$8000,Hoja1!$A232,Informe!$H$2:$H$8000,Hoja1!W$1)</f>
        <v>335</v>
      </c>
      <c r="Y232" s="5">
        <f>COUNTIFS(Informe!$F$2:$F$8000,Hoja1!$A232,Informe!$H$2:$H$8000,Hoja1!Y$1)</f>
        <v>327</v>
      </c>
      <c r="AA232" s="5">
        <f>COUNTIFS(Informe!$F$2:$F$8000,Hoja1!$A232,Informe!$H$2:$H$8000,Hoja1!AA$1)</f>
        <v>81</v>
      </c>
      <c r="AC232" s="5">
        <f>COUNTIFS(Informe!$F$2:$F$8000,Hoja1!$A232,Informe!$H$2:$H$8000,Hoja1!AC$1)</f>
        <v>47</v>
      </c>
      <c r="AE232" s="5">
        <f>COUNTIFS(Informe!$F$2:$F$8000,Hoja1!$A232,Informe!$H$2:$H$8000,Hoja1!AD$1)</f>
        <v>31</v>
      </c>
      <c r="AF232" s="5">
        <f>COUNTIFS(Informe!$F$2:$F$8000,Hoja1!$A232,Informe!$H$2:$H$8000,Hoja1!AF$1)</f>
        <v>126</v>
      </c>
      <c r="AH232" s="5">
        <f>COUNTIFS(Informe!$F$2:$F$8000,Hoja1!$A232,Informe!$H$2:$H$8000,Hoja1!AH$1)</f>
        <v>227</v>
      </c>
      <c r="AJ232" s="5">
        <f>COUNTIFS(Informe!$F$2:$F$8000,Hoja1!$A232,Informe!$H$2:$H$8000,Hoja1!#REF!)</f>
        <v>0</v>
      </c>
      <c r="AL232" s="5">
        <f>COUNTIFS(Informe!$F$2:$F$8000,Hoja1!$A232,Informe!$H$2:$H$8000,Hoja1!#REF!)</f>
        <v>0</v>
      </c>
      <c r="AN232" s="5">
        <f>COUNTIFS(Informe!$F$2:$F$8000,Hoja1!$A232,Informe!$H$2:$H$8000,Hoja1!AN$1)</f>
        <v>128</v>
      </c>
      <c r="AP232" s="5">
        <f>COUNTIFS(Informe!$F$2:$F$8000,Hoja1!$A232,Informe!$H$2:$H$8000,Hoja1!AP$1)</f>
        <v>40</v>
      </c>
      <c r="AR232" s="5">
        <f>COUNTIFS(Informe!$F$2:$F$8000,Hoja1!$A232,Informe!$H$2:$H$8000,Hoja1!AR$1)</f>
        <v>207</v>
      </c>
      <c r="AT232" s="5">
        <f>COUNTIFS(Informe!$F$2:$F$8000,Hoja1!$A232,Informe!$H$2:$H$8000,Hoja1!AT$1)</f>
        <v>0</v>
      </c>
    </row>
    <row r="233" spans="1:46" hidden="1" x14ac:dyDescent="0.2">
      <c r="A233" s="5" t="e">
        <f>VLOOKUP(B233,'Listado personal'!$A$1:$C$183,2,FALSE)</f>
        <v>#N/A</v>
      </c>
      <c r="B233" s="5">
        <v>232</v>
      </c>
      <c r="C233" s="5">
        <f>COUNTIFS(Informe!$F$2:$F$8000,Hoja1!$A233,Informe!$H$2:$H$8000,Hoja1!C$1)</f>
        <v>226</v>
      </c>
      <c r="E233" s="5">
        <f>COUNTIFS(Informe!$F$2:$F$8000,Hoja1!$A233,Informe!$H$2:$H$8000,Hoja1!E$1)</f>
        <v>293</v>
      </c>
      <c r="G233" s="5">
        <f>COUNTIFS(Informe!$F$2:$F$8000,Hoja1!$A233,Informe!$H$2:$H$8000,Hoja1!G$1)</f>
        <v>284</v>
      </c>
      <c r="I233" s="5">
        <f>COUNTIFS(Informe!$F$2:$F$8000,Hoja1!$A233,Informe!$H$2:$H$8000,Hoja1!I$1)</f>
        <v>340</v>
      </c>
      <c r="K233" s="5">
        <f>COUNTIFS(Informe!$F$2:$F$8000,Hoja1!$A233,Informe!$H$2:$H$8000,Hoja1!K$1)</f>
        <v>344</v>
      </c>
      <c r="M233" s="5">
        <f>COUNTIFS(Informe!$F$2:$F$8000,Hoja1!$A233,Informe!$H$2:$H$8000,Hoja1!M$1)</f>
        <v>141</v>
      </c>
      <c r="O233" s="5">
        <f>COUNTIFS(Informe!$F$2:$F$8000,Hoja1!$A233,Informe!$H$2:$H$8000,Hoja1!O$1)</f>
        <v>43</v>
      </c>
      <c r="Q233" s="5">
        <f>COUNTIFS(Informe!$F$2:$F$8000,Hoja1!$A233,Informe!$H$2:$H$8000,Hoja1!Q$1)</f>
        <v>213</v>
      </c>
      <c r="S233" s="5">
        <f>COUNTIFS(Informe!$F$2:$F$8000,Hoja1!$A233,Informe!$H$2:$H$8000,Hoja1!S$1)</f>
        <v>287</v>
      </c>
      <c r="U233" s="5">
        <f>COUNTIFS(Informe!$F$2:$F$8000,Hoja1!$A233,Informe!$H$2:$H$8000,Hoja1!U$1)</f>
        <v>286</v>
      </c>
      <c r="W233" s="5">
        <f>COUNTIFS(Informe!$F$2:$F$8000,Hoja1!$A233,Informe!$H$2:$H$8000,Hoja1!W$1)</f>
        <v>335</v>
      </c>
      <c r="Y233" s="5">
        <f>COUNTIFS(Informe!$F$2:$F$8000,Hoja1!$A233,Informe!$H$2:$H$8000,Hoja1!Y$1)</f>
        <v>327</v>
      </c>
      <c r="AA233" s="5">
        <f>COUNTIFS(Informe!$F$2:$F$8000,Hoja1!$A233,Informe!$H$2:$H$8000,Hoja1!AA$1)</f>
        <v>81</v>
      </c>
      <c r="AC233" s="5">
        <f>COUNTIFS(Informe!$F$2:$F$8000,Hoja1!$A233,Informe!$H$2:$H$8000,Hoja1!AC$1)</f>
        <v>47</v>
      </c>
      <c r="AE233" s="5">
        <f>COUNTIFS(Informe!$F$2:$F$8000,Hoja1!$A233,Informe!$H$2:$H$8000,Hoja1!AD$1)</f>
        <v>31</v>
      </c>
      <c r="AF233" s="5">
        <f>COUNTIFS(Informe!$F$2:$F$8000,Hoja1!$A233,Informe!$H$2:$H$8000,Hoja1!AF$1)</f>
        <v>126</v>
      </c>
      <c r="AH233" s="5">
        <f>COUNTIFS(Informe!$F$2:$F$8000,Hoja1!$A233,Informe!$H$2:$H$8000,Hoja1!AH$1)</f>
        <v>227</v>
      </c>
      <c r="AJ233" s="5">
        <f>COUNTIFS(Informe!$F$2:$F$8000,Hoja1!$A233,Informe!$H$2:$H$8000,Hoja1!#REF!)</f>
        <v>0</v>
      </c>
      <c r="AL233" s="5">
        <f>COUNTIFS(Informe!$F$2:$F$8000,Hoja1!$A233,Informe!$H$2:$H$8000,Hoja1!#REF!)</f>
        <v>0</v>
      </c>
      <c r="AN233" s="5">
        <f>COUNTIFS(Informe!$F$2:$F$8000,Hoja1!$A233,Informe!$H$2:$H$8000,Hoja1!AN$1)</f>
        <v>128</v>
      </c>
      <c r="AP233" s="5">
        <f>COUNTIFS(Informe!$F$2:$F$8000,Hoja1!$A233,Informe!$H$2:$H$8000,Hoja1!AP$1)</f>
        <v>40</v>
      </c>
      <c r="AR233" s="5">
        <f>COUNTIFS(Informe!$F$2:$F$8000,Hoja1!$A233,Informe!$H$2:$H$8000,Hoja1!AR$1)</f>
        <v>207</v>
      </c>
      <c r="AT233" s="5">
        <f>COUNTIFS(Informe!$F$2:$F$8000,Hoja1!$A233,Informe!$H$2:$H$8000,Hoja1!AT$1)</f>
        <v>0</v>
      </c>
    </row>
    <row r="234" spans="1:46" hidden="1" x14ac:dyDescent="0.2">
      <c r="A234" s="5" t="e">
        <f>VLOOKUP(B234,'Listado personal'!$A$1:$C$183,2,FALSE)</f>
        <v>#N/A</v>
      </c>
      <c r="B234" s="5">
        <v>233</v>
      </c>
      <c r="C234" s="5">
        <f>COUNTIFS(Informe!$F$2:$F$8000,Hoja1!$A234,Informe!$H$2:$H$8000,Hoja1!C$1)</f>
        <v>226</v>
      </c>
      <c r="E234" s="5">
        <f>COUNTIFS(Informe!$F$2:$F$8000,Hoja1!$A234,Informe!$H$2:$H$8000,Hoja1!E$1)</f>
        <v>293</v>
      </c>
      <c r="G234" s="5">
        <f>COUNTIFS(Informe!$F$2:$F$8000,Hoja1!$A234,Informe!$H$2:$H$8000,Hoja1!G$1)</f>
        <v>284</v>
      </c>
      <c r="I234" s="5">
        <f>COUNTIFS(Informe!$F$2:$F$8000,Hoja1!$A234,Informe!$H$2:$H$8000,Hoja1!I$1)</f>
        <v>340</v>
      </c>
      <c r="K234" s="5">
        <f>COUNTIFS(Informe!$F$2:$F$8000,Hoja1!$A234,Informe!$H$2:$H$8000,Hoja1!K$1)</f>
        <v>344</v>
      </c>
      <c r="M234" s="5">
        <f>COUNTIFS(Informe!$F$2:$F$8000,Hoja1!$A234,Informe!$H$2:$H$8000,Hoja1!M$1)</f>
        <v>141</v>
      </c>
      <c r="O234" s="5">
        <f>COUNTIFS(Informe!$F$2:$F$8000,Hoja1!$A234,Informe!$H$2:$H$8000,Hoja1!O$1)</f>
        <v>43</v>
      </c>
      <c r="Q234" s="5">
        <f>COUNTIFS(Informe!$F$2:$F$8000,Hoja1!$A234,Informe!$H$2:$H$8000,Hoja1!Q$1)</f>
        <v>213</v>
      </c>
      <c r="S234" s="5">
        <f>COUNTIFS(Informe!$F$2:$F$8000,Hoja1!$A234,Informe!$H$2:$H$8000,Hoja1!S$1)</f>
        <v>287</v>
      </c>
      <c r="U234" s="5">
        <f>COUNTIFS(Informe!$F$2:$F$8000,Hoja1!$A234,Informe!$H$2:$H$8000,Hoja1!U$1)</f>
        <v>286</v>
      </c>
      <c r="W234" s="5">
        <f>COUNTIFS(Informe!$F$2:$F$8000,Hoja1!$A234,Informe!$H$2:$H$8000,Hoja1!W$1)</f>
        <v>335</v>
      </c>
      <c r="Y234" s="5">
        <f>COUNTIFS(Informe!$F$2:$F$8000,Hoja1!$A234,Informe!$H$2:$H$8000,Hoja1!Y$1)</f>
        <v>327</v>
      </c>
      <c r="AA234" s="5">
        <f>COUNTIFS(Informe!$F$2:$F$8000,Hoja1!$A234,Informe!$H$2:$H$8000,Hoja1!AA$1)</f>
        <v>81</v>
      </c>
      <c r="AC234" s="5">
        <f>COUNTIFS(Informe!$F$2:$F$8000,Hoja1!$A234,Informe!$H$2:$H$8000,Hoja1!AC$1)</f>
        <v>47</v>
      </c>
      <c r="AE234" s="5">
        <f>COUNTIFS(Informe!$F$2:$F$8000,Hoja1!$A234,Informe!$H$2:$H$8000,Hoja1!AD$1)</f>
        <v>31</v>
      </c>
      <c r="AF234" s="5">
        <f>COUNTIFS(Informe!$F$2:$F$8000,Hoja1!$A234,Informe!$H$2:$H$8000,Hoja1!AF$1)</f>
        <v>126</v>
      </c>
      <c r="AH234" s="5">
        <f>COUNTIFS(Informe!$F$2:$F$8000,Hoja1!$A234,Informe!$H$2:$H$8000,Hoja1!AH$1)</f>
        <v>227</v>
      </c>
      <c r="AJ234" s="5">
        <f>COUNTIFS(Informe!$F$2:$F$8000,Hoja1!$A234,Informe!$H$2:$H$8000,Hoja1!#REF!)</f>
        <v>0</v>
      </c>
      <c r="AL234" s="5">
        <f>COUNTIFS(Informe!$F$2:$F$8000,Hoja1!$A234,Informe!$H$2:$H$8000,Hoja1!#REF!)</f>
        <v>0</v>
      </c>
      <c r="AN234" s="5">
        <f>COUNTIFS(Informe!$F$2:$F$8000,Hoja1!$A234,Informe!$H$2:$H$8000,Hoja1!AN$1)</f>
        <v>128</v>
      </c>
      <c r="AP234" s="5">
        <f>COUNTIFS(Informe!$F$2:$F$8000,Hoja1!$A234,Informe!$H$2:$H$8000,Hoja1!AP$1)</f>
        <v>40</v>
      </c>
      <c r="AR234" s="5">
        <f>COUNTIFS(Informe!$F$2:$F$8000,Hoja1!$A234,Informe!$H$2:$H$8000,Hoja1!AR$1)</f>
        <v>207</v>
      </c>
      <c r="AT234" s="5">
        <f>COUNTIFS(Informe!$F$2:$F$8000,Hoja1!$A234,Informe!$H$2:$H$8000,Hoja1!AT$1)</f>
        <v>0</v>
      </c>
    </row>
    <row r="235" spans="1:46" hidden="1" x14ac:dyDescent="0.2">
      <c r="A235" s="5" t="e">
        <f>VLOOKUP(B235,'Listado personal'!$A$1:$C$183,2,FALSE)</f>
        <v>#N/A</v>
      </c>
      <c r="B235" s="5">
        <v>234</v>
      </c>
      <c r="C235" s="5">
        <f>COUNTIFS(Informe!$F$2:$F$8000,Hoja1!$A235,Informe!$H$2:$H$8000,Hoja1!C$1)</f>
        <v>226</v>
      </c>
      <c r="E235" s="5">
        <f>COUNTIFS(Informe!$F$2:$F$8000,Hoja1!$A235,Informe!$H$2:$H$8000,Hoja1!E$1)</f>
        <v>293</v>
      </c>
      <c r="G235" s="5">
        <f>COUNTIFS(Informe!$F$2:$F$8000,Hoja1!$A235,Informe!$H$2:$H$8000,Hoja1!G$1)</f>
        <v>284</v>
      </c>
      <c r="I235" s="5">
        <f>COUNTIFS(Informe!$F$2:$F$8000,Hoja1!$A235,Informe!$H$2:$H$8000,Hoja1!I$1)</f>
        <v>340</v>
      </c>
      <c r="K235" s="5">
        <f>COUNTIFS(Informe!$F$2:$F$8000,Hoja1!$A235,Informe!$H$2:$H$8000,Hoja1!K$1)</f>
        <v>344</v>
      </c>
      <c r="M235" s="5">
        <f>COUNTIFS(Informe!$F$2:$F$8000,Hoja1!$A235,Informe!$H$2:$H$8000,Hoja1!M$1)</f>
        <v>141</v>
      </c>
      <c r="O235" s="5">
        <f>COUNTIFS(Informe!$F$2:$F$8000,Hoja1!$A235,Informe!$H$2:$H$8000,Hoja1!O$1)</f>
        <v>43</v>
      </c>
      <c r="Q235" s="5">
        <f>COUNTIFS(Informe!$F$2:$F$8000,Hoja1!$A235,Informe!$H$2:$H$8000,Hoja1!Q$1)</f>
        <v>213</v>
      </c>
      <c r="S235" s="5">
        <f>COUNTIFS(Informe!$F$2:$F$8000,Hoja1!$A235,Informe!$H$2:$H$8000,Hoja1!S$1)</f>
        <v>287</v>
      </c>
      <c r="U235" s="5">
        <f>COUNTIFS(Informe!$F$2:$F$8000,Hoja1!$A235,Informe!$H$2:$H$8000,Hoja1!U$1)</f>
        <v>286</v>
      </c>
      <c r="W235" s="5">
        <f>COUNTIFS(Informe!$F$2:$F$8000,Hoja1!$A235,Informe!$H$2:$H$8000,Hoja1!W$1)</f>
        <v>335</v>
      </c>
      <c r="Y235" s="5">
        <f>COUNTIFS(Informe!$F$2:$F$8000,Hoja1!$A235,Informe!$H$2:$H$8000,Hoja1!Y$1)</f>
        <v>327</v>
      </c>
      <c r="AA235" s="5">
        <f>COUNTIFS(Informe!$F$2:$F$8000,Hoja1!$A235,Informe!$H$2:$H$8000,Hoja1!AA$1)</f>
        <v>81</v>
      </c>
      <c r="AC235" s="5">
        <f>COUNTIFS(Informe!$F$2:$F$8000,Hoja1!$A235,Informe!$H$2:$H$8000,Hoja1!AC$1)</f>
        <v>47</v>
      </c>
      <c r="AE235" s="5">
        <f>COUNTIFS(Informe!$F$2:$F$8000,Hoja1!$A235,Informe!$H$2:$H$8000,Hoja1!AD$1)</f>
        <v>31</v>
      </c>
      <c r="AF235" s="5">
        <f>COUNTIFS(Informe!$F$2:$F$8000,Hoja1!$A235,Informe!$H$2:$H$8000,Hoja1!AF$1)</f>
        <v>126</v>
      </c>
      <c r="AH235" s="5">
        <f>COUNTIFS(Informe!$F$2:$F$8000,Hoja1!$A235,Informe!$H$2:$H$8000,Hoja1!AH$1)</f>
        <v>227</v>
      </c>
      <c r="AJ235" s="5">
        <f>COUNTIFS(Informe!$F$2:$F$8000,Hoja1!$A235,Informe!$H$2:$H$8000,Hoja1!#REF!)</f>
        <v>0</v>
      </c>
      <c r="AL235" s="5">
        <f>COUNTIFS(Informe!$F$2:$F$8000,Hoja1!$A235,Informe!$H$2:$H$8000,Hoja1!#REF!)</f>
        <v>0</v>
      </c>
      <c r="AN235" s="5">
        <f>COUNTIFS(Informe!$F$2:$F$8000,Hoja1!$A235,Informe!$H$2:$H$8000,Hoja1!AN$1)</f>
        <v>128</v>
      </c>
      <c r="AP235" s="5">
        <f>COUNTIFS(Informe!$F$2:$F$8000,Hoja1!$A235,Informe!$H$2:$H$8000,Hoja1!AP$1)</f>
        <v>40</v>
      </c>
      <c r="AR235" s="5">
        <f>COUNTIFS(Informe!$F$2:$F$8000,Hoja1!$A235,Informe!$H$2:$H$8000,Hoja1!AR$1)</f>
        <v>207</v>
      </c>
      <c r="AT235" s="5">
        <f>COUNTIFS(Informe!$F$2:$F$8000,Hoja1!$A235,Informe!$H$2:$H$8000,Hoja1!AT$1)</f>
        <v>0</v>
      </c>
    </row>
    <row r="236" spans="1:46" hidden="1" x14ac:dyDescent="0.2">
      <c r="A236" s="5" t="e">
        <f>VLOOKUP(B236,'Listado personal'!$A$1:$C$183,2,FALSE)</f>
        <v>#N/A</v>
      </c>
      <c r="B236" s="5">
        <v>235</v>
      </c>
      <c r="C236" s="5">
        <f>COUNTIFS(Informe!$F$2:$F$8000,Hoja1!$A236,Informe!$H$2:$H$8000,Hoja1!C$1)</f>
        <v>226</v>
      </c>
      <c r="E236" s="5">
        <f>COUNTIFS(Informe!$F$2:$F$8000,Hoja1!$A236,Informe!$H$2:$H$8000,Hoja1!E$1)</f>
        <v>293</v>
      </c>
      <c r="G236" s="5">
        <f>COUNTIFS(Informe!$F$2:$F$8000,Hoja1!$A236,Informe!$H$2:$H$8000,Hoja1!G$1)</f>
        <v>284</v>
      </c>
      <c r="I236" s="5">
        <f>COUNTIFS(Informe!$F$2:$F$8000,Hoja1!$A236,Informe!$H$2:$H$8000,Hoja1!I$1)</f>
        <v>340</v>
      </c>
      <c r="K236" s="5">
        <f>COUNTIFS(Informe!$F$2:$F$8000,Hoja1!$A236,Informe!$H$2:$H$8000,Hoja1!K$1)</f>
        <v>344</v>
      </c>
      <c r="M236" s="5">
        <f>COUNTIFS(Informe!$F$2:$F$8000,Hoja1!$A236,Informe!$H$2:$H$8000,Hoja1!M$1)</f>
        <v>141</v>
      </c>
      <c r="O236" s="5">
        <f>COUNTIFS(Informe!$F$2:$F$8000,Hoja1!$A236,Informe!$H$2:$H$8000,Hoja1!O$1)</f>
        <v>43</v>
      </c>
      <c r="Q236" s="5">
        <f>COUNTIFS(Informe!$F$2:$F$8000,Hoja1!$A236,Informe!$H$2:$H$8000,Hoja1!Q$1)</f>
        <v>213</v>
      </c>
      <c r="S236" s="5">
        <f>COUNTIFS(Informe!$F$2:$F$8000,Hoja1!$A236,Informe!$H$2:$H$8000,Hoja1!S$1)</f>
        <v>287</v>
      </c>
      <c r="U236" s="5">
        <f>COUNTIFS(Informe!$F$2:$F$8000,Hoja1!$A236,Informe!$H$2:$H$8000,Hoja1!U$1)</f>
        <v>286</v>
      </c>
      <c r="W236" s="5">
        <f>COUNTIFS(Informe!$F$2:$F$8000,Hoja1!$A236,Informe!$H$2:$H$8000,Hoja1!W$1)</f>
        <v>335</v>
      </c>
      <c r="Y236" s="5">
        <f>COUNTIFS(Informe!$F$2:$F$8000,Hoja1!$A236,Informe!$H$2:$H$8000,Hoja1!Y$1)</f>
        <v>327</v>
      </c>
      <c r="AA236" s="5">
        <f>COUNTIFS(Informe!$F$2:$F$8000,Hoja1!$A236,Informe!$H$2:$H$8000,Hoja1!AA$1)</f>
        <v>81</v>
      </c>
      <c r="AC236" s="5">
        <f>COUNTIFS(Informe!$F$2:$F$8000,Hoja1!$A236,Informe!$H$2:$H$8000,Hoja1!AC$1)</f>
        <v>47</v>
      </c>
      <c r="AE236" s="5">
        <f>COUNTIFS(Informe!$F$2:$F$8000,Hoja1!$A236,Informe!$H$2:$H$8000,Hoja1!AD$1)</f>
        <v>31</v>
      </c>
      <c r="AF236" s="5">
        <f>COUNTIFS(Informe!$F$2:$F$8000,Hoja1!$A236,Informe!$H$2:$H$8000,Hoja1!AF$1)</f>
        <v>126</v>
      </c>
      <c r="AH236" s="5">
        <f>COUNTIFS(Informe!$F$2:$F$8000,Hoja1!$A236,Informe!$H$2:$H$8000,Hoja1!AH$1)</f>
        <v>227</v>
      </c>
      <c r="AJ236" s="5">
        <f>COUNTIFS(Informe!$F$2:$F$8000,Hoja1!$A236,Informe!$H$2:$H$8000,Hoja1!#REF!)</f>
        <v>0</v>
      </c>
      <c r="AL236" s="5">
        <f>COUNTIFS(Informe!$F$2:$F$8000,Hoja1!$A236,Informe!$H$2:$H$8000,Hoja1!#REF!)</f>
        <v>0</v>
      </c>
      <c r="AN236" s="5">
        <f>COUNTIFS(Informe!$F$2:$F$8000,Hoja1!$A236,Informe!$H$2:$H$8000,Hoja1!AN$1)</f>
        <v>128</v>
      </c>
      <c r="AP236" s="5">
        <f>COUNTIFS(Informe!$F$2:$F$8000,Hoja1!$A236,Informe!$H$2:$H$8000,Hoja1!AP$1)</f>
        <v>40</v>
      </c>
      <c r="AR236" s="5">
        <f>COUNTIFS(Informe!$F$2:$F$8000,Hoja1!$A236,Informe!$H$2:$H$8000,Hoja1!AR$1)</f>
        <v>207</v>
      </c>
      <c r="AT236" s="5">
        <f>COUNTIFS(Informe!$F$2:$F$8000,Hoja1!$A236,Informe!$H$2:$H$8000,Hoja1!AT$1)</f>
        <v>0</v>
      </c>
    </row>
    <row r="237" spans="1:46" hidden="1" x14ac:dyDescent="0.2">
      <c r="A237" s="5" t="e">
        <f>VLOOKUP(B237,'Listado personal'!$A$1:$C$183,2,FALSE)</f>
        <v>#N/A</v>
      </c>
      <c r="B237" s="5">
        <v>236</v>
      </c>
      <c r="C237" s="5">
        <f>COUNTIFS(Informe!$F$2:$F$8000,Hoja1!$A237,Informe!$H$2:$H$8000,Hoja1!C$1)</f>
        <v>226</v>
      </c>
      <c r="E237" s="5">
        <f>COUNTIFS(Informe!$F$2:$F$8000,Hoja1!$A237,Informe!$H$2:$H$8000,Hoja1!E$1)</f>
        <v>293</v>
      </c>
      <c r="G237" s="5">
        <f>COUNTIFS(Informe!$F$2:$F$8000,Hoja1!$A237,Informe!$H$2:$H$8000,Hoja1!G$1)</f>
        <v>284</v>
      </c>
      <c r="I237" s="5">
        <f>COUNTIFS(Informe!$F$2:$F$8000,Hoja1!$A237,Informe!$H$2:$H$8000,Hoja1!I$1)</f>
        <v>340</v>
      </c>
      <c r="K237" s="5">
        <f>COUNTIFS(Informe!$F$2:$F$8000,Hoja1!$A237,Informe!$H$2:$H$8000,Hoja1!K$1)</f>
        <v>344</v>
      </c>
      <c r="M237" s="5">
        <f>COUNTIFS(Informe!$F$2:$F$8000,Hoja1!$A237,Informe!$H$2:$H$8000,Hoja1!M$1)</f>
        <v>141</v>
      </c>
      <c r="O237" s="5">
        <f>COUNTIFS(Informe!$F$2:$F$8000,Hoja1!$A237,Informe!$H$2:$H$8000,Hoja1!O$1)</f>
        <v>43</v>
      </c>
      <c r="Q237" s="5">
        <f>COUNTIFS(Informe!$F$2:$F$8000,Hoja1!$A237,Informe!$H$2:$H$8000,Hoja1!Q$1)</f>
        <v>213</v>
      </c>
      <c r="S237" s="5">
        <f>COUNTIFS(Informe!$F$2:$F$8000,Hoja1!$A237,Informe!$H$2:$H$8000,Hoja1!S$1)</f>
        <v>287</v>
      </c>
      <c r="U237" s="5">
        <f>COUNTIFS(Informe!$F$2:$F$8000,Hoja1!$A237,Informe!$H$2:$H$8000,Hoja1!U$1)</f>
        <v>286</v>
      </c>
      <c r="W237" s="5">
        <f>COUNTIFS(Informe!$F$2:$F$8000,Hoja1!$A237,Informe!$H$2:$H$8000,Hoja1!W$1)</f>
        <v>335</v>
      </c>
      <c r="Y237" s="5">
        <f>COUNTIFS(Informe!$F$2:$F$8000,Hoja1!$A237,Informe!$H$2:$H$8000,Hoja1!Y$1)</f>
        <v>327</v>
      </c>
      <c r="AA237" s="5">
        <f>COUNTIFS(Informe!$F$2:$F$8000,Hoja1!$A237,Informe!$H$2:$H$8000,Hoja1!AA$1)</f>
        <v>81</v>
      </c>
      <c r="AC237" s="5">
        <f>COUNTIFS(Informe!$F$2:$F$8000,Hoja1!$A237,Informe!$H$2:$H$8000,Hoja1!AC$1)</f>
        <v>47</v>
      </c>
      <c r="AE237" s="5">
        <f>COUNTIFS(Informe!$F$2:$F$8000,Hoja1!$A237,Informe!$H$2:$H$8000,Hoja1!AD$1)</f>
        <v>31</v>
      </c>
      <c r="AF237" s="5">
        <f>COUNTIFS(Informe!$F$2:$F$8000,Hoja1!$A237,Informe!$H$2:$H$8000,Hoja1!AF$1)</f>
        <v>126</v>
      </c>
      <c r="AH237" s="5">
        <f>COUNTIFS(Informe!$F$2:$F$8000,Hoja1!$A237,Informe!$H$2:$H$8000,Hoja1!AH$1)</f>
        <v>227</v>
      </c>
      <c r="AJ237" s="5">
        <f>COUNTIFS(Informe!$F$2:$F$8000,Hoja1!$A237,Informe!$H$2:$H$8000,Hoja1!#REF!)</f>
        <v>0</v>
      </c>
      <c r="AL237" s="5">
        <f>COUNTIFS(Informe!$F$2:$F$8000,Hoja1!$A237,Informe!$H$2:$H$8000,Hoja1!#REF!)</f>
        <v>0</v>
      </c>
      <c r="AN237" s="5">
        <f>COUNTIFS(Informe!$F$2:$F$8000,Hoja1!$A237,Informe!$H$2:$H$8000,Hoja1!AN$1)</f>
        <v>128</v>
      </c>
      <c r="AP237" s="5">
        <f>COUNTIFS(Informe!$F$2:$F$8000,Hoja1!$A237,Informe!$H$2:$H$8000,Hoja1!AP$1)</f>
        <v>40</v>
      </c>
      <c r="AR237" s="5">
        <f>COUNTIFS(Informe!$F$2:$F$8000,Hoja1!$A237,Informe!$H$2:$H$8000,Hoja1!AR$1)</f>
        <v>207</v>
      </c>
      <c r="AT237" s="5">
        <f>COUNTIFS(Informe!$F$2:$F$8000,Hoja1!$A237,Informe!$H$2:$H$8000,Hoja1!AT$1)</f>
        <v>0</v>
      </c>
    </row>
    <row r="238" spans="1:46" hidden="1" x14ac:dyDescent="0.2">
      <c r="A238" s="5" t="e">
        <f>VLOOKUP(B238,'Listado personal'!$A$1:$C$183,2,FALSE)</f>
        <v>#N/A</v>
      </c>
      <c r="B238" s="5">
        <v>237</v>
      </c>
      <c r="C238" s="5">
        <f>COUNTIFS(Informe!$F$2:$F$8000,Hoja1!$A238,Informe!$H$2:$H$8000,Hoja1!C$1)</f>
        <v>226</v>
      </c>
      <c r="E238" s="5">
        <f>COUNTIFS(Informe!$F$2:$F$8000,Hoja1!$A238,Informe!$H$2:$H$8000,Hoja1!E$1)</f>
        <v>293</v>
      </c>
      <c r="G238" s="5">
        <f>COUNTIFS(Informe!$F$2:$F$8000,Hoja1!$A238,Informe!$H$2:$H$8000,Hoja1!G$1)</f>
        <v>284</v>
      </c>
      <c r="I238" s="5">
        <f>COUNTIFS(Informe!$F$2:$F$8000,Hoja1!$A238,Informe!$H$2:$H$8000,Hoja1!I$1)</f>
        <v>340</v>
      </c>
      <c r="K238" s="5">
        <f>COUNTIFS(Informe!$F$2:$F$8000,Hoja1!$A238,Informe!$H$2:$H$8000,Hoja1!K$1)</f>
        <v>344</v>
      </c>
      <c r="M238" s="5">
        <f>COUNTIFS(Informe!$F$2:$F$8000,Hoja1!$A238,Informe!$H$2:$H$8000,Hoja1!M$1)</f>
        <v>141</v>
      </c>
      <c r="O238" s="5">
        <f>COUNTIFS(Informe!$F$2:$F$8000,Hoja1!$A238,Informe!$H$2:$H$8000,Hoja1!O$1)</f>
        <v>43</v>
      </c>
      <c r="Q238" s="5">
        <f>COUNTIFS(Informe!$F$2:$F$8000,Hoja1!$A238,Informe!$H$2:$H$8000,Hoja1!Q$1)</f>
        <v>213</v>
      </c>
      <c r="S238" s="5">
        <f>COUNTIFS(Informe!$F$2:$F$8000,Hoja1!$A238,Informe!$H$2:$H$8000,Hoja1!S$1)</f>
        <v>287</v>
      </c>
      <c r="U238" s="5">
        <f>COUNTIFS(Informe!$F$2:$F$8000,Hoja1!$A238,Informe!$H$2:$H$8000,Hoja1!U$1)</f>
        <v>286</v>
      </c>
      <c r="W238" s="5">
        <f>COUNTIFS(Informe!$F$2:$F$8000,Hoja1!$A238,Informe!$H$2:$H$8000,Hoja1!W$1)</f>
        <v>335</v>
      </c>
      <c r="Y238" s="5">
        <f>COUNTIFS(Informe!$F$2:$F$8000,Hoja1!$A238,Informe!$H$2:$H$8000,Hoja1!Y$1)</f>
        <v>327</v>
      </c>
      <c r="AA238" s="5">
        <f>COUNTIFS(Informe!$F$2:$F$8000,Hoja1!$A238,Informe!$H$2:$H$8000,Hoja1!AA$1)</f>
        <v>81</v>
      </c>
      <c r="AC238" s="5">
        <f>COUNTIFS(Informe!$F$2:$F$8000,Hoja1!$A238,Informe!$H$2:$H$8000,Hoja1!AC$1)</f>
        <v>47</v>
      </c>
      <c r="AE238" s="5">
        <f>COUNTIFS(Informe!$F$2:$F$8000,Hoja1!$A238,Informe!$H$2:$H$8000,Hoja1!AD$1)</f>
        <v>31</v>
      </c>
      <c r="AF238" s="5">
        <f>COUNTIFS(Informe!$F$2:$F$8000,Hoja1!$A238,Informe!$H$2:$H$8000,Hoja1!AF$1)</f>
        <v>126</v>
      </c>
      <c r="AH238" s="5">
        <f>COUNTIFS(Informe!$F$2:$F$8000,Hoja1!$A238,Informe!$H$2:$H$8000,Hoja1!AH$1)</f>
        <v>227</v>
      </c>
      <c r="AJ238" s="5">
        <f>COUNTIFS(Informe!$F$2:$F$8000,Hoja1!$A238,Informe!$H$2:$H$8000,Hoja1!#REF!)</f>
        <v>0</v>
      </c>
      <c r="AL238" s="5">
        <f>COUNTIFS(Informe!$F$2:$F$8000,Hoja1!$A238,Informe!$H$2:$H$8000,Hoja1!#REF!)</f>
        <v>0</v>
      </c>
      <c r="AN238" s="5">
        <f>COUNTIFS(Informe!$F$2:$F$8000,Hoja1!$A238,Informe!$H$2:$H$8000,Hoja1!AN$1)</f>
        <v>128</v>
      </c>
      <c r="AP238" s="5">
        <f>COUNTIFS(Informe!$F$2:$F$8000,Hoja1!$A238,Informe!$H$2:$H$8000,Hoja1!AP$1)</f>
        <v>40</v>
      </c>
      <c r="AR238" s="5">
        <f>COUNTIFS(Informe!$F$2:$F$8000,Hoja1!$A238,Informe!$H$2:$H$8000,Hoja1!AR$1)</f>
        <v>207</v>
      </c>
      <c r="AT238" s="5">
        <f>COUNTIFS(Informe!$F$2:$F$8000,Hoja1!$A238,Informe!$H$2:$H$8000,Hoja1!AT$1)</f>
        <v>0</v>
      </c>
    </row>
    <row r="239" spans="1:46" hidden="1" x14ac:dyDescent="0.2">
      <c r="A239" s="5" t="e">
        <f>VLOOKUP(B239,'Listado personal'!$A$1:$C$183,2,FALSE)</f>
        <v>#N/A</v>
      </c>
      <c r="B239" s="5">
        <v>238</v>
      </c>
      <c r="C239" s="5">
        <f>COUNTIFS(Informe!$F$2:$F$8000,Hoja1!$A239,Informe!$H$2:$H$8000,Hoja1!C$1)</f>
        <v>226</v>
      </c>
      <c r="E239" s="5">
        <f>COUNTIFS(Informe!$F$2:$F$8000,Hoja1!$A239,Informe!$H$2:$H$8000,Hoja1!E$1)</f>
        <v>293</v>
      </c>
      <c r="G239" s="5">
        <f>COUNTIFS(Informe!$F$2:$F$8000,Hoja1!$A239,Informe!$H$2:$H$8000,Hoja1!G$1)</f>
        <v>284</v>
      </c>
      <c r="I239" s="5">
        <f>COUNTIFS(Informe!$F$2:$F$8000,Hoja1!$A239,Informe!$H$2:$H$8000,Hoja1!I$1)</f>
        <v>340</v>
      </c>
      <c r="K239" s="5">
        <f>COUNTIFS(Informe!$F$2:$F$8000,Hoja1!$A239,Informe!$H$2:$H$8000,Hoja1!K$1)</f>
        <v>344</v>
      </c>
      <c r="M239" s="5">
        <f>COUNTIFS(Informe!$F$2:$F$8000,Hoja1!$A239,Informe!$H$2:$H$8000,Hoja1!M$1)</f>
        <v>141</v>
      </c>
      <c r="O239" s="5">
        <f>COUNTIFS(Informe!$F$2:$F$8000,Hoja1!$A239,Informe!$H$2:$H$8000,Hoja1!O$1)</f>
        <v>43</v>
      </c>
      <c r="Q239" s="5">
        <f>COUNTIFS(Informe!$F$2:$F$8000,Hoja1!$A239,Informe!$H$2:$H$8000,Hoja1!Q$1)</f>
        <v>213</v>
      </c>
      <c r="S239" s="5">
        <f>COUNTIFS(Informe!$F$2:$F$8000,Hoja1!$A239,Informe!$H$2:$H$8000,Hoja1!S$1)</f>
        <v>287</v>
      </c>
      <c r="U239" s="5">
        <f>COUNTIFS(Informe!$F$2:$F$8000,Hoja1!$A239,Informe!$H$2:$H$8000,Hoja1!U$1)</f>
        <v>286</v>
      </c>
      <c r="W239" s="5">
        <f>COUNTIFS(Informe!$F$2:$F$8000,Hoja1!$A239,Informe!$H$2:$H$8000,Hoja1!W$1)</f>
        <v>335</v>
      </c>
      <c r="Y239" s="5">
        <f>COUNTIFS(Informe!$F$2:$F$8000,Hoja1!$A239,Informe!$H$2:$H$8000,Hoja1!Y$1)</f>
        <v>327</v>
      </c>
      <c r="AA239" s="5">
        <f>COUNTIFS(Informe!$F$2:$F$8000,Hoja1!$A239,Informe!$H$2:$H$8000,Hoja1!AA$1)</f>
        <v>81</v>
      </c>
      <c r="AC239" s="5">
        <f>COUNTIFS(Informe!$F$2:$F$8000,Hoja1!$A239,Informe!$H$2:$H$8000,Hoja1!AC$1)</f>
        <v>47</v>
      </c>
      <c r="AE239" s="5">
        <f>COUNTIFS(Informe!$F$2:$F$8000,Hoja1!$A239,Informe!$H$2:$H$8000,Hoja1!AD$1)</f>
        <v>31</v>
      </c>
      <c r="AF239" s="5">
        <f>COUNTIFS(Informe!$F$2:$F$8000,Hoja1!$A239,Informe!$H$2:$H$8000,Hoja1!AF$1)</f>
        <v>126</v>
      </c>
      <c r="AH239" s="5">
        <f>COUNTIFS(Informe!$F$2:$F$8000,Hoja1!$A239,Informe!$H$2:$H$8000,Hoja1!AH$1)</f>
        <v>227</v>
      </c>
      <c r="AJ239" s="5">
        <f>COUNTIFS(Informe!$F$2:$F$8000,Hoja1!$A239,Informe!$H$2:$H$8000,Hoja1!#REF!)</f>
        <v>0</v>
      </c>
      <c r="AL239" s="5">
        <f>COUNTIFS(Informe!$F$2:$F$8000,Hoja1!$A239,Informe!$H$2:$H$8000,Hoja1!#REF!)</f>
        <v>0</v>
      </c>
      <c r="AN239" s="5">
        <f>COUNTIFS(Informe!$F$2:$F$8000,Hoja1!$A239,Informe!$H$2:$H$8000,Hoja1!AN$1)</f>
        <v>128</v>
      </c>
      <c r="AP239" s="5">
        <f>COUNTIFS(Informe!$F$2:$F$8000,Hoja1!$A239,Informe!$H$2:$H$8000,Hoja1!AP$1)</f>
        <v>40</v>
      </c>
      <c r="AR239" s="5">
        <f>COUNTIFS(Informe!$F$2:$F$8000,Hoja1!$A239,Informe!$H$2:$H$8000,Hoja1!AR$1)</f>
        <v>207</v>
      </c>
      <c r="AT239" s="5">
        <f>COUNTIFS(Informe!$F$2:$F$8000,Hoja1!$A239,Informe!$H$2:$H$8000,Hoja1!AT$1)</f>
        <v>0</v>
      </c>
    </row>
    <row r="240" spans="1:46" hidden="1" x14ac:dyDescent="0.2">
      <c r="A240" s="5" t="e">
        <f>VLOOKUP(B240,'Listado personal'!$A$1:$C$183,2,FALSE)</f>
        <v>#N/A</v>
      </c>
      <c r="B240" s="5">
        <v>239</v>
      </c>
      <c r="C240" s="5">
        <f>COUNTIFS(Informe!$F$2:$F$8000,Hoja1!$A240,Informe!$H$2:$H$8000,Hoja1!C$1)</f>
        <v>226</v>
      </c>
      <c r="E240" s="5">
        <f>COUNTIFS(Informe!$F$2:$F$8000,Hoja1!$A240,Informe!$H$2:$H$8000,Hoja1!E$1)</f>
        <v>293</v>
      </c>
      <c r="G240" s="5">
        <f>COUNTIFS(Informe!$F$2:$F$8000,Hoja1!$A240,Informe!$H$2:$H$8000,Hoja1!G$1)</f>
        <v>284</v>
      </c>
      <c r="I240" s="5">
        <f>COUNTIFS(Informe!$F$2:$F$8000,Hoja1!$A240,Informe!$H$2:$H$8000,Hoja1!I$1)</f>
        <v>340</v>
      </c>
      <c r="K240" s="5">
        <f>COUNTIFS(Informe!$F$2:$F$8000,Hoja1!$A240,Informe!$H$2:$H$8000,Hoja1!K$1)</f>
        <v>344</v>
      </c>
      <c r="M240" s="5">
        <f>COUNTIFS(Informe!$F$2:$F$8000,Hoja1!$A240,Informe!$H$2:$H$8000,Hoja1!M$1)</f>
        <v>141</v>
      </c>
      <c r="O240" s="5">
        <f>COUNTIFS(Informe!$F$2:$F$8000,Hoja1!$A240,Informe!$H$2:$H$8000,Hoja1!O$1)</f>
        <v>43</v>
      </c>
      <c r="Q240" s="5">
        <f>COUNTIFS(Informe!$F$2:$F$8000,Hoja1!$A240,Informe!$H$2:$H$8000,Hoja1!Q$1)</f>
        <v>213</v>
      </c>
      <c r="S240" s="5">
        <f>COUNTIFS(Informe!$F$2:$F$8000,Hoja1!$A240,Informe!$H$2:$H$8000,Hoja1!S$1)</f>
        <v>287</v>
      </c>
      <c r="U240" s="5">
        <f>COUNTIFS(Informe!$F$2:$F$8000,Hoja1!$A240,Informe!$H$2:$H$8000,Hoja1!U$1)</f>
        <v>286</v>
      </c>
      <c r="W240" s="5">
        <f>COUNTIFS(Informe!$F$2:$F$8000,Hoja1!$A240,Informe!$H$2:$H$8000,Hoja1!W$1)</f>
        <v>335</v>
      </c>
      <c r="Y240" s="5">
        <f>COUNTIFS(Informe!$F$2:$F$8000,Hoja1!$A240,Informe!$H$2:$H$8000,Hoja1!Y$1)</f>
        <v>327</v>
      </c>
      <c r="AA240" s="5">
        <f>COUNTIFS(Informe!$F$2:$F$8000,Hoja1!$A240,Informe!$H$2:$H$8000,Hoja1!AA$1)</f>
        <v>81</v>
      </c>
      <c r="AC240" s="5">
        <f>COUNTIFS(Informe!$F$2:$F$8000,Hoja1!$A240,Informe!$H$2:$H$8000,Hoja1!AC$1)</f>
        <v>47</v>
      </c>
      <c r="AE240" s="5">
        <f>COUNTIFS(Informe!$F$2:$F$8000,Hoja1!$A240,Informe!$H$2:$H$8000,Hoja1!AD$1)</f>
        <v>31</v>
      </c>
      <c r="AF240" s="5">
        <f>COUNTIFS(Informe!$F$2:$F$8000,Hoja1!$A240,Informe!$H$2:$H$8000,Hoja1!AF$1)</f>
        <v>126</v>
      </c>
      <c r="AH240" s="5">
        <f>COUNTIFS(Informe!$F$2:$F$8000,Hoja1!$A240,Informe!$H$2:$H$8000,Hoja1!AH$1)</f>
        <v>227</v>
      </c>
      <c r="AJ240" s="5">
        <f>COUNTIFS(Informe!$F$2:$F$8000,Hoja1!$A240,Informe!$H$2:$H$8000,Hoja1!#REF!)</f>
        <v>0</v>
      </c>
      <c r="AL240" s="5">
        <f>COUNTIFS(Informe!$F$2:$F$8000,Hoja1!$A240,Informe!$H$2:$H$8000,Hoja1!#REF!)</f>
        <v>0</v>
      </c>
      <c r="AN240" s="5">
        <f>COUNTIFS(Informe!$F$2:$F$8000,Hoja1!$A240,Informe!$H$2:$H$8000,Hoja1!AN$1)</f>
        <v>128</v>
      </c>
      <c r="AP240" s="5">
        <f>COUNTIFS(Informe!$F$2:$F$8000,Hoja1!$A240,Informe!$H$2:$H$8000,Hoja1!AP$1)</f>
        <v>40</v>
      </c>
      <c r="AR240" s="5">
        <f>COUNTIFS(Informe!$F$2:$F$8000,Hoja1!$A240,Informe!$H$2:$H$8000,Hoja1!AR$1)</f>
        <v>207</v>
      </c>
      <c r="AT240" s="5">
        <f>COUNTIFS(Informe!$F$2:$F$8000,Hoja1!$A240,Informe!$H$2:$H$8000,Hoja1!AT$1)</f>
        <v>0</v>
      </c>
    </row>
    <row r="241" spans="1:46" hidden="1" x14ac:dyDescent="0.2">
      <c r="A241" s="5" t="e">
        <f>VLOOKUP(B241,'Listado personal'!$A$1:$C$183,2,FALSE)</f>
        <v>#N/A</v>
      </c>
      <c r="B241" s="5">
        <v>240</v>
      </c>
      <c r="C241" s="5">
        <f>COUNTIFS(Informe!$F$2:$F$8000,Hoja1!$A241,Informe!$H$2:$H$8000,Hoja1!C$1)</f>
        <v>226</v>
      </c>
      <c r="E241" s="5">
        <f>COUNTIFS(Informe!$F$2:$F$8000,Hoja1!$A241,Informe!$H$2:$H$8000,Hoja1!E$1)</f>
        <v>293</v>
      </c>
      <c r="G241" s="5">
        <f>COUNTIFS(Informe!$F$2:$F$8000,Hoja1!$A241,Informe!$H$2:$H$8000,Hoja1!G$1)</f>
        <v>284</v>
      </c>
      <c r="I241" s="5">
        <f>COUNTIFS(Informe!$F$2:$F$8000,Hoja1!$A241,Informe!$H$2:$H$8000,Hoja1!I$1)</f>
        <v>340</v>
      </c>
      <c r="K241" s="5">
        <f>COUNTIFS(Informe!$F$2:$F$8000,Hoja1!$A241,Informe!$H$2:$H$8000,Hoja1!K$1)</f>
        <v>344</v>
      </c>
      <c r="M241" s="5">
        <f>COUNTIFS(Informe!$F$2:$F$8000,Hoja1!$A241,Informe!$H$2:$H$8000,Hoja1!M$1)</f>
        <v>141</v>
      </c>
      <c r="O241" s="5">
        <f>COUNTIFS(Informe!$F$2:$F$8000,Hoja1!$A241,Informe!$H$2:$H$8000,Hoja1!O$1)</f>
        <v>43</v>
      </c>
      <c r="Q241" s="5">
        <f>COUNTIFS(Informe!$F$2:$F$8000,Hoja1!$A241,Informe!$H$2:$H$8000,Hoja1!Q$1)</f>
        <v>213</v>
      </c>
      <c r="S241" s="5">
        <f>COUNTIFS(Informe!$F$2:$F$8000,Hoja1!$A241,Informe!$H$2:$H$8000,Hoja1!S$1)</f>
        <v>287</v>
      </c>
      <c r="U241" s="5">
        <f>COUNTIFS(Informe!$F$2:$F$8000,Hoja1!$A241,Informe!$H$2:$H$8000,Hoja1!U$1)</f>
        <v>286</v>
      </c>
      <c r="W241" s="5">
        <f>COUNTIFS(Informe!$F$2:$F$8000,Hoja1!$A241,Informe!$H$2:$H$8000,Hoja1!W$1)</f>
        <v>335</v>
      </c>
      <c r="Y241" s="5">
        <f>COUNTIFS(Informe!$F$2:$F$8000,Hoja1!$A241,Informe!$H$2:$H$8000,Hoja1!Y$1)</f>
        <v>327</v>
      </c>
      <c r="AA241" s="5">
        <f>COUNTIFS(Informe!$F$2:$F$8000,Hoja1!$A241,Informe!$H$2:$H$8000,Hoja1!AA$1)</f>
        <v>81</v>
      </c>
      <c r="AC241" s="5">
        <f>COUNTIFS(Informe!$F$2:$F$8000,Hoja1!$A241,Informe!$H$2:$H$8000,Hoja1!AC$1)</f>
        <v>47</v>
      </c>
      <c r="AE241" s="5">
        <f>COUNTIFS(Informe!$F$2:$F$8000,Hoja1!$A241,Informe!$H$2:$H$8000,Hoja1!AD$1)</f>
        <v>31</v>
      </c>
      <c r="AF241" s="5">
        <f>COUNTIFS(Informe!$F$2:$F$8000,Hoja1!$A241,Informe!$H$2:$H$8000,Hoja1!AF$1)</f>
        <v>126</v>
      </c>
      <c r="AH241" s="5">
        <f>COUNTIFS(Informe!$F$2:$F$8000,Hoja1!$A241,Informe!$H$2:$H$8000,Hoja1!AH$1)</f>
        <v>227</v>
      </c>
      <c r="AJ241" s="5">
        <f>COUNTIFS(Informe!$F$2:$F$8000,Hoja1!$A241,Informe!$H$2:$H$8000,Hoja1!#REF!)</f>
        <v>0</v>
      </c>
      <c r="AL241" s="5">
        <f>COUNTIFS(Informe!$F$2:$F$8000,Hoja1!$A241,Informe!$H$2:$H$8000,Hoja1!#REF!)</f>
        <v>0</v>
      </c>
      <c r="AN241" s="5">
        <f>COUNTIFS(Informe!$F$2:$F$8000,Hoja1!$A241,Informe!$H$2:$H$8000,Hoja1!AN$1)</f>
        <v>128</v>
      </c>
      <c r="AP241" s="5">
        <f>COUNTIFS(Informe!$F$2:$F$8000,Hoja1!$A241,Informe!$H$2:$H$8000,Hoja1!AP$1)</f>
        <v>40</v>
      </c>
      <c r="AR241" s="5">
        <f>COUNTIFS(Informe!$F$2:$F$8000,Hoja1!$A241,Informe!$H$2:$H$8000,Hoja1!AR$1)</f>
        <v>207</v>
      </c>
      <c r="AT241" s="5">
        <f>COUNTIFS(Informe!$F$2:$F$8000,Hoja1!$A241,Informe!$H$2:$H$8000,Hoja1!AT$1)</f>
        <v>0</v>
      </c>
    </row>
    <row r="242" spans="1:46" hidden="1" x14ac:dyDescent="0.2">
      <c r="A242" s="5" t="e">
        <f>VLOOKUP(B242,'Listado personal'!$A$1:$C$183,2,FALSE)</f>
        <v>#N/A</v>
      </c>
      <c r="B242" s="5">
        <v>241</v>
      </c>
      <c r="C242" s="5">
        <f>COUNTIFS(Informe!$F$2:$F$8000,Hoja1!$A242,Informe!$H$2:$H$8000,Hoja1!C$1)</f>
        <v>226</v>
      </c>
      <c r="E242" s="5">
        <f>COUNTIFS(Informe!$F$2:$F$8000,Hoja1!$A242,Informe!$H$2:$H$8000,Hoja1!E$1)</f>
        <v>293</v>
      </c>
      <c r="G242" s="5">
        <f>COUNTIFS(Informe!$F$2:$F$8000,Hoja1!$A242,Informe!$H$2:$H$8000,Hoja1!G$1)</f>
        <v>284</v>
      </c>
      <c r="I242" s="5">
        <f>COUNTIFS(Informe!$F$2:$F$8000,Hoja1!$A242,Informe!$H$2:$H$8000,Hoja1!I$1)</f>
        <v>340</v>
      </c>
      <c r="K242" s="5">
        <f>COUNTIFS(Informe!$F$2:$F$8000,Hoja1!$A242,Informe!$H$2:$H$8000,Hoja1!K$1)</f>
        <v>344</v>
      </c>
      <c r="M242" s="5">
        <f>COUNTIFS(Informe!$F$2:$F$8000,Hoja1!$A242,Informe!$H$2:$H$8000,Hoja1!M$1)</f>
        <v>141</v>
      </c>
      <c r="O242" s="5">
        <f>COUNTIFS(Informe!$F$2:$F$8000,Hoja1!$A242,Informe!$H$2:$H$8000,Hoja1!O$1)</f>
        <v>43</v>
      </c>
      <c r="Q242" s="5">
        <f>COUNTIFS(Informe!$F$2:$F$8000,Hoja1!$A242,Informe!$H$2:$H$8000,Hoja1!Q$1)</f>
        <v>213</v>
      </c>
      <c r="S242" s="5">
        <f>COUNTIFS(Informe!$F$2:$F$8000,Hoja1!$A242,Informe!$H$2:$H$8000,Hoja1!S$1)</f>
        <v>287</v>
      </c>
      <c r="U242" s="5">
        <f>COUNTIFS(Informe!$F$2:$F$8000,Hoja1!$A242,Informe!$H$2:$H$8000,Hoja1!U$1)</f>
        <v>286</v>
      </c>
      <c r="W242" s="5">
        <f>COUNTIFS(Informe!$F$2:$F$8000,Hoja1!$A242,Informe!$H$2:$H$8000,Hoja1!W$1)</f>
        <v>335</v>
      </c>
      <c r="Y242" s="5">
        <f>COUNTIFS(Informe!$F$2:$F$8000,Hoja1!$A242,Informe!$H$2:$H$8000,Hoja1!Y$1)</f>
        <v>327</v>
      </c>
      <c r="AA242" s="5">
        <f>COUNTIFS(Informe!$F$2:$F$8000,Hoja1!$A242,Informe!$H$2:$H$8000,Hoja1!AA$1)</f>
        <v>81</v>
      </c>
      <c r="AC242" s="5">
        <f>COUNTIFS(Informe!$F$2:$F$8000,Hoja1!$A242,Informe!$H$2:$H$8000,Hoja1!AC$1)</f>
        <v>47</v>
      </c>
      <c r="AE242" s="5">
        <f>COUNTIFS(Informe!$F$2:$F$8000,Hoja1!$A242,Informe!$H$2:$H$8000,Hoja1!AD$1)</f>
        <v>31</v>
      </c>
      <c r="AF242" s="5">
        <f>COUNTIFS(Informe!$F$2:$F$8000,Hoja1!$A242,Informe!$H$2:$H$8000,Hoja1!AF$1)</f>
        <v>126</v>
      </c>
      <c r="AH242" s="5">
        <f>COUNTIFS(Informe!$F$2:$F$8000,Hoja1!$A242,Informe!$H$2:$H$8000,Hoja1!AH$1)</f>
        <v>227</v>
      </c>
      <c r="AJ242" s="5">
        <f>COUNTIFS(Informe!$F$2:$F$8000,Hoja1!$A242,Informe!$H$2:$H$8000,Hoja1!#REF!)</f>
        <v>0</v>
      </c>
      <c r="AL242" s="5">
        <f>COUNTIFS(Informe!$F$2:$F$8000,Hoja1!$A242,Informe!$H$2:$H$8000,Hoja1!#REF!)</f>
        <v>0</v>
      </c>
      <c r="AN242" s="5">
        <f>COUNTIFS(Informe!$F$2:$F$8000,Hoja1!$A242,Informe!$H$2:$H$8000,Hoja1!AN$1)</f>
        <v>128</v>
      </c>
      <c r="AP242" s="5">
        <f>COUNTIFS(Informe!$F$2:$F$8000,Hoja1!$A242,Informe!$H$2:$H$8000,Hoja1!AP$1)</f>
        <v>40</v>
      </c>
      <c r="AR242" s="5">
        <f>COUNTIFS(Informe!$F$2:$F$8000,Hoja1!$A242,Informe!$H$2:$H$8000,Hoja1!AR$1)</f>
        <v>207</v>
      </c>
      <c r="AT242" s="5">
        <f>COUNTIFS(Informe!$F$2:$F$8000,Hoja1!$A242,Informe!$H$2:$H$8000,Hoja1!AT$1)</f>
        <v>0</v>
      </c>
    </row>
    <row r="243" spans="1:46" hidden="1" x14ac:dyDescent="0.2">
      <c r="A243" s="5" t="e">
        <f>VLOOKUP(B243,'Listado personal'!$A$1:$C$183,2,FALSE)</f>
        <v>#N/A</v>
      </c>
      <c r="B243" s="5">
        <v>242</v>
      </c>
      <c r="C243" s="5">
        <f>COUNTIFS(Informe!$F$2:$F$8000,Hoja1!$A243,Informe!$H$2:$H$8000,Hoja1!C$1)</f>
        <v>226</v>
      </c>
      <c r="E243" s="5">
        <f>COUNTIFS(Informe!$F$2:$F$8000,Hoja1!$A243,Informe!$H$2:$H$8000,Hoja1!E$1)</f>
        <v>293</v>
      </c>
      <c r="G243" s="5">
        <f>COUNTIFS(Informe!$F$2:$F$8000,Hoja1!$A243,Informe!$H$2:$H$8000,Hoja1!G$1)</f>
        <v>284</v>
      </c>
      <c r="I243" s="5">
        <f>COUNTIFS(Informe!$F$2:$F$8000,Hoja1!$A243,Informe!$H$2:$H$8000,Hoja1!I$1)</f>
        <v>340</v>
      </c>
      <c r="K243" s="5">
        <f>COUNTIFS(Informe!$F$2:$F$8000,Hoja1!$A243,Informe!$H$2:$H$8000,Hoja1!K$1)</f>
        <v>344</v>
      </c>
      <c r="M243" s="5">
        <f>COUNTIFS(Informe!$F$2:$F$8000,Hoja1!$A243,Informe!$H$2:$H$8000,Hoja1!M$1)</f>
        <v>141</v>
      </c>
      <c r="O243" s="5">
        <f>COUNTIFS(Informe!$F$2:$F$8000,Hoja1!$A243,Informe!$H$2:$H$8000,Hoja1!O$1)</f>
        <v>43</v>
      </c>
      <c r="Q243" s="5">
        <f>COUNTIFS(Informe!$F$2:$F$8000,Hoja1!$A243,Informe!$H$2:$H$8000,Hoja1!Q$1)</f>
        <v>213</v>
      </c>
      <c r="S243" s="5">
        <f>COUNTIFS(Informe!$F$2:$F$8000,Hoja1!$A243,Informe!$H$2:$H$8000,Hoja1!S$1)</f>
        <v>287</v>
      </c>
      <c r="U243" s="5">
        <f>COUNTIFS(Informe!$F$2:$F$8000,Hoja1!$A243,Informe!$H$2:$H$8000,Hoja1!U$1)</f>
        <v>286</v>
      </c>
      <c r="W243" s="5">
        <f>COUNTIFS(Informe!$F$2:$F$8000,Hoja1!$A243,Informe!$H$2:$H$8000,Hoja1!W$1)</f>
        <v>335</v>
      </c>
      <c r="Y243" s="5">
        <f>COUNTIFS(Informe!$F$2:$F$8000,Hoja1!$A243,Informe!$H$2:$H$8000,Hoja1!Y$1)</f>
        <v>327</v>
      </c>
      <c r="AA243" s="5">
        <f>COUNTIFS(Informe!$F$2:$F$8000,Hoja1!$A243,Informe!$H$2:$H$8000,Hoja1!AA$1)</f>
        <v>81</v>
      </c>
      <c r="AC243" s="5">
        <f>COUNTIFS(Informe!$F$2:$F$8000,Hoja1!$A243,Informe!$H$2:$H$8000,Hoja1!AC$1)</f>
        <v>47</v>
      </c>
      <c r="AE243" s="5">
        <f>COUNTIFS(Informe!$F$2:$F$8000,Hoja1!$A243,Informe!$H$2:$H$8000,Hoja1!AD$1)</f>
        <v>31</v>
      </c>
      <c r="AF243" s="5">
        <f>COUNTIFS(Informe!$F$2:$F$8000,Hoja1!$A243,Informe!$H$2:$H$8000,Hoja1!AF$1)</f>
        <v>126</v>
      </c>
      <c r="AH243" s="5">
        <f>COUNTIFS(Informe!$F$2:$F$8000,Hoja1!$A243,Informe!$H$2:$H$8000,Hoja1!AH$1)</f>
        <v>227</v>
      </c>
      <c r="AJ243" s="5">
        <f>COUNTIFS(Informe!$F$2:$F$8000,Hoja1!$A243,Informe!$H$2:$H$8000,Hoja1!#REF!)</f>
        <v>0</v>
      </c>
      <c r="AL243" s="5">
        <f>COUNTIFS(Informe!$F$2:$F$8000,Hoja1!$A243,Informe!$H$2:$H$8000,Hoja1!#REF!)</f>
        <v>0</v>
      </c>
      <c r="AN243" s="5">
        <f>COUNTIFS(Informe!$F$2:$F$8000,Hoja1!$A243,Informe!$H$2:$H$8000,Hoja1!AN$1)</f>
        <v>128</v>
      </c>
      <c r="AP243" s="5">
        <f>COUNTIFS(Informe!$F$2:$F$8000,Hoja1!$A243,Informe!$H$2:$H$8000,Hoja1!AP$1)</f>
        <v>40</v>
      </c>
      <c r="AR243" s="5">
        <f>COUNTIFS(Informe!$F$2:$F$8000,Hoja1!$A243,Informe!$H$2:$H$8000,Hoja1!AR$1)</f>
        <v>207</v>
      </c>
      <c r="AT243" s="5">
        <f>COUNTIFS(Informe!$F$2:$F$8000,Hoja1!$A243,Informe!$H$2:$H$8000,Hoja1!AT$1)</f>
        <v>0</v>
      </c>
    </row>
    <row r="244" spans="1:46" hidden="1" x14ac:dyDescent="0.2">
      <c r="A244" s="5" t="e">
        <f>VLOOKUP(B244,'Listado personal'!$A$1:$C$183,2,FALSE)</f>
        <v>#N/A</v>
      </c>
      <c r="B244" s="5">
        <v>243</v>
      </c>
      <c r="C244" s="5">
        <f>COUNTIFS(Informe!$F$2:$F$8000,Hoja1!$A244,Informe!$H$2:$H$8000,Hoja1!C$1)</f>
        <v>226</v>
      </c>
      <c r="E244" s="5">
        <f>COUNTIFS(Informe!$F$2:$F$8000,Hoja1!$A244,Informe!$H$2:$H$8000,Hoja1!E$1)</f>
        <v>293</v>
      </c>
      <c r="G244" s="5">
        <f>COUNTIFS(Informe!$F$2:$F$8000,Hoja1!$A244,Informe!$H$2:$H$8000,Hoja1!G$1)</f>
        <v>284</v>
      </c>
      <c r="I244" s="5">
        <f>COUNTIFS(Informe!$F$2:$F$8000,Hoja1!$A244,Informe!$H$2:$H$8000,Hoja1!I$1)</f>
        <v>340</v>
      </c>
      <c r="K244" s="5">
        <f>COUNTIFS(Informe!$F$2:$F$8000,Hoja1!$A244,Informe!$H$2:$H$8000,Hoja1!K$1)</f>
        <v>344</v>
      </c>
      <c r="M244" s="5">
        <f>COUNTIFS(Informe!$F$2:$F$8000,Hoja1!$A244,Informe!$H$2:$H$8000,Hoja1!M$1)</f>
        <v>141</v>
      </c>
      <c r="O244" s="5">
        <f>COUNTIFS(Informe!$F$2:$F$8000,Hoja1!$A244,Informe!$H$2:$H$8000,Hoja1!O$1)</f>
        <v>43</v>
      </c>
      <c r="Q244" s="5">
        <f>COUNTIFS(Informe!$F$2:$F$8000,Hoja1!$A244,Informe!$H$2:$H$8000,Hoja1!Q$1)</f>
        <v>213</v>
      </c>
      <c r="S244" s="5">
        <f>COUNTIFS(Informe!$F$2:$F$8000,Hoja1!$A244,Informe!$H$2:$H$8000,Hoja1!S$1)</f>
        <v>287</v>
      </c>
      <c r="U244" s="5">
        <f>COUNTIFS(Informe!$F$2:$F$8000,Hoja1!$A244,Informe!$H$2:$H$8000,Hoja1!U$1)</f>
        <v>286</v>
      </c>
      <c r="W244" s="5">
        <f>COUNTIFS(Informe!$F$2:$F$8000,Hoja1!$A244,Informe!$H$2:$H$8000,Hoja1!W$1)</f>
        <v>335</v>
      </c>
      <c r="Y244" s="5">
        <f>COUNTIFS(Informe!$F$2:$F$8000,Hoja1!$A244,Informe!$H$2:$H$8000,Hoja1!Y$1)</f>
        <v>327</v>
      </c>
      <c r="AA244" s="5">
        <f>COUNTIFS(Informe!$F$2:$F$8000,Hoja1!$A244,Informe!$H$2:$H$8000,Hoja1!AA$1)</f>
        <v>81</v>
      </c>
      <c r="AC244" s="5">
        <f>COUNTIFS(Informe!$F$2:$F$8000,Hoja1!$A244,Informe!$H$2:$H$8000,Hoja1!AC$1)</f>
        <v>47</v>
      </c>
      <c r="AE244" s="5">
        <f>COUNTIFS(Informe!$F$2:$F$8000,Hoja1!$A244,Informe!$H$2:$H$8000,Hoja1!AD$1)</f>
        <v>31</v>
      </c>
      <c r="AF244" s="5">
        <f>COUNTIFS(Informe!$F$2:$F$8000,Hoja1!$A244,Informe!$H$2:$H$8000,Hoja1!AF$1)</f>
        <v>126</v>
      </c>
      <c r="AH244" s="5">
        <f>COUNTIFS(Informe!$F$2:$F$8000,Hoja1!$A244,Informe!$H$2:$H$8000,Hoja1!AH$1)</f>
        <v>227</v>
      </c>
      <c r="AJ244" s="5">
        <f>COUNTIFS(Informe!$F$2:$F$8000,Hoja1!$A244,Informe!$H$2:$H$8000,Hoja1!#REF!)</f>
        <v>0</v>
      </c>
      <c r="AL244" s="5">
        <f>COUNTIFS(Informe!$F$2:$F$8000,Hoja1!$A244,Informe!$H$2:$H$8000,Hoja1!#REF!)</f>
        <v>0</v>
      </c>
      <c r="AN244" s="5">
        <f>COUNTIFS(Informe!$F$2:$F$8000,Hoja1!$A244,Informe!$H$2:$H$8000,Hoja1!AN$1)</f>
        <v>128</v>
      </c>
      <c r="AP244" s="5">
        <f>COUNTIFS(Informe!$F$2:$F$8000,Hoja1!$A244,Informe!$H$2:$H$8000,Hoja1!AP$1)</f>
        <v>40</v>
      </c>
      <c r="AR244" s="5">
        <f>COUNTIFS(Informe!$F$2:$F$8000,Hoja1!$A244,Informe!$H$2:$H$8000,Hoja1!AR$1)</f>
        <v>207</v>
      </c>
      <c r="AT244" s="5">
        <f>COUNTIFS(Informe!$F$2:$F$8000,Hoja1!$A244,Informe!$H$2:$H$8000,Hoja1!AT$1)</f>
        <v>0</v>
      </c>
    </row>
    <row r="245" spans="1:46" hidden="1" x14ac:dyDescent="0.2">
      <c r="A245" s="5" t="e">
        <f>VLOOKUP(B245,'Listado personal'!$A$1:$C$183,2,FALSE)</f>
        <v>#N/A</v>
      </c>
      <c r="B245" s="5">
        <v>244</v>
      </c>
      <c r="C245" s="5">
        <f>COUNTIFS(Informe!$F$2:$F$8000,Hoja1!$A245,Informe!$H$2:$H$8000,Hoja1!C$1)</f>
        <v>226</v>
      </c>
      <c r="E245" s="5">
        <f>COUNTIFS(Informe!$F$2:$F$8000,Hoja1!$A245,Informe!$H$2:$H$8000,Hoja1!E$1)</f>
        <v>293</v>
      </c>
      <c r="G245" s="5">
        <f>COUNTIFS(Informe!$F$2:$F$8000,Hoja1!$A245,Informe!$H$2:$H$8000,Hoja1!G$1)</f>
        <v>284</v>
      </c>
      <c r="I245" s="5">
        <f>COUNTIFS(Informe!$F$2:$F$8000,Hoja1!$A245,Informe!$H$2:$H$8000,Hoja1!I$1)</f>
        <v>340</v>
      </c>
      <c r="K245" s="5">
        <f>COUNTIFS(Informe!$F$2:$F$8000,Hoja1!$A245,Informe!$H$2:$H$8000,Hoja1!K$1)</f>
        <v>344</v>
      </c>
      <c r="M245" s="5">
        <f>COUNTIFS(Informe!$F$2:$F$8000,Hoja1!$A245,Informe!$H$2:$H$8000,Hoja1!M$1)</f>
        <v>141</v>
      </c>
      <c r="O245" s="5">
        <f>COUNTIFS(Informe!$F$2:$F$8000,Hoja1!$A245,Informe!$H$2:$H$8000,Hoja1!O$1)</f>
        <v>43</v>
      </c>
      <c r="Q245" s="5">
        <f>COUNTIFS(Informe!$F$2:$F$8000,Hoja1!$A245,Informe!$H$2:$H$8000,Hoja1!Q$1)</f>
        <v>213</v>
      </c>
      <c r="S245" s="5">
        <f>COUNTIFS(Informe!$F$2:$F$8000,Hoja1!$A245,Informe!$H$2:$H$8000,Hoja1!S$1)</f>
        <v>287</v>
      </c>
      <c r="U245" s="5">
        <f>COUNTIFS(Informe!$F$2:$F$8000,Hoja1!$A245,Informe!$H$2:$H$8000,Hoja1!U$1)</f>
        <v>286</v>
      </c>
      <c r="W245" s="5">
        <f>COUNTIFS(Informe!$F$2:$F$8000,Hoja1!$A245,Informe!$H$2:$H$8000,Hoja1!W$1)</f>
        <v>335</v>
      </c>
      <c r="Y245" s="5">
        <f>COUNTIFS(Informe!$F$2:$F$8000,Hoja1!$A245,Informe!$H$2:$H$8000,Hoja1!Y$1)</f>
        <v>327</v>
      </c>
      <c r="AA245" s="5">
        <f>COUNTIFS(Informe!$F$2:$F$8000,Hoja1!$A245,Informe!$H$2:$H$8000,Hoja1!AA$1)</f>
        <v>81</v>
      </c>
      <c r="AC245" s="5">
        <f>COUNTIFS(Informe!$F$2:$F$8000,Hoja1!$A245,Informe!$H$2:$H$8000,Hoja1!AC$1)</f>
        <v>47</v>
      </c>
      <c r="AE245" s="5">
        <f>COUNTIFS(Informe!$F$2:$F$8000,Hoja1!$A245,Informe!$H$2:$H$8000,Hoja1!AD$1)</f>
        <v>31</v>
      </c>
      <c r="AF245" s="5">
        <f>COUNTIFS(Informe!$F$2:$F$8000,Hoja1!$A245,Informe!$H$2:$H$8000,Hoja1!AF$1)</f>
        <v>126</v>
      </c>
      <c r="AH245" s="5">
        <f>COUNTIFS(Informe!$F$2:$F$8000,Hoja1!$A245,Informe!$H$2:$H$8000,Hoja1!AH$1)</f>
        <v>227</v>
      </c>
      <c r="AJ245" s="5">
        <f>COUNTIFS(Informe!$F$2:$F$8000,Hoja1!$A245,Informe!$H$2:$H$8000,Hoja1!#REF!)</f>
        <v>0</v>
      </c>
      <c r="AL245" s="5">
        <f>COUNTIFS(Informe!$F$2:$F$8000,Hoja1!$A245,Informe!$H$2:$H$8000,Hoja1!#REF!)</f>
        <v>0</v>
      </c>
      <c r="AN245" s="5">
        <f>COUNTIFS(Informe!$F$2:$F$8000,Hoja1!$A245,Informe!$H$2:$H$8000,Hoja1!AN$1)</f>
        <v>128</v>
      </c>
      <c r="AP245" s="5">
        <f>COUNTIFS(Informe!$F$2:$F$8000,Hoja1!$A245,Informe!$H$2:$H$8000,Hoja1!AP$1)</f>
        <v>40</v>
      </c>
      <c r="AR245" s="5">
        <f>COUNTIFS(Informe!$F$2:$F$8000,Hoja1!$A245,Informe!$H$2:$H$8000,Hoja1!AR$1)</f>
        <v>207</v>
      </c>
      <c r="AT245" s="5">
        <f>COUNTIFS(Informe!$F$2:$F$8000,Hoja1!$A245,Informe!$H$2:$H$8000,Hoja1!AT$1)</f>
        <v>0</v>
      </c>
    </row>
    <row r="246" spans="1:46" hidden="1" x14ac:dyDescent="0.2">
      <c r="A246" s="5" t="e">
        <f>VLOOKUP(B246,'Listado personal'!$A$1:$C$183,2,FALSE)</f>
        <v>#N/A</v>
      </c>
      <c r="B246" s="5">
        <v>245</v>
      </c>
      <c r="C246" s="5">
        <f>COUNTIFS(Informe!$F$2:$F$8000,Hoja1!$A246,Informe!$H$2:$H$8000,Hoja1!C$1)</f>
        <v>226</v>
      </c>
      <c r="E246" s="5">
        <f>COUNTIFS(Informe!$F$2:$F$8000,Hoja1!$A246,Informe!$H$2:$H$8000,Hoja1!E$1)</f>
        <v>293</v>
      </c>
      <c r="G246" s="5">
        <f>COUNTIFS(Informe!$F$2:$F$8000,Hoja1!$A246,Informe!$H$2:$H$8000,Hoja1!G$1)</f>
        <v>284</v>
      </c>
      <c r="I246" s="5">
        <f>COUNTIFS(Informe!$F$2:$F$8000,Hoja1!$A246,Informe!$H$2:$H$8000,Hoja1!I$1)</f>
        <v>340</v>
      </c>
      <c r="K246" s="5">
        <f>COUNTIFS(Informe!$F$2:$F$8000,Hoja1!$A246,Informe!$H$2:$H$8000,Hoja1!K$1)</f>
        <v>344</v>
      </c>
      <c r="M246" s="5">
        <f>COUNTIFS(Informe!$F$2:$F$8000,Hoja1!$A246,Informe!$H$2:$H$8000,Hoja1!M$1)</f>
        <v>141</v>
      </c>
      <c r="O246" s="5">
        <f>COUNTIFS(Informe!$F$2:$F$8000,Hoja1!$A246,Informe!$H$2:$H$8000,Hoja1!O$1)</f>
        <v>43</v>
      </c>
      <c r="Q246" s="5">
        <f>COUNTIFS(Informe!$F$2:$F$8000,Hoja1!$A246,Informe!$H$2:$H$8000,Hoja1!Q$1)</f>
        <v>213</v>
      </c>
      <c r="S246" s="5">
        <f>COUNTIFS(Informe!$F$2:$F$8000,Hoja1!$A246,Informe!$H$2:$H$8000,Hoja1!S$1)</f>
        <v>287</v>
      </c>
      <c r="U246" s="5">
        <f>COUNTIFS(Informe!$F$2:$F$8000,Hoja1!$A246,Informe!$H$2:$H$8000,Hoja1!U$1)</f>
        <v>286</v>
      </c>
      <c r="W246" s="5">
        <f>COUNTIFS(Informe!$F$2:$F$8000,Hoja1!$A246,Informe!$H$2:$H$8000,Hoja1!W$1)</f>
        <v>335</v>
      </c>
      <c r="Y246" s="5">
        <f>COUNTIFS(Informe!$F$2:$F$8000,Hoja1!$A246,Informe!$H$2:$H$8000,Hoja1!Y$1)</f>
        <v>327</v>
      </c>
      <c r="AA246" s="5">
        <f>COUNTIFS(Informe!$F$2:$F$8000,Hoja1!$A246,Informe!$H$2:$H$8000,Hoja1!AA$1)</f>
        <v>81</v>
      </c>
      <c r="AC246" s="5">
        <f>COUNTIFS(Informe!$F$2:$F$8000,Hoja1!$A246,Informe!$H$2:$H$8000,Hoja1!AC$1)</f>
        <v>47</v>
      </c>
      <c r="AE246" s="5">
        <f>COUNTIFS(Informe!$F$2:$F$8000,Hoja1!$A246,Informe!$H$2:$H$8000,Hoja1!AD$1)</f>
        <v>31</v>
      </c>
      <c r="AF246" s="5">
        <f>COUNTIFS(Informe!$F$2:$F$8000,Hoja1!$A246,Informe!$H$2:$H$8000,Hoja1!AF$1)</f>
        <v>126</v>
      </c>
      <c r="AH246" s="5">
        <f>COUNTIFS(Informe!$F$2:$F$8000,Hoja1!$A246,Informe!$H$2:$H$8000,Hoja1!AH$1)</f>
        <v>227</v>
      </c>
      <c r="AJ246" s="5">
        <f>COUNTIFS(Informe!$F$2:$F$8000,Hoja1!$A246,Informe!$H$2:$H$8000,Hoja1!#REF!)</f>
        <v>0</v>
      </c>
      <c r="AL246" s="5">
        <f>COUNTIFS(Informe!$F$2:$F$8000,Hoja1!$A246,Informe!$H$2:$H$8000,Hoja1!#REF!)</f>
        <v>0</v>
      </c>
      <c r="AN246" s="5">
        <f>COUNTIFS(Informe!$F$2:$F$8000,Hoja1!$A246,Informe!$H$2:$H$8000,Hoja1!AN$1)</f>
        <v>128</v>
      </c>
      <c r="AP246" s="5">
        <f>COUNTIFS(Informe!$F$2:$F$8000,Hoja1!$A246,Informe!$H$2:$H$8000,Hoja1!AP$1)</f>
        <v>40</v>
      </c>
      <c r="AR246" s="5">
        <f>COUNTIFS(Informe!$F$2:$F$8000,Hoja1!$A246,Informe!$H$2:$H$8000,Hoja1!AR$1)</f>
        <v>207</v>
      </c>
      <c r="AT246" s="5">
        <f>COUNTIFS(Informe!$F$2:$F$8000,Hoja1!$A246,Informe!$H$2:$H$8000,Hoja1!AT$1)</f>
        <v>0</v>
      </c>
    </row>
    <row r="247" spans="1:46" hidden="1" x14ac:dyDescent="0.2">
      <c r="A247" s="5" t="e">
        <f>VLOOKUP(B247,'Listado personal'!$A$1:$C$183,2,FALSE)</f>
        <v>#N/A</v>
      </c>
      <c r="B247" s="5">
        <v>246</v>
      </c>
      <c r="C247" s="5">
        <f>COUNTIFS(Informe!$F$2:$F$8000,Hoja1!$A247,Informe!$H$2:$H$8000,Hoja1!C$1)</f>
        <v>226</v>
      </c>
      <c r="E247" s="5">
        <f>COUNTIFS(Informe!$F$2:$F$8000,Hoja1!$A247,Informe!$H$2:$H$8000,Hoja1!E$1)</f>
        <v>293</v>
      </c>
      <c r="G247" s="5">
        <f>COUNTIFS(Informe!$F$2:$F$8000,Hoja1!$A247,Informe!$H$2:$H$8000,Hoja1!G$1)</f>
        <v>284</v>
      </c>
      <c r="I247" s="5">
        <f>COUNTIFS(Informe!$F$2:$F$8000,Hoja1!$A247,Informe!$H$2:$H$8000,Hoja1!I$1)</f>
        <v>340</v>
      </c>
      <c r="K247" s="5">
        <f>COUNTIFS(Informe!$F$2:$F$8000,Hoja1!$A247,Informe!$H$2:$H$8000,Hoja1!K$1)</f>
        <v>344</v>
      </c>
      <c r="M247" s="5">
        <f>COUNTIFS(Informe!$F$2:$F$8000,Hoja1!$A247,Informe!$H$2:$H$8000,Hoja1!M$1)</f>
        <v>141</v>
      </c>
      <c r="O247" s="5">
        <f>COUNTIFS(Informe!$F$2:$F$8000,Hoja1!$A247,Informe!$H$2:$H$8000,Hoja1!O$1)</f>
        <v>43</v>
      </c>
      <c r="Q247" s="5">
        <f>COUNTIFS(Informe!$F$2:$F$8000,Hoja1!$A247,Informe!$H$2:$H$8000,Hoja1!Q$1)</f>
        <v>213</v>
      </c>
      <c r="S247" s="5">
        <f>COUNTIFS(Informe!$F$2:$F$8000,Hoja1!$A247,Informe!$H$2:$H$8000,Hoja1!S$1)</f>
        <v>287</v>
      </c>
      <c r="U247" s="5">
        <f>COUNTIFS(Informe!$F$2:$F$8000,Hoja1!$A247,Informe!$H$2:$H$8000,Hoja1!U$1)</f>
        <v>286</v>
      </c>
      <c r="W247" s="5">
        <f>COUNTIFS(Informe!$F$2:$F$8000,Hoja1!$A247,Informe!$H$2:$H$8000,Hoja1!W$1)</f>
        <v>335</v>
      </c>
      <c r="Y247" s="5">
        <f>COUNTIFS(Informe!$F$2:$F$8000,Hoja1!$A247,Informe!$H$2:$H$8000,Hoja1!Y$1)</f>
        <v>327</v>
      </c>
      <c r="AA247" s="5">
        <f>COUNTIFS(Informe!$F$2:$F$8000,Hoja1!$A247,Informe!$H$2:$H$8000,Hoja1!AA$1)</f>
        <v>81</v>
      </c>
      <c r="AC247" s="5">
        <f>COUNTIFS(Informe!$F$2:$F$8000,Hoja1!$A247,Informe!$H$2:$H$8000,Hoja1!AC$1)</f>
        <v>47</v>
      </c>
      <c r="AE247" s="5">
        <f>COUNTIFS(Informe!$F$2:$F$8000,Hoja1!$A247,Informe!$H$2:$H$8000,Hoja1!AD$1)</f>
        <v>31</v>
      </c>
      <c r="AF247" s="5">
        <f>COUNTIFS(Informe!$F$2:$F$8000,Hoja1!$A247,Informe!$H$2:$H$8000,Hoja1!AF$1)</f>
        <v>126</v>
      </c>
      <c r="AH247" s="5">
        <f>COUNTIFS(Informe!$F$2:$F$8000,Hoja1!$A247,Informe!$H$2:$H$8000,Hoja1!AH$1)</f>
        <v>227</v>
      </c>
      <c r="AJ247" s="5">
        <f>COUNTIFS(Informe!$F$2:$F$8000,Hoja1!$A247,Informe!$H$2:$H$8000,Hoja1!#REF!)</f>
        <v>0</v>
      </c>
      <c r="AL247" s="5">
        <f>COUNTIFS(Informe!$F$2:$F$8000,Hoja1!$A247,Informe!$H$2:$H$8000,Hoja1!#REF!)</f>
        <v>0</v>
      </c>
      <c r="AN247" s="5">
        <f>COUNTIFS(Informe!$F$2:$F$8000,Hoja1!$A247,Informe!$H$2:$H$8000,Hoja1!AN$1)</f>
        <v>128</v>
      </c>
      <c r="AP247" s="5">
        <f>COUNTIFS(Informe!$F$2:$F$8000,Hoja1!$A247,Informe!$H$2:$H$8000,Hoja1!AP$1)</f>
        <v>40</v>
      </c>
      <c r="AR247" s="5">
        <f>COUNTIFS(Informe!$F$2:$F$8000,Hoja1!$A247,Informe!$H$2:$H$8000,Hoja1!AR$1)</f>
        <v>207</v>
      </c>
      <c r="AT247" s="5">
        <f>COUNTIFS(Informe!$F$2:$F$8000,Hoja1!$A247,Informe!$H$2:$H$8000,Hoja1!AT$1)</f>
        <v>0</v>
      </c>
    </row>
    <row r="248" spans="1:46" hidden="1" x14ac:dyDescent="0.2">
      <c r="A248" s="5" t="e">
        <f>VLOOKUP(B248,'Listado personal'!$A$1:$C$183,2,FALSE)</f>
        <v>#N/A</v>
      </c>
      <c r="B248" s="5">
        <v>247</v>
      </c>
      <c r="C248" s="5">
        <f>COUNTIFS(Informe!$F$2:$F$8000,Hoja1!$A248,Informe!$H$2:$H$8000,Hoja1!C$1)</f>
        <v>226</v>
      </c>
      <c r="E248" s="5">
        <f>COUNTIFS(Informe!$F$2:$F$8000,Hoja1!$A248,Informe!$H$2:$H$8000,Hoja1!E$1)</f>
        <v>293</v>
      </c>
      <c r="G248" s="5">
        <f>COUNTIFS(Informe!$F$2:$F$8000,Hoja1!$A248,Informe!$H$2:$H$8000,Hoja1!G$1)</f>
        <v>284</v>
      </c>
      <c r="I248" s="5">
        <f>COUNTIFS(Informe!$F$2:$F$8000,Hoja1!$A248,Informe!$H$2:$H$8000,Hoja1!I$1)</f>
        <v>340</v>
      </c>
      <c r="K248" s="5">
        <f>COUNTIFS(Informe!$F$2:$F$8000,Hoja1!$A248,Informe!$H$2:$H$8000,Hoja1!K$1)</f>
        <v>344</v>
      </c>
      <c r="M248" s="5">
        <f>COUNTIFS(Informe!$F$2:$F$8000,Hoja1!$A248,Informe!$H$2:$H$8000,Hoja1!M$1)</f>
        <v>141</v>
      </c>
      <c r="O248" s="5">
        <f>COUNTIFS(Informe!$F$2:$F$8000,Hoja1!$A248,Informe!$H$2:$H$8000,Hoja1!O$1)</f>
        <v>43</v>
      </c>
      <c r="Q248" s="5">
        <f>COUNTIFS(Informe!$F$2:$F$8000,Hoja1!$A248,Informe!$H$2:$H$8000,Hoja1!Q$1)</f>
        <v>213</v>
      </c>
      <c r="S248" s="5">
        <f>COUNTIFS(Informe!$F$2:$F$8000,Hoja1!$A248,Informe!$H$2:$H$8000,Hoja1!S$1)</f>
        <v>287</v>
      </c>
      <c r="U248" s="5">
        <f>COUNTIFS(Informe!$F$2:$F$8000,Hoja1!$A248,Informe!$H$2:$H$8000,Hoja1!U$1)</f>
        <v>286</v>
      </c>
      <c r="W248" s="5">
        <f>COUNTIFS(Informe!$F$2:$F$8000,Hoja1!$A248,Informe!$H$2:$H$8000,Hoja1!W$1)</f>
        <v>335</v>
      </c>
      <c r="Y248" s="5">
        <f>COUNTIFS(Informe!$F$2:$F$8000,Hoja1!$A248,Informe!$H$2:$H$8000,Hoja1!Y$1)</f>
        <v>327</v>
      </c>
      <c r="AA248" s="5">
        <f>COUNTIFS(Informe!$F$2:$F$8000,Hoja1!$A248,Informe!$H$2:$H$8000,Hoja1!AA$1)</f>
        <v>81</v>
      </c>
      <c r="AC248" s="5">
        <f>COUNTIFS(Informe!$F$2:$F$8000,Hoja1!$A248,Informe!$H$2:$H$8000,Hoja1!AC$1)</f>
        <v>47</v>
      </c>
      <c r="AE248" s="5">
        <f>COUNTIFS(Informe!$F$2:$F$8000,Hoja1!$A248,Informe!$H$2:$H$8000,Hoja1!AD$1)</f>
        <v>31</v>
      </c>
      <c r="AF248" s="5">
        <f>COUNTIFS(Informe!$F$2:$F$8000,Hoja1!$A248,Informe!$H$2:$H$8000,Hoja1!AF$1)</f>
        <v>126</v>
      </c>
      <c r="AH248" s="5">
        <f>COUNTIFS(Informe!$F$2:$F$8000,Hoja1!$A248,Informe!$H$2:$H$8000,Hoja1!AH$1)</f>
        <v>227</v>
      </c>
      <c r="AJ248" s="5">
        <f>COUNTIFS(Informe!$F$2:$F$8000,Hoja1!$A248,Informe!$H$2:$H$8000,Hoja1!#REF!)</f>
        <v>0</v>
      </c>
      <c r="AL248" s="5">
        <f>COUNTIFS(Informe!$F$2:$F$8000,Hoja1!$A248,Informe!$H$2:$H$8000,Hoja1!#REF!)</f>
        <v>0</v>
      </c>
      <c r="AN248" s="5">
        <f>COUNTIFS(Informe!$F$2:$F$8000,Hoja1!$A248,Informe!$H$2:$H$8000,Hoja1!AN$1)</f>
        <v>128</v>
      </c>
      <c r="AP248" s="5">
        <f>COUNTIFS(Informe!$F$2:$F$8000,Hoja1!$A248,Informe!$H$2:$H$8000,Hoja1!AP$1)</f>
        <v>40</v>
      </c>
      <c r="AR248" s="5">
        <f>COUNTIFS(Informe!$F$2:$F$8000,Hoja1!$A248,Informe!$H$2:$H$8000,Hoja1!AR$1)</f>
        <v>207</v>
      </c>
      <c r="AT248" s="5">
        <f>COUNTIFS(Informe!$F$2:$F$8000,Hoja1!$A248,Informe!$H$2:$H$8000,Hoja1!AT$1)</f>
        <v>0</v>
      </c>
    </row>
    <row r="249" spans="1:46" hidden="1" x14ac:dyDescent="0.2">
      <c r="A249" s="5" t="e">
        <f>VLOOKUP(B249,'Listado personal'!$A$1:$C$183,2,FALSE)</f>
        <v>#N/A</v>
      </c>
      <c r="B249" s="5">
        <v>248</v>
      </c>
      <c r="C249" s="5">
        <f>COUNTIFS(Informe!$F$2:$F$8000,Hoja1!$A249,Informe!$H$2:$H$8000,Hoja1!C$1)</f>
        <v>226</v>
      </c>
      <c r="E249" s="5">
        <f>COUNTIFS(Informe!$F$2:$F$8000,Hoja1!$A249,Informe!$H$2:$H$8000,Hoja1!E$1)</f>
        <v>293</v>
      </c>
      <c r="G249" s="5">
        <f>COUNTIFS(Informe!$F$2:$F$8000,Hoja1!$A249,Informe!$H$2:$H$8000,Hoja1!G$1)</f>
        <v>284</v>
      </c>
      <c r="I249" s="5">
        <f>COUNTIFS(Informe!$F$2:$F$8000,Hoja1!$A249,Informe!$H$2:$H$8000,Hoja1!I$1)</f>
        <v>340</v>
      </c>
      <c r="K249" s="5">
        <f>COUNTIFS(Informe!$F$2:$F$8000,Hoja1!$A249,Informe!$H$2:$H$8000,Hoja1!K$1)</f>
        <v>344</v>
      </c>
      <c r="M249" s="5">
        <f>COUNTIFS(Informe!$F$2:$F$8000,Hoja1!$A249,Informe!$H$2:$H$8000,Hoja1!M$1)</f>
        <v>141</v>
      </c>
      <c r="O249" s="5">
        <f>COUNTIFS(Informe!$F$2:$F$8000,Hoja1!$A249,Informe!$H$2:$H$8000,Hoja1!O$1)</f>
        <v>43</v>
      </c>
      <c r="Q249" s="5">
        <f>COUNTIFS(Informe!$F$2:$F$8000,Hoja1!$A249,Informe!$H$2:$H$8000,Hoja1!Q$1)</f>
        <v>213</v>
      </c>
      <c r="S249" s="5">
        <f>COUNTIFS(Informe!$F$2:$F$8000,Hoja1!$A249,Informe!$H$2:$H$8000,Hoja1!S$1)</f>
        <v>287</v>
      </c>
      <c r="U249" s="5">
        <f>COUNTIFS(Informe!$F$2:$F$8000,Hoja1!$A249,Informe!$H$2:$H$8000,Hoja1!U$1)</f>
        <v>286</v>
      </c>
      <c r="W249" s="5">
        <f>COUNTIFS(Informe!$F$2:$F$8000,Hoja1!$A249,Informe!$H$2:$H$8000,Hoja1!W$1)</f>
        <v>335</v>
      </c>
      <c r="Y249" s="5">
        <f>COUNTIFS(Informe!$F$2:$F$8000,Hoja1!$A249,Informe!$H$2:$H$8000,Hoja1!Y$1)</f>
        <v>327</v>
      </c>
      <c r="AA249" s="5">
        <f>COUNTIFS(Informe!$F$2:$F$8000,Hoja1!$A249,Informe!$H$2:$H$8000,Hoja1!AA$1)</f>
        <v>81</v>
      </c>
      <c r="AC249" s="5">
        <f>COUNTIFS(Informe!$F$2:$F$8000,Hoja1!$A249,Informe!$H$2:$H$8000,Hoja1!AC$1)</f>
        <v>47</v>
      </c>
      <c r="AE249" s="5">
        <f>COUNTIFS(Informe!$F$2:$F$8000,Hoja1!$A249,Informe!$H$2:$H$8000,Hoja1!AD$1)</f>
        <v>31</v>
      </c>
      <c r="AF249" s="5">
        <f>COUNTIFS(Informe!$F$2:$F$8000,Hoja1!$A249,Informe!$H$2:$H$8000,Hoja1!AF$1)</f>
        <v>126</v>
      </c>
      <c r="AH249" s="5">
        <f>COUNTIFS(Informe!$F$2:$F$8000,Hoja1!$A249,Informe!$H$2:$H$8000,Hoja1!AH$1)</f>
        <v>227</v>
      </c>
      <c r="AJ249" s="5">
        <f>COUNTIFS(Informe!$F$2:$F$8000,Hoja1!$A249,Informe!$H$2:$H$8000,Hoja1!#REF!)</f>
        <v>0</v>
      </c>
      <c r="AL249" s="5">
        <f>COUNTIFS(Informe!$F$2:$F$8000,Hoja1!$A249,Informe!$H$2:$H$8000,Hoja1!#REF!)</f>
        <v>0</v>
      </c>
      <c r="AN249" s="5">
        <f>COUNTIFS(Informe!$F$2:$F$8000,Hoja1!$A249,Informe!$H$2:$H$8000,Hoja1!AN$1)</f>
        <v>128</v>
      </c>
      <c r="AP249" s="5">
        <f>COUNTIFS(Informe!$F$2:$F$8000,Hoja1!$A249,Informe!$H$2:$H$8000,Hoja1!AP$1)</f>
        <v>40</v>
      </c>
      <c r="AR249" s="5">
        <f>COUNTIFS(Informe!$F$2:$F$8000,Hoja1!$A249,Informe!$H$2:$H$8000,Hoja1!AR$1)</f>
        <v>207</v>
      </c>
      <c r="AT249" s="5">
        <f>COUNTIFS(Informe!$F$2:$F$8000,Hoja1!$A249,Informe!$H$2:$H$8000,Hoja1!AT$1)</f>
        <v>0</v>
      </c>
    </row>
    <row r="250" spans="1:46" hidden="1" x14ac:dyDescent="0.2">
      <c r="A250" s="5" t="e">
        <f>VLOOKUP(B250,'Listado personal'!$A$1:$C$183,2,FALSE)</f>
        <v>#N/A</v>
      </c>
      <c r="B250" s="5">
        <v>249</v>
      </c>
      <c r="C250" s="5">
        <f>COUNTIFS(Informe!$F$2:$F$8000,Hoja1!$A250,Informe!$H$2:$H$8000,Hoja1!C$1)</f>
        <v>226</v>
      </c>
      <c r="E250" s="5">
        <f>COUNTIFS(Informe!$F$2:$F$8000,Hoja1!$A250,Informe!$H$2:$H$8000,Hoja1!E$1)</f>
        <v>293</v>
      </c>
      <c r="G250" s="5">
        <f>COUNTIFS(Informe!$F$2:$F$8000,Hoja1!$A250,Informe!$H$2:$H$8000,Hoja1!G$1)</f>
        <v>284</v>
      </c>
      <c r="I250" s="5">
        <f>COUNTIFS(Informe!$F$2:$F$8000,Hoja1!$A250,Informe!$H$2:$H$8000,Hoja1!I$1)</f>
        <v>340</v>
      </c>
      <c r="K250" s="5">
        <f>COUNTIFS(Informe!$F$2:$F$8000,Hoja1!$A250,Informe!$H$2:$H$8000,Hoja1!K$1)</f>
        <v>344</v>
      </c>
      <c r="M250" s="5">
        <f>COUNTIFS(Informe!$F$2:$F$8000,Hoja1!$A250,Informe!$H$2:$H$8000,Hoja1!M$1)</f>
        <v>141</v>
      </c>
      <c r="O250" s="5">
        <f>COUNTIFS(Informe!$F$2:$F$8000,Hoja1!$A250,Informe!$H$2:$H$8000,Hoja1!O$1)</f>
        <v>43</v>
      </c>
      <c r="Q250" s="5">
        <f>COUNTIFS(Informe!$F$2:$F$8000,Hoja1!$A250,Informe!$H$2:$H$8000,Hoja1!Q$1)</f>
        <v>213</v>
      </c>
      <c r="S250" s="5">
        <f>COUNTIFS(Informe!$F$2:$F$8000,Hoja1!$A250,Informe!$H$2:$H$8000,Hoja1!S$1)</f>
        <v>287</v>
      </c>
      <c r="U250" s="5">
        <f>COUNTIFS(Informe!$F$2:$F$8000,Hoja1!$A250,Informe!$H$2:$H$8000,Hoja1!U$1)</f>
        <v>286</v>
      </c>
      <c r="W250" s="5">
        <f>COUNTIFS(Informe!$F$2:$F$8000,Hoja1!$A250,Informe!$H$2:$H$8000,Hoja1!W$1)</f>
        <v>335</v>
      </c>
      <c r="Y250" s="5">
        <f>COUNTIFS(Informe!$F$2:$F$8000,Hoja1!$A250,Informe!$H$2:$H$8000,Hoja1!Y$1)</f>
        <v>327</v>
      </c>
      <c r="AA250" s="5">
        <f>COUNTIFS(Informe!$F$2:$F$8000,Hoja1!$A250,Informe!$H$2:$H$8000,Hoja1!AA$1)</f>
        <v>81</v>
      </c>
      <c r="AC250" s="5">
        <f>COUNTIFS(Informe!$F$2:$F$8000,Hoja1!$A250,Informe!$H$2:$H$8000,Hoja1!AC$1)</f>
        <v>47</v>
      </c>
      <c r="AE250" s="5">
        <f>COUNTIFS(Informe!$F$2:$F$8000,Hoja1!$A250,Informe!$H$2:$H$8000,Hoja1!AD$1)</f>
        <v>31</v>
      </c>
      <c r="AF250" s="5">
        <f>COUNTIFS(Informe!$F$2:$F$8000,Hoja1!$A250,Informe!$H$2:$H$8000,Hoja1!AF$1)</f>
        <v>126</v>
      </c>
      <c r="AH250" s="5">
        <f>COUNTIFS(Informe!$F$2:$F$8000,Hoja1!$A250,Informe!$H$2:$H$8000,Hoja1!AH$1)</f>
        <v>227</v>
      </c>
      <c r="AJ250" s="5">
        <f>COUNTIFS(Informe!$F$2:$F$8000,Hoja1!$A250,Informe!$H$2:$H$8000,Hoja1!#REF!)</f>
        <v>0</v>
      </c>
      <c r="AL250" s="5">
        <f>COUNTIFS(Informe!$F$2:$F$8000,Hoja1!$A250,Informe!$H$2:$H$8000,Hoja1!#REF!)</f>
        <v>0</v>
      </c>
      <c r="AN250" s="5">
        <f>COUNTIFS(Informe!$F$2:$F$8000,Hoja1!$A250,Informe!$H$2:$H$8000,Hoja1!AN$1)</f>
        <v>128</v>
      </c>
      <c r="AP250" s="5">
        <f>COUNTIFS(Informe!$F$2:$F$8000,Hoja1!$A250,Informe!$H$2:$H$8000,Hoja1!AP$1)</f>
        <v>40</v>
      </c>
      <c r="AR250" s="5">
        <f>COUNTIFS(Informe!$F$2:$F$8000,Hoja1!$A250,Informe!$H$2:$H$8000,Hoja1!AR$1)</f>
        <v>207</v>
      </c>
      <c r="AT250" s="5">
        <f>COUNTIFS(Informe!$F$2:$F$8000,Hoja1!$A250,Informe!$H$2:$H$8000,Hoja1!AT$1)</f>
        <v>0</v>
      </c>
    </row>
    <row r="251" spans="1:46" hidden="1" x14ac:dyDescent="0.2">
      <c r="A251" s="5" t="e">
        <f>VLOOKUP(B251,'Listado personal'!$A$1:$C$183,2,FALSE)</f>
        <v>#N/A</v>
      </c>
      <c r="B251" s="5">
        <v>250</v>
      </c>
      <c r="C251" s="5">
        <f>COUNTIFS(Informe!$F$2:$F$8000,Hoja1!$A251,Informe!$H$2:$H$8000,Hoja1!C$1)</f>
        <v>226</v>
      </c>
      <c r="E251" s="5">
        <f>COUNTIFS(Informe!$F$2:$F$8000,Hoja1!$A251,Informe!$H$2:$H$8000,Hoja1!E$1)</f>
        <v>293</v>
      </c>
      <c r="G251" s="5">
        <f>COUNTIFS(Informe!$F$2:$F$8000,Hoja1!$A251,Informe!$H$2:$H$8000,Hoja1!G$1)</f>
        <v>284</v>
      </c>
      <c r="I251" s="5">
        <f>COUNTIFS(Informe!$F$2:$F$8000,Hoja1!$A251,Informe!$H$2:$H$8000,Hoja1!I$1)</f>
        <v>340</v>
      </c>
      <c r="K251" s="5">
        <f>COUNTIFS(Informe!$F$2:$F$8000,Hoja1!$A251,Informe!$H$2:$H$8000,Hoja1!K$1)</f>
        <v>344</v>
      </c>
      <c r="M251" s="5">
        <f>COUNTIFS(Informe!$F$2:$F$8000,Hoja1!$A251,Informe!$H$2:$H$8000,Hoja1!M$1)</f>
        <v>141</v>
      </c>
      <c r="O251" s="5">
        <f>COUNTIFS(Informe!$F$2:$F$8000,Hoja1!$A251,Informe!$H$2:$H$8000,Hoja1!O$1)</f>
        <v>43</v>
      </c>
      <c r="Q251" s="5">
        <f>COUNTIFS(Informe!$F$2:$F$8000,Hoja1!$A251,Informe!$H$2:$H$8000,Hoja1!Q$1)</f>
        <v>213</v>
      </c>
      <c r="S251" s="5">
        <f>COUNTIFS(Informe!$F$2:$F$8000,Hoja1!$A251,Informe!$H$2:$H$8000,Hoja1!S$1)</f>
        <v>287</v>
      </c>
      <c r="U251" s="5">
        <f>COUNTIFS(Informe!$F$2:$F$8000,Hoja1!$A251,Informe!$H$2:$H$8000,Hoja1!U$1)</f>
        <v>286</v>
      </c>
      <c r="W251" s="5">
        <f>COUNTIFS(Informe!$F$2:$F$8000,Hoja1!$A251,Informe!$H$2:$H$8000,Hoja1!W$1)</f>
        <v>335</v>
      </c>
      <c r="Y251" s="5">
        <f>COUNTIFS(Informe!$F$2:$F$8000,Hoja1!$A251,Informe!$H$2:$H$8000,Hoja1!Y$1)</f>
        <v>327</v>
      </c>
      <c r="AA251" s="5">
        <f>COUNTIFS(Informe!$F$2:$F$8000,Hoja1!$A251,Informe!$H$2:$H$8000,Hoja1!AA$1)</f>
        <v>81</v>
      </c>
      <c r="AC251" s="5">
        <f>COUNTIFS(Informe!$F$2:$F$8000,Hoja1!$A251,Informe!$H$2:$H$8000,Hoja1!AC$1)</f>
        <v>47</v>
      </c>
      <c r="AE251" s="5">
        <f>COUNTIFS(Informe!$F$2:$F$8000,Hoja1!$A251,Informe!$H$2:$H$8000,Hoja1!AD$1)</f>
        <v>31</v>
      </c>
      <c r="AF251" s="5">
        <f>COUNTIFS(Informe!$F$2:$F$8000,Hoja1!$A251,Informe!$H$2:$H$8000,Hoja1!AF$1)</f>
        <v>126</v>
      </c>
      <c r="AH251" s="5">
        <f>COUNTIFS(Informe!$F$2:$F$8000,Hoja1!$A251,Informe!$H$2:$H$8000,Hoja1!AH$1)</f>
        <v>227</v>
      </c>
      <c r="AJ251" s="5">
        <f>COUNTIFS(Informe!$F$2:$F$8000,Hoja1!$A251,Informe!$H$2:$H$8000,Hoja1!#REF!)</f>
        <v>0</v>
      </c>
      <c r="AL251" s="5">
        <f>COUNTIFS(Informe!$F$2:$F$8000,Hoja1!$A251,Informe!$H$2:$H$8000,Hoja1!#REF!)</f>
        <v>0</v>
      </c>
      <c r="AN251" s="5">
        <f>COUNTIFS(Informe!$F$2:$F$8000,Hoja1!$A251,Informe!$H$2:$H$8000,Hoja1!AN$1)</f>
        <v>128</v>
      </c>
      <c r="AP251" s="5">
        <f>COUNTIFS(Informe!$F$2:$F$8000,Hoja1!$A251,Informe!$H$2:$H$8000,Hoja1!AP$1)</f>
        <v>40</v>
      </c>
      <c r="AR251" s="5">
        <f>COUNTIFS(Informe!$F$2:$F$8000,Hoja1!$A251,Informe!$H$2:$H$8000,Hoja1!AR$1)</f>
        <v>207</v>
      </c>
      <c r="AT251" s="5">
        <f>COUNTIFS(Informe!$F$2:$F$8000,Hoja1!$A251,Informe!$H$2:$H$8000,Hoja1!AT$1)</f>
        <v>0</v>
      </c>
    </row>
    <row r="252" spans="1:46" hidden="1" x14ac:dyDescent="0.2">
      <c r="A252" s="5" t="e">
        <f>VLOOKUP(B252,'Listado personal'!$A$1:$C$183,2,FALSE)</f>
        <v>#N/A</v>
      </c>
      <c r="B252" s="5">
        <v>251</v>
      </c>
      <c r="C252" s="5">
        <f>COUNTIFS(Informe!$F$2:$F$8000,Hoja1!$A252,Informe!$H$2:$H$8000,Hoja1!C$1)</f>
        <v>226</v>
      </c>
      <c r="E252" s="5">
        <f>COUNTIFS(Informe!$F$2:$F$8000,Hoja1!$A252,Informe!$H$2:$H$8000,Hoja1!E$1)</f>
        <v>293</v>
      </c>
      <c r="G252" s="5">
        <f>COUNTIFS(Informe!$F$2:$F$8000,Hoja1!$A252,Informe!$H$2:$H$8000,Hoja1!G$1)</f>
        <v>284</v>
      </c>
      <c r="I252" s="5">
        <f>COUNTIFS(Informe!$F$2:$F$8000,Hoja1!$A252,Informe!$H$2:$H$8000,Hoja1!I$1)</f>
        <v>340</v>
      </c>
      <c r="K252" s="5">
        <f>COUNTIFS(Informe!$F$2:$F$8000,Hoja1!$A252,Informe!$H$2:$H$8000,Hoja1!K$1)</f>
        <v>344</v>
      </c>
      <c r="M252" s="5">
        <f>COUNTIFS(Informe!$F$2:$F$8000,Hoja1!$A252,Informe!$H$2:$H$8000,Hoja1!M$1)</f>
        <v>141</v>
      </c>
      <c r="O252" s="5">
        <f>COUNTIFS(Informe!$F$2:$F$8000,Hoja1!$A252,Informe!$H$2:$H$8000,Hoja1!O$1)</f>
        <v>43</v>
      </c>
      <c r="Q252" s="5">
        <f>COUNTIFS(Informe!$F$2:$F$8000,Hoja1!$A252,Informe!$H$2:$H$8000,Hoja1!Q$1)</f>
        <v>213</v>
      </c>
      <c r="S252" s="5">
        <f>COUNTIFS(Informe!$F$2:$F$8000,Hoja1!$A252,Informe!$H$2:$H$8000,Hoja1!S$1)</f>
        <v>287</v>
      </c>
      <c r="U252" s="5">
        <f>COUNTIFS(Informe!$F$2:$F$8000,Hoja1!$A252,Informe!$H$2:$H$8000,Hoja1!U$1)</f>
        <v>286</v>
      </c>
      <c r="W252" s="5">
        <f>COUNTIFS(Informe!$F$2:$F$8000,Hoja1!$A252,Informe!$H$2:$H$8000,Hoja1!W$1)</f>
        <v>335</v>
      </c>
      <c r="Y252" s="5">
        <f>COUNTIFS(Informe!$F$2:$F$8000,Hoja1!$A252,Informe!$H$2:$H$8000,Hoja1!Y$1)</f>
        <v>327</v>
      </c>
      <c r="AA252" s="5">
        <f>COUNTIFS(Informe!$F$2:$F$8000,Hoja1!$A252,Informe!$H$2:$H$8000,Hoja1!AA$1)</f>
        <v>81</v>
      </c>
      <c r="AC252" s="5">
        <f>COUNTIFS(Informe!$F$2:$F$8000,Hoja1!$A252,Informe!$H$2:$H$8000,Hoja1!AC$1)</f>
        <v>47</v>
      </c>
      <c r="AE252" s="5">
        <f>COUNTIFS(Informe!$F$2:$F$8000,Hoja1!$A252,Informe!$H$2:$H$8000,Hoja1!AD$1)</f>
        <v>31</v>
      </c>
      <c r="AF252" s="5">
        <f>COUNTIFS(Informe!$F$2:$F$8000,Hoja1!$A252,Informe!$H$2:$H$8000,Hoja1!AF$1)</f>
        <v>126</v>
      </c>
      <c r="AH252" s="5">
        <f>COUNTIFS(Informe!$F$2:$F$8000,Hoja1!$A252,Informe!$H$2:$H$8000,Hoja1!AH$1)</f>
        <v>227</v>
      </c>
      <c r="AJ252" s="5">
        <f>COUNTIFS(Informe!$F$2:$F$8000,Hoja1!$A252,Informe!$H$2:$H$8000,Hoja1!#REF!)</f>
        <v>0</v>
      </c>
      <c r="AL252" s="5">
        <f>COUNTIFS(Informe!$F$2:$F$8000,Hoja1!$A252,Informe!$H$2:$H$8000,Hoja1!#REF!)</f>
        <v>0</v>
      </c>
      <c r="AN252" s="5">
        <f>COUNTIFS(Informe!$F$2:$F$8000,Hoja1!$A252,Informe!$H$2:$H$8000,Hoja1!AN$1)</f>
        <v>128</v>
      </c>
      <c r="AP252" s="5">
        <f>COUNTIFS(Informe!$F$2:$F$8000,Hoja1!$A252,Informe!$H$2:$H$8000,Hoja1!AP$1)</f>
        <v>40</v>
      </c>
      <c r="AR252" s="5">
        <f>COUNTIFS(Informe!$F$2:$F$8000,Hoja1!$A252,Informe!$H$2:$H$8000,Hoja1!AR$1)</f>
        <v>207</v>
      </c>
      <c r="AT252" s="5">
        <f>COUNTIFS(Informe!$F$2:$F$8000,Hoja1!$A252,Informe!$H$2:$H$8000,Hoja1!AT$1)</f>
        <v>0</v>
      </c>
    </row>
    <row r="253" spans="1:46" hidden="1" x14ac:dyDescent="0.2">
      <c r="A253" s="5" t="e">
        <f>VLOOKUP(B253,'Listado personal'!$A$1:$C$183,2,FALSE)</f>
        <v>#N/A</v>
      </c>
      <c r="B253" s="5">
        <v>252</v>
      </c>
      <c r="C253" s="5">
        <f>COUNTIFS(Informe!$F$2:$F$8000,Hoja1!$A253,Informe!$H$2:$H$8000,Hoja1!C$1)</f>
        <v>226</v>
      </c>
      <c r="E253" s="5">
        <f>COUNTIFS(Informe!$F$2:$F$8000,Hoja1!$A253,Informe!$H$2:$H$8000,Hoja1!E$1)</f>
        <v>293</v>
      </c>
      <c r="G253" s="5">
        <f>COUNTIFS(Informe!$F$2:$F$8000,Hoja1!$A253,Informe!$H$2:$H$8000,Hoja1!G$1)</f>
        <v>284</v>
      </c>
      <c r="I253" s="5">
        <f>COUNTIFS(Informe!$F$2:$F$8000,Hoja1!$A253,Informe!$H$2:$H$8000,Hoja1!I$1)</f>
        <v>340</v>
      </c>
      <c r="K253" s="5">
        <f>COUNTIFS(Informe!$F$2:$F$8000,Hoja1!$A253,Informe!$H$2:$H$8000,Hoja1!K$1)</f>
        <v>344</v>
      </c>
      <c r="M253" s="5">
        <f>COUNTIFS(Informe!$F$2:$F$8000,Hoja1!$A253,Informe!$H$2:$H$8000,Hoja1!M$1)</f>
        <v>141</v>
      </c>
      <c r="O253" s="5">
        <f>COUNTIFS(Informe!$F$2:$F$8000,Hoja1!$A253,Informe!$H$2:$H$8000,Hoja1!O$1)</f>
        <v>43</v>
      </c>
      <c r="Q253" s="5">
        <f>COUNTIFS(Informe!$F$2:$F$8000,Hoja1!$A253,Informe!$H$2:$H$8000,Hoja1!Q$1)</f>
        <v>213</v>
      </c>
      <c r="S253" s="5">
        <f>COUNTIFS(Informe!$F$2:$F$8000,Hoja1!$A253,Informe!$H$2:$H$8000,Hoja1!S$1)</f>
        <v>287</v>
      </c>
      <c r="U253" s="5">
        <f>COUNTIFS(Informe!$F$2:$F$8000,Hoja1!$A253,Informe!$H$2:$H$8000,Hoja1!U$1)</f>
        <v>286</v>
      </c>
      <c r="W253" s="5">
        <f>COUNTIFS(Informe!$F$2:$F$8000,Hoja1!$A253,Informe!$H$2:$H$8000,Hoja1!W$1)</f>
        <v>335</v>
      </c>
      <c r="Y253" s="5">
        <f>COUNTIFS(Informe!$F$2:$F$8000,Hoja1!$A253,Informe!$H$2:$H$8000,Hoja1!Y$1)</f>
        <v>327</v>
      </c>
      <c r="AA253" s="5">
        <f>COUNTIFS(Informe!$F$2:$F$8000,Hoja1!$A253,Informe!$H$2:$H$8000,Hoja1!AA$1)</f>
        <v>81</v>
      </c>
      <c r="AC253" s="5">
        <f>COUNTIFS(Informe!$F$2:$F$8000,Hoja1!$A253,Informe!$H$2:$H$8000,Hoja1!AC$1)</f>
        <v>47</v>
      </c>
      <c r="AE253" s="5">
        <f>COUNTIFS(Informe!$F$2:$F$8000,Hoja1!$A253,Informe!$H$2:$H$8000,Hoja1!AD$1)</f>
        <v>31</v>
      </c>
      <c r="AF253" s="5">
        <f>COUNTIFS(Informe!$F$2:$F$8000,Hoja1!$A253,Informe!$H$2:$H$8000,Hoja1!AF$1)</f>
        <v>126</v>
      </c>
      <c r="AH253" s="5">
        <f>COUNTIFS(Informe!$F$2:$F$8000,Hoja1!$A253,Informe!$H$2:$H$8000,Hoja1!AH$1)</f>
        <v>227</v>
      </c>
      <c r="AJ253" s="5">
        <f>COUNTIFS(Informe!$F$2:$F$8000,Hoja1!$A253,Informe!$H$2:$H$8000,Hoja1!#REF!)</f>
        <v>0</v>
      </c>
      <c r="AL253" s="5">
        <f>COUNTIFS(Informe!$F$2:$F$8000,Hoja1!$A253,Informe!$H$2:$H$8000,Hoja1!#REF!)</f>
        <v>0</v>
      </c>
      <c r="AN253" s="5">
        <f>COUNTIFS(Informe!$F$2:$F$8000,Hoja1!$A253,Informe!$H$2:$H$8000,Hoja1!AN$1)</f>
        <v>128</v>
      </c>
      <c r="AP253" s="5">
        <f>COUNTIFS(Informe!$F$2:$F$8000,Hoja1!$A253,Informe!$H$2:$H$8000,Hoja1!AP$1)</f>
        <v>40</v>
      </c>
      <c r="AR253" s="5">
        <f>COUNTIFS(Informe!$F$2:$F$8000,Hoja1!$A253,Informe!$H$2:$H$8000,Hoja1!AR$1)</f>
        <v>207</v>
      </c>
      <c r="AT253" s="5">
        <f>COUNTIFS(Informe!$F$2:$F$8000,Hoja1!$A253,Informe!$H$2:$H$8000,Hoja1!AT$1)</f>
        <v>0</v>
      </c>
    </row>
    <row r="254" spans="1:46" hidden="1" x14ac:dyDescent="0.2">
      <c r="A254" s="5" t="e">
        <f>VLOOKUP(B254,'Listado personal'!$A$1:$C$183,2,FALSE)</f>
        <v>#N/A</v>
      </c>
      <c r="B254" s="5">
        <v>253</v>
      </c>
      <c r="C254" s="5">
        <f>COUNTIFS(Informe!$F$2:$F$8000,Hoja1!$A254,Informe!$H$2:$H$8000,Hoja1!C$1)</f>
        <v>226</v>
      </c>
      <c r="E254" s="5">
        <f>COUNTIFS(Informe!$F$2:$F$8000,Hoja1!$A254,Informe!$H$2:$H$8000,Hoja1!E$1)</f>
        <v>293</v>
      </c>
      <c r="G254" s="5">
        <f>COUNTIFS(Informe!$F$2:$F$8000,Hoja1!$A254,Informe!$H$2:$H$8000,Hoja1!G$1)</f>
        <v>284</v>
      </c>
      <c r="I254" s="5">
        <f>COUNTIFS(Informe!$F$2:$F$8000,Hoja1!$A254,Informe!$H$2:$H$8000,Hoja1!I$1)</f>
        <v>340</v>
      </c>
      <c r="K254" s="5">
        <f>COUNTIFS(Informe!$F$2:$F$8000,Hoja1!$A254,Informe!$H$2:$H$8000,Hoja1!K$1)</f>
        <v>344</v>
      </c>
      <c r="M254" s="5">
        <f>COUNTIFS(Informe!$F$2:$F$8000,Hoja1!$A254,Informe!$H$2:$H$8000,Hoja1!M$1)</f>
        <v>141</v>
      </c>
      <c r="O254" s="5">
        <f>COUNTIFS(Informe!$F$2:$F$8000,Hoja1!$A254,Informe!$H$2:$H$8000,Hoja1!O$1)</f>
        <v>43</v>
      </c>
      <c r="Q254" s="5">
        <f>COUNTIFS(Informe!$F$2:$F$8000,Hoja1!$A254,Informe!$H$2:$H$8000,Hoja1!Q$1)</f>
        <v>213</v>
      </c>
      <c r="S254" s="5">
        <f>COUNTIFS(Informe!$F$2:$F$8000,Hoja1!$A254,Informe!$H$2:$H$8000,Hoja1!S$1)</f>
        <v>287</v>
      </c>
      <c r="U254" s="5">
        <f>COUNTIFS(Informe!$F$2:$F$8000,Hoja1!$A254,Informe!$H$2:$H$8000,Hoja1!U$1)</f>
        <v>286</v>
      </c>
      <c r="W254" s="5">
        <f>COUNTIFS(Informe!$F$2:$F$8000,Hoja1!$A254,Informe!$H$2:$H$8000,Hoja1!W$1)</f>
        <v>335</v>
      </c>
      <c r="Y254" s="5">
        <f>COUNTIFS(Informe!$F$2:$F$8000,Hoja1!$A254,Informe!$H$2:$H$8000,Hoja1!Y$1)</f>
        <v>327</v>
      </c>
      <c r="AA254" s="5">
        <f>COUNTIFS(Informe!$F$2:$F$8000,Hoja1!$A254,Informe!$H$2:$H$8000,Hoja1!AA$1)</f>
        <v>81</v>
      </c>
      <c r="AC254" s="5">
        <f>COUNTIFS(Informe!$F$2:$F$8000,Hoja1!$A254,Informe!$H$2:$H$8000,Hoja1!AC$1)</f>
        <v>47</v>
      </c>
      <c r="AE254" s="5">
        <f>COUNTIFS(Informe!$F$2:$F$8000,Hoja1!$A254,Informe!$H$2:$H$8000,Hoja1!AD$1)</f>
        <v>31</v>
      </c>
      <c r="AF254" s="5">
        <f>COUNTIFS(Informe!$F$2:$F$8000,Hoja1!$A254,Informe!$H$2:$H$8000,Hoja1!AF$1)</f>
        <v>126</v>
      </c>
      <c r="AH254" s="5">
        <f>COUNTIFS(Informe!$F$2:$F$8000,Hoja1!$A254,Informe!$H$2:$H$8000,Hoja1!AH$1)</f>
        <v>227</v>
      </c>
      <c r="AJ254" s="5">
        <f>COUNTIFS(Informe!$F$2:$F$8000,Hoja1!$A254,Informe!$H$2:$H$8000,Hoja1!#REF!)</f>
        <v>0</v>
      </c>
      <c r="AL254" s="5">
        <f>COUNTIFS(Informe!$F$2:$F$8000,Hoja1!$A254,Informe!$H$2:$H$8000,Hoja1!#REF!)</f>
        <v>0</v>
      </c>
      <c r="AN254" s="5">
        <f>COUNTIFS(Informe!$F$2:$F$8000,Hoja1!$A254,Informe!$H$2:$H$8000,Hoja1!AN$1)</f>
        <v>128</v>
      </c>
      <c r="AP254" s="5">
        <f>COUNTIFS(Informe!$F$2:$F$8000,Hoja1!$A254,Informe!$H$2:$H$8000,Hoja1!AP$1)</f>
        <v>40</v>
      </c>
      <c r="AR254" s="5">
        <f>COUNTIFS(Informe!$F$2:$F$8000,Hoja1!$A254,Informe!$H$2:$H$8000,Hoja1!AR$1)</f>
        <v>207</v>
      </c>
      <c r="AT254" s="5">
        <f>COUNTIFS(Informe!$F$2:$F$8000,Hoja1!$A254,Informe!$H$2:$H$8000,Hoja1!AT$1)</f>
        <v>0</v>
      </c>
    </row>
    <row r="255" spans="1:46" hidden="1" x14ac:dyDescent="0.2">
      <c r="A255" s="5" t="e">
        <f>VLOOKUP(B255,'Listado personal'!$A$1:$C$183,2,FALSE)</f>
        <v>#N/A</v>
      </c>
      <c r="B255" s="5">
        <v>254</v>
      </c>
      <c r="C255" s="5">
        <f>COUNTIFS(Informe!$F$2:$F$8000,Hoja1!$A255,Informe!$H$2:$H$8000,Hoja1!C$1)</f>
        <v>226</v>
      </c>
      <c r="E255" s="5">
        <f>COUNTIFS(Informe!$F$2:$F$8000,Hoja1!$A255,Informe!$H$2:$H$8000,Hoja1!E$1)</f>
        <v>293</v>
      </c>
      <c r="G255" s="5">
        <f>COUNTIFS(Informe!$F$2:$F$8000,Hoja1!$A255,Informe!$H$2:$H$8000,Hoja1!G$1)</f>
        <v>284</v>
      </c>
      <c r="I255" s="5">
        <f>COUNTIFS(Informe!$F$2:$F$8000,Hoja1!$A255,Informe!$H$2:$H$8000,Hoja1!I$1)</f>
        <v>340</v>
      </c>
      <c r="K255" s="5">
        <f>COUNTIFS(Informe!$F$2:$F$8000,Hoja1!$A255,Informe!$H$2:$H$8000,Hoja1!K$1)</f>
        <v>344</v>
      </c>
      <c r="M255" s="5">
        <f>COUNTIFS(Informe!$F$2:$F$8000,Hoja1!$A255,Informe!$H$2:$H$8000,Hoja1!M$1)</f>
        <v>141</v>
      </c>
      <c r="O255" s="5">
        <f>COUNTIFS(Informe!$F$2:$F$8000,Hoja1!$A255,Informe!$H$2:$H$8000,Hoja1!O$1)</f>
        <v>43</v>
      </c>
      <c r="Q255" s="5">
        <f>COUNTIFS(Informe!$F$2:$F$8000,Hoja1!$A255,Informe!$H$2:$H$8000,Hoja1!Q$1)</f>
        <v>213</v>
      </c>
      <c r="S255" s="5">
        <f>COUNTIFS(Informe!$F$2:$F$8000,Hoja1!$A255,Informe!$H$2:$H$8000,Hoja1!S$1)</f>
        <v>287</v>
      </c>
      <c r="U255" s="5">
        <f>COUNTIFS(Informe!$F$2:$F$8000,Hoja1!$A255,Informe!$H$2:$H$8000,Hoja1!U$1)</f>
        <v>286</v>
      </c>
      <c r="W255" s="5">
        <f>COUNTIFS(Informe!$F$2:$F$8000,Hoja1!$A255,Informe!$H$2:$H$8000,Hoja1!W$1)</f>
        <v>335</v>
      </c>
      <c r="Y255" s="5">
        <f>COUNTIFS(Informe!$F$2:$F$8000,Hoja1!$A255,Informe!$H$2:$H$8000,Hoja1!Y$1)</f>
        <v>327</v>
      </c>
      <c r="AA255" s="5">
        <f>COUNTIFS(Informe!$F$2:$F$8000,Hoja1!$A255,Informe!$H$2:$H$8000,Hoja1!AA$1)</f>
        <v>81</v>
      </c>
      <c r="AC255" s="5">
        <f>COUNTIFS(Informe!$F$2:$F$8000,Hoja1!$A255,Informe!$H$2:$H$8000,Hoja1!AC$1)</f>
        <v>47</v>
      </c>
      <c r="AE255" s="5">
        <f>COUNTIFS(Informe!$F$2:$F$8000,Hoja1!$A255,Informe!$H$2:$H$8000,Hoja1!AD$1)</f>
        <v>31</v>
      </c>
      <c r="AF255" s="5">
        <f>COUNTIFS(Informe!$F$2:$F$8000,Hoja1!$A255,Informe!$H$2:$H$8000,Hoja1!AF$1)</f>
        <v>126</v>
      </c>
      <c r="AH255" s="5">
        <f>COUNTIFS(Informe!$F$2:$F$8000,Hoja1!$A255,Informe!$H$2:$H$8000,Hoja1!AH$1)</f>
        <v>227</v>
      </c>
      <c r="AJ255" s="5">
        <f>COUNTIFS(Informe!$F$2:$F$8000,Hoja1!$A255,Informe!$H$2:$H$8000,Hoja1!#REF!)</f>
        <v>0</v>
      </c>
      <c r="AL255" s="5">
        <f>COUNTIFS(Informe!$F$2:$F$8000,Hoja1!$A255,Informe!$H$2:$H$8000,Hoja1!#REF!)</f>
        <v>0</v>
      </c>
      <c r="AN255" s="5">
        <f>COUNTIFS(Informe!$F$2:$F$8000,Hoja1!$A255,Informe!$H$2:$H$8000,Hoja1!AN$1)</f>
        <v>128</v>
      </c>
      <c r="AP255" s="5">
        <f>COUNTIFS(Informe!$F$2:$F$8000,Hoja1!$A255,Informe!$H$2:$H$8000,Hoja1!AP$1)</f>
        <v>40</v>
      </c>
      <c r="AR255" s="5">
        <f>COUNTIFS(Informe!$F$2:$F$8000,Hoja1!$A255,Informe!$H$2:$H$8000,Hoja1!AR$1)</f>
        <v>207</v>
      </c>
      <c r="AT255" s="5">
        <f>COUNTIFS(Informe!$F$2:$F$8000,Hoja1!$A255,Informe!$H$2:$H$8000,Hoja1!AT$1)</f>
        <v>0</v>
      </c>
    </row>
    <row r="256" spans="1:46" hidden="1" x14ac:dyDescent="0.2">
      <c r="A256" s="5" t="e">
        <f>VLOOKUP(B256,'Listado personal'!$A$1:$C$183,2,FALSE)</f>
        <v>#N/A</v>
      </c>
      <c r="B256" s="5">
        <v>255</v>
      </c>
      <c r="C256" s="5">
        <f>COUNTIFS(Informe!$F$2:$F$8000,Hoja1!$A256,Informe!$H$2:$H$8000,Hoja1!C$1)</f>
        <v>226</v>
      </c>
      <c r="E256" s="5">
        <f>COUNTIFS(Informe!$F$2:$F$8000,Hoja1!$A256,Informe!$H$2:$H$8000,Hoja1!E$1)</f>
        <v>293</v>
      </c>
      <c r="G256" s="5">
        <f>COUNTIFS(Informe!$F$2:$F$8000,Hoja1!$A256,Informe!$H$2:$H$8000,Hoja1!G$1)</f>
        <v>284</v>
      </c>
      <c r="I256" s="5">
        <f>COUNTIFS(Informe!$F$2:$F$8000,Hoja1!$A256,Informe!$H$2:$H$8000,Hoja1!I$1)</f>
        <v>340</v>
      </c>
      <c r="K256" s="5">
        <f>COUNTIFS(Informe!$F$2:$F$8000,Hoja1!$A256,Informe!$H$2:$H$8000,Hoja1!K$1)</f>
        <v>344</v>
      </c>
      <c r="M256" s="5">
        <f>COUNTIFS(Informe!$F$2:$F$8000,Hoja1!$A256,Informe!$H$2:$H$8000,Hoja1!M$1)</f>
        <v>141</v>
      </c>
      <c r="O256" s="5">
        <f>COUNTIFS(Informe!$F$2:$F$8000,Hoja1!$A256,Informe!$H$2:$H$8000,Hoja1!O$1)</f>
        <v>43</v>
      </c>
      <c r="Q256" s="5">
        <f>COUNTIFS(Informe!$F$2:$F$8000,Hoja1!$A256,Informe!$H$2:$H$8000,Hoja1!Q$1)</f>
        <v>213</v>
      </c>
      <c r="S256" s="5">
        <f>COUNTIFS(Informe!$F$2:$F$8000,Hoja1!$A256,Informe!$H$2:$H$8000,Hoja1!S$1)</f>
        <v>287</v>
      </c>
      <c r="U256" s="5">
        <f>COUNTIFS(Informe!$F$2:$F$8000,Hoja1!$A256,Informe!$H$2:$H$8000,Hoja1!U$1)</f>
        <v>286</v>
      </c>
      <c r="W256" s="5">
        <f>COUNTIFS(Informe!$F$2:$F$8000,Hoja1!$A256,Informe!$H$2:$H$8000,Hoja1!W$1)</f>
        <v>335</v>
      </c>
      <c r="Y256" s="5">
        <f>COUNTIFS(Informe!$F$2:$F$8000,Hoja1!$A256,Informe!$H$2:$H$8000,Hoja1!Y$1)</f>
        <v>327</v>
      </c>
      <c r="AA256" s="5">
        <f>COUNTIFS(Informe!$F$2:$F$8000,Hoja1!$A256,Informe!$H$2:$H$8000,Hoja1!AA$1)</f>
        <v>81</v>
      </c>
      <c r="AC256" s="5">
        <f>COUNTIFS(Informe!$F$2:$F$8000,Hoja1!$A256,Informe!$H$2:$H$8000,Hoja1!AC$1)</f>
        <v>47</v>
      </c>
      <c r="AE256" s="5">
        <f>COUNTIFS(Informe!$F$2:$F$8000,Hoja1!$A256,Informe!$H$2:$H$8000,Hoja1!AD$1)</f>
        <v>31</v>
      </c>
      <c r="AF256" s="5">
        <f>COUNTIFS(Informe!$F$2:$F$8000,Hoja1!$A256,Informe!$H$2:$H$8000,Hoja1!AF$1)</f>
        <v>126</v>
      </c>
      <c r="AH256" s="5">
        <f>COUNTIFS(Informe!$F$2:$F$8000,Hoja1!$A256,Informe!$H$2:$H$8000,Hoja1!AH$1)</f>
        <v>227</v>
      </c>
      <c r="AJ256" s="5">
        <f>COUNTIFS(Informe!$F$2:$F$8000,Hoja1!$A256,Informe!$H$2:$H$8000,Hoja1!#REF!)</f>
        <v>0</v>
      </c>
      <c r="AL256" s="5">
        <f>COUNTIFS(Informe!$F$2:$F$8000,Hoja1!$A256,Informe!$H$2:$H$8000,Hoja1!#REF!)</f>
        <v>0</v>
      </c>
      <c r="AN256" s="5">
        <f>COUNTIFS(Informe!$F$2:$F$8000,Hoja1!$A256,Informe!$H$2:$H$8000,Hoja1!AN$1)</f>
        <v>128</v>
      </c>
      <c r="AP256" s="5">
        <f>COUNTIFS(Informe!$F$2:$F$8000,Hoja1!$A256,Informe!$H$2:$H$8000,Hoja1!AP$1)</f>
        <v>40</v>
      </c>
      <c r="AR256" s="5">
        <f>COUNTIFS(Informe!$F$2:$F$8000,Hoja1!$A256,Informe!$H$2:$H$8000,Hoja1!AR$1)</f>
        <v>207</v>
      </c>
      <c r="AT256" s="5">
        <f>COUNTIFS(Informe!$F$2:$F$8000,Hoja1!$A256,Informe!$H$2:$H$8000,Hoja1!AT$1)</f>
        <v>0</v>
      </c>
    </row>
    <row r="257" spans="1:46" hidden="1" x14ac:dyDescent="0.2">
      <c r="A257" s="5" t="e">
        <f>VLOOKUP(B257,'Listado personal'!$A$1:$C$183,2,FALSE)</f>
        <v>#N/A</v>
      </c>
      <c r="B257" s="5">
        <v>256</v>
      </c>
      <c r="C257" s="5">
        <f>COUNTIFS(Informe!$F$2:$F$8000,Hoja1!$A257,Informe!$H$2:$H$8000,Hoja1!C$1)</f>
        <v>226</v>
      </c>
      <c r="E257" s="5">
        <f>COUNTIFS(Informe!$F$2:$F$8000,Hoja1!$A257,Informe!$H$2:$H$8000,Hoja1!E$1)</f>
        <v>293</v>
      </c>
      <c r="G257" s="5">
        <f>COUNTIFS(Informe!$F$2:$F$8000,Hoja1!$A257,Informe!$H$2:$H$8000,Hoja1!G$1)</f>
        <v>284</v>
      </c>
      <c r="I257" s="5">
        <f>COUNTIFS(Informe!$F$2:$F$8000,Hoja1!$A257,Informe!$H$2:$H$8000,Hoja1!I$1)</f>
        <v>340</v>
      </c>
      <c r="K257" s="5">
        <f>COUNTIFS(Informe!$F$2:$F$8000,Hoja1!$A257,Informe!$H$2:$H$8000,Hoja1!K$1)</f>
        <v>344</v>
      </c>
      <c r="M257" s="5">
        <f>COUNTIFS(Informe!$F$2:$F$8000,Hoja1!$A257,Informe!$H$2:$H$8000,Hoja1!M$1)</f>
        <v>141</v>
      </c>
      <c r="O257" s="5">
        <f>COUNTIFS(Informe!$F$2:$F$8000,Hoja1!$A257,Informe!$H$2:$H$8000,Hoja1!O$1)</f>
        <v>43</v>
      </c>
      <c r="Q257" s="5">
        <f>COUNTIFS(Informe!$F$2:$F$8000,Hoja1!$A257,Informe!$H$2:$H$8000,Hoja1!Q$1)</f>
        <v>213</v>
      </c>
      <c r="S257" s="5">
        <f>COUNTIFS(Informe!$F$2:$F$8000,Hoja1!$A257,Informe!$H$2:$H$8000,Hoja1!S$1)</f>
        <v>287</v>
      </c>
      <c r="U257" s="5">
        <f>COUNTIFS(Informe!$F$2:$F$8000,Hoja1!$A257,Informe!$H$2:$H$8000,Hoja1!U$1)</f>
        <v>286</v>
      </c>
      <c r="W257" s="5">
        <f>COUNTIFS(Informe!$F$2:$F$8000,Hoja1!$A257,Informe!$H$2:$H$8000,Hoja1!W$1)</f>
        <v>335</v>
      </c>
      <c r="Y257" s="5">
        <f>COUNTIFS(Informe!$F$2:$F$8000,Hoja1!$A257,Informe!$H$2:$H$8000,Hoja1!Y$1)</f>
        <v>327</v>
      </c>
      <c r="AA257" s="5">
        <f>COUNTIFS(Informe!$F$2:$F$8000,Hoja1!$A257,Informe!$H$2:$H$8000,Hoja1!AA$1)</f>
        <v>81</v>
      </c>
      <c r="AC257" s="5">
        <f>COUNTIFS(Informe!$F$2:$F$8000,Hoja1!$A257,Informe!$H$2:$H$8000,Hoja1!AC$1)</f>
        <v>47</v>
      </c>
      <c r="AE257" s="5">
        <f>COUNTIFS(Informe!$F$2:$F$8000,Hoja1!$A257,Informe!$H$2:$H$8000,Hoja1!AD$1)</f>
        <v>31</v>
      </c>
      <c r="AF257" s="5">
        <f>COUNTIFS(Informe!$F$2:$F$8000,Hoja1!$A257,Informe!$H$2:$H$8000,Hoja1!AF$1)</f>
        <v>126</v>
      </c>
      <c r="AH257" s="5">
        <f>COUNTIFS(Informe!$F$2:$F$8000,Hoja1!$A257,Informe!$H$2:$H$8000,Hoja1!AH$1)</f>
        <v>227</v>
      </c>
      <c r="AJ257" s="5">
        <f>COUNTIFS(Informe!$F$2:$F$8000,Hoja1!$A257,Informe!$H$2:$H$8000,Hoja1!#REF!)</f>
        <v>0</v>
      </c>
      <c r="AL257" s="5">
        <f>COUNTIFS(Informe!$F$2:$F$8000,Hoja1!$A257,Informe!$H$2:$H$8000,Hoja1!#REF!)</f>
        <v>0</v>
      </c>
      <c r="AN257" s="5">
        <f>COUNTIFS(Informe!$F$2:$F$8000,Hoja1!$A257,Informe!$H$2:$H$8000,Hoja1!AN$1)</f>
        <v>128</v>
      </c>
      <c r="AP257" s="5">
        <f>COUNTIFS(Informe!$F$2:$F$8000,Hoja1!$A257,Informe!$H$2:$H$8000,Hoja1!AP$1)</f>
        <v>40</v>
      </c>
      <c r="AR257" s="5">
        <f>COUNTIFS(Informe!$F$2:$F$8000,Hoja1!$A257,Informe!$H$2:$H$8000,Hoja1!AR$1)</f>
        <v>207</v>
      </c>
      <c r="AT257" s="5">
        <f>COUNTIFS(Informe!$F$2:$F$8000,Hoja1!$A257,Informe!$H$2:$H$8000,Hoja1!AT$1)</f>
        <v>0</v>
      </c>
    </row>
    <row r="258" spans="1:46" hidden="1" x14ac:dyDescent="0.2">
      <c r="A258" s="5" t="e">
        <f>VLOOKUP(B258,'Listado personal'!$A$1:$C$183,2,FALSE)</f>
        <v>#N/A</v>
      </c>
      <c r="B258" s="5">
        <v>257</v>
      </c>
      <c r="C258" s="5">
        <f>COUNTIFS(Informe!$F$2:$F$8000,Hoja1!$A258,Informe!$H$2:$H$8000,Hoja1!C$1)</f>
        <v>226</v>
      </c>
      <c r="E258" s="5">
        <f>COUNTIFS(Informe!$F$2:$F$8000,Hoja1!$A258,Informe!$H$2:$H$8000,Hoja1!E$1)</f>
        <v>293</v>
      </c>
      <c r="G258" s="5">
        <f>COUNTIFS(Informe!$F$2:$F$8000,Hoja1!$A258,Informe!$H$2:$H$8000,Hoja1!G$1)</f>
        <v>284</v>
      </c>
      <c r="I258" s="5">
        <f>COUNTIFS(Informe!$F$2:$F$8000,Hoja1!$A258,Informe!$H$2:$H$8000,Hoja1!I$1)</f>
        <v>340</v>
      </c>
      <c r="K258" s="5">
        <f>COUNTIFS(Informe!$F$2:$F$8000,Hoja1!$A258,Informe!$H$2:$H$8000,Hoja1!K$1)</f>
        <v>344</v>
      </c>
      <c r="M258" s="5">
        <f>COUNTIFS(Informe!$F$2:$F$8000,Hoja1!$A258,Informe!$H$2:$H$8000,Hoja1!M$1)</f>
        <v>141</v>
      </c>
      <c r="O258" s="5">
        <f>COUNTIFS(Informe!$F$2:$F$8000,Hoja1!$A258,Informe!$H$2:$H$8000,Hoja1!O$1)</f>
        <v>43</v>
      </c>
      <c r="Q258" s="5">
        <f>COUNTIFS(Informe!$F$2:$F$8000,Hoja1!$A258,Informe!$H$2:$H$8000,Hoja1!Q$1)</f>
        <v>213</v>
      </c>
      <c r="S258" s="5">
        <f>COUNTIFS(Informe!$F$2:$F$8000,Hoja1!$A258,Informe!$H$2:$H$8000,Hoja1!S$1)</f>
        <v>287</v>
      </c>
      <c r="U258" s="5">
        <f>COUNTIFS(Informe!$F$2:$F$8000,Hoja1!$A258,Informe!$H$2:$H$8000,Hoja1!U$1)</f>
        <v>286</v>
      </c>
      <c r="W258" s="5">
        <f>COUNTIFS(Informe!$F$2:$F$8000,Hoja1!$A258,Informe!$H$2:$H$8000,Hoja1!W$1)</f>
        <v>335</v>
      </c>
      <c r="Y258" s="5">
        <f>COUNTIFS(Informe!$F$2:$F$8000,Hoja1!$A258,Informe!$H$2:$H$8000,Hoja1!Y$1)</f>
        <v>327</v>
      </c>
      <c r="AA258" s="5">
        <f>COUNTIFS(Informe!$F$2:$F$8000,Hoja1!$A258,Informe!$H$2:$H$8000,Hoja1!AA$1)</f>
        <v>81</v>
      </c>
      <c r="AC258" s="5">
        <f>COUNTIFS(Informe!$F$2:$F$8000,Hoja1!$A258,Informe!$H$2:$H$8000,Hoja1!AC$1)</f>
        <v>47</v>
      </c>
      <c r="AE258" s="5">
        <f>COUNTIFS(Informe!$F$2:$F$8000,Hoja1!$A258,Informe!$H$2:$H$8000,Hoja1!AD$1)</f>
        <v>31</v>
      </c>
      <c r="AF258" s="5">
        <f>COUNTIFS(Informe!$F$2:$F$8000,Hoja1!$A258,Informe!$H$2:$H$8000,Hoja1!AF$1)</f>
        <v>126</v>
      </c>
      <c r="AH258" s="5">
        <f>COUNTIFS(Informe!$F$2:$F$8000,Hoja1!$A258,Informe!$H$2:$H$8000,Hoja1!AH$1)</f>
        <v>227</v>
      </c>
      <c r="AJ258" s="5">
        <f>COUNTIFS(Informe!$F$2:$F$8000,Hoja1!$A258,Informe!$H$2:$H$8000,Hoja1!#REF!)</f>
        <v>0</v>
      </c>
      <c r="AL258" s="5">
        <f>COUNTIFS(Informe!$F$2:$F$8000,Hoja1!$A258,Informe!$H$2:$H$8000,Hoja1!#REF!)</f>
        <v>0</v>
      </c>
      <c r="AN258" s="5">
        <f>COUNTIFS(Informe!$F$2:$F$8000,Hoja1!$A258,Informe!$H$2:$H$8000,Hoja1!AN$1)</f>
        <v>128</v>
      </c>
      <c r="AP258" s="5">
        <f>COUNTIFS(Informe!$F$2:$F$8000,Hoja1!$A258,Informe!$H$2:$H$8000,Hoja1!AP$1)</f>
        <v>40</v>
      </c>
      <c r="AR258" s="5">
        <f>COUNTIFS(Informe!$F$2:$F$8000,Hoja1!$A258,Informe!$H$2:$H$8000,Hoja1!AR$1)</f>
        <v>207</v>
      </c>
      <c r="AT258" s="5">
        <f>COUNTIFS(Informe!$F$2:$F$8000,Hoja1!$A258,Informe!$H$2:$H$8000,Hoja1!AT$1)</f>
        <v>0</v>
      </c>
    </row>
    <row r="259" spans="1:46" hidden="1" x14ac:dyDescent="0.2">
      <c r="A259" s="5" t="e">
        <f>VLOOKUP(B259,'Listado personal'!$A$1:$C$183,2,FALSE)</f>
        <v>#N/A</v>
      </c>
      <c r="B259" s="5">
        <v>258</v>
      </c>
      <c r="C259" s="5">
        <f>COUNTIFS(Informe!$F$2:$F$8000,Hoja1!$A259,Informe!$H$2:$H$8000,Hoja1!C$1)</f>
        <v>226</v>
      </c>
      <c r="E259" s="5">
        <f>COUNTIFS(Informe!$F$2:$F$8000,Hoja1!$A259,Informe!$H$2:$H$8000,Hoja1!E$1)</f>
        <v>293</v>
      </c>
      <c r="G259" s="5">
        <f>COUNTIFS(Informe!$F$2:$F$8000,Hoja1!$A259,Informe!$H$2:$H$8000,Hoja1!G$1)</f>
        <v>284</v>
      </c>
      <c r="I259" s="5">
        <f>COUNTIFS(Informe!$F$2:$F$8000,Hoja1!$A259,Informe!$H$2:$H$8000,Hoja1!I$1)</f>
        <v>340</v>
      </c>
      <c r="K259" s="5">
        <f>COUNTIFS(Informe!$F$2:$F$8000,Hoja1!$A259,Informe!$H$2:$H$8000,Hoja1!K$1)</f>
        <v>344</v>
      </c>
      <c r="M259" s="5">
        <f>COUNTIFS(Informe!$F$2:$F$8000,Hoja1!$A259,Informe!$H$2:$H$8000,Hoja1!M$1)</f>
        <v>141</v>
      </c>
      <c r="O259" s="5">
        <f>COUNTIFS(Informe!$F$2:$F$8000,Hoja1!$A259,Informe!$H$2:$H$8000,Hoja1!O$1)</f>
        <v>43</v>
      </c>
      <c r="Q259" s="5">
        <f>COUNTIFS(Informe!$F$2:$F$8000,Hoja1!$A259,Informe!$H$2:$H$8000,Hoja1!Q$1)</f>
        <v>213</v>
      </c>
      <c r="S259" s="5">
        <f>COUNTIFS(Informe!$F$2:$F$8000,Hoja1!$A259,Informe!$H$2:$H$8000,Hoja1!S$1)</f>
        <v>287</v>
      </c>
      <c r="U259" s="5">
        <f>COUNTIFS(Informe!$F$2:$F$8000,Hoja1!$A259,Informe!$H$2:$H$8000,Hoja1!U$1)</f>
        <v>286</v>
      </c>
      <c r="W259" s="5">
        <f>COUNTIFS(Informe!$F$2:$F$8000,Hoja1!$A259,Informe!$H$2:$H$8000,Hoja1!W$1)</f>
        <v>335</v>
      </c>
      <c r="Y259" s="5">
        <f>COUNTIFS(Informe!$F$2:$F$8000,Hoja1!$A259,Informe!$H$2:$H$8000,Hoja1!Y$1)</f>
        <v>327</v>
      </c>
      <c r="AA259" s="5">
        <f>COUNTIFS(Informe!$F$2:$F$8000,Hoja1!$A259,Informe!$H$2:$H$8000,Hoja1!AA$1)</f>
        <v>81</v>
      </c>
      <c r="AC259" s="5">
        <f>COUNTIFS(Informe!$F$2:$F$8000,Hoja1!$A259,Informe!$H$2:$H$8000,Hoja1!AC$1)</f>
        <v>47</v>
      </c>
      <c r="AE259" s="5">
        <f>COUNTIFS(Informe!$F$2:$F$8000,Hoja1!$A259,Informe!$H$2:$H$8000,Hoja1!AD$1)</f>
        <v>31</v>
      </c>
      <c r="AF259" s="5">
        <f>COUNTIFS(Informe!$F$2:$F$8000,Hoja1!$A259,Informe!$H$2:$H$8000,Hoja1!AF$1)</f>
        <v>126</v>
      </c>
      <c r="AH259" s="5">
        <f>COUNTIFS(Informe!$F$2:$F$8000,Hoja1!$A259,Informe!$H$2:$H$8000,Hoja1!AH$1)</f>
        <v>227</v>
      </c>
      <c r="AJ259" s="5">
        <f>COUNTIFS(Informe!$F$2:$F$8000,Hoja1!$A259,Informe!$H$2:$H$8000,Hoja1!#REF!)</f>
        <v>0</v>
      </c>
      <c r="AL259" s="5">
        <f>COUNTIFS(Informe!$F$2:$F$8000,Hoja1!$A259,Informe!$H$2:$H$8000,Hoja1!#REF!)</f>
        <v>0</v>
      </c>
      <c r="AN259" s="5">
        <f>COUNTIFS(Informe!$F$2:$F$8000,Hoja1!$A259,Informe!$H$2:$H$8000,Hoja1!AN$1)</f>
        <v>128</v>
      </c>
      <c r="AP259" s="5">
        <f>COUNTIFS(Informe!$F$2:$F$8000,Hoja1!$A259,Informe!$H$2:$H$8000,Hoja1!AP$1)</f>
        <v>40</v>
      </c>
      <c r="AR259" s="5">
        <f>COUNTIFS(Informe!$F$2:$F$8000,Hoja1!$A259,Informe!$H$2:$H$8000,Hoja1!AR$1)</f>
        <v>207</v>
      </c>
      <c r="AT259" s="5">
        <f>COUNTIFS(Informe!$F$2:$F$8000,Hoja1!$A259,Informe!$H$2:$H$8000,Hoja1!AT$1)</f>
        <v>0</v>
      </c>
    </row>
    <row r="260" spans="1:46" hidden="1" x14ac:dyDescent="0.2">
      <c r="A260" s="5" t="e">
        <f>VLOOKUP(B260,'Listado personal'!$A$1:$C$183,2,FALSE)</f>
        <v>#N/A</v>
      </c>
      <c r="B260" s="5">
        <v>259</v>
      </c>
      <c r="C260" s="5">
        <f>COUNTIFS(Informe!$F$2:$F$8000,Hoja1!$A260,Informe!$H$2:$H$8000,Hoja1!C$1)</f>
        <v>226</v>
      </c>
      <c r="E260" s="5">
        <f>COUNTIFS(Informe!$F$2:$F$8000,Hoja1!$A260,Informe!$H$2:$H$8000,Hoja1!E$1)</f>
        <v>293</v>
      </c>
      <c r="G260" s="5">
        <f>COUNTIFS(Informe!$F$2:$F$8000,Hoja1!$A260,Informe!$H$2:$H$8000,Hoja1!G$1)</f>
        <v>284</v>
      </c>
      <c r="I260" s="5">
        <f>COUNTIFS(Informe!$F$2:$F$8000,Hoja1!$A260,Informe!$H$2:$H$8000,Hoja1!I$1)</f>
        <v>340</v>
      </c>
      <c r="K260" s="5">
        <f>COUNTIFS(Informe!$F$2:$F$8000,Hoja1!$A260,Informe!$H$2:$H$8000,Hoja1!K$1)</f>
        <v>344</v>
      </c>
      <c r="M260" s="5">
        <f>COUNTIFS(Informe!$F$2:$F$8000,Hoja1!$A260,Informe!$H$2:$H$8000,Hoja1!M$1)</f>
        <v>141</v>
      </c>
      <c r="O260" s="5">
        <f>COUNTIFS(Informe!$F$2:$F$8000,Hoja1!$A260,Informe!$H$2:$H$8000,Hoja1!O$1)</f>
        <v>43</v>
      </c>
      <c r="Q260" s="5">
        <f>COUNTIFS(Informe!$F$2:$F$8000,Hoja1!$A260,Informe!$H$2:$H$8000,Hoja1!Q$1)</f>
        <v>213</v>
      </c>
      <c r="S260" s="5">
        <f>COUNTIFS(Informe!$F$2:$F$8000,Hoja1!$A260,Informe!$H$2:$H$8000,Hoja1!S$1)</f>
        <v>287</v>
      </c>
      <c r="U260" s="5">
        <f>COUNTIFS(Informe!$F$2:$F$8000,Hoja1!$A260,Informe!$H$2:$H$8000,Hoja1!U$1)</f>
        <v>286</v>
      </c>
      <c r="W260" s="5">
        <f>COUNTIFS(Informe!$F$2:$F$8000,Hoja1!$A260,Informe!$H$2:$H$8000,Hoja1!W$1)</f>
        <v>335</v>
      </c>
      <c r="Y260" s="5">
        <f>COUNTIFS(Informe!$F$2:$F$8000,Hoja1!$A260,Informe!$H$2:$H$8000,Hoja1!Y$1)</f>
        <v>327</v>
      </c>
      <c r="AA260" s="5">
        <f>COUNTIFS(Informe!$F$2:$F$8000,Hoja1!$A260,Informe!$H$2:$H$8000,Hoja1!AA$1)</f>
        <v>81</v>
      </c>
      <c r="AC260" s="5">
        <f>COUNTIFS(Informe!$F$2:$F$8000,Hoja1!$A260,Informe!$H$2:$H$8000,Hoja1!AC$1)</f>
        <v>47</v>
      </c>
      <c r="AE260" s="5">
        <f>COUNTIFS(Informe!$F$2:$F$8000,Hoja1!$A260,Informe!$H$2:$H$8000,Hoja1!AD$1)</f>
        <v>31</v>
      </c>
      <c r="AF260" s="5">
        <f>COUNTIFS(Informe!$F$2:$F$8000,Hoja1!$A260,Informe!$H$2:$H$8000,Hoja1!AF$1)</f>
        <v>126</v>
      </c>
      <c r="AH260" s="5">
        <f>COUNTIFS(Informe!$F$2:$F$8000,Hoja1!$A260,Informe!$H$2:$H$8000,Hoja1!AH$1)</f>
        <v>227</v>
      </c>
      <c r="AJ260" s="5">
        <f>COUNTIFS(Informe!$F$2:$F$8000,Hoja1!$A260,Informe!$H$2:$H$8000,Hoja1!#REF!)</f>
        <v>0</v>
      </c>
      <c r="AL260" s="5">
        <f>COUNTIFS(Informe!$F$2:$F$8000,Hoja1!$A260,Informe!$H$2:$H$8000,Hoja1!#REF!)</f>
        <v>0</v>
      </c>
      <c r="AN260" s="5">
        <f>COUNTIFS(Informe!$F$2:$F$8000,Hoja1!$A260,Informe!$H$2:$H$8000,Hoja1!AN$1)</f>
        <v>128</v>
      </c>
      <c r="AP260" s="5">
        <f>COUNTIFS(Informe!$F$2:$F$8000,Hoja1!$A260,Informe!$H$2:$H$8000,Hoja1!AP$1)</f>
        <v>40</v>
      </c>
      <c r="AR260" s="5">
        <f>COUNTIFS(Informe!$F$2:$F$8000,Hoja1!$A260,Informe!$H$2:$H$8000,Hoja1!AR$1)</f>
        <v>207</v>
      </c>
      <c r="AT260" s="5">
        <f>COUNTIFS(Informe!$F$2:$F$8000,Hoja1!$A260,Informe!$H$2:$H$8000,Hoja1!AT$1)</f>
        <v>0</v>
      </c>
    </row>
    <row r="261" spans="1:46" hidden="1" x14ac:dyDescent="0.2">
      <c r="A261" s="5" t="e">
        <f>VLOOKUP(B261,'Listado personal'!$A$1:$C$183,2,FALSE)</f>
        <v>#N/A</v>
      </c>
      <c r="B261" s="5">
        <v>260</v>
      </c>
      <c r="C261" s="5">
        <f>COUNTIFS(Informe!$F$2:$F$8000,Hoja1!$A261,Informe!$H$2:$H$8000,Hoja1!C$1)</f>
        <v>226</v>
      </c>
      <c r="E261" s="5">
        <f>COUNTIFS(Informe!$F$2:$F$8000,Hoja1!$A261,Informe!$H$2:$H$8000,Hoja1!E$1)</f>
        <v>293</v>
      </c>
      <c r="G261" s="5">
        <f>COUNTIFS(Informe!$F$2:$F$8000,Hoja1!$A261,Informe!$H$2:$H$8000,Hoja1!G$1)</f>
        <v>284</v>
      </c>
      <c r="I261" s="5">
        <f>COUNTIFS(Informe!$F$2:$F$8000,Hoja1!$A261,Informe!$H$2:$H$8000,Hoja1!I$1)</f>
        <v>340</v>
      </c>
      <c r="K261" s="5">
        <f>COUNTIFS(Informe!$F$2:$F$8000,Hoja1!$A261,Informe!$H$2:$H$8000,Hoja1!K$1)</f>
        <v>344</v>
      </c>
      <c r="M261" s="5">
        <f>COUNTIFS(Informe!$F$2:$F$8000,Hoja1!$A261,Informe!$H$2:$H$8000,Hoja1!M$1)</f>
        <v>141</v>
      </c>
      <c r="O261" s="5">
        <f>COUNTIFS(Informe!$F$2:$F$8000,Hoja1!$A261,Informe!$H$2:$H$8000,Hoja1!O$1)</f>
        <v>43</v>
      </c>
      <c r="Q261" s="5">
        <f>COUNTIFS(Informe!$F$2:$F$8000,Hoja1!$A261,Informe!$H$2:$H$8000,Hoja1!Q$1)</f>
        <v>213</v>
      </c>
      <c r="S261" s="5">
        <f>COUNTIFS(Informe!$F$2:$F$8000,Hoja1!$A261,Informe!$H$2:$H$8000,Hoja1!S$1)</f>
        <v>287</v>
      </c>
      <c r="U261" s="5">
        <f>COUNTIFS(Informe!$F$2:$F$8000,Hoja1!$A261,Informe!$H$2:$H$8000,Hoja1!U$1)</f>
        <v>286</v>
      </c>
      <c r="W261" s="5">
        <f>COUNTIFS(Informe!$F$2:$F$8000,Hoja1!$A261,Informe!$H$2:$H$8000,Hoja1!W$1)</f>
        <v>335</v>
      </c>
      <c r="Y261" s="5">
        <f>COUNTIFS(Informe!$F$2:$F$8000,Hoja1!$A261,Informe!$H$2:$H$8000,Hoja1!Y$1)</f>
        <v>327</v>
      </c>
      <c r="AA261" s="5">
        <f>COUNTIFS(Informe!$F$2:$F$8000,Hoja1!$A261,Informe!$H$2:$H$8000,Hoja1!AA$1)</f>
        <v>81</v>
      </c>
      <c r="AC261" s="5">
        <f>COUNTIFS(Informe!$F$2:$F$8000,Hoja1!$A261,Informe!$H$2:$H$8000,Hoja1!AC$1)</f>
        <v>47</v>
      </c>
      <c r="AE261" s="5">
        <f>COUNTIFS(Informe!$F$2:$F$8000,Hoja1!$A261,Informe!$H$2:$H$8000,Hoja1!AD$1)</f>
        <v>31</v>
      </c>
      <c r="AF261" s="5">
        <f>COUNTIFS(Informe!$F$2:$F$8000,Hoja1!$A261,Informe!$H$2:$H$8000,Hoja1!AF$1)</f>
        <v>126</v>
      </c>
      <c r="AH261" s="5">
        <f>COUNTIFS(Informe!$F$2:$F$8000,Hoja1!$A261,Informe!$H$2:$H$8000,Hoja1!AH$1)</f>
        <v>227</v>
      </c>
      <c r="AJ261" s="5">
        <f>COUNTIFS(Informe!$F$2:$F$8000,Hoja1!$A261,Informe!$H$2:$H$8000,Hoja1!#REF!)</f>
        <v>0</v>
      </c>
      <c r="AL261" s="5">
        <f>COUNTIFS(Informe!$F$2:$F$8000,Hoja1!$A261,Informe!$H$2:$H$8000,Hoja1!#REF!)</f>
        <v>0</v>
      </c>
      <c r="AN261" s="5">
        <f>COUNTIFS(Informe!$F$2:$F$8000,Hoja1!$A261,Informe!$H$2:$H$8000,Hoja1!AN$1)</f>
        <v>128</v>
      </c>
      <c r="AP261" s="5">
        <f>COUNTIFS(Informe!$F$2:$F$8000,Hoja1!$A261,Informe!$H$2:$H$8000,Hoja1!AP$1)</f>
        <v>40</v>
      </c>
      <c r="AR261" s="5">
        <f>COUNTIFS(Informe!$F$2:$F$8000,Hoja1!$A261,Informe!$H$2:$H$8000,Hoja1!AR$1)</f>
        <v>207</v>
      </c>
      <c r="AT261" s="5">
        <f>COUNTIFS(Informe!$F$2:$F$8000,Hoja1!$A261,Informe!$H$2:$H$8000,Hoja1!AT$1)</f>
        <v>0</v>
      </c>
    </row>
    <row r="262" spans="1:46" hidden="1" x14ac:dyDescent="0.2">
      <c r="A262" s="5" t="e">
        <f>VLOOKUP(B262,'Listado personal'!$A$1:$C$183,2,FALSE)</f>
        <v>#N/A</v>
      </c>
      <c r="B262" s="5">
        <v>261</v>
      </c>
      <c r="C262" s="5">
        <f>COUNTIFS(Informe!$F$2:$F$8000,Hoja1!$A262,Informe!$H$2:$H$8000,Hoja1!C$1)</f>
        <v>226</v>
      </c>
      <c r="E262" s="5">
        <f>COUNTIFS(Informe!$F$2:$F$8000,Hoja1!$A262,Informe!$H$2:$H$8000,Hoja1!E$1)</f>
        <v>293</v>
      </c>
      <c r="G262" s="5">
        <f>COUNTIFS(Informe!$F$2:$F$8000,Hoja1!$A262,Informe!$H$2:$H$8000,Hoja1!G$1)</f>
        <v>284</v>
      </c>
      <c r="I262" s="5">
        <f>COUNTIFS(Informe!$F$2:$F$8000,Hoja1!$A262,Informe!$H$2:$H$8000,Hoja1!I$1)</f>
        <v>340</v>
      </c>
      <c r="K262" s="5">
        <f>COUNTIFS(Informe!$F$2:$F$8000,Hoja1!$A262,Informe!$H$2:$H$8000,Hoja1!K$1)</f>
        <v>344</v>
      </c>
      <c r="M262" s="5">
        <f>COUNTIFS(Informe!$F$2:$F$8000,Hoja1!$A262,Informe!$H$2:$H$8000,Hoja1!M$1)</f>
        <v>141</v>
      </c>
      <c r="O262" s="5">
        <f>COUNTIFS(Informe!$F$2:$F$8000,Hoja1!$A262,Informe!$H$2:$H$8000,Hoja1!O$1)</f>
        <v>43</v>
      </c>
      <c r="Q262" s="5">
        <f>COUNTIFS(Informe!$F$2:$F$8000,Hoja1!$A262,Informe!$H$2:$H$8000,Hoja1!Q$1)</f>
        <v>213</v>
      </c>
      <c r="S262" s="5">
        <f>COUNTIFS(Informe!$F$2:$F$8000,Hoja1!$A262,Informe!$H$2:$H$8000,Hoja1!S$1)</f>
        <v>287</v>
      </c>
      <c r="U262" s="5">
        <f>COUNTIFS(Informe!$F$2:$F$8000,Hoja1!$A262,Informe!$H$2:$H$8000,Hoja1!U$1)</f>
        <v>286</v>
      </c>
      <c r="W262" s="5">
        <f>COUNTIFS(Informe!$F$2:$F$8000,Hoja1!$A262,Informe!$H$2:$H$8000,Hoja1!W$1)</f>
        <v>335</v>
      </c>
      <c r="Y262" s="5">
        <f>COUNTIFS(Informe!$F$2:$F$8000,Hoja1!$A262,Informe!$H$2:$H$8000,Hoja1!Y$1)</f>
        <v>327</v>
      </c>
      <c r="AA262" s="5">
        <f>COUNTIFS(Informe!$F$2:$F$8000,Hoja1!$A262,Informe!$H$2:$H$8000,Hoja1!AA$1)</f>
        <v>81</v>
      </c>
      <c r="AC262" s="5">
        <f>COUNTIFS(Informe!$F$2:$F$8000,Hoja1!$A262,Informe!$H$2:$H$8000,Hoja1!AC$1)</f>
        <v>47</v>
      </c>
      <c r="AE262" s="5">
        <f>COUNTIFS(Informe!$F$2:$F$8000,Hoja1!$A262,Informe!$H$2:$H$8000,Hoja1!AD$1)</f>
        <v>31</v>
      </c>
      <c r="AF262" s="5">
        <f>COUNTIFS(Informe!$F$2:$F$8000,Hoja1!$A262,Informe!$H$2:$H$8000,Hoja1!AF$1)</f>
        <v>126</v>
      </c>
      <c r="AH262" s="5">
        <f>COUNTIFS(Informe!$F$2:$F$8000,Hoja1!$A262,Informe!$H$2:$H$8000,Hoja1!AH$1)</f>
        <v>227</v>
      </c>
      <c r="AJ262" s="5">
        <f>COUNTIFS(Informe!$F$2:$F$8000,Hoja1!$A262,Informe!$H$2:$H$8000,Hoja1!#REF!)</f>
        <v>0</v>
      </c>
      <c r="AL262" s="5">
        <f>COUNTIFS(Informe!$F$2:$F$8000,Hoja1!$A262,Informe!$H$2:$H$8000,Hoja1!#REF!)</f>
        <v>0</v>
      </c>
      <c r="AN262" s="5">
        <f>COUNTIFS(Informe!$F$2:$F$8000,Hoja1!$A262,Informe!$H$2:$H$8000,Hoja1!AN$1)</f>
        <v>128</v>
      </c>
      <c r="AP262" s="5">
        <f>COUNTIFS(Informe!$F$2:$F$8000,Hoja1!$A262,Informe!$H$2:$H$8000,Hoja1!AP$1)</f>
        <v>40</v>
      </c>
      <c r="AR262" s="5">
        <f>COUNTIFS(Informe!$F$2:$F$8000,Hoja1!$A262,Informe!$H$2:$H$8000,Hoja1!AR$1)</f>
        <v>207</v>
      </c>
      <c r="AT262" s="5">
        <f>COUNTIFS(Informe!$F$2:$F$8000,Hoja1!$A262,Informe!$H$2:$H$8000,Hoja1!AT$1)</f>
        <v>0</v>
      </c>
    </row>
    <row r="263" spans="1:46" hidden="1" x14ac:dyDescent="0.2">
      <c r="A263" s="5" t="e">
        <f>VLOOKUP(B263,'Listado personal'!$A$1:$C$183,2,FALSE)</f>
        <v>#N/A</v>
      </c>
      <c r="B263" s="5">
        <v>262</v>
      </c>
      <c r="C263" s="5">
        <f>COUNTIFS(Informe!$F$2:$F$8000,Hoja1!$A263,Informe!$H$2:$H$8000,Hoja1!C$1)</f>
        <v>226</v>
      </c>
      <c r="E263" s="5">
        <f>COUNTIFS(Informe!$F$2:$F$8000,Hoja1!$A263,Informe!$H$2:$H$8000,Hoja1!E$1)</f>
        <v>293</v>
      </c>
      <c r="G263" s="5">
        <f>COUNTIFS(Informe!$F$2:$F$8000,Hoja1!$A263,Informe!$H$2:$H$8000,Hoja1!G$1)</f>
        <v>284</v>
      </c>
      <c r="I263" s="5">
        <f>COUNTIFS(Informe!$F$2:$F$8000,Hoja1!$A263,Informe!$H$2:$H$8000,Hoja1!I$1)</f>
        <v>340</v>
      </c>
      <c r="K263" s="5">
        <f>COUNTIFS(Informe!$F$2:$F$8000,Hoja1!$A263,Informe!$H$2:$H$8000,Hoja1!K$1)</f>
        <v>344</v>
      </c>
      <c r="M263" s="5">
        <f>COUNTIFS(Informe!$F$2:$F$8000,Hoja1!$A263,Informe!$H$2:$H$8000,Hoja1!M$1)</f>
        <v>141</v>
      </c>
      <c r="O263" s="5">
        <f>COUNTIFS(Informe!$F$2:$F$8000,Hoja1!$A263,Informe!$H$2:$H$8000,Hoja1!O$1)</f>
        <v>43</v>
      </c>
      <c r="Q263" s="5">
        <f>COUNTIFS(Informe!$F$2:$F$8000,Hoja1!$A263,Informe!$H$2:$H$8000,Hoja1!Q$1)</f>
        <v>213</v>
      </c>
      <c r="S263" s="5">
        <f>COUNTIFS(Informe!$F$2:$F$8000,Hoja1!$A263,Informe!$H$2:$H$8000,Hoja1!S$1)</f>
        <v>287</v>
      </c>
      <c r="U263" s="5">
        <f>COUNTIFS(Informe!$F$2:$F$8000,Hoja1!$A263,Informe!$H$2:$H$8000,Hoja1!U$1)</f>
        <v>286</v>
      </c>
      <c r="W263" s="5">
        <f>COUNTIFS(Informe!$F$2:$F$8000,Hoja1!$A263,Informe!$H$2:$H$8000,Hoja1!W$1)</f>
        <v>335</v>
      </c>
      <c r="Y263" s="5">
        <f>COUNTIFS(Informe!$F$2:$F$8000,Hoja1!$A263,Informe!$H$2:$H$8000,Hoja1!Y$1)</f>
        <v>327</v>
      </c>
      <c r="AA263" s="5">
        <f>COUNTIFS(Informe!$F$2:$F$8000,Hoja1!$A263,Informe!$H$2:$H$8000,Hoja1!AA$1)</f>
        <v>81</v>
      </c>
      <c r="AC263" s="5">
        <f>COUNTIFS(Informe!$F$2:$F$8000,Hoja1!$A263,Informe!$H$2:$H$8000,Hoja1!AC$1)</f>
        <v>47</v>
      </c>
      <c r="AE263" s="5">
        <f>COUNTIFS(Informe!$F$2:$F$8000,Hoja1!$A263,Informe!$H$2:$H$8000,Hoja1!AD$1)</f>
        <v>31</v>
      </c>
      <c r="AF263" s="5">
        <f>COUNTIFS(Informe!$F$2:$F$8000,Hoja1!$A263,Informe!$H$2:$H$8000,Hoja1!AF$1)</f>
        <v>126</v>
      </c>
      <c r="AH263" s="5">
        <f>COUNTIFS(Informe!$F$2:$F$8000,Hoja1!$A263,Informe!$H$2:$H$8000,Hoja1!AH$1)</f>
        <v>227</v>
      </c>
      <c r="AJ263" s="5">
        <f>COUNTIFS(Informe!$F$2:$F$8000,Hoja1!$A263,Informe!$H$2:$H$8000,Hoja1!#REF!)</f>
        <v>0</v>
      </c>
      <c r="AL263" s="5">
        <f>COUNTIFS(Informe!$F$2:$F$8000,Hoja1!$A263,Informe!$H$2:$H$8000,Hoja1!#REF!)</f>
        <v>0</v>
      </c>
      <c r="AN263" s="5">
        <f>COUNTIFS(Informe!$F$2:$F$8000,Hoja1!$A263,Informe!$H$2:$H$8000,Hoja1!AN$1)</f>
        <v>128</v>
      </c>
      <c r="AP263" s="5">
        <f>COUNTIFS(Informe!$F$2:$F$8000,Hoja1!$A263,Informe!$H$2:$H$8000,Hoja1!AP$1)</f>
        <v>40</v>
      </c>
      <c r="AR263" s="5">
        <f>COUNTIFS(Informe!$F$2:$F$8000,Hoja1!$A263,Informe!$H$2:$H$8000,Hoja1!AR$1)</f>
        <v>207</v>
      </c>
      <c r="AT263" s="5">
        <f>COUNTIFS(Informe!$F$2:$F$8000,Hoja1!$A263,Informe!$H$2:$H$8000,Hoja1!AT$1)</f>
        <v>0</v>
      </c>
    </row>
    <row r="264" spans="1:46" hidden="1" x14ac:dyDescent="0.2">
      <c r="A264" s="5" t="e">
        <f>VLOOKUP(B264,'Listado personal'!$A$1:$C$183,2,FALSE)</f>
        <v>#N/A</v>
      </c>
      <c r="B264" s="5">
        <v>263</v>
      </c>
      <c r="C264" s="5">
        <f>COUNTIFS(Informe!$F$2:$F$8000,Hoja1!$A264,Informe!$H$2:$H$8000,Hoja1!C$1)</f>
        <v>226</v>
      </c>
      <c r="E264" s="5">
        <f>COUNTIFS(Informe!$F$2:$F$8000,Hoja1!$A264,Informe!$H$2:$H$8000,Hoja1!E$1)</f>
        <v>293</v>
      </c>
      <c r="G264" s="5">
        <f>COUNTIFS(Informe!$F$2:$F$8000,Hoja1!$A264,Informe!$H$2:$H$8000,Hoja1!G$1)</f>
        <v>284</v>
      </c>
      <c r="I264" s="5">
        <f>COUNTIFS(Informe!$F$2:$F$8000,Hoja1!$A264,Informe!$H$2:$H$8000,Hoja1!I$1)</f>
        <v>340</v>
      </c>
      <c r="K264" s="5">
        <f>COUNTIFS(Informe!$F$2:$F$8000,Hoja1!$A264,Informe!$H$2:$H$8000,Hoja1!K$1)</f>
        <v>344</v>
      </c>
      <c r="M264" s="5">
        <f>COUNTIFS(Informe!$F$2:$F$8000,Hoja1!$A264,Informe!$H$2:$H$8000,Hoja1!M$1)</f>
        <v>141</v>
      </c>
      <c r="O264" s="5">
        <f>COUNTIFS(Informe!$F$2:$F$8000,Hoja1!$A264,Informe!$H$2:$H$8000,Hoja1!O$1)</f>
        <v>43</v>
      </c>
      <c r="Q264" s="5">
        <f>COUNTIFS(Informe!$F$2:$F$8000,Hoja1!$A264,Informe!$H$2:$H$8000,Hoja1!Q$1)</f>
        <v>213</v>
      </c>
      <c r="S264" s="5">
        <f>COUNTIFS(Informe!$F$2:$F$8000,Hoja1!$A264,Informe!$H$2:$H$8000,Hoja1!S$1)</f>
        <v>287</v>
      </c>
      <c r="U264" s="5">
        <f>COUNTIFS(Informe!$F$2:$F$8000,Hoja1!$A264,Informe!$H$2:$H$8000,Hoja1!U$1)</f>
        <v>286</v>
      </c>
      <c r="W264" s="5">
        <f>COUNTIFS(Informe!$F$2:$F$8000,Hoja1!$A264,Informe!$H$2:$H$8000,Hoja1!W$1)</f>
        <v>335</v>
      </c>
      <c r="Y264" s="5">
        <f>COUNTIFS(Informe!$F$2:$F$8000,Hoja1!$A264,Informe!$H$2:$H$8000,Hoja1!Y$1)</f>
        <v>327</v>
      </c>
      <c r="AA264" s="5">
        <f>COUNTIFS(Informe!$F$2:$F$8000,Hoja1!$A264,Informe!$H$2:$H$8000,Hoja1!AA$1)</f>
        <v>81</v>
      </c>
      <c r="AC264" s="5">
        <f>COUNTIFS(Informe!$F$2:$F$8000,Hoja1!$A264,Informe!$H$2:$H$8000,Hoja1!AC$1)</f>
        <v>47</v>
      </c>
      <c r="AE264" s="5">
        <f>COUNTIFS(Informe!$F$2:$F$8000,Hoja1!$A264,Informe!$H$2:$H$8000,Hoja1!AD$1)</f>
        <v>31</v>
      </c>
      <c r="AF264" s="5">
        <f>COUNTIFS(Informe!$F$2:$F$8000,Hoja1!$A264,Informe!$H$2:$H$8000,Hoja1!AF$1)</f>
        <v>126</v>
      </c>
      <c r="AH264" s="5">
        <f>COUNTIFS(Informe!$F$2:$F$8000,Hoja1!$A264,Informe!$H$2:$H$8000,Hoja1!AH$1)</f>
        <v>227</v>
      </c>
      <c r="AJ264" s="5">
        <f>COUNTIFS(Informe!$F$2:$F$8000,Hoja1!$A264,Informe!$H$2:$H$8000,Hoja1!#REF!)</f>
        <v>0</v>
      </c>
      <c r="AL264" s="5">
        <f>COUNTIFS(Informe!$F$2:$F$8000,Hoja1!$A264,Informe!$H$2:$H$8000,Hoja1!#REF!)</f>
        <v>0</v>
      </c>
      <c r="AN264" s="5">
        <f>COUNTIFS(Informe!$F$2:$F$8000,Hoja1!$A264,Informe!$H$2:$H$8000,Hoja1!AN$1)</f>
        <v>128</v>
      </c>
      <c r="AP264" s="5">
        <f>COUNTIFS(Informe!$F$2:$F$8000,Hoja1!$A264,Informe!$H$2:$H$8000,Hoja1!AP$1)</f>
        <v>40</v>
      </c>
      <c r="AR264" s="5">
        <f>COUNTIFS(Informe!$F$2:$F$8000,Hoja1!$A264,Informe!$H$2:$H$8000,Hoja1!AR$1)</f>
        <v>207</v>
      </c>
      <c r="AT264" s="5">
        <f>COUNTIFS(Informe!$F$2:$F$8000,Hoja1!$A264,Informe!$H$2:$H$8000,Hoja1!AT$1)</f>
        <v>0</v>
      </c>
    </row>
    <row r="265" spans="1:46" hidden="1" x14ac:dyDescent="0.2">
      <c r="A265" s="5" t="e">
        <f>VLOOKUP(B265,'Listado personal'!$A$1:$C$183,2,FALSE)</f>
        <v>#N/A</v>
      </c>
      <c r="B265" s="5">
        <v>264</v>
      </c>
      <c r="C265" s="5">
        <f>COUNTIFS(Informe!$F$2:$F$8000,Hoja1!$A265,Informe!$H$2:$H$8000,Hoja1!C$1)</f>
        <v>226</v>
      </c>
      <c r="E265" s="5">
        <f>COUNTIFS(Informe!$F$2:$F$8000,Hoja1!$A265,Informe!$H$2:$H$8000,Hoja1!E$1)</f>
        <v>293</v>
      </c>
      <c r="G265" s="5">
        <f>COUNTIFS(Informe!$F$2:$F$8000,Hoja1!$A265,Informe!$H$2:$H$8000,Hoja1!G$1)</f>
        <v>284</v>
      </c>
      <c r="I265" s="5">
        <f>COUNTIFS(Informe!$F$2:$F$8000,Hoja1!$A265,Informe!$H$2:$H$8000,Hoja1!I$1)</f>
        <v>340</v>
      </c>
      <c r="K265" s="5">
        <f>COUNTIFS(Informe!$F$2:$F$8000,Hoja1!$A265,Informe!$H$2:$H$8000,Hoja1!K$1)</f>
        <v>344</v>
      </c>
      <c r="M265" s="5">
        <f>COUNTIFS(Informe!$F$2:$F$8000,Hoja1!$A265,Informe!$H$2:$H$8000,Hoja1!M$1)</f>
        <v>141</v>
      </c>
      <c r="O265" s="5">
        <f>COUNTIFS(Informe!$F$2:$F$8000,Hoja1!$A265,Informe!$H$2:$H$8000,Hoja1!O$1)</f>
        <v>43</v>
      </c>
      <c r="Q265" s="5">
        <f>COUNTIFS(Informe!$F$2:$F$8000,Hoja1!$A265,Informe!$H$2:$H$8000,Hoja1!Q$1)</f>
        <v>213</v>
      </c>
      <c r="S265" s="5">
        <f>COUNTIFS(Informe!$F$2:$F$8000,Hoja1!$A265,Informe!$H$2:$H$8000,Hoja1!S$1)</f>
        <v>287</v>
      </c>
      <c r="U265" s="5">
        <f>COUNTIFS(Informe!$F$2:$F$8000,Hoja1!$A265,Informe!$H$2:$H$8000,Hoja1!U$1)</f>
        <v>286</v>
      </c>
      <c r="W265" s="5">
        <f>COUNTIFS(Informe!$F$2:$F$8000,Hoja1!$A265,Informe!$H$2:$H$8000,Hoja1!W$1)</f>
        <v>335</v>
      </c>
      <c r="Y265" s="5">
        <f>COUNTIFS(Informe!$F$2:$F$8000,Hoja1!$A265,Informe!$H$2:$H$8000,Hoja1!Y$1)</f>
        <v>327</v>
      </c>
      <c r="AA265" s="5">
        <f>COUNTIFS(Informe!$F$2:$F$8000,Hoja1!$A265,Informe!$H$2:$H$8000,Hoja1!AA$1)</f>
        <v>81</v>
      </c>
      <c r="AC265" s="5">
        <f>COUNTIFS(Informe!$F$2:$F$8000,Hoja1!$A265,Informe!$H$2:$H$8000,Hoja1!AC$1)</f>
        <v>47</v>
      </c>
      <c r="AE265" s="5">
        <f>COUNTIFS(Informe!$F$2:$F$8000,Hoja1!$A265,Informe!$H$2:$H$8000,Hoja1!AD$1)</f>
        <v>31</v>
      </c>
      <c r="AF265" s="5">
        <f>COUNTIFS(Informe!$F$2:$F$8000,Hoja1!$A265,Informe!$H$2:$H$8000,Hoja1!AF$1)</f>
        <v>126</v>
      </c>
      <c r="AH265" s="5">
        <f>COUNTIFS(Informe!$F$2:$F$8000,Hoja1!$A265,Informe!$H$2:$H$8000,Hoja1!AH$1)</f>
        <v>227</v>
      </c>
      <c r="AJ265" s="5">
        <f>COUNTIFS(Informe!$F$2:$F$8000,Hoja1!$A265,Informe!$H$2:$H$8000,Hoja1!#REF!)</f>
        <v>0</v>
      </c>
      <c r="AL265" s="5">
        <f>COUNTIFS(Informe!$F$2:$F$8000,Hoja1!$A265,Informe!$H$2:$H$8000,Hoja1!#REF!)</f>
        <v>0</v>
      </c>
      <c r="AN265" s="5">
        <f>COUNTIFS(Informe!$F$2:$F$8000,Hoja1!$A265,Informe!$H$2:$H$8000,Hoja1!AN$1)</f>
        <v>128</v>
      </c>
      <c r="AP265" s="5">
        <f>COUNTIFS(Informe!$F$2:$F$8000,Hoja1!$A265,Informe!$H$2:$H$8000,Hoja1!AP$1)</f>
        <v>40</v>
      </c>
      <c r="AR265" s="5">
        <f>COUNTIFS(Informe!$F$2:$F$8000,Hoja1!$A265,Informe!$H$2:$H$8000,Hoja1!AR$1)</f>
        <v>207</v>
      </c>
      <c r="AT265" s="5">
        <f>COUNTIFS(Informe!$F$2:$F$8000,Hoja1!$A265,Informe!$H$2:$H$8000,Hoja1!AT$1)</f>
        <v>0</v>
      </c>
    </row>
    <row r="266" spans="1:46" hidden="1" x14ac:dyDescent="0.2">
      <c r="A266" s="5" t="e">
        <f>VLOOKUP(B266,'Listado personal'!$A$1:$C$183,2,FALSE)</f>
        <v>#N/A</v>
      </c>
      <c r="B266" s="5">
        <v>265</v>
      </c>
      <c r="C266" s="5">
        <f>COUNTIFS(Informe!$F$2:$F$8000,Hoja1!$A266,Informe!$H$2:$H$8000,Hoja1!C$1)</f>
        <v>226</v>
      </c>
      <c r="E266" s="5">
        <f>COUNTIFS(Informe!$F$2:$F$8000,Hoja1!$A266,Informe!$H$2:$H$8000,Hoja1!E$1)</f>
        <v>293</v>
      </c>
      <c r="G266" s="5">
        <f>COUNTIFS(Informe!$F$2:$F$8000,Hoja1!$A266,Informe!$H$2:$H$8000,Hoja1!G$1)</f>
        <v>284</v>
      </c>
      <c r="I266" s="5">
        <f>COUNTIFS(Informe!$F$2:$F$8000,Hoja1!$A266,Informe!$H$2:$H$8000,Hoja1!I$1)</f>
        <v>340</v>
      </c>
      <c r="K266" s="5">
        <f>COUNTIFS(Informe!$F$2:$F$8000,Hoja1!$A266,Informe!$H$2:$H$8000,Hoja1!K$1)</f>
        <v>344</v>
      </c>
      <c r="M266" s="5">
        <f>COUNTIFS(Informe!$F$2:$F$8000,Hoja1!$A266,Informe!$H$2:$H$8000,Hoja1!M$1)</f>
        <v>141</v>
      </c>
      <c r="O266" s="5">
        <f>COUNTIFS(Informe!$F$2:$F$8000,Hoja1!$A266,Informe!$H$2:$H$8000,Hoja1!O$1)</f>
        <v>43</v>
      </c>
      <c r="Q266" s="5">
        <f>COUNTIFS(Informe!$F$2:$F$8000,Hoja1!$A266,Informe!$H$2:$H$8000,Hoja1!Q$1)</f>
        <v>213</v>
      </c>
      <c r="S266" s="5">
        <f>COUNTIFS(Informe!$F$2:$F$8000,Hoja1!$A266,Informe!$H$2:$H$8000,Hoja1!S$1)</f>
        <v>287</v>
      </c>
      <c r="U266" s="5">
        <f>COUNTIFS(Informe!$F$2:$F$8000,Hoja1!$A266,Informe!$H$2:$H$8000,Hoja1!U$1)</f>
        <v>286</v>
      </c>
      <c r="W266" s="5">
        <f>COUNTIFS(Informe!$F$2:$F$8000,Hoja1!$A266,Informe!$H$2:$H$8000,Hoja1!W$1)</f>
        <v>335</v>
      </c>
      <c r="Y266" s="5">
        <f>COUNTIFS(Informe!$F$2:$F$8000,Hoja1!$A266,Informe!$H$2:$H$8000,Hoja1!Y$1)</f>
        <v>327</v>
      </c>
      <c r="AA266" s="5">
        <f>COUNTIFS(Informe!$F$2:$F$8000,Hoja1!$A266,Informe!$H$2:$H$8000,Hoja1!AA$1)</f>
        <v>81</v>
      </c>
      <c r="AC266" s="5">
        <f>COUNTIFS(Informe!$F$2:$F$8000,Hoja1!$A266,Informe!$H$2:$H$8000,Hoja1!AC$1)</f>
        <v>47</v>
      </c>
      <c r="AE266" s="5">
        <f>COUNTIFS(Informe!$F$2:$F$8000,Hoja1!$A266,Informe!$H$2:$H$8000,Hoja1!AD$1)</f>
        <v>31</v>
      </c>
      <c r="AF266" s="5">
        <f>COUNTIFS(Informe!$F$2:$F$8000,Hoja1!$A266,Informe!$H$2:$H$8000,Hoja1!AF$1)</f>
        <v>126</v>
      </c>
      <c r="AH266" s="5">
        <f>COUNTIFS(Informe!$F$2:$F$8000,Hoja1!$A266,Informe!$H$2:$H$8000,Hoja1!AH$1)</f>
        <v>227</v>
      </c>
      <c r="AJ266" s="5">
        <f>COUNTIFS(Informe!$F$2:$F$8000,Hoja1!$A266,Informe!$H$2:$H$8000,Hoja1!#REF!)</f>
        <v>0</v>
      </c>
      <c r="AL266" s="5">
        <f>COUNTIFS(Informe!$F$2:$F$8000,Hoja1!$A266,Informe!$H$2:$H$8000,Hoja1!#REF!)</f>
        <v>0</v>
      </c>
      <c r="AN266" s="5">
        <f>COUNTIFS(Informe!$F$2:$F$8000,Hoja1!$A266,Informe!$H$2:$H$8000,Hoja1!AN$1)</f>
        <v>128</v>
      </c>
      <c r="AP266" s="5">
        <f>COUNTIFS(Informe!$F$2:$F$8000,Hoja1!$A266,Informe!$H$2:$H$8000,Hoja1!AP$1)</f>
        <v>40</v>
      </c>
      <c r="AR266" s="5">
        <f>COUNTIFS(Informe!$F$2:$F$8000,Hoja1!$A266,Informe!$H$2:$H$8000,Hoja1!AR$1)</f>
        <v>207</v>
      </c>
      <c r="AT266" s="5">
        <f>COUNTIFS(Informe!$F$2:$F$8000,Hoja1!$A266,Informe!$H$2:$H$8000,Hoja1!AT$1)</f>
        <v>0</v>
      </c>
    </row>
    <row r="267" spans="1:46" hidden="1" x14ac:dyDescent="0.2">
      <c r="A267" s="5" t="e">
        <f>VLOOKUP(B267,'Listado personal'!$A$1:$C$183,2,FALSE)</f>
        <v>#N/A</v>
      </c>
      <c r="B267" s="5">
        <v>266</v>
      </c>
      <c r="C267" s="5">
        <f>COUNTIFS(Informe!$F$2:$F$8000,Hoja1!$A267,Informe!$H$2:$H$8000,Hoja1!C$1)</f>
        <v>226</v>
      </c>
      <c r="E267" s="5">
        <f>COUNTIFS(Informe!$F$2:$F$8000,Hoja1!$A267,Informe!$H$2:$H$8000,Hoja1!E$1)</f>
        <v>293</v>
      </c>
      <c r="G267" s="5">
        <f>COUNTIFS(Informe!$F$2:$F$8000,Hoja1!$A267,Informe!$H$2:$H$8000,Hoja1!G$1)</f>
        <v>284</v>
      </c>
      <c r="I267" s="5">
        <f>COUNTIFS(Informe!$F$2:$F$8000,Hoja1!$A267,Informe!$H$2:$H$8000,Hoja1!I$1)</f>
        <v>340</v>
      </c>
      <c r="K267" s="5">
        <f>COUNTIFS(Informe!$F$2:$F$8000,Hoja1!$A267,Informe!$H$2:$H$8000,Hoja1!K$1)</f>
        <v>344</v>
      </c>
      <c r="M267" s="5">
        <f>COUNTIFS(Informe!$F$2:$F$8000,Hoja1!$A267,Informe!$H$2:$H$8000,Hoja1!M$1)</f>
        <v>141</v>
      </c>
      <c r="O267" s="5">
        <f>COUNTIFS(Informe!$F$2:$F$8000,Hoja1!$A267,Informe!$H$2:$H$8000,Hoja1!O$1)</f>
        <v>43</v>
      </c>
      <c r="Q267" s="5">
        <f>COUNTIFS(Informe!$F$2:$F$8000,Hoja1!$A267,Informe!$H$2:$H$8000,Hoja1!Q$1)</f>
        <v>213</v>
      </c>
      <c r="S267" s="5">
        <f>COUNTIFS(Informe!$F$2:$F$8000,Hoja1!$A267,Informe!$H$2:$H$8000,Hoja1!S$1)</f>
        <v>287</v>
      </c>
      <c r="U267" s="5">
        <f>COUNTIFS(Informe!$F$2:$F$8000,Hoja1!$A267,Informe!$H$2:$H$8000,Hoja1!U$1)</f>
        <v>286</v>
      </c>
      <c r="W267" s="5">
        <f>COUNTIFS(Informe!$F$2:$F$8000,Hoja1!$A267,Informe!$H$2:$H$8000,Hoja1!W$1)</f>
        <v>335</v>
      </c>
      <c r="Y267" s="5">
        <f>COUNTIFS(Informe!$F$2:$F$8000,Hoja1!$A267,Informe!$H$2:$H$8000,Hoja1!Y$1)</f>
        <v>327</v>
      </c>
      <c r="AA267" s="5">
        <f>COUNTIFS(Informe!$F$2:$F$8000,Hoja1!$A267,Informe!$H$2:$H$8000,Hoja1!AA$1)</f>
        <v>81</v>
      </c>
      <c r="AC267" s="5">
        <f>COUNTIFS(Informe!$F$2:$F$8000,Hoja1!$A267,Informe!$H$2:$H$8000,Hoja1!AC$1)</f>
        <v>47</v>
      </c>
      <c r="AE267" s="5">
        <f>COUNTIFS(Informe!$F$2:$F$8000,Hoja1!$A267,Informe!$H$2:$H$8000,Hoja1!AD$1)</f>
        <v>31</v>
      </c>
      <c r="AF267" s="5">
        <f>COUNTIFS(Informe!$F$2:$F$8000,Hoja1!$A267,Informe!$H$2:$H$8000,Hoja1!AF$1)</f>
        <v>126</v>
      </c>
      <c r="AH267" s="5">
        <f>COUNTIFS(Informe!$F$2:$F$8000,Hoja1!$A267,Informe!$H$2:$H$8000,Hoja1!AH$1)</f>
        <v>227</v>
      </c>
      <c r="AJ267" s="5">
        <f>COUNTIFS(Informe!$F$2:$F$8000,Hoja1!$A267,Informe!$H$2:$H$8000,Hoja1!#REF!)</f>
        <v>0</v>
      </c>
      <c r="AL267" s="5">
        <f>COUNTIFS(Informe!$F$2:$F$8000,Hoja1!$A267,Informe!$H$2:$H$8000,Hoja1!#REF!)</f>
        <v>0</v>
      </c>
      <c r="AN267" s="5">
        <f>COUNTIFS(Informe!$F$2:$F$8000,Hoja1!$A267,Informe!$H$2:$H$8000,Hoja1!AN$1)</f>
        <v>128</v>
      </c>
      <c r="AP267" s="5">
        <f>COUNTIFS(Informe!$F$2:$F$8000,Hoja1!$A267,Informe!$H$2:$H$8000,Hoja1!AP$1)</f>
        <v>40</v>
      </c>
      <c r="AR267" s="5">
        <f>COUNTIFS(Informe!$F$2:$F$8000,Hoja1!$A267,Informe!$H$2:$H$8000,Hoja1!AR$1)</f>
        <v>207</v>
      </c>
      <c r="AT267" s="5">
        <f>COUNTIFS(Informe!$F$2:$F$8000,Hoja1!$A267,Informe!$H$2:$H$8000,Hoja1!AT$1)</f>
        <v>0</v>
      </c>
    </row>
    <row r="268" spans="1:46" hidden="1" x14ac:dyDescent="0.2">
      <c r="A268" s="5" t="e">
        <f>VLOOKUP(B268,'Listado personal'!$A$1:$C$183,2,FALSE)</f>
        <v>#N/A</v>
      </c>
      <c r="B268" s="5">
        <v>267</v>
      </c>
      <c r="C268" s="5">
        <f>COUNTIFS(Informe!$F$2:$F$8000,Hoja1!$A268,Informe!$H$2:$H$8000,Hoja1!C$1)</f>
        <v>226</v>
      </c>
      <c r="E268" s="5">
        <f>COUNTIFS(Informe!$F$2:$F$8000,Hoja1!$A268,Informe!$H$2:$H$8000,Hoja1!E$1)</f>
        <v>293</v>
      </c>
      <c r="G268" s="5">
        <f>COUNTIFS(Informe!$F$2:$F$8000,Hoja1!$A268,Informe!$H$2:$H$8000,Hoja1!G$1)</f>
        <v>284</v>
      </c>
      <c r="I268" s="5">
        <f>COUNTIFS(Informe!$F$2:$F$8000,Hoja1!$A268,Informe!$H$2:$H$8000,Hoja1!I$1)</f>
        <v>340</v>
      </c>
      <c r="K268" s="5">
        <f>COUNTIFS(Informe!$F$2:$F$8000,Hoja1!$A268,Informe!$H$2:$H$8000,Hoja1!K$1)</f>
        <v>344</v>
      </c>
      <c r="M268" s="5">
        <f>COUNTIFS(Informe!$F$2:$F$8000,Hoja1!$A268,Informe!$H$2:$H$8000,Hoja1!M$1)</f>
        <v>141</v>
      </c>
      <c r="O268" s="5">
        <f>COUNTIFS(Informe!$F$2:$F$8000,Hoja1!$A268,Informe!$H$2:$H$8000,Hoja1!O$1)</f>
        <v>43</v>
      </c>
      <c r="Q268" s="5">
        <f>COUNTIFS(Informe!$F$2:$F$8000,Hoja1!$A268,Informe!$H$2:$H$8000,Hoja1!Q$1)</f>
        <v>213</v>
      </c>
      <c r="S268" s="5">
        <f>COUNTIFS(Informe!$F$2:$F$8000,Hoja1!$A268,Informe!$H$2:$H$8000,Hoja1!S$1)</f>
        <v>287</v>
      </c>
      <c r="U268" s="5">
        <f>COUNTIFS(Informe!$F$2:$F$8000,Hoja1!$A268,Informe!$H$2:$H$8000,Hoja1!U$1)</f>
        <v>286</v>
      </c>
      <c r="W268" s="5">
        <f>COUNTIFS(Informe!$F$2:$F$8000,Hoja1!$A268,Informe!$H$2:$H$8000,Hoja1!W$1)</f>
        <v>335</v>
      </c>
      <c r="Y268" s="5">
        <f>COUNTIFS(Informe!$F$2:$F$8000,Hoja1!$A268,Informe!$H$2:$H$8000,Hoja1!Y$1)</f>
        <v>327</v>
      </c>
      <c r="AA268" s="5">
        <f>COUNTIFS(Informe!$F$2:$F$8000,Hoja1!$A268,Informe!$H$2:$H$8000,Hoja1!AA$1)</f>
        <v>81</v>
      </c>
      <c r="AC268" s="5">
        <f>COUNTIFS(Informe!$F$2:$F$8000,Hoja1!$A268,Informe!$H$2:$H$8000,Hoja1!AC$1)</f>
        <v>47</v>
      </c>
      <c r="AE268" s="5">
        <f>COUNTIFS(Informe!$F$2:$F$8000,Hoja1!$A268,Informe!$H$2:$H$8000,Hoja1!AD$1)</f>
        <v>31</v>
      </c>
      <c r="AF268" s="5">
        <f>COUNTIFS(Informe!$F$2:$F$8000,Hoja1!$A268,Informe!$H$2:$H$8000,Hoja1!AF$1)</f>
        <v>126</v>
      </c>
      <c r="AH268" s="5">
        <f>COUNTIFS(Informe!$F$2:$F$8000,Hoja1!$A268,Informe!$H$2:$H$8000,Hoja1!AH$1)</f>
        <v>227</v>
      </c>
      <c r="AJ268" s="5">
        <f>COUNTIFS(Informe!$F$2:$F$8000,Hoja1!$A268,Informe!$H$2:$H$8000,Hoja1!#REF!)</f>
        <v>0</v>
      </c>
      <c r="AL268" s="5">
        <f>COUNTIFS(Informe!$F$2:$F$8000,Hoja1!$A268,Informe!$H$2:$H$8000,Hoja1!#REF!)</f>
        <v>0</v>
      </c>
      <c r="AN268" s="5">
        <f>COUNTIFS(Informe!$F$2:$F$8000,Hoja1!$A268,Informe!$H$2:$H$8000,Hoja1!AN$1)</f>
        <v>128</v>
      </c>
      <c r="AP268" s="5">
        <f>COUNTIFS(Informe!$F$2:$F$8000,Hoja1!$A268,Informe!$H$2:$H$8000,Hoja1!AP$1)</f>
        <v>40</v>
      </c>
      <c r="AR268" s="5">
        <f>COUNTIFS(Informe!$F$2:$F$8000,Hoja1!$A268,Informe!$H$2:$H$8000,Hoja1!AR$1)</f>
        <v>207</v>
      </c>
      <c r="AT268" s="5">
        <f>COUNTIFS(Informe!$F$2:$F$8000,Hoja1!$A268,Informe!$H$2:$H$8000,Hoja1!AT$1)</f>
        <v>0</v>
      </c>
    </row>
    <row r="269" spans="1:46" hidden="1" x14ac:dyDescent="0.2">
      <c r="A269" s="5" t="e">
        <f>VLOOKUP(B269,'Listado personal'!$A$1:$C$183,2,FALSE)</f>
        <v>#N/A</v>
      </c>
      <c r="B269" s="5">
        <v>268</v>
      </c>
      <c r="C269" s="5">
        <f>COUNTIFS(Informe!$F$2:$F$8000,Hoja1!$A269,Informe!$H$2:$H$8000,Hoja1!C$1)</f>
        <v>226</v>
      </c>
      <c r="E269" s="5">
        <f>COUNTIFS(Informe!$F$2:$F$8000,Hoja1!$A269,Informe!$H$2:$H$8000,Hoja1!E$1)</f>
        <v>293</v>
      </c>
      <c r="G269" s="5">
        <f>COUNTIFS(Informe!$F$2:$F$8000,Hoja1!$A269,Informe!$H$2:$H$8000,Hoja1!G$1)</f>
        <v>284</v>
      </c>
      <c r="I269" s="5">
        <f>COUNTIFS(Informe!$F$2:$F$8000,Hoja1!$A269,Informe!$H$2:$H$8000,Hoja1!I$1)</f>
        <v>340</v>
      </c>
      <c r="K269" s="5">
        <f>COUNTIFS(Informe!$F$2:$F$8000,Hoja1!$A269,Informe!$H$2:$H$8000,Hoja1!K$1)</f>
        <v>344</v>
      </c>
      <c r="M269" s="5">
        <f>COUNTIFS(Informe!$F$2:$F$8000,Hoja1!$A269,Informe!$H$2:$H$8000,Hoja1!M$1)</f>
        <v>141</v>
      </c>
      <c r="O269" s="5">
        <f>COUNTIFS(Informe!$F$2:$F$8000,Hoja1!$A269,Informe!$H$2:$H$8000,Hoja1!O$1)</f>
        <v>43</v>
      </c>
      <c r="Q269" s="5">
        <f>COUNTIFS(Informe!$F$2:$F$8000,Hoja1!$A269,Informe!$H$2:$H$8000,Hoja1!Q$1)</f>
        <v>213</v>
      </c>
      <c r="S269" s="5">
        <f>COUNTIFS(Informe!$F$2:$F$8000,Hoja1!$A269,Informe!$H$2:$H$8000,Hoja1!S$1)</f>
        <v>287</v>
      </c>
      <c r="U269" s="5">
        <f>COUNTIFS(Informe!$F$2:$F$8000,Hoja1!$A269,Informe!$H$2:$H$8000,Hoja1!U$1)</f>
        <v>286</v>
      </c>
      <c r="W269" s="5">
        <f>COUNTIFS(Informe!$F$2:$F$8000,Hoja1!$A269,Informe!$H$2:$H$8000,Hoja1!W$1)</f>
        <v>335</v>
      </c>
      <c r="Y269" s="5">
        <f>COUNTIFS(Informe!$F$2:$F$8000,Hoja1!$A269,Informe!$H$2:$H$8000,Hoja1!Y$1)</f>
        <v>327</v>
      </c>
      <c r="AA269" s="5">
        <f>COUNTIFS(Informe!$F$2:$F$8000,Hoja1!$A269,Informe!$H$2:$H$8000,Hoja1!AA$1)</f>
        <v>81</v>
      </c>
      <c r="AC269" s="5">
        <f>COUNTIFS(Informe!$F$2:$F$8000,Hoja1!$A269,Informe!$H$2:$H$8000,Hoja1!AC$1)</f>
        <v>47</v>
      </c>
      <c r="AE269" s="5">
        <f>COUNTIFS(Informe!$F$2:$F$8000,Hoja1!$A269,Informe!$H$2:$H$8000,Hoja1!AD$1)</f>
        <v>31</v>
      </c>
      <c r="AF269" s="5">
        <f>COUNTIFS(Informe!$F$2:$F$8000,Hoja1!$A269,Informe!$H$2:$H$8000,Hoja1!AF$1)</f>
        <v>126</v>
      </c>
      <c r="AH269" s="5">
        <f>COUNTIFS(Informe!$F$2:$F$8000,Hoja1!$A269,Informe!$H$2:$H$8000,Hoja1!AH$1)</f>
        <v>227</v>
      </c>
      <c r="AJ269" s="5">
        <f>COUNTIFS(Informe!$F$2:$F$8000,Hoja1!$A269,Informe!$H$2:$H$8000,Hoja1!#REF!)</f>
        <v>0</v>
      </c>
      <c r="AL269" s="5">
        <f>COUNTIFS(Informe!$F$2:$F$8000,Hoja1!$A269,Informe!$H$2:$H$8000,Hoja1!#REF!)</f>
        <v>0</v>
      </c>
      <c r="AN269" s="5">
        <f>COUNTIFS(Informe!$F$2:$F$8000,Hoja1!$A269,Informe!$H$2:$H$8000,Hoja1!AN$1)</f>
        <v>128</v>
      </c>
      <c r="AP269" s="5">
        <f>COUNTIFS(Informe!$F$2:$F$8000,Hoja1!$A269,Informe!$H$2:$H$8000,Hoja1!AP$1)</f>
        <v>40</v>
      </c>
      <c r="AR269" s="5">
        <f>COUNTIFS(Informe!$F$2:$F$8000,Hoja1!$A269,Informe!$H$2:$H$8000,Hoja1!AR$1)</f>
        <v>207</v>
      </c>
      <c r="AT269" s="5">
        <f>COUNTIFS(Informe!$F$2:$F$8000,Hoja1!$A269,Informe!$H$2:$H$8000,Hoja1!AT$1)</f>
        <v>0</v>
      </c>
    </row>
    <row r="270" spans="1:46" hidden="1" x14ac:dyDescent="0.2">
      <c r="A270" s="5" t="e">
        <f>VLOOKUP(B270,'Listado personal'!$A$1:$C$183,2,FALSE)</f>
        <v>#N/A</v>
      </c>
      <c r="B270" s="5">
        <v>269</v>
      </c>
      <c r="C270" s="5">
        <f>COUNTIFS(Informe!$F$2:$F$8000,Hoja1!$A270,Informe!$H$2:$H$8000,Hoja1!C$1)</f>
        <v>226</v>
      </c>
      <c r="E270" s="5">
        <f>COUNTIFS(Informe!$F$2:$F$8000,Hoja1!$A270,Informe!$H$2:$H$8000,Hoja1!E$1)</f>
        <v>293</v>
      </c>
      <c r="G270" s="5">
        <f>COUNTIFS(Informe!$F$2:$F$8000,Hoja1!$A270,Informe!$H$2:$H$8000,Hoja1!G$1)</f>
        <v>284</v>
      </c>
      <c r="I270" s="5">
        <f>COUNTIFS(Informe!$F$2:$F$8000,Hoja1!$A270,Informe!$H$2:$H$8000,Hoja1!I$1)</f>
        <v>340</v>
      </c>
      <c r="K270" s="5">
        <f>COUNTIFS(Informe!$F$2:$F$8000,Hoja1!$A270,Informe!$H$2:$H$8000,Hoja1!K$1)</f>
        <v>344</v>
      </c>
      <c r="M270" s="5">
        <f>COUNTIFS(Informe!$F$2:$F$8000,Hoja1!$A270,Informe!$H$2:$H$8000,Hoja1!M$1)</f>
        <v>141</v>
      </c>
      <c r="O270" s="5">
        <f>COUNTIFS(Informe!$F$2:$F$8000,Hoja1!$A270,Informe!$H$2:$H$8000,Hoja1!O$1)</f>
        <v>43</v>
      </c>
      <c r="Q270" s="5">
        <f>COUNTIFS(Informe!$F$2:$F$8000,Hoja1!$A270,Informe!$H$2:$H$8000,Hoja1!Q$1)</f>
        <v>213</v>
      </c>
      <c r="S270" s="5">
        <f>COUNTIFS(Informe!$F$2:$F$8000,Hoja1!$A270,Informe!$H$2:$H$8000,Hoja1!S$1)</f>
        <v>287</v>
      </c>
      <c r="U270" s="5">
        <f>COUNTIFS(Informe!$F$2:$F$8000,Hoja1!$A270,Informe!$H$2:$H$8000,Hoja1!U$1)</f>
        <v>286</v>
      </c>
      <c r="W270" s="5">
        <f>COUNTIFS(Informe!$F$2:$F$8000,Hoja1!$A270,Informe!$H$2:$H$8000,Hoja1!W$1)</f>
        <v>335</v>
      </c>
      <c r="Y270" s="5">
        <f>COUNTIFS(Informe!$F$2:$F$8000,Hoja1!$A270,Informe!$H$2:$H$8000,Hoja1!Y$1)</f>
        <v>327</v>
      </c>
      <c r="AA270" s="5">
        <f>COUNTIFS(Informe!$F$2:$F$8000,Hoja1!$A270,Informe!$H$2:$H$8000,Hoja1!AA$1)</f>
        <v>81</v>
      </c>
      <c r="AC270" s="5">
        <f>COUNTIFS(Informe!$F$2:$F$8000,Hoja1!$A270,Informe!$H$2:$H$8000,Hoja1!AC$1)</f>
        <v>47</v>
      </c>
      <c r="AE270" s="5">
        <f>COUNTIFS(Informe!$F$2:$F$8000,Hoja1!$A270,Informe!$H$2:$H$8000,Hoja1!AD$1)</f>
        <v>31</v>
      </c>
      <c r="AF270" s="5">
        <f>COUNTIFS(Informe!$F$2:$F$8000,Hoja1!$A270,Informe!$H$2:$H$8000,Hoja1!AF$1)</f>
        <v>126</v>
      </c>
      <c r="AH270" s="5">
        <f>COUNTIFS(Informe!$F$2:$F$8000,Hoja1!$A270,Informe!$H$2:$H$8000,Hoja1!AH$1)</f>
        <v>227</v>
      </c>
      <c r="AJ270" s="5">
        <f>COUNTIFS(Informe!$F$2:$F$8000,Hoja1!$A270,Informe!$H$2:$H$8000,Hoja1!#REF!)</f>
        <v>0</v>
      </c>
      <c r="AL270" s="5">
        <f>COUNTIFS(Informe!$F$2:$F$8000,Hoja1!$A270,Informe!$H$2:$H$8000,Hoja1!#REF!)</f>
        <v>0</v>
      </c>
      <c r="AN270" s="5">
        <f>COUNTIFS(Informe!$F$2:$F$8000,Hoja1!$A270,Informe!$H$2:$H$8000,Hoja1!AN$1)</f>
        <v>128</v>
      </c>
      <c r="AP270" s="5">
        <f>COUNTIFS(Informe!$F$2:$F$8000,Hoja1!$A270,Informe!$H$2:$H$8000,Hoja1!AP$1)</f>
        <v>40</v>
      </c>
      <c r="AR270" s="5">
        <f>COUNTIFS(Informe!$F$2:$F$8000,Hoja1!$A270,Informe!$H$2:$H$8000,Hoja1!AR$1)</f>
        <v>207</v>
      </c>
      <c r="AT270" s="5">
        <f>COUNTIFS(Informe!$F$2:$F$8000,Hoja1!$A270,Informe!$H$2:$H$8000,Hoja1!AT$1)</f>
        <v>0</v>
      </c>
    </row>
    <row r="271" spans="1:46" hidden="1" x14ac:dyDescent="0.2">
      <c r="A271" s="5" t="e">
        <f>VLOOKUP(B271,'Listado personal'!$A$1:$C$183,2,FALSE)</f>
        <v>#N/A</v>
      </c>
      <c r="B271" s="5">
        <v>270</v>
      </c>
      <c r="C271" s="5">
        <f>COUNTIFS(Informe!$F$2:$F$8000,Hoja1!$A271,Informe!$H$2:$H$8000,Hoja1!C$1)</f>
        <v>226</v>
      </c>
      <c r="E271" s="5">
        <f>COUNTIFS(Informe!$F$2:$F$8000,Hoja1!$A271,Informe!$H$2:$H$8000,Hoja1!E$1)</f>
        <v>293</v>
      </c>
      <c r="G271" s="5">
        <f>COUNTIFS(Informe!$F$2:$F$8000,Hoja1!$A271,Informe!$H$2:$H$8000,Hoja1!G$1)</f>
        <v>284</v>
      </c>
      <c r="I271" s="5">
        <f>COUNTIFS(Informe!$F$2:$F$8000,Hoja1!$A271,Informe!$H$2:$H$8000,Hoja1!I$1)</f>
        <v>340</v>
      </c>
      <c r="K271" s="5">
        <f>COUNTIFS(Informe!$F$2:$F$8000,Hoja1!$A271,Informe!$H$2:$H$8000,Hoja1!K$1)</f>
        <v>344</v>
      </c>
      <c r="M271" s="5">
        <f>COUNTIFS(Informe!$F$2:$F$8000,Hoja1!$A271,Informe!$H$2:$H$8000,Hoja1!M$1)</f>
        <v>141</v>
      </c>
      <c r="O271" s="5">
        <f>COUNTIFS(Informe!$F$2:$F$8000,Hoja1!$A271,Informe!$H$2:$H$8000,Hoja1!O$1)</f>
        <v>43</v>
      </c>
      <c r="Q271" s="5">
        <f>COUNTIFS(Informe!$F$2:$F$8000,Hoja1!$A271,Informe!$H$2:$H$8000,Hoja1!Q$1)</f>
        <v>213</v>
      </c>
      <c r="S271" s="5">
        <f>COUNTIFS(Informe!$F$2:$F$8000,Hoja1!$A271,Informe!$H$2:$H$8000,Hoja1!S$1)</f>
        <v>287</v>
      </c>
      <c r="U271" s="5">
        <f>COUNTIFS(Informe!$F$2:$F$8000,Hoja1!$A271,Informe!$H$2:$H$8000,Hoja1!U$1)</f>
        <v>286</v>
      </c>
      <c r="W271" s="5">
        <f>COUNTIFS(Informe!$F$2:$F$8000,Hoja1!$A271,Informe!$H$2:$H$8000,Hoja1!W$1)</f>
        <v>335</v>
      </c>
      <c r="Y271" s="5">
        <f>COUNTIFS(Informe!$F$2:$F$8000,Hoja1!$A271,Informe!$H$2:$H$8000,Hoja1!Y$1)</f>
        <v>327</v>
      </c>
      <c r="AA271" s="5">
        <f>COUNTIFS(Informe!$F$2:$F$8000,Hoja1!$A271,Informe!$H$2:$H$8000,Hoja1!AA$1)</f>
        <v>81</v>
      </c>
      <c r="AC271" s="5">
        <f>COUNTIFS(Informe!$F$2:$F$8000,Hoja1!$A271,Informe!$H$2:$H$8000,Hoja1!AC$1)</f>
        <v>47</v>
      </c>
      <c r="AE271" s="5">
        <f>COUNTIFS(Informe!$F$2:$F$8000,Hoja1!$A271,Informe!$H$2:$H$8000,Hoja1!AD$1)</f>
        <v>31</v>
      </c>
      <c r="AF271" s="5">
        <f>COUNTIFS(Informe!$F$2:$F$8000,Hoja1!$A271,Informe!$H$2:$H$8000,Hoja1!AF$1)</f>
        <v>126</v>
      </c>
      <c r="AH271" s="5">
        <f>COUNTIFS(Informe!$F$2:$F$8000,Hoja1!$A271,Informe!$H$2:$H$8000,Hoja1!AH$1)</f>
        <v>227</v>
      </c>
      <c r="AJ271" s="5">
        <f>COUNTIFS(Informe!$F$2:$F$8000,Hoja1!$A271,Informe!$H$2:$H$8000,Hoja1!#REF!)</f>
        <v>0</v>
      </c>
      <c r="AL271" s="5">
        <f>COUNTIFS(Informe!$F$2:$F$8000,Hoja1!$A271,Informe!$H$2:$H$8000,Hoja1!#REF!)</f>
        <v>0</v>
      </c>
      <c r="AN271" s="5">
        <f>COUNTIFS(Informe!$F$2:$F$8000,Hoja1!$A271,Informe!$H$2:$H$8000,Hoja1!AN$1)</f>
        <v>128</v>
      </c>
      <c r="AP271" s="5">
        <f>COUNTIFS(Informe!$F$2:$F$8000,Hoja1!$A271,Informe!$H$2:$H$8000,Hoja1!AP$1)</f>
        <v>40</v>
      </c>
      <c r="AR271" s="5">
        <f>COUNTIFS(Informe!$F$2:$F$8000,Hoja1!$A271,Informe!$H$2:$H$8000,Hoja1!AR$1)</f>
        <v>207</v>
      </c>
      <c r="AT271" s="5">
        <f>COUNTIFS(Informe!$F$2:$F$8000,Hoja1!$A271,Informe!$H$2:$H$8000,Hoja1!AT$1)</f>
        <v>0</v>
      </c>
    </row>
    <row r="272" spans="1:46" hidden="1" x14ac:dyDescent="0.2">
      <c r="A272" s="5" t="e">
        <f>VLOOKUP(B272,'Listado personal'!$A$1:$C$183,2,FALSE)</f>
        <v>#N/A</v>
      </c>
      <c r="B272" s="5">
        <v>271</v>
      </c>
      <c r="C272" s="5">
        <f>COUNTIFS(Informe!$F$2:$F$8000,Hoja1!$A272,Informe!$H$2:$H$8000,Hoja1!C$1)</f>
        <v>226</v>
      </c>
      <c r="E272" s="5">
        <f>COUNTIFS(Informe!$F$2:$F$8000,Hoja1!$A272,Informe!$H$2:$H$8000,Hoja1!E$1)</f>
        <v>293</v>
      </c>
      <c r="G272" s="5">
        <f>COUNTIFS(Informe!$F$2:$F$8000,Hoja1!$A272,Informe!$H$2:$H$8000,Hoja1!G$1)</f>
        <v>284</v>
      </c>
      <c r="I272" s="5">
        <f>COUNTIFS(Informe!$F$2:$F$8000,Hoja1!$A272,Informe!$H$2:$H$8000,Hoja1!I$1)</f>
        <v>340</v>
      </c>
      <c r="K272" s="5">
        <f>COUNTIFS(Informe!$F$2:$F$8000,Hoja1!$A272,Informe!$H$2:$H$8000,Hoja1!K$1)</f>
        <v>344</v>
      </c>
      <c r="M272" s="5">
        <f>COUNTIFS(Informe!$F$2:$F$8000,Hoja1!$A272,Informe!$H$2:$H$8000,Hoja1!M$1)</f>
        <v>141</v>
      </c>
      <c r="O272" s="5">
        <f>COUNTIFS(Informe!$F$2:$F$8000,Hoja1!$A272,Informe!$H$2:$H$8000,Hoja1!O$1)</f>
        <v>43</v>
      </c>
      <c r="Q272" s="5">
        <f>COUNTIFS(Informe!$F$2:$F$8000,Hoja1!$A272,Informe!$H$2:$H$8000,Hoja1!Q$1)</f>
        <v>213</v>
      </c>
      <c r="S272" s="5">
        <f>COUNTIFS(Informe!$F$2:$F$8000,Hoja1!$A272,Informe!$H$2:$H$8000,Hoja1!S$1)</f>
        <v>287</v>
      </c>
      <c r="U272" s="5">
        <f>COUNTIFS(Informe!$F$2:$F$8000,Hoja1!$A272,Informe!$H$2:$H$8000,Hoja1!U$1)</f>
        <v>286</v>
      </c>
      <c r="W272" s="5">
        <f>COUNTIFS(Informe!$F$2:$F$8000,Hoja1!$A272,Informe!$H$2:$H$8000,Hoja1!W$1)</f>
        <v>335</v>
      </c>
      <c r="Y272" s="5">
        <f>COUNTIFS(Informe!$F$2:$F$8000,Hoja1!$A272,Informe!$H$2:$H$8000,Hoja1!Y$1)</f>
        <v>327</v>
      </c>
      <c r="AA272" s="5">
        <f>COUNTIFS(Informe!$F$2:$F$8000,Hoja1!$A272,Informe!$H$2:$H$8000,Hoja1!AA$1)</f>
        <v>81</v>
      </c>
      <c r="AC272" s="5">
        <f>COUNTIFS(Informe!$F$2:$F$8000,Hoja1!$A272,Informe!$H$2:$H$8000,Hoja1!AC$1)</f>
        <v>47</v>
      </c>
      <c r="AE272" s="5">
        <f>COUNTIFS(Informe!$F$2:$F$8000,Hoja1!$A272,Informe!$H$2:$H$8000,Hoja1!AD$1)</f>
        <v>31</v>
      </c>
      <c r="AF272" s="5">
        <f>COUNTIFS(Informe!$F$2:$F$8000,Hoja1!$A272,Informe!$H$2:$H$8000,Hoja1!AF$1)</f>
        <v>126</v>
      </c>
      <c r="AH272" s="5">
        <f>COUNTIFS(Informe!$F$2:$F$8000,Hoja1!$A272,Informe!$H$2:$H$8000,Hoja1!AH$1)</f>
        <v>227</v>
      </c>
      <c r="AJ272" s="5">
        <f>COUNTIFS(Informe!$F$2:$F$8000,Hoja1!$A272,Informe!$H$2:$H$8000,Hoja1!#REF!)</f>
        <v>0</v>
      </c>
      <c r="AL272" s="5">
        <f>COUNTIFS(Informe!$F$2:$F$8000,Hoja1!$A272,Informe!$H$2:$H$8000,Hoja1!#REF!)</f>
        <v>0</v>
      </c>
      <c r="AN272" s="5">
        <f>COUNTIFS(Informe!$F$2:$F$8000,Hoja1!$A272,Informe!$H$2:$H$8000,Hoja1!AN$1)</f>
        <v>128</v>
      </c>
      <c r="AP272" s="5">
        <f>COUNTIFS(Informe!$F$2:$F$8000,Hoja1!$A272,Informe!$H$2:$H$8000,Hoja1!AP$1)</f>
        <v>40</v>
      </c>
      <c r="AR272" s="5">
        <f>COUNTIFS(Informe!$F$2:$F$8000,Hoja1!$A272,Informe!$H$2:$H$8000,Hoja1!AR$1)</f>
        <v>207</v>
      </c>
      <c r="AT272" s="5">
        <f>COUNTIFS(Informe!$F$2:$F$8000,Hoja1!$A272,Informe!$H$2:$H$8000,Hoja1!AT$1)</f>
        <v>0</v>
      </c>
    </row>
    <row r="273" spans="1:46" hidden="1" x14ac:dyDescent="0.2">
      <c r="A273" s="5" t="e">
        <f>VLOOKUP(B273,'Listado personal'!$A$1:$C$183,2,FALSE)</f>
        <v>#N/A</v>
      </c>
      <c r="B273" s="5">
        <v>272</v>
      </c>
      <c r="C273" s="5">
        <f>COUNTIFS(Informe!$F$2:$F$8000,Hoja1!$A273,Informe!$H$2:$H$8000,Hoja1!C$1)</f>
        <v>226</v>
      </c>
      <c r="E273" s="5">
        <f>COUNTIFS(Informe!$F$2:$F$8000,Hoja1!$A273,Informe!$H$2:$H$8000,Hoja1!E$1)</f>
        <v>293</v>
      </c>
      <c r="G273" s="5">
        <f>COUNTIFS(Informe!$F$2:$F$8000,Hoja1!$A273,Informe!$H$2:$H$8000,Hoja1!G$1)</f>
        <v>284</v>
      </c>
      <c r="I273" s="5">
        <f>COUNTIFS(Informe!$F$2:$F$8000,Hoja1!$A273,Informe!$H$2:$H$8000,Hoja1!I$1)</f>
        <v>340</v>
      </c>
      <c r="K273" s="5">
        <f>COUNTIFS(Informe!$F$2:$F$8000,Hoja1!$A273,Informe!$H$2:$H$8000,Hoja1!K$1)</f>
        <v>344</v>
      </c>
      <c r="M273" s="5">
        <f>COUNTIFS(Informe!$F$2:$F$8000,Hoja1!$A273,Informe!$H$2:$H$8000,Hoja1!M$1)</f>
        <v>141</v>
      </c>
      <c r="O273" s="5">
        <f>COUNTIFS(Informe!$F$2:$F$8000,Hoja1!$A273,Informe!$H$2:$H$8000,Hoja1!O$1)</f>
        <v>43</v>
      </c>
      <c r="Q273" s="5">
        <f>COUNTIFS(Informe!$F$2:$F$8000,Hoja1!$A273,Informe!$H$2:$H$8000,Hoja1!Q$1)</f>
        <v>213</v>
      </c>
      <c r="S273" s="5">
        <f>COUNTIFS(Informe!$F$2:$F$8000,Hoja1!$A273,Informe!$H$2:$H$8000,Hoja1!S$1)</f>
        <v>287</v>
      </c>
      <c r="U273" s="5">
        <f>COUNTIFS(Informe!$F$2:$F$8000,Hoja1!$A273,Informe!$H$2:$H$8000,Hoja1!U$1)</f>
        <v>286</v>
      </c>
      <c r="W273" s="5">
        <f>COUNTIFS(Informe!$F$2:$F$8000,Hoja1!$A273,Informe!$H$2:$H$8000,Hoja1!W$1)</f>
        <v>335</v>
      </c>
      <c r="Y273" s="5">
        <f>COUNTIFS(Informe!$F$2:$F$8000,Hoja1!$A273,Informe!$H$2:$H$8000,Hoja1!Y$1)</f>
        <v>327</v>
      </c>
      <c r="AA273" s="5">
        <f>COUNTIFS(Informe!$F$2:$F$8000,Hoja1!$A273,Informe!$H$2:$H$8000,Hoja1!AA$1)</f>
        <v>81</v>
      </c>
      <c r="AC273" s="5">
        <f>COUNTIFS(Informe!$F$2:$F$8000,Hoja1!$A273,Informe!$H$2:$H$8000,Hoja1!AC$1)</f>
        <v>47</v>
      </c>
      <c r="AE273" s="5">
        <f>COUNTIFS(Informe!$F$2:$F$8000,Hoja1!$A273,Informe!$H$2:$H$8000,Hoja1!AD$1)</f>
        <v>31</v>
      </c>
      <c r="AF273" s="5">
        <f>COUNTIFS(Informe!$F$2:$F$8000,Hoja1!$A273,Informe!$H$2:$H$8000,Hoja1!AF$1)</f>
        <v>126</v>
      </c>
      <c r="AH273" s="5">
        <f>COUNTIFS(Informe!$F$2:$F$8000,Hoja1!$A273,Informe!$H$2:$H$8000,Hoja1!AH$1)</f>
        <v>227</v>
      </c>
      <c r="AJ273" s="5">
        <f>COUNTIFS(Informe!$F$2:$F$8000,Hoja1!$A273,Informe!$H$2:$H$8000,Hoja1!#REF!)</f>
        <v>0</v>
      </c>
      <c r="AL273" s="5">
        <f>COUNTIFS(Informe!$F$2:$F$8000,Hoja1!$A273,Informe!$H$2:$H$8000,Hoja1!#REF!)</f>
        <v>0</v>
      </c>
      <c r="AN273" s="5">
        <f>COUNTIFS(Informe!$F$2:$F$8000,Hoja1!$A273,Informe!$H$2:$H$8000,Hoja1!AN$1)</f>
        <v>128</v>
      </c>
      <c r="AP273" s="5">
        <f>COUNTIFS(Informe!$F$2:$F$8000,Hoja1!$A273,Informe!$H$2:$H$8000,Hoja1!AP$1)</f>
        <v>40</v>
      </c>
      <c r="AR273" s="5">
        <f>COUNTIFS(Informe!$F$2:$F$8000,Hoja1!$A273,Informe!$H$2:$H$8000,Hoja1!AR$1)</f>
        <v>207</v>
      </c>
      <c r="AT273" s="5">
        <f>COUNTIFS(Informe!$F$2:$F$8000,Hoja1!$A273,Informe!$H$2:$H$8000,Hoja1!AT$1)</f>
        <v>0</v>
      </c>
    </row>
    <row r="274" spans="1:46" hidden="1" x14ac:dyDescent="0.2">
      <c r="A274" s="5" t="e">
        <f>VLOOKUP(B274,'Listado personal'!$A$1:$C$183,2,FALSE)</f>
        <v>#N/A</v>
      </c>
      <c r="B274" s="5">
        <v>273</v>
      </c>
      <c r="C274" s="5">
        <f>COUNTIFS(Informe!$F$2:$F$8000,Hoja1!$A274,Informe!$H$2:$H$8000,Hoja1!C$1)</f>
        <v>226</v>
      </c>
      <c r="E274" s="5">
        <f>COUNTIFS(Informe!$F$2:$F$8000,Hoja1!$A274,Informe!$H$2:$H$8000,Hoja1!E$1)</f>
        <v>293</v>
      </c>
      <c r="G274" s="5">
        <f>COUNTIFS(Informe!$F$2:$F$8000,Hoja1!$A274,Informe!$H$2:$H$8000,Hoja1!G$1)</f>
        <v>284</v>
      </c>
      <c r="I274" s="5">
        <f>COUNTIFS(Informe!$F$2:$F$8000,Hoja1!$A274,Informe!$H$2:$H$8000,Hoja1!I$1)</f>
        <v>340</v>
      </c>
      <c r="K274" s="5">
        <f>COUNTIFS(Informe!$F$2:$F$8000,Hoja1!$A274,Informe!$H$2:$H$8000,Hoja1!K$1)</f>
        <v>344</v>
      </c>
      <c r="M274" s="5">
        <f>COUNTIFS(Informe!$F$2:$F$8000,Hoja1!$A274,Informe!$H$2:$H$8000,Hoja1!M$1)</f>
        <v>141</v>
      </c>
      <c r="O274" s="5">
        <f>COUNTIFS(Informe!$F$2:$F$8000,Hoja1!$A274,Informe!$H$2:$H$8000,Hoja1!O$1)</f>
        <v>43</v>
      </c>
      <c r="Q274" s="5">
        <f>COUNTIFS(Informe!$F$2:$F$8000,Hoja1!$A274,Informe!$H$2:$H$8000,Hoja1!Q$1)</f>
        <v>213</v>
      </c>
      <c r="S274" s="5">
        <f>COUNTIFS(Informe!$F$2:$F$8000,Hoja1!$A274,Informe!$H$2:$H$8000,Hoja1!S$1)</f>
        <v>287</v>
      </c>
      <c r="U274" s="5">
        <f>COUNTIFS(Informe!$F$2:$F$8000,Hoja1!$A274,Informe!$H$2:$H$8000,Hoja1!U$1)</f>
        <v>286</v>
      </c>
      <c r="W274" s="5">
        <f>COUNTIFS(Informe!$F$2:$F$8000,Hoja1!$A274,Informe!$H$2:$H$8000,Hoja1!W$1)</f>
        <v>335</v>
      </c>
      <c r="Y274" s="5">
        <f>COUNTIFS(Informe!$F$2:$F$8000,Hoja1!$A274,Informe!$H$2:$H$8000,Hoja1!Y$1)</f>
        <v>327</v>
      </c>
      <c r="AA274" s="5">
        <f>COUNTIFS(Informe!$F$2:$F$8000,Hoja1!$A274,Informe!$H$2:$H$8000,Hoja1!AA$1)</f>
        <v>81</v>
      </c>
      <c r="AC274" s="5">
        <f>COUNTIFS(Informe!$F$2:$F$8000,Hoja1!$A274,Informe!$H$2:$H$8000,Hoja1!AC$1)</f>
        <v>47</v>
      </c>
      <c r="AE274" s="5">
        <f>COUNTIFS(Informe!$F$2:$F$8000,Hoja1!$A274,Informe!$H$2:$H$8000,Hoja1!AD$1)</f>
        <v>31</v>
      </c>
      <c r="AF274" s="5">
        <f>COUNTIFS(Informe!$F$2:$F$8000,Hoja1!$A274,Informe!$H$2:$H$8000,Hoja1!AF$1)</f>
        <v>126</v>
      </c>
      <c r="AH274" s="5">
        <f>COUNTIFS(Informe!$F$2:$F$8000,Hoja1!$A274,Informe!$H$2:$H$8000,Hoja1!AH$1)</f>
        <v>227</v>
      </c>
      <c r="AJ274" s="5">
        <f>COUNTIFS(Informe!$F$2:$F$8000,Hoja1!$A274,Informe!$H$2:$H$8000,Hoja1!#REF!)</f>
        <v>0</v>
      </c>
      <c r="AL274" s="5">
        <f>COUNTIFS(Informe!$F$2:$F$8000,Hoja1!$A274,Informe!$H$2:$H$8000,Hoja1!#REF!)</f>
        <v>0</v>
      </c>
      <c r="AN274" s="5">
        <f>COUNTIFS(Informe!$F$2:$F$8000,Hoja1!$A274,Informe!$H$2:$H$8000,Hoja1!AN$1)</f>
        <v>128</v>
      </c>
      <c r="AP274" s="5">
        <f>COUNTIFS(Informe!$F$2:$F$8000,Hoja1!$A274,Informe!$H$2:$H$8000,Hoja1!AP$1)</f>
        <v>40</v>
      </c>
      <c r="AR274" s="5">
        <f>COUNTIFS(Informe!$F$2:$F$8000,Hoja1!$A274,Informe!$H$2:$H$8000,Hoja1!AR$1)</f>
        <v>207</v>
      </c>
      <c r="AT274" s="5">
        <f>COUNTIFS(Informe!$F$2:$F$8000,Hoja1!$A274,Informe!$H$2:$H$8000,Hoja1!AT$1)</f>
        <v>0</v>
      </c>
    </row>
    <row r="275" spans="1:46" hidden="1" x14ac:dyDescent="0.2">
      <c r="A275" s="5" t="e">
        <f>VLOOKUP(B275,'Listado personal'!$A$1:$C$183,2,FALSE)</f>
        <v>#N/A</v>
      </c>
      <c r="B275" s="5">
        <v>274</v>
      </c>
      <c r="C275" s="5">
        <f>COUNTIFS(Informe!$F$2:$F$8000,Hoja1!$A275,Informe!$H$2:$H$8000,Hoja1!C$1)</f>
        <v>226</v>
      </c>
      <c r="E275" s="5">
        <f>COUNTIFS(Informe!$F$2:$F$8000,Hoja1!$A275,Informe!$H$2:$H$8000,Hoja1!E$1)</f>
        <v>293</v>
      </c>
      <c r="G275" s="5">
        <f>COUNTIFS(Informe!$F$2:$F$8000,Hoja1!$A275,Informe!$H$2:$H$8000,Hoja1!G$1)</f>
        <v>284</v>
      </c>
      <c r="I275" s="5">
        <f>COUNTIFS(Informe!$F$2:$F$8000,Hoja1!$A275,Informe!$H$2:$H$8000,Hoja1!I$1)</f>
        <v>340</v>
      </c>
      <c r="K275" s="5">
        <f>COUNTIFS(Informe!$F$2:$F$8000,Hoja1!$A275,Informe!$H$2:$H$8000,Hoja1!K$1)</f>
        <v>344</v>
      </c>
      <c r="M275" s="5">
        <f>COUNTIFS(Informe!$F$2:$F$8000,Hoja1!$A275,Informe!$H$2:$H$8000,Hoja1!M$1)</f>
        <v>141</v>
      </c>
      <c r="O275" s="5">
        <f>COUNTIFS(Informe!$F$2:$F$8000,Hoja1!$A275,Informe!$H$2:$H$8000,Hoja1!O$1)</f>
        <v>43</v>
      </c>
      <c r="Q275" s="5">
        <f>COUNTIFS(Informe!$F$2:$F$8000,Hoja1!$A275,Informe!$H$2:$H$8000,Hoja1!Q$1)</f>
        <v>213</v>
      </c>
      <c r="S275" s="5">
        <f>COUNTIFS(Informe!$F$2:$F$8000,Hoja1!$A275,Informe!$H$2:$H$8000,Hoja1!S$1)</f>
        <v>287</v>
      </c>
      <c r="U275" s="5">
        <f>COUNTIFS(Informe!$F$2:$F$8000,Hoja1!$A275,Informe!$H$2:$H$8000,Hoja1!U$1)</f>
        <v>286</v>
      </c>
      <c r="W275" s="5">
        <f>COUNTIFS(Informe!$F$2:$F$8000,Hoja1!$A275,Informe!$H$2:$H$8000,Hoja1!W$1)</f>
        <v>335</v>
      </c>
      <c r="Y275" s="5">
        <f>COUNTIFS(Informe!$F$2:$F$8000,Hoja1!$A275,Informe!$H$2:$H$8000,Hoja1!Y$1)</f>
        <v>327</v>
      </c>
      <c r="AA275" s="5">
        <f>COUNTIFS(Informe!$F$2:$F$8000,Hoja1!$A275,Informe!$H$2:$H$8000,Hoja1!AA$1)</f>
        <v>81</v>
      </c>
      <c r="AC275" s="5">
        <f>COUNTIFS(Informe!$F$2:$F$8000,Hoja1!$A275,Informe!$H$2:$H$8000,Hoja1!AC$1)</f>
        <v>47</v>
      </c>
      <c r="AE275" s="5">
        <f>COUNTIFS(Informe!$F$2:$F$8000,Hoja1!$A275,Informe!$H$2:$H$8000,Hoja1!AD$1)</f>
        <v>31</v>
      </c>
      <c r="AF275" s="5">
        <f>COUNTIFS(Informe!$F$2:$F$8000,Hoja1!$A275,Informe!$H$2:$H$8000,Hoja1!AF$1)</f>
        <v>126</v>
      </c>
      <c r="AH275" s="5">
        <f>COUNTIFS(Informe!$F$2:$F$8000,Hoja1!$A275,Informe!$H$2:$H$8000,Hoja1!AH$1)</f>
        <v>227</v>
      </c>
      <c r="AJ275" s="5">
        <f>COUNTIFS(Informe!$F$2:$F$8000,Hoja1!$A275,Informe!$H$2:$H$8000,Hoja1!#REF!)</f>
        <v>0</v>
      </c>
      <c r="AL275" s="5">
        <f>COUNTIFS(Informe!$F$2:$F$8000,Hoja1!$A275,Informe!$H$2:$H$8000,Hoja1!#REF!)</f>
        <v>0</v>
      </c>
      <c r="AN275" s="5">
        <f>COUNTIFS(Informe!$F$2:$F$8000,Hoja1!$A275,Informe!$H$2:$H$8000,Hoja1!AN$1)</f>
        <v>128</v>
      </c>
      <c r="AP275" s="5">
        <f>COUNTIFS(Informe!$F$2:$F$8000,Hoja1!$A275,Informe!$H$2:$H$8000,Hoja1!AP$1)</f>
        <v>40</v>
      </c>
      <c r="AR275" s="5">
        <f>COUNTIFS(Informe!$F$2:$F$8000,Hoja1!$A275,Informe!$H$2:$H$8000,Hoja1!AR$1)</f>
        <v>207</v>
      </c>
      <c r="AT275" s="5">
        <f>COUNTIFS(Informe!$F$2:$F$8000,Hoja1!$A275,Informe!$H$2:$H$8000,Hoja1!AT$1)</f>
        <v>0</v>
      </c>
    </row>
    <row r="276" spans="1:46" hidden="1" x14ac:dyDescent="0.2">
      <c r="A276" s="5" t="e">
        <f>VLOOKUP(B276,'Listado personal'!$A$1:$C$183,2,FALSE)</f>
        <v>#N/A</v>
      </c>
      <c r="B276" s="5">
        <v>275</v>
      </c>
      <c r="C276" s="5">
        <f>COUNTIFS(Informe!$F$2:$F$8000,Hoja1!$A276,Informe!$H$2:$H$8000,Hoja1!C$1)</f>
        <v>226</v>
      </c>
      <c r="E276" s="5">
        <f>COUNTIFS(Informe!$F$2:$F$8000,Hoja1!$A276,Informe!$H$2:$H$8000,Hoja1!E$1)</f>
        <v>293</v>
      </c>
      <c r="G276" s="5">
        <f>COUNTIFS(Informe!$F$2:$F$8000,Hoja1!$A276,Informe!$H$2:$H$8000,Hoja1!G$1)</f>
        <v>284</v>
      </c>
      <c r="I276" s="5">
        <f>COUNTIFS(Informe!$F$2:$F$8000,Hoja1!$A276,Informe!$H$2:$H$8000,Hoja1!I$1)</f>
        <v>340</v>
      </c>
      <c r="K276" s="5">
        <f>COUNTIFS(Informe!$F$2:$F$8000,Hoja1!$A276,Informe!$H$2:$H$8000,Hoja1!K$1)</f>
        <v>344</v>
      </c>
      <c r="M276" s="5">
        <f>COUNTIFS(Informe!$F$2:$F$8000,Hoja1!$A276,Informe!$H$2:$H$8000,Hoja1!M$1)</f>
        <v>141</v>
      </c>
      <c r="O276" s="5">
        <f>COUNTIFS(Informe!$F$2:$F$8000,Hoja1!$A276,Informe!$H$2:$H$8000,Hoja1!O$1)</f>
        <v>43</v>
      </c>
      <c r="Q276" s="5">
        <f>COUNTIFS(Informe!$F$2:$F$8000,Hoja1!$A276,Informe!$H$2:$H$8000,Hoja1!Q$1)</f>
        <v>213</v>
      </c>
      <c r="S276" s="5">
        <f>COUNTIFS(Informe!$F$2:$F$8000,Hoja1!$A276,Informe!$H$2:$H$8000,Hoja1!S$1)</f>
        <v>287</v>
      </c>
      <c r="U276" s="5">
        <f>COUNTIFS(Informe!$F$2:$F$8000,Hoja1!$A276,Informe!$H$2:$H$8000,Hoja1!U$1)</f>
        <v>286</v>
      </c>
      <c r="W276" s="5">
        <f>COUNTIFS(Informe!$F$2:$F$8000,Hoja1!$A276,Informe!$H$2:$H$8000,Hoja1!W$1)</f>
        <v>335</v>
      </c>
      <c r="Y276" s="5">
        <f>COUNTIFS(Informe!$F$2:$F$8000,Hoja1!$A276,Informe!$H$2:$H$8000,Hoja1!Y$1)</f>
        <v>327</v>
      </c>
      <c r="AA276" s="5">
        <f>COUNTIFS(Informe!$F$2:$F$8000,Hoja1!$A276,Informe!$H$2:$H$8000,Hoja1!AA$1)</f>
        <v>81</v>
      </c>
      <c r="AC276" s="5">
        <f>COUNTIFS(Informe!$F$2:$F$8000,Hoja1!$A276,Informe!$H$2:$H$8000,Hoja1!AC$1)</f>
        <v>47</v>
      </c>
      <c r="AE276" s="5">
        <f>COUNTIFS(Informe!$F$2:$F$8000,Hoja1!$A276,Informe!$H$2:$H$8000,Hoja1!AD$1)</f>
        <v>31</v>
      </c>
      <c r="AF276" s="5">
        <f>COUNTIFS(Informe!$F$2:$F$8000,Hoja1!$A276,Informe!$H$2:$H$8000,Hoja1!AF$1)</f>
        <v>126</v>
      </c>
      <c r="AH276" s="5">
        <f>COUNTIFS(Informe!$F$2:$F$8000,Hoja1!$A276,Informe!$H$2:$H$8000,Hoja1!AH$1)</f>
        <v>227</v>
      </c>
      <c r="AJ276" s="5">
        <f>COUNTIFS(Informe!$F$2:$F$8000,Hoja1!$A276,Informe!$H$2:$H$8000,Hoja1!#REF!)</f>
        <v>0</v>
      </c>
      <c r="AL276" s="5">
        <f>COUNTIFS(Informe!$F$2:$F$8000,Hoja1!$A276,Informe!$H$2:$H$8000,Hoja1!#REF!)</f>
        <v>0</v>
      </c>
      <c r="AN276" s="5">
        <f>COUNTIFS(Informe!$F$2:$F$8000,Hoja1!$A276,Informe!$H$2:$H$8000,Hoja1!AN$1)</f>
        <v>128</v>
      </c>
      <c r="AP276" s="5">
        <f>COUNTIFS(Informe!$F$2:$F$8000,Hoja1!$A276,Informe!$H$2:$H$8000,Hoja1!AP$1)</f>
        <v>40</v>
      </c>
      <c r="AR276" s="5">
        <f>COUNTIFS(Informe!$F$2:$F$8000,Hoja1!$A276,Informe!$H$2:$H$8000,Hoja1!AR$1)</f>
        <v>207</v>
      </c>
      <c r="AT276" s="5">
        <f>COUNTIFS(Informe!$F$2:$F$8000,Hoja1!$A276,Informe!$H$2:$H$8000,Hoja1!AT$1)</f>
        <v>0</v>
      </c>
    </row>
    <row r="277" spans="1:46" hidden="1" x14ac:dyDescent="0.2">
      <c r="A277" s="5" t="e">
        <f>VLOOKUP(B277,'Listado personal'!$A$1:$C$183,2,FALSE)</f>
        <v>#N/A</v>
      </c>
      <c r="B277" s="5">
        <v>276</v>
      </c>
      <c r="C277" s="5">
        <f>COUNTIFS(Informe!$F$2:$F$8000,Hoja1!$A277,Informe!$H$2:$H$8000,Hoja1!C$1)</f>
        <v>226</v>
      </c>
      <c r="E277" s="5">
        <f>COUNTIFS(Informe!$F$2:$F$8000,Hoja1!$A277,Informe!$H$2:$H$8000,Hoja1!E$1)</f>
        <v>293</v>
      </c>
      <c r="G277" s="5">
        <f>COUNTIFS(Informe!$F$2:$F$8000,Hoja1!$A277,Informe!$H$2:$H$8000,Hoja1!G$1)</f>
        <v>284</v>
      </c>
      <c r="I277" s="5">
        <f>COUNTIFS(Informe!$F$2:$F$8000,Hoja1!$A277,Informe!$H$2:$H$8000,Hoja1!I$1)</f>
        <v>340</v>
      </c>
      <c r="K277" s="5">
        <f>COUNTIFS(Informe!$F$2:$F$8000,Hoja1!$A277,Informe!$H$2:$H$8000,Hoja1!K$1)</f>
        <v>344</v>
      </c>
      <c r="M277" s="5">
        <f>COUNTIFS(Informe!$F$2:$F$8000,Hoja1!$A277,Informe!$H$2:$H$8000,Hoja1!M$1)</f>
        <v>141</v>
      </c>
      <c r="O277" s="5">
        <f>COUNTIFS(Informe!$F$2:$F$8000,Hoja1!$A277,Informe!$H$2:$H$8000,Hoja1!O$1)</f>
        <v>43</v>
      </c>
      <c r="Q277" s="5">
        <f>COUNTIFS(Informe!$F$2:$F$8000,Hoja1!$A277,Informe!$H$2:$H$8000,Hoja1!Q$1)</f>
        <v>213</v>
      </c>
      <c r="S277" s="5">
        <f>COUNTIFS(Informe!$F$2:$F$8000,Hoja1!$A277,Informe!$H$2:$H$8000,Hoja1!S$1)</f>
        <v>287</v>
      </c>
      <c r="U277" s="5">
        <f>COUNTIFS(Informe!$F$2:$F$8000,Hoja1!$A277,Informe!$H$2:$H$8000,Hoja1!U$1)</f>
        <v>286</v>
      </c>
      <c r="W277" s="5">
        <f>COUNTIFS(Informe!$F$2:$F$8000,Hoja1!$A277,Informe!$H$2:$H$8000,Hoja1!W$1)</f>
        <v>335</v>
      </c>
      <c r="Y277" s="5">
        <f>COUNTIFS(Informe!$F$2:$F$8000,Hoja1!$A277,Informe!$H$2:$H$8000,Hoja1!Y$1)</f>
        <v>327</v>
      </c>
      <c r="AA277" s="5">
        <f>COUNTIFS(Informe!$F$2:$F$8000,Hoja1!$A277,Informe!$H$2:$H$8000,Hoja1!AA$1)</f>
        <v>81</v>
      </c>
      <c r="AC277" s="5">
        <f>COUNTIFS(Informe!$F$2:$F$8000,Hoja1!$A277,Informe!$H$2:$H$8000,Hoja1!AC$1)</f>
        <v>47</v>
      </c>
      <c r="AE277" s="5">
        <f>COUNTIFS(Informe!$F$2:$F$8000,Hoja1!$A277,Informe!$H$2:$H$8000,Hoja1!AD$1)</f>
        <v>31</v>
      </c>
      <c r="AF277" s="5">
        <f>COUNTIFS(Informe!$F$2:$F$8000,Hoja1!$A277,Informe!$H$2:$H$8000,Hoja1!AF$1)</f>
        <v>126</v>
      </c>
      <c r="AH277" s="5">
        <f>COUNTIFS(Informe!$F$2:$F$8000,Hoja1!$A277,Informe!$H$2:$H$8000,Hoja1!AH$1)</f>
        <v>227</v>
      </c>
      <c r="AJ277" s="5">
        <f>COUNTIFS(Informe!$F$2:$F$8000,Hoja1!$A277,Informe!$H$2:$H$8000,Hoja1!#REF!)</f>
        <v>0</v>
      </c>
      <c r="AL277" s="5">
        <f>COUNTIFS(Informe!$F$2:$F$8000,Hoja1!$A277,Informe!$H$2:$H$8000,Hoja1!#REF!)</f>
        <v>0</v>
      </c>
      <c r="AN277" s="5">
        <f>COUNTIFS(Informe!$F$2:$F$8000,Hoja1!$A277,Informe!$H$2:$H$8000,Hoja1!AN$1)</f>
        <v>128</v>
      </c>
      <c r="AP277" s="5">
        <f>COUNTIFS(Informe!$F$2:$F$8000,Hoja1!$A277,Informe!$H$2:$H$8000,Hoja1!AP$1)</f>
        <v>40</v>
      </c>
      <c r="AR277" s="5">
        <f>COUNTIFS(Informe!$F$2:$F$8000,Hoja1!$A277,Informe!$H$2:$H$8000,Hoja1!AR$1)</f>
        <v>207</v>
      </c>
      <c r="AT277" s="5">
        <f>COUNTIFS(Informe!$F$2:$F$8000,Hoja1!$A277,Informe!$H$2:$H$8000,Hoja1!AT$1)</f>
        <v>0</v>
      </c>
    </row>
    <row r="278" spans="1:46" hidden="1" x14ac:dyDescent="0.2">
      <c r="A278" s="5" t="e">
        <f>VLOOKUP(B278,'Listado personal'!$A$1:$C$183,2,FALSE)</f>
        <v>#N/A</v>
      </c>
      <c r="B278" s="5">
        <v>277</v>
      </c>
      <c r="C278" s="5">
        <f>COUNTIFS(Informe!$F$2:$F$8000,Hoja1!$A278,Informe!$H$2:$H$8000,Hoja1!C$1)</f>
        <v>226</v>
      </c>
      <c r="E278" s="5">
        <f>COUNTIFS(Informe!$F$2:$F$8000,Hoja1!$A278,Informe!$H$2:$H$8000,Hoja1!E$1)</f>
        <v>293</v>
      </c>
      <c r="G278" s="5">
        <f>COUNTIFS(Informe!$F$2:$F$8000,Hoja1!$A278,Informe!$H$2:$H$8000,Hoja1!G$1)</f>
        <v>284</v>
      </c>
      <c r="I278" s="5">
        <f>COUNTIFS(Informe!$F$2:$F$8000,Hoja1!$A278,Informe!$H$2:$H$8000,Hoja1!I$1)</f>
        <v>340</v>
      </c>
      <c r="K278" s="5">
        <f>COUNTIFS(Informe!$F$2:$F$8000,Hoja1!$A278,Informe!$H$2:$H$8000,Hoja1!K$1)</f>
        <v>344</v>
      </c>
      <c r="M278" s="5">
        <f>COUNTIFS(Informe!$F$2:$F$8000,Hoja1!$A278,Informe!$H$2:$H$8000,Hoja1!M$1)</f>
        <v>141</v>
      </c>
      <c r="O278" s="5">
        <f>COUNTIFS(Informe!$F$2:$F$8000,Hoja1!$A278,Informe!$H$2:$H$8000,Hoja1!O$1)</f>
        <v>43</v>
      </c>
      <c r="Q278" s="5">
        <f>COUNTIFS(Informe!$F$2:$F$8000,Hoja1!$A278,Informe!$H$2:$H$8000,Hoja1!Q$1)</f>
        <v>213</v>
      </c>
      <c r="S278" s="5">
        <f>COUNTIFS(Informe!$F$2:$F$8000,Hoja1!$A278,Informe!$H$2:$H$8000,Hoja1!S$1)</f>
        <v>287</v>
      </c>
      <c r="U278" s="5">
        <f>COUNTIFS(Informe!$F$2:$F$8000,Hoja1!$A278,Informe!$H$2:$H$8000,Hoja1!U$1)</f>
        <v>286</v>
      </c>
      <c r="W278" s="5">
        <f>COUNTIFS(Informe!$F$2:$F$8000,Hoja1!$A278,Informe!$H$2:$H$8000,Hoja1!W$1)</f>
        <v>335</v>
      </c>
      <c r="Y278" s="5">
        <f>COUNTIFS(Informe!$F$2:$F$8000,Hoja1!$A278,Informe!$H$2:$H$8000,Hoja1!Y$1)</f>
        <v>327</v>
      </c>
      <c r="AA278" s="5">
        <f>COUNTIFS(Informe!$F$2:$F$8000,Hoja1!$A278,Informe!$H$2:$H$8000,Hoja1!AA$1)</f>
        <v>81</v>
      </c>
      <c r="AC278" s="5">
        <f>COUNTIFS(Informe!$F$2:$F$8000,Hoja1!$A278,Informe!$H$2:$H$8000,Hoja1!AC$1)</f>
        <v>47</v>
      </c>
      <c r="AE278" s="5">
        <f>COUNTIFS(Informe!$F$2:$F$8000,Hoja1!$A278,Informe!$H$2:$H$8000,Hoja1!AD$1)</f>
        <v>31</v>
      </c>
      <c r="AF278" s="5">
        <f>COUNTIFS(Informe!$F$2:$F$8000,Hoja1!$A278,Informe!$H$2:$H$8000,Hoja1!AF$1)</f>
        <v>126</v>
      </c>
      <c r="AH278" s="5">
        <f>COUNTIFS(Informe!$F$2:$F$8000,Hoja1!$A278,Informe!$H$2:$H$8000,Hoja1!AH$1)</f>
        <v>227</v>
      </c>
      <c r="AJ278" s="5">
        <f>COUNTIFS(Informe!$F$2:$F$8000,Hoja1!$A278,Informe!$H$2:$H$8000,Hoja1!#REF!)</f>
        <v>0</v>
      </c>
      <c r="AL278" s="5">
        <f>COUNTIFS(Informe!$F$2:$F$8000,Hoja1!$A278,Informe!$H$2:$H$8000,Hoja1!#REF!)</f>
        <v>0</v>
      </c>
      <c r="AN278" s="5">
        <f>COUNTIFS(Informe!$F$2:$F$8000,Hoja1!$A278,Informe!$H$2:$H$8000,Hoja1!AN$1)</f>
        <v>128</v>
      </c>
      <c r="AP278" s="5">
        <f>COUNTIFS(Informe!$F$2:$F$8000,Hoja1!$A278,Informe!$H$2:$H$8000,Hoja1!AP$1)</f>
        <v>40</v>
      </c>
      <c r="AR278" s="5">
        <f>COUNTIFS(Informe!$F$2:$F$8000,Hoja1!$A278,Informe!$H$2:$H$8000,Hoja1!AR$1)</f>
        <v>207</v>
      </c>
      <c r="AT278" s="5">
        <f>COUNTIFS(Informe!$F$2:$F$8000,Hoja1!$A278,Informe!$H$2:$H$8000,Hoja1!AT$1)</f>
        <v>0</v>
      </c>
    </row>
    <row r="279" spans="1:46" hidden="1" x14ac:dyDescent="0.2">
      <c r="A279" s="5" t="e">
        <f>VLOOKUP(B279,'Listado personal'!$A$1:$C$183,2,FALSE)</f>
        <v>#N/A</v>
      </c>
      <c r="B279" s="5">
        <v>278</v>
      </c>
      <c r="C279" s="5">
        <f>COUNTIFS(Informe!$F$2:$F$8000,Hoja1!$A279,Informe!$H$2:$H$8000,Hoja1!C$1)</f>
        <v>226</v>
      </c>
      <c r="E279" s="5">
        <f>COUNTIFS(Informe!$F$2:$F$8000,Hoja1!$A279,Informe!$H$2:$H$8000,Hoja1!E$1)</f>
        <v>293</v>
      </c>
      <c r="G279" s="5">
        <f>COUNTIFS(Informe!$F$2:$F$8000,Hoja1!$A279,Informe!$H$2:$H$8000,Hoja1!G$1)</f>
        <v>284</v>
      </c>
      <c r="I279" s="5">
        <f>COUNTIFS(Informe!$F$2:$F$8000,Hoja1!$A279,Informe!$H$2:$H$8000,Hoja1!I$1)</f>
        <v>340</v>
      </c>
      <c r="K279" s="5">
        <f>COUNTIFS(Informe!$F$2:$F$8000,Hoja1!$A279,Informe!$H$2:$H$8000,Hoja1!K$1)</f>
        <v>344</v>
      </c>
      <c r="M279" s="5">
        <f>COUNTIFS(Informe!$F$2:$F$8000,Hoja1!$A279,Informe!$H$2:$H$8000,Hoja1!M$1)</f>
        <v>141</v>
      </c>
      <c r="O279" s="5">
        <f>COUNTIFS(Informe!$F$2:$F$8000,Hoja1!$A279,Informe!$H$2:$H$8000,Hoja1!O$1)</f>
        <v>43</v>
      </c>
      <c r="Q279" s="5">
        <f>COUNTIFS(Informe!$F$2:$F$8000,Hoja1!$A279,Informe!$H$2:$H$8000,Hoja1!Q$1)</f>
        <v>213</v>
      </c>
      <c r="S279" s="5">
        <f>COUNTIFS(Informe!$F$2:$F$8000,Hoja1!$A279,Informe!$H$2:$H$8000,Hoja1!S$1)</f>
        <v>287</v>
      </c>
      <c r="U279" s="5">
        <f>COUNTIFS(Informe!$F$2:$F$8000,Hoja1!$A279,Informe!$H$2:$H$8000,Hoja1!U$1)</f>
        <v>286</v>
      </c>
      <c r="W279" s="5">
        <f>COUNTIFS(Informe!$F$2:$F$8000,Hoja1!$A279,Informe!$H$2:$H$8000,Hoja1!W$1)</f>
        <v>335</v>
      </c>
      <c r="Y279" s="5">
        <f>COUNTIFS(Informe!$F$2:$F$8000,Hoja1!$A279,Informe!$H$2:$H$8000,Hoja1!Y$1)</f>
        <v>327</v>
      </c>
      <c r="AA279" s="5">
        <f>COUNTIFS(Informe!$F$2:$F$8000,Hoja1!$A279,Informe!$H$2:$H$8000,Hoja1!AA$1)</f>
        <v>81</v>
      </c>
      <c r="AC279" s="5">
        <f>COUNTIFS(Informe!$F$2:$F$8000,Hoja1!$A279,Informe!$H$2:$H$8000,Hoja1!AC$1)</f>
        <v>47</v>
      </c>
      <c r="AE279" s="5">
        <f>COUNTIFS(Informe!$F$2:$F$8000,Hoja1!$A279,Informe!$H$2:$H$8000,Hoja1!AD$1)</f>
        <v>31</v>
      </c>
      <c r="AF279" s="5">
        <f>COUNTIFS(Informe!$F$2:$F$8000,Hoja1!$A279,Informe!$H$2:$H$8000,Hoja1!AF$1)</f>
        <v>126</v>
      </c>
      <c r="AH279" s="5">
        <f>COUNTIFS(Informe!$F$2:$F$8000,Hoja1!$A279,Informe!$H$2:$H$8000,Hoja1!AH$1)</f>
        <v>227</v>
      </c>
      <c r="AJ279" s="5">
        <f>COUNTIFS(Informe!$F$2:$F$8000,Hoja1!$A279,Informe!$H$2:$H$8000,Hoja1!#REF!)</f>
        <v>0</v>
      </c>
      <c r="AL279" s="5">
        <f>COUNTIFS(Informe!$F$2:$F$8000,Hoja1!$A279,Informe!$H$2:$H$8000,Hoja1!#REF!)</f>
        <v>0</v>
      </c>
      <c r="AN279" s="5">
        <f>COUNTIFS(Informe!$F$2:$F$8000,Hoja1!$A279,Informe!$H$2:$H$8000,Hoja1!AN$1)</f>
        <v>128</v>
      </c>
      <c r="AP279" s="5">
        <f>COUNTIFS(Informe!$F$2:$F$8000,Hoja1!$A279,Informe!$H$2:$H$8000,Hoja1!AP$1)</f>
        <v>40</v>
      </c>
      <c r="AR279" s="5">
        <f>COUNTIFS(Informe!$F$2:$F$8000,Hoja1!$A279,Informe!$H$2:$H$8000,Hoja1!AR$1)</f>
        <v>207</v>
      </c>
      <c r="AT279" s="5">
        <f>COUNTIFS(Informe!$F$2:$F$8000,Hoja1!$A279,Informe!$H$2:$H$8000,Hoja1!AT$1)</f>
        <v>0</v>
      </c>
    </row>
    <row r="280" spans="1:46" hidden="1" x14ac:dyDescent="0.2">
      <c r="A280" s="5" t="e">
        <f>VLOOKUP(B280,'Listado personal'!$A$1:$C$183,2,FALSE)</f>
        <v>#N/A</v>
      </c>
      <c r="B280" s="5">
        <v>279</v>
      </c>
      <c r="C280" s="5">
        <f>COUNTIFS(Informe!$F$2:$F$8000,Hoja1!$A280,Informe!$H$2:$H$8000,Hoja1!C$1)</f>
        <v>226</v>
      </c>
      <c r="E280" s="5">
        <f>COUNTIFS(Informe!$F$2:$F$8000,Hoja1!$A280,Informe!$H$2:$H$8000,Hoja1!E$1)</f>
        <v>293</v>
      </c>
      <c r="G280" s="5">
        <f>COUNTIFS(Informe!$F$2:$F$8000,Hoja1!$A280,Informe!$H$2:$H$8000,Hoja1!G$1)</f>
        <v>284</v>
      </c>
      <c r="I280" s="5">
        <f>COUNTIFS(Informe!$F$2:$F$8000,Hoja1!$A280,Informe!$H$2:$H$8000,Hoja1!I$1)</f>
        <v>340</v>
      </c>
      <c r="K280" s="5">
        <f>COUNTIFS(Informe!$F$2:$F$8000,Hoja1!$A280,Informe!$H$2:$H$8000,Hoja1!K$1)</f>
        <v>344</v>
      </c>
      <c r="M280" s="5">
        <f>COUNTIFS(Informe!$F$2:$F$8000,Hoja1!$A280,Informe!$H$2:$H$8000,Hoja1!M$1)</f>
        <v>141</v>
      </c>
      <c r="O280" s="5">
        <f>COUNTIFS(Informe!$F$2:$F$8000,Hoja1!$A280,Informe!$H$2:$H$8000,Hoja1!O$1)</f>
        <v>43</v>
      </c>
      <c r="Q280" s="5">
        <f>COUNTIFS(Informe!$F$2:$F$8000,Hoja1!$A280,Informe!$H$2:$H$8000,Hoja1!Q$1)</f>
        <v>213</v>
      </c>
      <c r="S280" s="5">
        <f>COUNTIFS(Informe!$F$2:$F$8000,Hoja1!$A280,Informe!$H$2:$H$8000,Hoja1!S$1)</f>
        <v>287</v>
      </c>
      <c r="U280" s="5">
        <f>COUNTIFS(Informe!$F$2:$F$8000,Hoja1!$A280,Informe!$H$2:$H$8000,Hoja1!U$1)</f>
        <v>286</v>
      </c>
      <c r="W280" s="5">
        <f>COUNTIFS(Informe!$F$2:$F$8000,Hoja1!$A280,Informe!$H$2:$H$8000,Hoja1!W$1)</f>
        <v>335</v>
      </c>
      <c r="Y280" s="5">
        <f>COUNTIFS(Informe!$F$2:$F$8000,Hoja1!$A280,Informe!$H$2:$H$8000,Hoja1!Y$1)</f>
        <v>327</v>
      </c>
      <c r="AA280" s="5">
        <f>COUNTIFS(Informe!$F$2:$F$8000,Hoja1!$A280,Informe!$H$2:$H$8000,Hoja1!AA$1)</f>
        <v>81</v>
      </c>
      <c r="AC280" s="5">
        <f>COUNTIFS(Informe!$F$2:$F$8000,Hoja1!$A280,Informe!$H$2:$H$8000,Hoja1!AC$1)</f>
        <v>47</v>
      </c>
      <c r="AE280" s="5">
        <f>COUNTIFS(Informe!$F$2:$F$8000,Hoja1!$A280,Informe!$H$2:$H$8000,Hoja1!AD$1)</f>
        <v>31</v>
      </c>
      <c r="AF280" s="5">
        <f>COUNTIFS(Informe!$F$2:$F$8000,Hoja1!$A280,Informe!$H$2:$H$8000,Hoja1!AF$1)</f>
        <v>126</v>
      </c>
      <c r="AH280" s="5">
        <f>COUNTIFS(Informe!$F$2:$F$8000,Hoja1!$A280,Informe!$H$2:$H$8000,Hoja1!AH$1)</f>
        <v>227</v>
      </c>
      <c r="AJ280" s="5">
        <f>COUNTIFS(Informe!$F$2:$F$8000,Hoja1!$A280,Informe!$H$2:$H$8000,Hoja1!#REF!)</f>
        <v>0</v>
      </c>
      <c r="AL280" s="5">
        <f>COUNTIFS(Informe!$F$2:$F$8000,Hoja1!$A280,Informe!$H$2:$H$8000,Hoja1!#REF!)</f>
        <v>0</v>
      </c>
      <c r="AN280" s="5">
        <f>COUNTIFS(Informe!$F$2:$F$8000,Hoja1!$A280,Informe!$H$2:$H$8000,Hoja1!AN$1)</f>
        <v>128</v>
      </c>
      <c r="AP280" s="5">
        <f>COUNTIFS(Informe!$F$2:$F$8000,Hoja1!$A280,Informe!$H$2:$H$8000,Hoja1!AP$1)</f>
        <v>40</v>
      </c>
      <c r="AR280" s="5">
        <f>COUNTIFS(Informe!$F$2:$F$8000,Hoja1!$A280,Informe!$H$2:$H$8000,Hoja1!AR$1)</f>
        <v>207</v>
      </c>
      <c r="AT280" s="5">
        <f>COUNTIFS(Informe!$F$2:$F$8000,Hoja1!$A280,Informe!$H$2:$H$8000,Hoja1!AT$1)</f>
        <v>0</v>
      </c>
    </row>
    <row r="281" spans="1:46" hidden="1" x14ac:dyDescent="0.2">
      <c r="A281" s="5" t="e">
        <f>VLOOKUP(B281,'Listado personal'!$A$1:$C$183,2,FALSE)</f>
        <v>#N/A</v>
      </c>
      <c r="B281" s="5">
        <v>280</v>
      </c>
      <c r="C281" s="5">
        <f>COUNTIFS(Informe!$F$2:$F$8000,Hoja1!$A281,Informe!$H$2:$H$8000,Hoja1!C$1)</f>
        <v>226</v>
      </c>
      <c r="E281" s="5">
        <f>COUNTIFS(Informe!$F$2:$F$8000,Hoja1!$A281,Informe!$H$2:$H$8000,Hoja1!E$1)</f>
        <v>293</v>
      </c>
      <c r="G281" s="5">
        <f>COUNTIFS(Informe!$F$2:$F$8000,Hoja1!$A281,Informe!$H$2:$H$8000,Hoja1!G$1)</f>
        <v>284</v>
      </c>
      <c r="I281" s="5">
        <f>COUNTIFS(Informe!$F$2:$F$8000,Hoja1!$A281,Informe!$H$2:$H$8000,Hoja1!I$1)</f>
        <v>340</v>
      </c>
      <c r="K281" s="5">
        <f>COUNTIFS(Informe!$F$2:$F$8000,Hoja1!$A281,Informe!$H$2:$H$8000,Hoja1!K$1)</f>
        <v>344</v>
      </c>
      <c r="M281" s="5">
        <f>COUNTIFS(Informe!$F$2:$F$8000,Hoja1!$A281,Informe!$H$2:$H$8000,Hoja1!M$1)</f>
        <v>141</v>
      </c>
      <c r="O281" s="5">
        <f>COUNTIFS(Informe!$F$2:$F$8000,Hoja1!$A281,Informe!$H$2:$H$8000,Hoja1!O$1)</f>
        <v>43</v>
      </c>
      <c r="Q281" s="5">
        <f>COUNTIFS(Informe!$F$2:$F$8000,Hoja1!$A281,Informe!$H$2:$H$8000,Hoja1!Q$1)</f>
        <v>213</v>
      </c>
      <c r="S281" s="5">
        <f>COUNTIFS(Informe!$F$2:$F$8000,Hoja1!$A281,Informe!$H$2:$H$8000,Hoja1!S$1)</f>
        <v>287</v>
      </c>
      <c r="U281" s="5">
        <f>COUNTIFS(Informe!$F$2:$F$8000,Hoja1!$A281,Informe!$H$2:$H$8000,Hoja1!U$1)</f>
        <v>286</v>
      </c>
      <c r="W281" s="5">
        <f>COUNTIFS(Informe!$F$2:$F$8000,Hoja1!$A281,Informe!$H$2:$H$8000,Hoja1!W$1)</f>
        <v>335</v>
      </c>
      <c r="Y281" s="5">
        <f>COUNTIFS(Informe!$F$2:$F$8000,Hoja1!$A281,Informe!$H$2:$H$8000,Hoja1!Y$1)</f>
        <v>327</v>
      </c>
      <c r="AA281" s="5">
        <f>COUNTIFS(Informe!$F$2:$F$8000,Hoja1!$A281,Informe!$H$2:$H$8000,Hoja1!AA$1)</f>
        <v>81</v>
      </c>
      <c r="AC281" s="5">
        <f>COUNTIFS(Informe!$F$2:$F$8000,Hoja1!$A281,Informe!$H$2:$H$8000,Hoja1!AC$1)</f>
        <v>47</v>
      </c>
      <c r="AE281" s="5">
        <f>COUNTIFS(Informe!$F$2:$F$8000,Hoja1!$A281,Informe!$H$2:$H$8000,Hoja1!AD$1)</f>
        <v>31</v>
      </c>
      <c r="AF281" s="5">
        <f>COUNTIFS(Informe!$F$2:$F$8000,Hoja1!$A281,Informe!$H$2:$H$8000,Hoja1!AF$1)</f>
        <v>126</v>
      </c>
      <c r="AH281" s="5">
        <f>COUNTIFS(Informe!$F$2:$F$8000,Hoja1!$A281,Informe!$H$2:$H$8000,Hoja1!AH$1)</f>
        <v>227</v>
      </c>
      <c r="AJ281" s="5">
        <f>COUNTIFS(Informe!$F$2:$F$8000,Hoja1!$A281,Informe!$H$2:$H$8000,Hoja1!#REF!)</f>
        <v>0</v>
      </c>
      <c r="AL281" s="5">
        <f>COUNTIFS(Informe!$F$2:$F$8000,Hoja1!$A281,Informe!$H$2:$H$8000,Hoja1!#REF!)</f>
        <v>0</v>
      </c>
      <c r="AN281" s="5">
        <f>COUNTIFS(Informe!$F$2:$F$8000,Hoja1!$A281,Informe!$H$2:$H$8000,Hoja1!AN$1)</f>
        <v>128</v>
      </c>
      <c r="AP281" s="5">
        <f>COUNTIFS(Informe!$F$2:$F$8000,Hoja1!$A281,Informe!$H$2:$H$8000,Hoja1!AP$1)</f>
        <v>40</v>
      </c>
      <c r="AR281" s="5">
        <f>COUNTIFS(Informe!$F$2:$F$8000,Hoja1!$A281,Informe!$H$2:$H$8000,Hoja1!AR$1)</f>
        <v>207</v>
      </c>
      <c r="AT281" s="5">
        <f>COUNTIFS(Informe!$F$2:$F$8000,Hoja1!$A281,Informe!$H$2:$H$8000,Hoja1!AT$1)</f>
        <v>0</v>
      </c>
    </row>
    <row r="282" spans="1:46" hidden="1" x14ac:dyDescent="0.2">
      <c r="A282" s="5" t="e">
        <f>VLOOKUP(B282,'Listado personal'!$A$1:$C$183,2,FALSE)</f>
        <v>#N/A</v>
      </c>
      <c r="B282" s="5">
        <v>281</v>
      </c>
      <c r="C282" s="5">
        <f>COUNTIFS(Informe!$F$2:$F$8000,Hoja1!$A282,Informe!$H$2:$H$8000,Hoja1!C$1)</f>
        <v>226</v>
      </c>
      <c r="E282" s="5">
        <f>COUNTIFS(Informe!$F$2:$F$8000,Hoja1!$A282,Informe!$H$2:$H$8000,Hoja1!E$1)</f>
        <v>293</v>
      </c>
      <c r="G282" s="5">
        <f>COUNTIFS(Informe!$F$2:$F$8000,Hoja1!$A282,Informe!$H$2:$H$8000,Hoja1!G$1)</f>
        <v>284</v>
      </c>
      <c r="I282" s="5">
        <f>COUNTIFS(Informe!$F$2:$F$8000,Hoja1!$A282,Informe!$H$2:$H$8000,Hoja1!I$1)</f>
        <v>340</v>
      </c>
      <c r="K282" s="5">
        <f>COUNTIFS(Informe!$F$2:$F$8000,Hoja1!$A282,Informe!$H$2:$H$8000,Hoja1!K$1)</f>
        <v>344</v>
      </c>
      <c r="M282" s="5">
        <f>COUNTIFS(Informe!$F$2:$F$8000,Hoja1!$A282,Informe!$H$2:$H$8000,Hoja1!M$1)</f>
        <v>141</v>
      </c>
      <c r="O282" s="5">
        <f>COUNTIFS(Informe!$F$2:$F$8000,Hoja1!$A282,Informe!$H$2:$H$8000,Hoja1!O$1)</f>
        <v>43</v>
      </c>
      <c r="Q282" s="5">
        <f>COUNTIFS(Informe!$F$2:$F$8000,Hoja1!$A282,Informe!$H$2:$H$8000,Hoja1!Q$1)</f>
        <v>213</v>
      </c>
      <c r="S282" s="5">
        <f>COUNTIFS(Informe!$F$2:$F$8000,Hoja1!$A282,Informe!$H$2:$H$8000,Hoja1!S$1)</f>
        <v>287</v>
      </c>
      <c r="U282" s="5">
        <f>COUNTIFS(Informe!$F$2:$F$8000,Hoja1!$A282,Informe!$H$2:$H$8000,Hoja1!U$1)</f>
        <v>286</v>
      </c>
      <c r="W282" s="5">
        <f>COUNTIFS(Informe!$F$2:$F$8000,Hoja1!$A282,Informe!$H$2:$H$8000,Hoja1!W$1)</f>
        <v>335</v>
      </c>
      <c r="Y282" s="5">
        <f>COUNTIFS(Informe!$F$2:$F$8000,Hoja1!$A282,Informe!$H$2:$H$8000,Hoja1!Y$1)</f>
        <v>327</v>
      </c>
      <c r="AA282" s="5">
        <f>COUNTIFS(Informe!$F$2:$F$8000,Hoja1!$A282,Informe!$H$2:$H$8000,Hoja1!AA$1)</f>
        <v>81</v>
      </c>
      <c r="AC282" s="5">
        <f>COUNTIFS(Informe!$F$2:$F$8000,Hoja1!$A282,Informe!$H$2:$H$8000,Hoja1!AC$1)</f>
        <v>47</v>
      </c>
      <c r="AE282" s="5">
        <f>COUNTIFS(Informe!$F$2:$F$8000,Hoja1!$A282,Informe!$H$2:$H$8000,Hoja1!AD$1)</f>
        <v>31</v>
      </c>
      <c r="AF282" s="5">
        <f>COUNTIFS(Informe!$F$2:$F$8000,Hoja1!$A282,Informe!$H$2:$H$8000,Hoja1!AF$1)</f>
        <v>126</v>
      </c>
      <c r="AH282" s="5">
        <f>COUNTIFS(Informe!$F$2:$F$8000,Hoja1!$A282,Informe!$H$2:$H$8000,Hoja1!AH$1)</f>
        <v>227</v>
      </c>
      <c r="AJ282" s="5">
        <f>COUNTIFS(Informe!$F$2:$F$8000,Hoja1!$A282,Informe!$H$2:$H$8000,Hoja1!#REF!)</f>
        <v>0</v>
      </c>
      <c r="AL282" s="5">
        <f>COUNTIFS(Informe!$F$2:$F$8000,Hoja1!$A282,Informe!$H$2:$H$8000,Hoja1!#REF!)</f>
        <v>0</v>
      </c>
      <c r="AN282" s="5">
        <f>COUNTIFS(Informe!$F$2:$F$8000,Hoja1!$A282,Informe!$H$2:$H$8000,Hoja1!AN$1)</f>
        <v>128</v>
      </c>
      <c r="AP282" s="5">
        <f>COUNTIFS(Informe!$F$2:$F$8000,Hoja1!$A282,Informe!$H$2:$H$8000,Hoja1!AP$1)</f>
        <v>40</v>
      </c>
      <c r="AR282" s="5">
        <f>COUNTIFS(Informe!$F$2:$F$8000,Hoja1!$A282,Informe!$H$2:$H$8000,Hoja1!AR$1)</f>
        <v>207</v>
      </c>
      <c r="AT282" s="5">
        <f>COUNTIFS(Informe!$F$2:$F$8000,Hoja1!$A282,Informe!$H$2:$H$8000,Hoja1!AT$1)</f>
        <v>0</v>
      </c>
    </row>
    <row r="283" spans="1:46" hidden="1" x14ac:dyDescent="0.2">
      <c r="A283" s="5" t="e">
        <f>VLOOKUP(B283,'Listado personal'!$A$1:$C$183,2,FALSE)</f>
        <v>#N/A</v>
      </c>
      <c r="B283" s="5">
        <v>282</v>
      </c>
      <c r="C283" s="5">
        <f>COUNTIFS(Informe!$F$2:$F$8000,Hoja1!$A283,Informe!$H$2:$H$8000,Hoja1!C$1)</f>
        <v>226</v>
      </c>
      <c r="E283" s="5">
        <f>COUNTIFS(Informe!$F$2:$F$8000,Hoja1!$A283,Informe!$H$2:$H$8000,Hoja1!E$1)</f>
        <v>293</v>
      </c>
      <c r="G283" s="5">
        <f>COUNTIFS(Informe!$F$2:$F$8000,Hoja1!$A283,Informe!$H$2:$H$8000,Hoja1!G$1)</f>
        <v>284</v>
      </c>
      <c r="I283" s="5">
        <f>COUNTIFS(Informe!$F$2:$F$8000,Hoja1!$A283,Informe!$H$2:$H$8000,Hoja1!I$1)</f>
        <v>340</v>
      </c>
      <c r="K283" s="5">
        <f>COUNTIFS(Informe!$F$2:$F$8000,Hoja1!$A283,Informe!$H$2:$H$8000,Hoja1!K$1)</f>
        <v>344</v>
      </c>
      <c r="M283" s="5">
        <f>COUNTIFS(Informe!$F$2:$F$8000,Hoja1!$A283,Informe!$H$2:$H$8000,Hoja1!M$1)</f>
        <v>141</v>
      </c>
      <c r="O283" s="5">
        <f>COUNTIFS(Informe!$F$2:$F$8000,Hoja1!$A283,Informe!$H$2:$H$8000,Hoja1!O$1)</f>
        <v>43</v>
      </c>
      <c r="Q283" s="5">
        <f>COUNTIFS(Informe!$F$2:$F$8000,Hoja1!$A283,Informe!$H$2:$H$8000,Hoja1!Q$1)</f>
        <v>213</v>
      </c>
      <c r="S283" s="5">
        <f>COUNTIFS(Informe!$F$2:$F$8000,Hoja1!$A283,Informe!$H$2:$H$8000,Hoja1!S$1)</f>
        <v>287</v>
      </c>
      <c r="U283" s="5">
        <f>COUNTIFS(Informe!$F$2:$F$8000,Hoja1!$A283,Informe!$H$2:$H$8000,Hoja1!U$1)</f>
        <v>286</v>
      </c>
      <c r="W283" s="5">
        <f>COUNTIFS(Informe!$F$2:$F$8000,Hoja1!$A283,Informe!$H$2:$H$8000,Hoja1!W$1)</f>
        <v>335</v>
      </c>
      <c r="Y283" s="5">
        <f>COUNTIFS(Informe!$F$2:$F$8000,Hoja1!$A283,Informe!$H$2:$H$8000,Hoja1!Y$1)</f>
        <v>327</v>
      </c>
      <c r="AA283" s="5">
        <f>COUNTIFS(Informe!$F$2:$F$8000,Hoja1!$A283,Informe!$H$2:$H$8000,Hoja1!AA$1)</f>
        <v>81</v>
      </c>
      <c r="AC283" s="5">
        <f>COUNTIFS(Informe!$F$2:$F$8000,Hoja1!$A283,Informe!$H$2:$H$8000,Hoja1!AC$1)</f>
        <v>47</v>
      </c>
      <c r="AE283" s="5">
        <f>COUNTIFS(Informe!$F$2:$F$8000,Hoja1!$A283,Informe!$H$2:$H$8000,Hoja1!AD$1)</f>
        <v>31</v>
      </c>
      <c r="AF283" s="5">
        <f>COUNTIFS(Informe!$F$2:$F$8000,Hoja1!$A283,Informe!$H$2:$H$8000,Hoja1!AF$1)</f>
        <v>126</v>
      </c>
      <c r="AH283" s="5">
        <f>COUNTIFS(Informe!$F$2:$F$8000,Hoja1!$A283,Informe!$H$2:$H$8000,Hoja1!AH$1)</f>
        <v>227</v>
      </c>
      <c r="AJ283" s="5">
        <f>COUNTIFS(Informe!$F$2:$F$8000,Hoja1!$A283,Informe!$H$2:$H$8000,Hoja1!#REF!)</f>
        <v>0</v>
      </c>
      <c r="AL283" s="5">
        <f>COUNTIFS(Informe!$F$2:$F$8000,Hoja1!$A283,Informe!$H$2:$H$8000,Hoja1!#REF!)</f>
        <v>0</v>
      </c>
      <c r="AN283" s="5">
        <f>COUNTIFS(Informe!$F$2:$F$8000,Hoja1!$A283,Informe!$H$2:$H$8000,Hoja1!AN$1)</f>
        <v>128</v>
      </c>
      <c r="AP283" s="5">
        <f>COUNTIFS(Informe!$F$2:$F$8000,Hoja1!$A283,Informe!$H$2:$H$8000,Hoja1!AP$1)</f>
        <v>40</v>
      </c>
      <c r="AR283" s="5">
        <f>COUNTIFS(Informe!$F$2:$F$8000,Hoja1!$A283,Informe!$H$2:$H$8000,Hoja1!AR$1)</f>
        <v>207</v>
      </c>
      <c r="AT283" s="5">
        <f>COUNTIFS(Informe!$F$2:$F$8000,Hoja1!$A283,Informe!$H$2:$H$8000,Hoja1!AT$1)</f>
        <v>0</v>
      </c>
    </row>
    <row r="284" spans="1:46" hidden="1" x14ac:dyDescent="0.2">
      <c r="A284" s="5" t="e">
        <f>VLOOKUP(B284,'Listado personal'!$A$1:$C$183,2,FALSE)</f>
        <v>#N/A</v>
      </c>
      <c r="B284" s="5">
        <v>283</v>
      </c>
      <c r="C284" s="5">
        <f>COUNTIFS(Informe!$F$2:$F$8000,Hoja1!$A284,Informe!$H$2:$H$8000,Hoja1!C$1)</f>
        <v>226</v>
      </c>
      <c r="E284" s="5">
        <f>COUNTIFS(Informe!$F$2:$F$8000,Hoja1!$A284,Informe!$H$2:$H$8000,Hoja1!E$1)</f>
        <v>293</v>
      </c>
      <c r="G284" s="5">
        <f>COUNTIFS(Informe!$F$2:$F$8000,Hoja1!$A284,Informe!$H$2:$H$8000,Hoja1!G$1)</f>
        <v>284</v>
      </c>
      <c r="I284" s="5">
        <f>COUNTIFS(Informe!$F$2:$F$8000,Hoja1!$A284,Informe!$H$2:$H$8000,Hoja1!I$1)</f>
        <v>340</v>
      </c>
      <c r="K284" s="5">
        <f>COUNTIFS(Informe!$F$2:$F$8000,Hoja1!$A284,Informe!$H$2:$H$8000,Hoja1!K$1)</f>
        <v>344</v>
      </c>
      <c r="M284" s="5">
        <f>COUNTIFS(Informe!$F$2:$F$8000,Hoja1!$A284,Informe!$H$2:$H$8000,Hoja1!M$1)</f>
        <v>141</v>
      </c>
      <c r="O284" s="5">
        <f>COUNTIFS(Informe!$F$2:$F$8000,Hoja1!$A284,Informe!$H$2:$H$8000,Hoja1!O$1)</f>
        <v>43</v>
      </c>
      <c r="Q284" s="5">
        <f>COUNTIFS(Informe!$F$2:$F$8000,Hoja1!$A284,Informe!$H$2:$H$8000,Hoja1!Q$1)</f>
        <v>213</v>
      </c>
      <c r="S284" s="5">
        <f>COUNTIFS(Informe!$F$2:$F$8000,Hoja1!$A284,Informe!$H$2:$H$8000,Hoja1!S$1)</f>
        <v>287</v>
      </c>
      <c r="U284" s="5">
        <f>COUNTIFS(Informe!$F$2:$F$8000,Hoja1!$A284,Informe!$H$2:$H$8000,Hoja1!U$1)</f>
        <v>286</v>
      </c>
      <c r="W284" s="5">
        <f>COUNTIFS(Informe!$F$2:$F$8000,Hoja1!$A284,Informe!$H$2:$H$8000,Hoja1!W$1)</f>
        <v>335</v>
      </c>
      <c r="Y284" s="5">
        <f>COUNTIFS(Informe!$F$2:$F$8000,Hoja1!$A284,Informe!$H$2:$H$8000,Hoja1!Y$1)</f>
        <v>327</v>
      </c>
      <c r="AA284" s="5">
        <f>COUNTIFS(Informe!$F$2:$F$8000,Hoja1!$A284,Informe!$H$2:$H$8000,Hoja1!AA$1)</f>
        <v>81</v>
      </c>
      <c r="AC284" s="5">
        <f>COUNTIFS(Informe!$F$2:$F$8000,Hoja1!$A284,Informe!$H$2:$H$8000,Hoja1!AC$1)</f>
        <v>47</v>
      </c>
      <c r="AE284" s="5">
        <f>COUNTIFS(Informe!$F$2:$F$8000,Hoja1!$A284,Informe!$H$2:$H$8000,Hoja1!AD$1)</f>
        <v>31</v>
      </c>
      <c r="AF284" s="5">
        <f>COUNTIFS(Informe!$F$2:$F$8000,Hoja1!$A284,Informe!$H$2:$H$8000,Hoja1!AF$1)</f>
        <v>126</v>
      </c>
      <c r="AH284" s="5">
        <f>COUNTIFS(Informe!$F$2:$F$8000,Hoja1!$A284,Informe!$H$2:$H$8000,Hoja1!AH$1)</f>
        <v>227</v>
      </c>
      <c r="AJ284" s="5">
        <f>COUNTIFS(Informe!$F$2:$F$8000,Hoja1!$A284,Informe!$H$2:$H$8000,Hoja1!#REF!)</f>
        <v>0</v>
      </c>
      <c r="AL284" s="5">
        <f>COUNTIFS(Informe!$F$2:$F$8000,Hoja1!$A284,Informe!$H$2:$H$8000,Hoja1!#REF!)</f>
        <v>0</v>
      </c>
      <c r="AN284" s="5">
        <f>COUNTIFS(Informe!$F$2:$F$8000,Hoja1!$A284,Informe!$H$2:$H$8000,Hoja1!AN$1)</f>
        <v>128</v>
      </c>
      <c r="AP284" s="5">
        <f>COUNTIFS(Informe!$F$2:$F$8000,Hoja1!$A284,Informe!$H$2:$H$8000,Hoja1!AP$1)</f>
        <v>40</v>
      </c>
      <c r="AR284" s="5">
        <f>COUNTIFS(Informe!$F$2:$F$8000,Hoja1!$A284,Informe!$H$2:$H$8000,Hoja1!AR$1)</f>
        <v>207</v>
      </c>
      <c r="AT284" s="5">
        <f>COUNTIFS(Informe!$F$2:$F$8000,Hoja1!$A284,Informe!$H$2:$H$8000,Hoja1!AT$1)</f>
        <v>0</v>
      </c>
    </row>
    <row r="285" spans="1:46" hidden="1" x14ac:dyDescent="0.2">
      <c r="A285" s="5" t="e">
        <f>VLOOKUP(B285,'Listado personal'!$A$1:$C$183,2,FALSE)</f>
        <v>#N/A</v>
      </c>
      <c r="B285" s="5">
        <v>284</v>
      </c>
      <c r="C285" s="5">
        <f>COUNTIFS(Informe!$F$2:$F$8000,Hoja1!$A285,Informe!$H$2:$H$8000,Hoja1!C$1)</f>
        <v>226</v>
      </c>
      <c r="E285" s="5">
        <f>COUNTIFS(Informe!$F$2:$F$8000,Hoja1!$A285,Informe!$H$2:$H$8000,Hoja1!E$1)</f>
        <v>293</v>
      </c>
      <c r="G285" s="5">
        <f>COUNTIFS(Informe!$F$2:$F$8000,Hoja1!$A285,Informe!$H$2:$H$8000,Hoja1!G$1)</f>
        <v>284</v>
      </c>
      <c r="I285" s="5">
        <f>COUNTIFS(Informe!$F$2:$F$8000,Hoja1!$A285,Informe!$H$2:$H$8000,Hoja1!I$1)</f>
        <v>340</v>
      </c>
      <c r="K285" s="5">
        <f>COUNTIFS(Informe!$F$2:$F$8000,Hoja1!$A285,Informe!$H$2:$H$8000,Hoja1!K$1)</f>
        <v>344</v>
      </c>
      <c r="M285" s="5">
        <f>COUNTIFS(Informe!$F$2:$F$8000,Hoja1!$A285,Informe!$H$2:$H$8000,Hoja1!M$1)</f>
        <v>141</v>
      </c>
      <c r="O285" s="5">
        <f>COUNTIFS(Informe!$F$2:$F$8000,Hoja1!$A285,Informe!$H$2:$H$8000,Hoja1!O$1)</f>
        <v>43</v>
      </c>
      <c r="Q285" s="5">
        <f>COUNTIFS(Informe!$F$2:$F$8000,Hoja1!$A285,Informe!$H$2:$H$8000,Hoja1!Q$1)</f>
        <v>213</v>
      </c>
      <c r="S285" s="5">
        <f>COUNTIFS(Informe!$F$2:$F$8000,Hoja1!$A285,Informe!$H$2:$H$8000,Hoja1!S$1)</f>
        <v>287</v>
      </c>
      <c r="U285" s="5">
        <f>COUNTIFS(Informe!$F$2:$F$8000,Hoja1!$A285,Informe!$H$2:$H$8000,Hoja1!U$1)</f>
        <v>286</v>
      </c>
      <c r="W285" s="5">
        <f>COUNTIFS(Informe!$F$2:$F$8000,Hoja1!$A285,Informe!$H$2:$H$8000,Hoja1!W$1)</f>
        <v>335</v>
      </c>
      <c r="Y285" s="5">
        <f>COUNTIFS(Informe!$F$2:$F$8000,Hoja1!$A285,Informe!$H$2:$H$8000,Hoja1!Y$1)</f>
        <v>327</v>
      </c>
      <c r="AA285" s="5">
        <f>COUNTIFS(Informe!$F$2:$F$8000,Hoja1!$A285,Informe!$H$2:$H$8000,Hoja1!AA$1)</f>
        <v>81</v>
      </c>
      <c r="AC285" s="5">
        <f>COUNTIFS(Informe!$F$2:$F$8000,Hoja1!$A285,Informe!$H$2:$H$8000,Hoja1!AC$1)</f>
        <v>47</v>
      </c>
      <c r="AE285" s="5">
        <f>COUNTIFS(Informe!$F$2:$F$8000,Hoja1!$A285,Informe!$H$2:$H$8000,Hoja1!AD$1)</f>
        <v>31</v>
      </c>
      <c r="AF285" s="5">
        <f>COUNTIFS(Informe!$F$2:$F$8000,Hoja1!$A285,Informe!$H$2:$H$8000,Hoja1!AF$1)</f>
        <v>126</v>
      </c>
      <c r="AH285" s="5">
        <f>COUNTIFS(Informe!$F$2:$F$8000,Hoja1!$A285,Informe!$H$2:$H$8000,Hoja1!AH$1)</f>
        <v>227</v>
      </c>
      <c r="AJ285" s="5">
        <f>COUNTIFS(Informe!$F$2:$F$8000,Hoja1!$A285,Informe!$H$2:$H$8000,Hoja1!#REF!)</f>
        <v>0</v>
      </c>
      <c r="AL285" s="5">
        <f>COUNTIFS(Informe!$F$2:$F$8000,Hoja1!$A285,Informe!$H$2:$H$8000,Hoja1!#REF!)</f>
        <v>0</v>
      </c>
      <c r="AN285" s="5">
        <f>COUNTIFS(Informe!$F$2:$F$8000,Hoja1!$A285,Informe!$H$2:$H$8000,Hoja1!AN$1)</f>
        <v>128</v>
      </c>
      <c r="AP285" s="5">
        <f>COUNTIFS(Informe!$F$2:$F$8000,Hoja1!$A285,Informe!$H$2:$H$8000,Hoja1!AP$1)</f>
        <v>40</v>
      </c>
      <c r="AR285" s="5">
        <f>COUNTIFS(Informe!$F$2:$F$8000,Hoja1!$A285,Informe!$H$2:$H$8000,Hoja1!AR$1)</f>
        <v>207</v>
      </c>
      <c r="AT285" s="5">
        <f>COUNTIFS(Informe!$F$2:$F$8000,Hoja1!$A285,Informe!$H$2:$H$8000,Hoja1!AT$1)</f>
        <v>0</v>
      </c>
    </row>
    <row r="286" spans="1:46" hidden="1" x14ac:dyDescent="0.2">
      <c r="A286" s="5" t="e">
        <f>VLOOKUP(B286,'Listado personal'!$A$1:$C$183,2,FALSE)</f>
        <v>#N/A</v>
      </c>
      <c r="B286" s="5">
        <v>285</v>
      </c>
      <c r="C286" s="5">
        <f>COUNTIFS(Informe!$F$2:$F$8000,Hoja1!$A286,Informe!$H$2:$H$8000,Hoja1!C$1)</f>
        <v>226</v>
      </c>
      <c r="E286" s="5">
        <f>COUNTIFS(Informe!$F$2:$F$8000,Hoja1!$A286,Informe!$H$2:$H$8000,Hoja1!E$1)</f>
        <v>293</v>
      </c>
      <c r="G286" s="5">
        <f>COUNTIFS(Informe!$F$2:$F$8000,Hoja1!$A286,Informe!$H$2:$H$8000,Hoja1!G$1)</f>
        <v>284</v>
      </c>
      <c r="I286" s="5">
        <f>COUNTIFS(Informe!$F$2:$F$8000,Hoja1!$A286,Informe!$H$2:$H$8000,Hoja1!I$1)</f>
        <v>340</v>
      </c>
      <c r="K286" s="5">
        <f>COUNTIFS(Informe!$F$2:$F$8000,Hoja1!$A286,Informe!$H$2:$H$8000,Hoja1!K$1)</f>
        <v>344</v>
      </c>
      <c r="M286" s="5">
        <f>COUNTIFS(Informe!$F$2:$F$8000,Hoja1!$A286,Informe!$H$2:$H$8000,Hoja1!M$1)</f>
        <v>141</v>
      </c>
      <c r="O286" s="5">
        <f>COUNTIFS(Informe!$F$2:$F$8000,Hoja1!$A286,Informe!$H$2:$H$8000,Hoja1!O$1)</f>
        <v>43</v>
      </c>
      <c r="Q286" s="5">
        <f>COUNTIFS(Informe!$F$2:$F$8000,Hoja1!$A286,Informe!$H$2:$H$8000,Hoja1!Q$1)</f>
        <v>213</v>
      </c>
      <c r="S286" s="5">
        <f>COUNTIFS(Informe!$F$2:$F$8000,Hoja1!$A286,Informe!$H$2:$H$8000,Hoja1!S$1)</f>
        <v>287</v>
      </c>
      <c r="U286" s="5">
        <f>COUNTIFS(Informe!$F$2:$F$8000,Hoja1!$A286,Informe!$H$2:$H$8000,Hoja1!U$1)</f>
        <v>286</v>
      </c>
      <c r="W286" s="5">
        <f>COUNTIFS(Informe!$F$2:$F$8000,Hoja1!$A286,Informe!$H$2:$H$8000,Hoja1!W$1)</f>
        <v>335</v>
      </c>
      <c r="Y286" s="5">
        <f>COUNTIFS(Informe!$F$2:$F$8000,Hoja1!$A286,Informe!$H$2:$H$8000,Hoja1!Y$1)</f>
        <v>327</v>
      </c>
      <c r="AA286" s="5">
        <f>COUNTIFS(Informe!$F$2:$F$8000,Hoja1!$A286,Informe!$H$2:$H$8000,Hoja1!AA$1)</f>
        <v>81</v>
      </c>
      <c r="AC286" s="5">
        <f>COUNTIFS(Informe!$F$2:$F$8000,Hoja1!$A286,Informe!$H$2:$H$8000,Hoja1!AC$1)</f>
        <v>47</v>
      </c>
      <c r="AE286" s="5">
        <f>COUNTIFS(Informe!$F$2:$F$8000,Hoja1!$A286,Informe!$H$2:$H$8000,Hoja1!AD$1)</f>
        <v>31</v>
      </c>
      <c r="AF286" s="5">
        <f>COUNTIFS(Informe!$F$2:$F$8000,Hoja1!$A286,Informe!$H$2:$H$8000,Hoja1!AF$1)</f>
        <v>126</v>
      </c>
      <c r="AH286" s="5">
        <f>COUNTIFS(Informe!$F$2:$F$8000,Hoja1!$A286,Informe!$H$2:$H$8000,Hoja1!AH$1)</f>
        <v>227</v>
      </c>
      <c r="AJ286" s="5">
        <f>COUNTIFS(Informe!$F$2:$F$8000,Hoja1!$A286,Informe!$H$2:$H$8000,Hoja1!#REF!)</f>
        <v>0</v>
      </c>
      <c r="AL286" s="5">
        <f>COUNTIFS(Informe!$F$2:$F$8000,Hoja1!$A286,Informe!$H$2:$H$8000,Hoja1!#REF!)</f>
        <v>0</v>
      </c>
      <c r="AN286" s="5">
        <f>COUNTIFS(Informe!$F$2:$F$8000,Hoja1!$A286,Informe!$H$2:$H$8000,Hoja1!AN$1)</f>
        <v>128</v>
      </c>
      <c r="AP286" s="5">
        <f>COUNTIFS(Informe!$F$2:$F$8000,Hoja1!$A286,Informe!$H$2:$H$8000,Hoja1!AP$1)</f>
        <v>40</v>
      </c>
      <c r="AR286" s="5">
        <f>COUNTIFS(Informe!$F$2:$F$8000,Hoja1!$A286,Informe!$H$2:$H$8000,Hoja1!AR$1)</f>
        <v>207</v>
      </c>
      <c r="AT286" s="5">
        <f>COUNTIFS(Informe!$F$2:$F$8000,Hoja1!$A286,Informe!$H$2:$H$8000,Hoja1!AT$1)</f>
        <v>0</v>
      </c>
    </row>
    <row r="287" spans="1:46" hidden="1" x14ac:dyDescent="0.2">
      <c r="A287" s="5" t="e">
        <f>VLOOKUP(B287,'Listado personal'!$A$1:$C$183,2,FALSE)</f>
        <v>#N/A</v>
      </c>
      <c r="B287" s="5">
        <v>286</v>
      </c>
      <c r="C287" s="5">
        <f>COUNTIFS(Informe!$F$2:$F$8000,Hoja1!$A287,Informe!$H$2:$H$8000,Hoja1!C$1)</f>
        <v>226</v>
      </c>
      <c r="E287" s="5">
        <f>COUNTIFS(Informe!$F$2:$F$8000,Hoja1!$A287,Informe!$H$2:$H$8000,Hoja1!E$1)</f>
        <v>293</v>
      </c>
      <c r="G287" s="5">
        <f>COUNTIFS(Informe!$F$2:$F$8000,Hoja1!$A287,Informe!$H$2:$H$8000,Hoja1!G$1)</f>
        <v>284</v>
      </c>
      <c r="I287" s="5">
        <f>COUNTIFS(Informe!$F$2:$F$8000,Hoja1!$A287,Informe!$H$2:$H$8000,Hoja1!I$1)</f>
        <v>340</v>
      </c>
      <c r="K287" s="5">
        <f>COUNTIFS(Informe!$F$2:$F$8000,Hoja1!$A287,Informe!$H$2:$H$8000,Hoja1!K$1)</f>
        <v>344</v>
      </c>
      <c r="M287" s="5">
        <f>COUNTIFS(Informe!$F$2:$F$8000,Hoja1!$A287,Informe!$H$2:$H$8000,Hoja1!M$1)</f>
        <v>141</v>
      </c>
      <c r="O287" s="5">
        <f>COUNTIFS(Informe!$F$2:$F$8000,Hoja1!$A287,Informe!$H$2:$H$8000,Hoja1!O$1)</f>
        <v>43</v>
      </c>
      <c r="Q287" s="5">
        <f>COUNTIFS(Informe!$F$2:$F$8000,Hoja1!$A287,Informe!$H$2:$H$8000,Hoja1!Q$1)</f>
        <v>213</v>
      </c>
      <c r="S287" s="5">
        <f>COUNTIFS(Informe!$F$2:$F$8000,Hoja1!$A287,Informe!$H$2:$H$8000,Hoja1!S$1)</f>
        <v>287</v>
      </c>
      <c r="U287" s="5">
        <f>COUNTIFS(Informe!$F$2:$F$8000,Hoja1!$A287,Informe!$H$2:$H$8000,Hoja1!U$1)</f>
        <v>286</v>
      </c>
      <c r="W287" s="5">
        <f>COUNTIFS(Informe!$F$2:$F$8000,Hoja1!$A287,Informe!$H$2:$H$8000,Hoja1!W$1)</f>
        <v>335</v>
      </c>
      <c r="Y287" s="5">
        <f>COUNTIFS(Informe!$F$2:$F$8000,Hoja1!$A287,Informe!$H$2:$H$8000,Hoja1!Y$1)</f>
        <v>327</v>
      </c>
      <c r="AA287" s="5">
        <f>COUNTIFS(Informe!$F$2:$F$8000,Hoja1!$A287,Informe!$H$2:$H$8000,Hoja1!AA$1)</f>
        <v>81</v>
      </c>
      <c r="AC287" s="5">
        <f>COUNTIFS(Informe!$F$2:$F$8000,Hoja1!$A287,Informe!$H$2:$H$8000,Hoja1!AC$1)</f>
        <v>47</v>
      </c>
      <c r="AE287" s="5">
        <f>COUNTIFS(Informe!$F$2:$F$8000,Hoja1!$A287,Informe!$H$2:$H$8000,Hoja1!AD$1)</f>
        <v>31</v>
      </c>
      <c r="AF287" s="5">
        <f>COUNTIFS(Informe!$F$2:$F$8000,Hoja1!$A287,Informe!$H$2:$H$8000,Hoja1!AF$1)</f>
        <v>126</v>
      </c>
      <c r="AH287" s="5">
        <f>COUNTIFS(Informe!$F$2:$F$8000,Hoja1!$A287,Informe!$H$2:$H$8000,Hoja1!AH$1)</f>
        <v>227</v>
      </c>
      <c r="AJ287" s="5">
        <f>COUNTIFS(Informe!$F$2:$F$8000,Hoja1!$A287,Informe!$H$2:$H$8000,Hoja1!#REF!)</f>
        <v>0</v>
      </c>
      <c r="AL287" s="5">
        <f>COUNTIFS(Informe!$F$2:$F$8000,Hoja1!$A287,Informe!$H$2:$H$8000,Hoja1!#REF!)</f>
        <v>0</v>
      </c>
      <c r="AN287" s="5">
        <f>COUNTIFS(Informe!$F$2:$F$8000,Hoja1!$A287,Informe!$H$2:$H$8000,Hoja1!AN$1)</f>
        <v>128</v>
      </c>
      <c r="AP287" s="5">
        <f>COUNTIFS(Informe!$F$2:$F$8000,Hoja1!$A287,Informe!$H$2:$H$8000,Hoja1!AP$1)</f>
        <v>40</v>
      </c>
      <c r="AR287" s="5">
        <f>COUNTIFS(Informe!$F$2:$F$8000,Hoja1!$A287,Informe!$H$2:$H$8000,Hoja1!AR$1)</f>
        <v>207</v>
      </c>
      <c r="AT287" s="5">
        <f>COUNTIFS(Informe!$F$2:$F$8000,Hoja1!$A287,Informe!$H$2:$H$8000,Hoja1!AT$1)</f>
        <v>0</v>
      </c>
    </row>
    <row r="288" spans="1:46" hidden="1" x14ac:dyDescent="0.2">
      <c r="A288" s="5" t="e">
        <f>VLOOKUP(B288,'Listado personal'!$A$1:$C$183,2,FALSE)</f>
        <v>#N/A</v>
      </c>
      <c r="B288" s="5">
        <v>287</v>
      </c>
      <c r="C288" s="5">
        <f>COUNTIFS(Informe!$F$2:$F$8000,Hoja1!$A288,Informe!$H$2:$H$8000,Hoja1!C$1)</f>
        <v>226</v>
      </c>
      <c r="E288" s="5">
        <f>COUNTIFS(Informe!$F$2:$F$8000,Hoja1!$A288,Informe!$H$2:$H$8000,Hoja1!E$1)</f>
        <v>293</v>
      </c>
      <c r="G288" s="5">
        <f>COUNTIFS(Informe!$F$2:$F$8000,Hoja1!$A288,Informe!$H$2:$H$8000,Hoja1!G$1)</f>
        <v>284</v>
      </c>
      <c r="I288" s="5">
        <f>COUNTIFS(Informe!$F$2:$F$8000,Hoja1!$A288,Informe!$H$2:$H$8000,Hoja1!I$1)</f>
        <v>340</v>
      </c>
      <c r="K288" s="5">
        <f>COUNTIFS(Informe!$F$2:$F$8000,Hoja1!$A288,Informe!$H$2:$H$8000,Hoja1!K$1)</f>
        <v>344</v>
      </c>
      <c r="M288" s="5">
        <f>COUNTIFS(Informe!$F$2:$F$8000,Hoja1!$A288,Informe!$H$2:$H$8000,Hoja1!M$1)</f>
        <v>141</v>
      </c>
      <c r="O288" s="5">
        <f>COUNTIFS(Informe!$F$2:$F$8000,Hoja1!$A288,Informe!$H$2:$H$8000,Hoja1!O$1)</f>
        <v>43</v>
      </c>
      <c r="Q288" s="5">
        <f>COUNTIFS(Informe!$F$2:$F$8000,Hoja1!$A288,Informe!$H$2:$H$8000,Hoja1!Q$1)</f>
        <v>213</v>
      </c>
      <c r="S288" s="5">
        <f>COUNTIFS(Informe!$F$2:$F$8000,Hoja1!$A288,Informe!$H$2:$H$8000,Hoja1!S$1)</f>
        <v>287</v>
      </c>
      <c r="U288" s="5">
        <f>COUNTIFS(Informe!$F$2:$F$8000,Hoja1!$A288,Informe!$H$2:$H$8000,Hoja1!U$1)</f>
        <v>286</v>
      </c>
      <c r="W288" s="5">
        <f>COUNTIFS(Informe!$F$2:$F$8000,Hoja1!$A288,Informe!$H$2:$H$8000,Hoja1!W$1)</f>
        <v>335</v>
      </c>
      <c r="Y288" s="5">
        <f>COUNTIFS(Informe!$F$2:$F$8000,Hoja1!$A288,Informe!$H$2:$H$8000,Hoja1!Y$1)</f>
        <v>327</v>
      </c>
      <c r="AA288" s="5">
        <f>COUNTIFS(Informe!$F$2:$F$8000,Hoja1!$A288,Informe!$H$2:$H$8000,Hoja1!AA$1)</f>
        <v>81</v>
      </c>
      <c r="AC288" s="5">
        <f>COUNTIFS(Informe!$F$2:$F$8000,Hoja1!$A288,Informe!$H$2:$H$8000,Hoja1!AC$1)</f>
        <v>47</v>
      </c>
      <c r="AE288" s="5">
        <f>COUNTIFS(Informe!$F$2:$F$8000,Hoja1!$A288,Informe!$H$2:$H$8000,Hoja1!AD$1)</f>
        <v>31</v>
      </c>
      <c r="AF288" s="5">
        <f>COUNTIFS(Informe!$F$2:$F$8000,Hoja1!$A288,Informe!$H$2:$H$8000,Hoja1!AF$1)</f>
        <v>126</v>
      </c>
      <c r="AH288" s="5">
        <f>COUNTIFS(Informe!$F$2:$F$8000,Hoja1!$A288,Informe!$H$2:$H$8000,Hoja1!AH$1)</f>
        <v>227</v>
      </c>
      <c r="AJ288" s="5">
        <f>COUNTIFS(Informe!$F$2:$F$8000,Hoja1!$A288,Informe!$H$2:$H$8000,Hoja1!#REF!)</f>
        <v>0</v>
      </c>
      <c r="AL288" s="5">
        <f>COUNTIFS(Informe!$F$2:$F$8000,Hoja1!$A288,Informe!$H$2:$H$8000,Hoja1!#REF!)</f>
        <v>0</v>
      </c>
      <c r="AN288" s="5">
        <f>COUNTIFS(Informe!$F$2:$F$8000,Hoja1!$A288,Informe!$H$2:$H$8000,Hoja1!AN$1)</f>
        <v>128</v>
      </c>
      <c r="AP288" s="5">
        <f>COUNTIFS(Informe!$F$2:$F$8000,Hoja1!$A288,Informe!$H$2:$H$8000,Hoja1!AP$1)</f>
        <v>40</v>
      </c>
      <c r="AR288" s="5">
        <f>COUNTIFS(Informe!$F$2:$F$8000,Hoja1!$A288,Informe!$H$2:$H$8000,Hoja1!AR$1)</f>
        <v>207</v>
      </c>
      <c r="AT288" s="5">
        <f>COUNTIFS(Informe!$F$2:$F$8000,Hoja1!$A288,Informe!$H$2:$H$8000,Hoja1!AT$1)</f>
        <v>0</v>
      </c>
    </row>
    <row r="289" spans="1:46" hidden="1" x14ac:dyDescent="0.2">
      <c r="A289" s="5" t="e">
        <f>VLOOKUP(B289,'Listado personal'!$A$1:$C$183,2,FALSE)</f>
        <v>#N/A</v>
      </c>
      <c r="B289" s="5">
        <v>288</v>
      </c>
      <c r="C289" s="5">
        <f>COUNTIFS(Informe!$F$2:$F$8000,Hoja1!$A289,Informe!$H$2:$H$8000,Hoja1!C$1)</f>
        <v>226</v>
      </c>
      <c r="E289" s="5">
        <f>COUNTIFS(Informe!$F$2:$F$8000,Hoja1!$A289,Informe!$H$2:$H$8000,Hoja1!E$1)</f>
        <v>293</v>
      </c>
      <c r="G289" s="5">
        <f>COUNTIFS(Informe!$F$2:$F$8000,Hoja1!$A289,Informe!$H$2:$H$8000,Hoja1!G$1)</f>
        <v>284</v>
      </c>
      <c r="I289" s="5">
        <f>COUNTIFS(Informe!$F$2:$F$8000,Hoja1!$A289,Informe!$H$2:$H$8000,Hoja1!I$1)</f>
        <v>340</v>
      </c>
      <c r="K289" s="5">
        <f>COUNTIFS(Informe!$F$2:$F$8000,Hoja1!$A289,Informe!$H$2:$H$8000,Hoja1!K$1)</f>
        <v>344</v>
      </c>
      <c r="M289" s="5">
        <f>COUNTIFS(Informe!$F$2:$F$8000,Hoja1!$A289,Informe!$H$2:$H$8000,Hoja1!M$1)</f>
        <v>141</v>
      </c>
      <c r="O289" s="5">
        <f>COUNTIFS(Informe!$F$2:$F$8000,Hoja1!$A289,Informe!$H$2:$H$8000,Hoja1!O$1)</f>
        <v>43</v>
      </c>
      <c r="Q289" s="5">
        <f>COUNTIFS(Informe!$F$2:$F$8000,Hoja1!$A289,Informe!$H$2:$H$8000,Hoja1!Q$1)</f>
        <v>213</v>
      </c>
      <c r="S289" s="5">
        <f>COUNTIFS(Informe!$F$2:$F$8000,Hoja1!$A289,Informe!$H$2:$H$8000,Hoja1!S$1)</f>
        <v>287</v>
      </c>
      <c r="U289" s="5">
        <f>COUNTIFS(Informe!$F$2:$F$8000,Hoja1!$A289,Informe!$H$2:$H$8000,Hoja1!U$1)</f>
        <v>286</v>
      </c>
      <c r="W289" s="5">
        <f>COUNTIFS(Informe!$F$2:$F$8000,Hoja1!$A289,Informe!$H$2:$H$8000,Hoja1!W$1)</f>
        <v>335</v>
      </c>
      <c r="Y289" s="5">
        <f>COUNTIFS(Informe!$F$2:$F$8000,Hoja1!$A289,Informe!$H$2:$H$8000,Hoja1!Y$1)</f>
        <v>327</v>
      </c>
      <c r="AA289" s="5">
        <f>COUNTIFS(Informe!$F$2:$F$8000,Hoja1!$A289,Informe!$H$2:$H$8000,Hoja1!AA$1)</f>
        <v>81</v>
      </c>
      <c r="AC289" s="5">
        <f>COUNTIFS(Informe!$F$2:$F$8000,Hoja1!$A289,Informe!$H$2:$H$8000,Hoja1!AC$1)</f>
        <v>47</v>
      </c>
      <c r="AE289" s="5">
        <f>COUNTIFS(Informe!$F$2:$F$8000,Hoja1!$A289,Informe!$H$2:$H$8000,Hoja1!AD$1)</f>
        <v>31</v>
      </c>
      <c r="AF289" s="5">
        <f>COUNTIFS(Informe!$F$2:$F$8000,Hoja1!$A289,Informe!$H$2:$H$8000,Hoja1!AF$1)</f>
        <v>126</v>
      </c>
      <c r="AH289" s="5">
        <f>COUNTIFS(Informe!$F$2:$F$8000,Hoja1!$A289,Informe!$H$2:$H$8000,Hoja1!AH$1)</f>
        <v>227</v>
      </c>
      <c r="AJ289" s="5">
        <f>COUNTIFS(Informe!$F$2:$F$8000,Hoja1!$A289,Informe!$H$2:$H$8000,Hoja1!#REF!)</f>
        <v>0</v>
      </c>
      <c r="AL289" s="5">
        <f>COUNTIFS(Informe!$F$2:$F$8000,Hoja1!$A289,Informe!$H$2:$H$8000,Hoja1!#REF!)</f>
        <v>0</v>
      </c>
      <c r="AN289" s="5">
        <f>COUNTIFS(Informe!$F$2:$F$8000,Hoja1!$A289,Informe!$H$2:$H$8000,Hoja1!AN$1)</f>
        <v>128</v>
      </c>
      <c r="AP289" s="5">
        <f>COUNTIFS(Informe!$F$2:$F$8000,Hoja1!$A289,Informe!$H$2:$H$8000,Hoja1!AP$1)</f>
        <v>40</v>
      </c>
      <c r="AR289" s="5">
        <f>COUNTIFS(Informe!$F$2:$F$8000,Hoja1!$A289,Informe!$H$2:$H$8000,Hoja1!AR$1)</f>
        <v>207</v>
      </c>
      <c r="AT289" s="5">
        <f>COUNTIFS(Informe!$F$2:$F$8000,Hoja1!$A289,Informe!$H$2:$H$8000,Hoja1!AT$1)</f>
        <v>0</v>
      </c>
    </row>
    <row r="290" spans="1:46" hidden="1" x14ac:dyDescent="0.2">
      <c r="A290" s="5" t="e">
        <f>VLOOKUP(B290,'Listado personal'!$A$1:$C$183,2,FALSE)</f>
        <v>#N/A</v>
      </c>
      <c r="B290" s="5">
        <v>289</v>
      </c>
      <c r="C290" s="5">
        <f>COUNTIFS(Informe!$F$2:$F$8000,Hoja1!$A290,Informe!$H$2:$H$8000,Hoja1!C$1)</f>
        <v>226</v>
      </c>
      <c r="E290" s="5">
        <f>COUNTIFS(Informe!$F$2:$F$8000,Hoja1!$A290,Informe!$H$2:$H$8000,Hoja1!E$1)</f>
        <v>293</v>
      </c>
      <c r="G290" s="5">
        <f>COUNTIFS(Informe!$F$2:$F$8000,Hoja1!$A290,Informe!$H$2:$H$8000,Hoja1!G$1)</f>
        <v>284</v>
      </c>
      <c r="I290" s="5">
        <f>COUNTIFS(Informe!$F$2:$F$8000,Hoja1!$A290,Informe!$H$2:$H$8000,Hoja1!I$1)</f>
        <v>340</v>
      </c>
      <c r="K290" s="5">
        <f>COUNTIFS(Informe!$F$2:$F$8000,Hoja1!$A290,Informe!$H$2:$H$8000,Hoja1!K$1)</f>
        <v>344</v>
      </c>
      <c r="M290" s="5">
        <f>COUNTIFS(Informe!$F$2:$F$8000,Hoja1!$A290,Informe!$H$2:$H$8000,Hoja1!M$1)</f>
        <v>141</v>
      </c>
      <c r="O290" s="5">
        <f>COUNTIFS(Informe!$F$2:$F$8000,Hoja1!$A290,Informe!$H$2:$H$8000,Hoja1!O$1)</f>
        <v>43</v>
      </c>
      <c r="Q290" s="5">
        <f>COUNTIFS(Informe!$F$2:$F$8000,Hoja1!$A290,Informe!$H$2:$H$8000,Hoja1!Q$1)</f>
        <v>213</v>
      </c>
      <c r="S290" s="5">
        <f>COUNTIFS(Informe!$F$2:$F$8000,Hoja1!$A290,Informe!$H$2:$H$8000,Hoja1!S$1)</f>
        <v>287</v>
      </c>
      <c r="U290" s="5">
        <f>COUNTIFS(Informe!$F$2:$F$8000,Hoja1!$A290,Informe!$H$2:$H$8000,Hoja1!U$1)</f>
        <v>286</v>
      </c>
      <c r="W290" s="5">
        <f>COUNTIFS(Informe!$F$2:$F$8000,Hoja1!$A290,Informe!$H$2:$H$8000,Hoja1!W$1)</f>
        <v>335</v>
      </c>
      <c r="Y290" s="5">
        <f>COUNTIFS(Informe!$F$2:$F$8000,Hoja1!$A290,Informe!$H$2:$H$8000,Hoja1!Y$1)</f>
        <v>327</v>
      </c>
      <c r="AA290" s="5">
        <f>COUNTIFS(Informe!$F$2:$F$8000,Hoja1!$A290,Informe!$H$2:$H$8000,Hoja1!AA$1)</f>
        <v>81</v>
      </c>
      <c r="AC290" s="5">
        <f>COUNTIFS(Informe!$F$2:$F$8000,Hoja1!$A290,Informe!$H$2:$H$8000,Hoja1!AC$1)</f>
        <v>47</v>
      </c>
      <c r="AE290" s="5">
        <f>COUNTIFS(Informe!$F$2:$F$8000,Hoja1!$A290,Informe!$H$2:$H$8000,Hoja1!AD$1)</f>
        <v>31</v>
      </c>
      <c r="AF290" s="5">
        <f>COUNTIFS(Informe!$F$2:$F$8000,Hoja1!$A290,Informe!$H$2:$H$8000,Hoja1!AF$1)</f>
        <v>126</v>
      </c>
      <c r="AH290" s="5">
        <f>COUNTIFS(Informe!$F$2:$F$8000,Hoja1!$A290,Informe!$H$2:$H$8000,Hoja1!AH$1)</f>
        <v>227</v>
      </c>
      <c r="AJ290" s="5">
        <f>COUNTIFS(Informe!$F$2:$F$8000,Hoja1!$A290,Informe!$H$2:$H$8000,Hoja1!#REF!)</f>
        <v>0</v>
      </c>
      <c r="AL290" s="5">
        <f>COUNTIFS(Informe!$F$2:$F$8000,Hoja1!$A290,Informe!$H$2:$H$8000,Hoja1!#REF!)</f>
        <v>0</v>
      </c>
      <c r="AN290" s="5">
        <f>COUNTIFS(Informe!$F$2:$F$8000,Hoja1!$A290,Informe!$H$2:$H$8000,Hoja1!AN$1)</f>
        <v>128</v>
      </c>
      <c r="AP290" s="5">
        <f>COUNTIFS(Informe!$F$2:$F$8000,Hoja1!$A290,Informe!$H$2:$H$8000,Hoja1!AP$1)</f>
        <v>40</v>
      </c>
      <c r="AR290" s="5">
        <f>COUNTIFS(Informe!$F$2:$F$8000,Hoja1!$A290,Informe!$H$2:$H$8000,Hoja1!AR$1)</f>
        <v>207</v>
      </c>
      <c r="AT290" s="5">
        <f>COUNTIFS(Informe!$F$2:$F$8000,Hoja1!$A290,Informe!$H$2:$H$8000,Hoja1!AT$1)</f>
        <v>0</v>
      </c>
    </row>
    <row r="291" spans="1:46" hidden="1" x14ac:dyDescent="0.2">
      <c r="A291" s="5" t="e">
        <f>VLOOKUP(B291,'Listado personal'!$A$1:$C$183,2,FALSE)</f>
        <v>#N/A</v>
      </c>
      <c r="B291" s="5">
        <v>290</v>
      </c>
      <c r="C291" s="5">
        <f>COUNTIFS(Informe!$F$2:$F$8000,Hoja1!$A291,Informe!$H$2:$H$8000,Hoja1!C$1)</f>
        <v>226</v>
      </c>
      <c r="E291" s="5">
        <f>COUNTIFS(Informe!$F$2:$F$8000,Hoja1!$A291,Informe!$H$2:$H$8000,Hoja1!E$1)</f>
        <v>293</v>
      </c>
      <c r="G291" s="5">
        <f>COUNTIFS(Informe!$F$2:$F$8000,Hoja1!$A291,Informe!$H$2:$H$8000,Hoja1!G$1)</f>
        <v>284</v>
      </c>
      <c r="I291" s="5">
        <f>COUNTIFS(Informe!$F$2:$F$8000,Hoja1!$A291,Informe!$H$2:$H$8000,Hoja1!I$1)</f>
        <v>340</v>
      </c>
      <c r="K291" s="5">
        <f>COUNTIFS(Informe!$F$2:$F$8000,Hoja1!$A291,Informe!$H$2:$H$8000,Hoja1!K$1)</f>
        <v>344</v>
      </c>
      <c r="M291" s="5">
        <f>COUNTIFS(Informe!$F$2:$F$8000,Hoja1!$A291,Informe!$H$2:$H$8000,Hoja1!M$1)</f>
        <v>141</v>
      </c>
      <c r="O291" s="5">
        <f>COUNTIFS(Informe!$F$2:$F$8000,Hoja1!$A291,Informe!$H$2:$H$8000,Hoja1!O$1)</f>
        <v>43</v>
      </c>
      <c r="Q291" s="5">
        <f>COUNTIFS(Informe!$F$2:$F$8000,Hoja1!$A291,Informe!$H$2:$H$8000,Hoja1!Q$1)</f>
        <v>213</v>
      </c>
      <c r="S291" s="5">
        <f>COUNTIFS(Informe!$F$2:$F$8000,Hoja1!$A291,Informe!$H$2:$H$8000,Hoja1!S$1)</f>
        <v>287</v>
      </c>
      <c r="U291" s="5">
        <f>COUNTIFS(Informe!$F$2:$F$8000,Hoja1!$A291,Informe!$H$2:$H$8000,Hoja1!U$1)</f>
        <v>286</v>
      </c>
      <c r="W291" s="5">
        <f>COUNTIFS(Informe!$F$2:$F$8000,Hoja1!$A291,Informe!$H$2:$H$8000,Hoja1!W$1)</f>
        <v>335</v>
      </c>
      <c r="Y291" s="5">
        <f>COUNTIFS(Informe!$F$2:$F$8000,Hoja1!$A291,Informe!$H$2:$H$8000,Hoja1!Y$1)</f>
        <v>327</v>
      </c>
      <c r="AA291" s="5">
        <f>COUNTIFS(Informe!$F$2:$F$8000,Hoja1!$A291,Informe!$H$2:$H$8000,Hoja1!AA$1)</f>
        <v>81</v>
      </c>
      <c r="AC291" s="5">
        <f>COUNTIFS(Informe!$F$2:$F$8000,Hoja1!$A291,Informe!$H$2:$H$8000,Hoja1!AC$1)</f>
        <v>47</v>
      </c>
      <c r="AE291" s="5">
        <f>COUNTIFS(Informe!$F$2:$F$8000,Hoja1!$A291,Informe!$H$2:$H$8000,Hoja1!AD$1)</f>
        <v>31</v>
      </c>
      <c r="AF291" s="5">
        <f>COUNTIFS(Informe!$F$2:$F$8000,Hoja1!$A291,Informe!$H$2:$H$8000,Hoja1!AF$1)</f>
        <v>126</v>
      </c>
      <c r="AH291" s="5">
        <f>COUNTIFS(Informe!$F$2:$F$8000,Hoja1!$A291,Informe!$H$2:$H$8000,Hoja1!AH$1)</f>
        <v>227</v>
      </c>
      <c r="AJ291" s="5">
        <f>COUNTIFS(Informe!$F$2:$F$8000,Hoja1!$A291,Informe!$H$2:$H$8000,Hoja1!#REF!)</f>
        <v>0</v>
      </c>
      <c r="AL291" s="5">
        <f>COUNTIFS(Informe!$F$2:$F$8000,Hoja1!$A291,Informe!$H$2:$H$8000,Hoja1!#REF!)</f>
        <v>0</v>
      </c>
      <c r="AN291" s="5">
        <f>COUNTIFS(Informe!$F$2:$F$8000,Hoja1!$A291,Informe!$H$2:$H$8000,Hoja1!AN$1)</f>
        <v>128</v>
      </c>
      <c r="AP291" s="5">
        <f>COUNTIFS(Informe!$F$2:$F$8000,Hoja1!$A291,Informe!$H$2:$H$8000,Hoja1!AP$1)</f>
        <v>40</v>
      </c>
      <c r="AR291" s="5">
        <f>COUNTIFS(Informe!$F$2:$F$8000,Hoja1!$A291,Informe!$H$2:$H$8000,Hoja1!AR$1)</f>
        <v>207</v>
      </c>
      <c r="AT291" s="5">
        <f>COUNTIFS(Informe!$F$2:$F$8000,Hoja1!$A291,Informe!$H$2:$H$8000,Hoja1!AT$1)</f>
        <v>0</v>
      </c>
    </row>
    <row r="292" spans="1:46" hidden="1" x14ac:dyDescent="0.2">
      <c r="A292" s="5" t="e">
        <f>VLOOKUP(B292,'Listado personal'!$A$1:$C$183,2,FALSE)</f>
        <v>#N/A</v>
      </c>
      <c r="B292" s="5">
        <v>291</v>
      </c>
      <c r="C292" s="5">
        <f>COUNTIFS(Informe!$F$2:$F$8000,Hoja1!$A292,Informe!$H$2:$H$8000,Hoja1!C$1)</f>
        <v>226</v>
      </c>
      <c r="E292" s="5">
        <f>COUNTIFS(Informe!$F$2:$F$8000,Hoja1!$A292,Informe!$H$2:$H$8000,Hoja1!E$1)</f>
        <v>293</v>
      </c>
      <c r="G292" s="5">
        <f>COUNTIFS(Informe!$F$2:$F$8000,Hoja1!$A292,Informe!$H$2:$H$8000,Hoja1!G$1)</f>
        <v>284</v>
      </c>
      <c r="I292" s="5">
        <f>COUNTIFS(Informe!$F$2:$F$8000,Hoja1!$A292,Informe!$H$2:$H$8000,Hoja1!I$1)</f>
        <v>340</v>
      </c>
      <c r="K292" s="5">
        <f>COUNTIFS(Informe!$F$2:$F$8000,Hoja1!$A292,Informe!$H$2:$H$8000,Hoja1!K$1)</f>
        <v>344</v>
      </c>
      <c r="M292" s="5">
        <f>COUNTIFS(Informe!$F$2:$F$8000,Hoja1!$A292,Informe!$H$2:$H$8000,Hoja1!M$1)</f>
        <v>141</v>
      </c>
      <c r="O292" s="5">
        <f>COUNTIFS(Informe!$F$2:$F$8000,Hoja1!$A292,Informe!$H$2:$H$8000,Hoja1!O$1)</f>
        <v>43</v>
      </c>
      <c r="Q292" s="5">
        <f>COUNTIFS(Informe!$F$2:$F$8000,Hoja1!$A292,Informe!$H$2:$H$8000,Hoja1!Q$1)</f>
        <v>213</v>
      </c>
      <c r="S292" s="5">
        <f>COUNTIFS(Informe!$F$2:$F$8000,Hoja1!$A292,Informe!$H$2:$H$8000,Hoja1!S$1)</f>
        <v>287</v>
      </c>
      <c r="U292" s="5">
        <f>COUNTIFS(Informe!$F$2:$F$8000,Hoja1!$A292,Informe!$H$2:$H$8000,Hoja1!U$1)</f>
        <v>286</v>
      </c>
      <c r="W292" s="5">
        <f>COUNTIFS(Informe!$F$2:$F$8000,Hoja1!$A292,Informe!$H$2:$H$8000,Hoja1!W$1)</f>
        <v>335</v>
      </c>
      <c r="Y292" s="5">
        <f>COUNTIFS(Informe!$F$2:$F$8000,Hoja1!$A292,Informe!$H$2:$H$8000,Hoja1!Y$1)</f>
        <v>327</v>
      </c>
      <c r="AA292" s="5">
        <f>COUNTIFS(Informe!$F$2:$F$8000,Hoja1!$A292,Informe!$H$2:$H$8000,Hoja1!AA$1)</f>
        <v>81</v>
      </c>
      <c r="AC292" s="5">
        <f>COUNTIFS(Informe!$F$2:$F$8000,Hoja1!$A292,Informe!$H$2:$H$8000,Hoja1!AC$1)</f>
        <v>47</v>
      </c>
      <c r="AE292" s="5">
        <f>COUNTIFS(Informe!$F$2:$F$8000,Hoja1!$A292,Informe!$H$2:$H$8000,Hoja1!AD$1)</f>
        <v>31</v>
      </c>
      <c r="AF292" s="5">
        <f>COUNTIFS(Informe!$F$2:$F$8000,Hoja1!$A292,Informe!$H$2:$H$8000,Hoja1!AF$1)</f>
        <v>126</v>
      </c>
      <c r="AH292" s="5">
        <f>COUNTIFS(Informe!$F$2:$F$8000,Hoja1!$A292,Informe!$H$2:$H$8000,Hoja1!AH$1)</f>
        <v>227</v>
      </c>
      <c r="AJ292" s="5">
        <f>COUNTIFS(Informe!$F$2:$F$8000,Hoja1!$A292,Informe!$H$2:$H$8000,Hoja1!#REF!)</f>
        <v>0</v>
      </c>
      <c r="AL292" s="5">
        <f>COUNTIFS(Informe!$F$2:$F$8000,Hoja1!$A292,Informe!$H$2:$H$8000,Hoja1!#REF!)</f>
        <v>0</v>
      </c>
      <c r="AN292" s="5">
        <f>COUNTIFS(Informe!$F$2:$F$8000,Hoja1!$A292,Informe!$H$2:$H$8000,Hoja1!AN$1)</f>
        <v>128</v>
      </c>
      <c r="AP292" s="5">
        <f>COUNTIFS(Informe!$F$2:$F$8000,Hoja1!$A292,Informe!$H$2:$H$8000,Hoja1!AP$1)</f>
        <v>40</v>
      </c>
      <c r="AR292" s="5">
        <f>COUNTIFS(Informe!$F$2:$F$8000,Hoja1!$A292,Informe!$H$2:$H$8000,Hoja1!AR$1)</f>
        <v>207</v>
      </c>
      <c r="AT292" s="5">
        <f>COUNTIFS(Informe!$F$2:$F$8000,Hoja1!$A292,Informe!$H$2:$H$8000,Hoja1!AT$1)</f>
        <v>0</v>
      </c>
    </row>
    <row r="293" spans="1:46" hidden="1" x14ac:dyDescent="0.2">
      <c r="A293" s="5" t="e">
        <f>VLOOKUP(B293,'Listado personal'!$A$1:$C$183,2,FALSE)</f>
        <v>#N/A</v>
      </c>
      <c r="B293" s="5">
        <v>292</v>
      </c>
      <c r="C293" s="5">
        <f>COUNTIFS(Informe!$F$2:$F$8000,Hoja1!$A293,Informe!$H$2:$H$8000,Hoja1!C$1)</f>
        <v>226</v>
      </c>
      <c r="E293" s="5">
        <f>COUNTIFS(Informe!$F$2:$F$8000,Hoja1!$A293,Informe!$H$2:$H$8000,Hoja1!E$1)</f>
        <v>293</v>
      </c>
      <c r="G293" s="5">
        <f>COUNTIFS(Informe!$F$2:$F$8000,Hoja1!$A293,Informe!$H$2:$H$8000,Hoja1!G$1)</f>
        <v>284</v>
      </c>
      <c r="I293" s="5">
        <f>COUNTIFS(Informe!$F$2:$F$8000,Hoja1!$A293,Informe!$H$2:$H$8000,Hoja1!I$1)</f>
        <v>340</v>
      </c>
      <c r="K293" s="5">
        <f>COUNTIFS(Informe!$F$2:$F$8000,Hoja1!$A293,Informe!$H$2:$H$8000,Hoja1!K$1)</f>
        <v>344</v>
      </c>
      <c r="M293" s="5">
        <f>COUNTIFS(Informe!$F$2:$F$8000,Hoja1!$A293,Informe!$H$2:$H$8000,Hoja1!M$1)</f>
        <v>141</v>
      </c>
      <c r="O293" s="5">
        <f>COUNTIFS(Informe!$F$2:$F$8000,Hoja1!$A293,Informe!$H$2:$H$8000,Hoja1!O$1)</f>
        <v>43</v>
      </c>
      <c r="Q293" s="5">
        <f>COUNTIFS(Informe!$F$2:$F$8000,Hoja1!$A293,Informe!$H$2:$H$8000,Hoja1!Q$1)</f>
        <v>213</v>
      </c>
      <c r="S293" s="5">
        <f>COUNTIFS(Informe!$F$2:$F$8000,Hoja1!$A293,Informe!$H$2:$H$8000,Hoja1!S$1)</f>
        <v>287</v>
      </c>
      <c r="U293" s="5">
        <f>COUNTIFS(Informe!$F$2:$F$8000,Hoja1!$A293,Informe!$H$2:$H$8000,Hoja1!U$1)</f>
        <v>286</v>
      </c>
      <c r="W293" s="5">
        <f>COUNTIFS(Informe!$F$2:$F$8000,Hoja1!$A293,Informe!$H$2:$H$8000,Hoja1!W$1)</f>
        <v>335</v>
      </c>
      <c r="Y293" s="5">
        <f>COUNTIFS(Informe!$F$2:$F$8000,Hoja1!$A293,Informe!$H$2:$H$8000,Hoja1!Y$1)</f>
        <v>327</v>
      </c>
      <c r="AA293" s="5">
        <f>COUNTIFS(Informe!$F$2:$F$8000,Hoja1!$A293,Informe!$H$2:$H$8000,Hoja1!AA$1)</f>
        <v>81</v>
      </c>
      <c r="AC293" s="5">
        <f>COUNTIFS(Informe!$F$2:$F$8000,Hoja1!$A293,Informe!$H$2:$H$8000,Hoja1!AC$1)</f>
        <v>47</v>
      </c>
      <c r="AE293" s="5">
        <f>COUNTIFS(Informe!$F$2:$F$8000,Hoja1!$A293,Informe!$H$2:$H$8000,Hoja1!AD$1)</f>
        <v>31</v>
      </c>
      <c r="AF293" s="5">
        <f>COUNTIFS(Informe!$F$2:$F$8000,Hoja1!$A293,Informe!$H$2:$H$8000,Hoja1!AF$1)</f>
        <v>126</v>
      </c>
      <c r="AH293" s="5">
        <f>COUNTIFS(Informe!$F$2:$F$8000,Hoja1!$A293,Informe!$H$2:$H$8000,Hoja1!AH$1)</f>
        <v>227</v>
      </c>
      <c r="AJ293" s="5">
        <f>COUNTIFS(Informe!$F$2:$F$8000,Hoja1!$A293,Informe!$H$2:$H$8000,Hoja1!#REF!)</f>
        <v>0</v>
      </c>
      <c r="AL293" s="5">
        <f>COUNTIFS(Informe!$F$2:$F$8000,Hoja1!$A293,Informe!$H$2:$H$8000,Hoja1!#REF!)</f>
        <v>0</v>
      </c>
      <c r="AN293" s="5">
        <f>COUNTIFS(Informe!$F$2:$F$8000,Hoja1!$A293,Informe!$H$2:$H$8000,Hoja1!AN$1)</f>
        <v>128</v>
      </c>
      <c r="AP293" s="5">
        <f>COUNTIFS(Informe!$F$2:$F$8000,Hoja1!$A293,Informe!$H$2:$H$8000,Hoja1!AP$1)</f>
        <v>40</v>
      </c>
      <c r="AR293" s="5">
        <f>COUNTIFS(Informe!$F$2:$F$8000,Hoja1!$A293,Informe!$H$2:$H$8000,Hoja1!AR$1)</f>
        <v>207</v>
      </c>
      <c r="AT293" s="5">
        <f>COUNTIFS(Informe!$F$2:$F$8000,Hoja1!$A293,Informe!$H$2:$H$8000,Hoja1!AT$1)</f>
        <v>0</v>
      </c>
    </row>
    <row r="294" spans="1:46" hidden="1" x14ac:dyDescent="0.2">
      <c r="A294" s="5" t="e">
        <f>VLOOKUP(B294,'Listado personal'!$A$1:$C$183,2,FALSE)</f>
        <v>#N/A</v>
      </c>
      <c r="B294" s="5">
        <v>293</v>
      </c>
      <c r="C294" s="5">
        <f>COUNTIFS(Informe!$F$2:$F$8000,Hoja1!$A294,Informe!$H$2:$H$8000,Hoja1!C$1)</f>
        <v>226</v>
      </c>
      <c r="E294" s="5">
        <f>COUNTIFS(Informe!$F$2:$F$8000,Hoja1!$A294,Informe!$H$2:$H$8000,Hoja1!E$1)</f>
        <v>293</v>
      </c>
      <c r="G294" s="5">
        <f>COUNTIFS(Informe!$F$2:$F$8000,Hoja1!$A294,Informe!$H$2:$H$8000,Hoja1!G$1)</f>
        <v>284</v>
      </c>
      <c r="I294" s="5">
        <f>COUNTIFS(Informe!$F$2:$F$8000,Hoja1!$A294,Informe!$H$2:$H$8000,Hoja1!I$1)</f>
        <v>340</v>
      </c>
      <c r="K294" s="5">
        <f>COUNTIFS(Informe!$F$2:$F$8000,Hoja1!$A294,Informe!$H$2:$H$8000,Hoja1!K$1)</f>
        <v>344</v>
      </c>
      <c r="M294" s="5">
        <f>COUNTIFS(Informe!$F$2:$F$8000,Hoja1!$A294,Informe!$H$2:$H$8000,Hoja1!M$1)</f>
        <v>141</v>
      </c>
      <c r="O294" s="5">
        <f>COUNTIFS(Informe!$F$2:$F$8000,Hoja1!$A294,Informe!$H$2:$H$8000,Hoja1!O$1)</f>
        <v>43</v>
      </c>
      <c r="Q294" s="5">
        <f>COUNTIFS(Informe!$F$2:$F$8000,Hoja1!$A294,Informe!$H$2:$H$8000,Hoja1!Q$1)</f>
        <v>213</v>
      </c>
      <c r="S294" s="5">
        <f>COUNTIFS(Informe!$F$2:$F$8000,Hoja1!$A294,Informe!$H$2:$H$8000,Hoja1!S$1)</f>
        <v>287</v>
      </c>
      <c r="U294" s="5">
        <f>COUNTIFS(Informe!$F$2:$F$8000,Hoja1!$A294,Informe!$H$2:$H$8000,Hoja1!U$1)</f>
        <v>286</v>
      </c>
      <c r="W294" s="5">
        <f>COUNTIFS(Informe!$F$2:$F$8000,Hoja1!$A294,Informe!$H$2:$H$8000,Hoja1!W$1)</f>
        <v>335</v>
      </c>
      <c r="Y294" s="5">
        <f>COUNTIFS(Informe!$F$2:$F$8000,Hoja1!$A294,Informe!$H$2:$H$8000,Hoja1!Y$1)</f>
        <v>327</v>
      </c>
      <c r="AA294" s="5">
        <f>COUNTIFS(Informe!$F$2:$F$8000,Hoja1!$A294,Informe!$H$2:$H$8000,Hoja1!AA$1)</f>
        <v>81</v>
      </c>
      <c r="AC294" s="5">
        <f>COUNTIFS(Informe!$F$2:$F$8000,Hoja1!$A294,Informe!$H$2:$H$8000,Hoja1!AC$1)</f>
        <v>47</v>
      </c>
      <c r="AE294" s="5">
        <f>COUNTIFS(Informe!$F$2:$F$8000,Hoja1!$A294,Informe!$H$2:$H$8000,Hoja1!AD$1)</f>
        <v>31</v>
      </c>
      <c r="AF294" s="5">
        <f>COUNTIFS(Informe!$F$2:$F$8000,Hoja1!$A294,Informe!$H$2:$H$8000,Hoja1!AF$1)</f>
        <v>126</v>
      </c>
      <c r="AH294" s="5">
        <f>COUNTIFS(Informe!$F$2:$F$8000,Hoja1!$A294,Informe!$H$2:$H$8000,Hoja1!AH$1)</f>
        <v>227</v>
      </c>
      <c r="AJ294" s="5">
        <f>COUNTIFS(Informe!$F$2:$F$8000,Hoja1!$A294,Informe!$H$2:$H$8000,Hoja1!#REF!)</f>
        <v>0</v>
      </c>
      <c r="AL294" s="5">
        <f>COUNTIFS(Informe!$F$2:$F$8000,Hoja1!$A294,Informe!$H$2:$H$8000,Hoja1!#REF!)</f>
        <v>0</v>
      </c>
      <c r="AN294" s="5">
        <f>COUNTIFS(Informe!$F$2:$F$8000,Hoja1!$A294,Informe!$H$2:$H$8000,Hoja1!AN$1)</f>
        <v>128</v>
      </c>
      <c r="AP294" s="5">
        <f>COUNTIFS(Informe!$F$2:$F$8000,Hoja1!$A294,Informe!$H$2:$H$8000,Hoja1!AP$1)</f>
        <v>40</v>
      </c>
      <c r="AR294" s="5">
        <f>COUNTIFS(Informe!$F$2:$F$8000,Hoja1!$A294,Informe!$H$2:$H$8000,Hoja1!AR$1)</f>
        <v>207</v>
      </c>
      <c r="AT294" s="5">
        <f>COUNTIFS(Informe!$F$2:$F$8000,Hoja1!$A294,Informe!$H$2:$H$8000,Hoja1!AT$1)</f>
        <v>0</v>
      </c>
    </row>
    <row r="295" spans="1:46" hidden="1" x14ac:dyDescent="0.2">
      <c r="A295" s="5" t="e">
        <f>VLOOKUP(B295,'Listado personal'!$A$1:$C$183,2,FALSE)</f>
        <v>#N/A</v>
      </c>
      <c r="B295" s="5">
        <v>294</v>
      </c>
      <c r="C295" s="5">
        <f>COUNTIFS(Informe!$F$2:$F$8000,Hoja1!$A295,Informe!$H$2:$H$8000,Hoja1!C$1)</f>
        <v>226</v>
      </c>
      <c r="E295" s="5">
        <f>COUNTIFS(Informe!$F$2:$F$8000,Hoja1!$A295,Informe!$H$2:$H$8000,Hoja1!E$1)</f>
        <v>293</v>
      </c>
      <c r="G295" s="5">
        <f>COUNTIFS(Informe!$F$2:$F$8000,Hoja1!$A295,Informe!$H$2:$H$8000,Hoja1!G$1)</f>
        <v>284</v>
      </c>
      <c r="I295" s="5">
        <f>COUNTIFS(Informe!$F$2:$F$8000,Hoja1!$A295,Informe!$H$2:$H$8000,Hoja1!I$1)</f>
        <v>340</v>
      </c>
      <c r="K295" s="5">
        <f>COUNTIFS(Informe!$F$2:$F$8000,Hoja1!$A295,Informe!$H$2:$H$8000,Hoja1!K$1)</f>
        <v>344</v>
      </c>
      <c r="M295" s="5">
        <f>COUNTIFS(Informe!$F$2:$F$8000,Hoja1!$A295,Informe!$H$2:$H$8000,Hoja1!M$1)</f>
        <v>141</v>
      </c>
      <c r="O295" s="5">
        <f>COUNTIFS(Informe!$F$2:$F$8000,Hoja1!$A295,Informe!$H$2:$H$8000,Hoja1!O$1)</f>
        <v>43</v>
      </c>
      <c r="Q295" s="5">
        <f>COUNTIFS(Informe!$F$2:$F$8000,Hoja1!$A295,Informe!$H$2:$H$8000,Hoja1!Q$1)</f>
        <v>213</v>
      </c>
      <c r="S295" s="5">
        <f>COUNTIFS(Informe!$F$2:$F$8000,Hoja1!$A295,Informe!$H$2:$H$8000,Hoja1!S$1)</f>
        <v>287</v>
      </c>
      <c r="U295" s="5">
        <f>COUNTIFS(Informe!$F$2:$F$8000,Hoja1!$A295,Informe!$H$2:$H$8000,Hoja1!U$1)</f>
        <v>286</v>
      </c>
      <c r="W295" s="5">
        <f>COUNTIFS(Informe!$F$2:$F$8000,Hoja1!$A295,Informe!$H$2:$H$8000,Hoja1!W$1)</f>
        <v>335</v>
      </c>
      <c r="Y295" s="5">
        <f>COUNTIFS(Informe!$F$2:$F$8000,Hoja1!$A295,Informe!$H$2:$H$8000,Hoja1!Y$1)</f>
        <v>327</v>
      </c>
      <c r="AA295" s="5">
        <f>COUNTIFS(Informe!$F$2:$F$8000,Hoja1!$A295,Informe!$H$2:$H$8000,Hoja1!AA$1)</f>
        <v>81</v>
      </c>
      <c r="AC295" s="5">
        <f>COUNTIFS(Informe!$F$2:$F$8000,Hoja1!$A295,Informe!$H$2:$H$8000,Hoja1!AC$1)</f>
        <v>47</v>
      </c>
      <c r="AE295" s="5">
        <f>COUNTIFS(Informe!$F$2:$F$8000,Hoja1!$A295,Informe!$H$2:$H$8000,Hoja1!AD$1)</f>
        <v>31</v>
      </c>
      <c r="AF295" s="5">
        <f>COUNTIFS(Informe!$F$2:$F$8000,Hoja1!$A295,Informe!$H$2:$H$8000,Hoja1!AF$1)</f>
        <v>126</v>
      </c>
      <c r="AH295" s="5">
        <f>COUNTIFS(Informe!$F$2:$F$8000,Hoja1!$A295,Informe!$H$2:$H$8000,Hoja1!AH$1)</f>
        <v>227</v>
      </c>
      <c r="AJ295" s="5">
        <f>COUNTIFS(Informe!$F$2:$F$8000,Hoja1!$A295,Informe!$H$2:$H$8000,Hoja1!#REF!)</f>
        <v>0</v>
      </c>
      <c r="AL295" s="5">
        <f>COUNTIFS(Informe!$F$2:$F$8000,Hoja1!$A295,Informe!$H$2:$H$8000,Hoja1!#REF!)</f>
        <v>0</v>
      </c>
      <c r="AN295" s="5">
        <f>COUNTIFS(Informe!$F$2:$F$8000,Hoja1!$A295,Informe!$H$2:$H$8000,Hoja1!AN$1)</f>
        <v>128</v>
      </c>
      <c r="AP295" s="5">
        <f>COUNTIFS(Informe!$F$2:$F$8000,Hoja1!$A295,Informe!$H$2:$H$8000,Hoja1!AP$1)</f>
        <v>40</v>
      </c>
      <c r="AR295" s="5">
        <f>COUNTIFS(Informe!$F$2:$F$8000,Hoja1!$A295,Informe!$H$2:$H$8000,Hoja1!AR$1)</f>
        <v>207</v>
      </c>
      <c r="AT295" s="5">
        <f>COUNTIFS(Informe!$F$2:$F$8000,Hoja1!$A295,Informe!$H$2:$H$8000,Hoja1!AT$1)</f>
        <v>0</v>
      </c>
    </row>
    <row r="296" spans="1:46" hidden="1" x14ac:dyDescent="0.2">
      <c r="A296" s="5" t="e">
        <f>VLOOKUP(B296,'Listado personal'!$A$1:$C$183,2,FALSE)</f>
        <v>#N/A</v>
      </c>
      <c r="B296" s="5">
        <v>295</v>
      </c>
      <c r="C296" s="5">
        <f>COUNTIFS(Informe!$F$2:$F$8000,Hoja1!$A296,Informe!$H$2:$H$8000,Hoja1!C$1)</f>
        <v>226</v>
      </c>
      <c r="E296" s="5">
        <f>COUNTIFS(Informe!$F$2:$F$8000,Hoja1!$A296,Informe!$H$2:$H$8000,Hoja1!E$1)</f>
        <v>293</v>
      </c>
      <c r="G296" s="5">
        <f>COUNTIFS(Informe!$F$2:$F$8000,Hoja1!$A296,Informe!$H$2:$H$8000,Hoja1!G$1)</f>
        <v>284</v>
      </c>
      <c r="I296" s="5">
        <f>COUNTIFS(Informe!$F$2:$F$8000,Hoja1!$A296,Informe!$H$2:$H$8000,Hoja1!I$1)</f>
        <v>340</v>
      </c>
      <c r="K296" s="5">
        <f>COUNTIFS(Informe!$F$2:$F$8000,Hoja1!$A296,Informe!$H$2:$H$8000,Hoja1!K$1)</f>
        <v>344</v>
      </c>
      <c r="M296" s="5">
        <f>COUNTIFS(Informe!$F$2:$F$8000,Hoja1!$A296,Informe!$H$2:$H$8000,Hoja1!M$1)</f>
        <v>141</v>
      </c>
      <c r="O296" s="5">
        <f>COUNTIFS(Informe!$F$2:$F$8000,Hoja1!$A296,Informe!$H$2:$H$8000,Hoja1!O$1)</f>
        <v>43</v>
      </c>
      <c r="Q296" s="5">
        <f>COUNTIFS(Informe!$F$2:$F$8000,Hoja1!$A296,Informe!$H$2:$H$8000,Hoja1!Q$1)</f>
        <v>213</v>
      </c>
      <c r="S296" s="5">
        <f>COUNTIFS(Informe!$F$2:$F$8000,Hoja1!$A296,Informe!$H$2:$H$8000,Hoja1!S$1)</f>
        <v>287</v>
      </c>
      <c r="U296" s="5">
        <f>COUNTIFS(Informe!$F$2:$F$8000,Hoja1!$A296,Informe!$H$2:$H$8000,Hoja1!U$1)</f>
        <v>286</v>
      </c>
      <c r="W296" s="5">
        <f>COUNTIFS(Informe!$F$2:$F$8000,Hoja1!$A296,Informe!$H$2:$H$8000,Hoja1!W$1)</f>
        <v>335</v>
      </c>
      <c r="Y296" s="5">
        <f>COUNTIFS(Informe!$F$2:$F$8000,Hoja1!$A296,Informe!$H$2:$H$8000,Hoja1!Y$1)</f>
        <v>327</v>
      </c>
      <c r="AA296" s="5">
        <f>COUNTIFS(Informe!$F$2:$F$8000,Hoja1!$A296,Informe!$H$2:$H$8000,Hoja1!AA$1)</f>
        <v>81</v>
      </c>
      <c r="AC296" s="5">
        <f>COUNTIFS(Informe!$F$2:$F$8000,Hoja1!$A296,Informe!$H$2:$H$8000,Hoja1!AC$1)</f>
        <v>47</v>
      </c>
      <c r="AE296" s="5">
        <f>COUNTIFS(Informe!$F$2:$F$8000,Hoja1!$A296,Informe!$H$2:$H$8000,Hoja1!AD$1)</f>
        <v>31</v>
      </c>
      <c r="AF296" s="5">
        <f>COUNTIFS(Informe!$F$2:$F$8000,Hoja1!$A296,Informe!$H$2:$H$8000,Hoja1!AF$1)</f>
        <v>126</v>
      </c>
      <c r="AH296" s="5">
        <f>COUNTIFS(Informe!$F$2:$F$8000,Hoja1!$A296,Informe!$H$2:$H$8000,Hoja1!AH$1)</f>
        <v>227</v>
      </c>
      <c r="AJ296" s="5">
        <f>COUNTIFS(Informe!$F$2:$F$8000,Hoja1!$A296,Informe!$H$2:$H$8000,Hoja1!#REF!)</f>
        <v>0</v>
      </c>
      <c r="AL296" s="5">
        <f>COUNTIFS(Informe!$F$2:$F$8000,Hoja1!$A296,Informe!$H$2:$H$8000,Hoja1!#REF!)</f>
        <v>0</v>
      </c>
      <c r="AN296" s="5">
        <f>COUNTIFS(Informe!$F$2:$F$8000,Hoja1!$A296,Informe!$H$2:$H$8000,Hoja1!AN$1)</f>
        <v>128</v>
      </c>
      <c r="AP296" s="5">
        <f>COUNTIFS(Informe!$F$2:$F$8000,Hoja1!$A296,Informe!$H$2:$H$8000,Hoja1!AP$1)</f>
        <v>40</v>
      </c>
      <c r="AR296" s="5">
        <f>COUNTIFS(Informe!$F$2:$F$8000,Hoja1!$A296,Informe!$H$2:$H$8000,Hoja1!AR$1)</f>
        <v>207</v>
      </c>
      <c r="AT296" s="5">
        <f>COUNTIFS(Informe!$F$2:$F$8000,Hoja1!$A296,Informe!$H$2:$H$8000,Hoja1!AT$1)</f>
        <v>0</v>
      </c>
    </row>
    <row r="297" spans="1:46" hidden="1" x14ac:dyDescent="0.2">
      <c r="A297" s="5" t="e">
        <f>VLOOKUP(B297,'Listado personal'!$A$1:$C$183,2,FALSE)</f>
        <v>#N/A</v>
      </c>
      <c r="B297" s="5">
        <v>296</v>
      </c>
      <c r="C297" s="5">
        <f>COUNTIFS(Informe!$F$2:$F$8000,Hoja1!$A297,Informe!$H$2:$H$8000,Hoja1!C$1)</f>
        <v>226</v>
      </c>
      <c r="E297" s="5">
        <f>COUNTIFS(Informe!$F$2:$F$8000,Hoja1!$A297,Informe!$H$2:$H$8000,Hoja1!E$1)</f>
        <v>293</v>
      </c>
      <c r="G297" s="5">
        <f>COUNTIFS(Informe!$F$2:$F$8000,Hoja1!$A297,Informe!$H$2:$H$8000,Hoja1!G$1)</f>
        <v>284</v>
      </c>
      <c r="I297" s="5">
        <f>COUNTIFS(Informe!$F$2:$F$8000,Hoja1!$A297,Informe!$H$2:$H$8000,Hoja1!I$1)</f>
        <v>340</v>
      </c>
      <c r="K297" s="5">
        <f>COUNTIFS(Informe!$F$2:$F$8000,Hoja1!$A297,Informe!$H$2:$H$8000,Hoja1!K$1)</f>
        <v>344</v>
      </c>
      <c r="M297" s="5">
        <f>COUNTIFS(Informe!$F$2:$F$8000,Hoja1!$A297,Informe!$H$2:$H$8000,Hoja1!M$1)</f>
        <v>141</v>
      </c>
      <c r="O297" s="5">
        <f>COUNTIFS(Informe!$F$2:$F$8000,Hoja1!$A297,Informe!$H$2:$H$8000,Hoja1!O$1)</f>
        <v>43</v>
      </c>
      <c r="Q297" s="5">
        <f>COUNTIFS(Informe!$F$2:$F$8000,Hoja1!$A297,Informe!$H$2:$H$8000,Hoja1!Q$1)</f>
        <v>213</v>
      </c>
      <c r="S297" s="5">
        <f>COUNTIFS(Informe!$F$2:$F$8000,Hoja1!$A297,Informe!$H$2:$H$8000,Hoja1!S$1)</f>
        <v>287</v>
      </c>
      <c r="U297" s="5">
        <f>COUNTIFS(Informe!$F$2:$F$8000,Hoja1!$A297,Informe!$H$2:$H$8000,Hoja1!U$1)</f>
        <v>286</v>
      </c>
      <c r="W297" s="5">
        <f>COUNTIFS(Informe!$F$2:$F$8000,Hoja1!$A297,Informe!$H$2:$H$8000,Hoja1!W$1)</f>
        <v>335</v>
      </c>
      <c r="Y297" s="5">
        <f>COUNTIFS(Informe!$F$2:$F$8000,Hoja1!$A297,Informe!$H$2:$H$8000,Hoja1!Y$1)</f>
        <v>327</v>
      </c>
      <c r="AA297" s="5">
        <f>COUNTIFS(Informe!$F$2:$F$8000,Hoja1!$A297,Informe!$H$2:$H$8000,Hoja1!AA$1)</f>
        <v>81</v>
      </c>
      <c r="AC297" s="5">
        <f>COUNTIFS(Informe!$F$2:$F$8000,Hoja1!$A297,Informe!$H$2:$H$8000,Hoja1!AC$1)</f>
        <v>47</v>
      </c>
      <c r="AE297" s="5">
        <f>COUNTIFS(Informe!$F$2:$F$8000,Hoja1!$A297,Informe!$H$2:$H$8000,Hoja1!AD$1)</f>
        <v>31</v>
      </c>
      <c r="AF297" s="5">
        <f>COUNTIFS(Informe!$F$2:$F$8000,Hoja1!$A297,Informe!$H$2:$H$8000,Hoja1!AF$1)</f>
        <v>126</v>
      </c>
      <c r="AH297" s="5">
        <f>COUNTIFS(Informe!$F$2:$F$8000,Hoja1!$A297,Informe!$H$2:$H$8000,Hoja1!AH$1)</f>
        <v>227</v>
      </c>
      <c r="AJ297" s="5">
        <f>COUNTIFS(Informe!$F$2:$F$8000,Hoja1!$A297,Informe!$H$2:$H$8000,Hoja1!#REF!)</f>
        <v>0</v>
      </c>
      <c r="AL297" s="5">
        <f>COUNTIFS(Informe!$F$2:$F$8000,Hoja1!$A297,Informe!$H$2:$H$8000,Hoja1!#REF!)</f>
        <v>0</v>
      </c>
      <c r="AN297" s="5">
        <f>COUNTIFS(Informe!$F$2:$F$8000,Hoja1!$A297,Informe!$H$2:$H$8000,Hoja1!AN$1)</f>
        <v>128</v>
      </c>
      <c r="AP297" s="5">
        <f>COUNTIFS(Informe!$F$2:$F$8000,Hoja1!$A297,Informe!$H$2:$H$8000,Hoja1!AP$1)</f>
        <v>40</v>
      </c>
      <c r="AR297" s="5">
        <f>COUNTIFS(Informe!$F$2:$F$8000,Hoja1!$A297,Informe!$H$2:$H$8000,Hoja1!AR$1)</f>
        <v>207</v>
      </c>
      <c r="AT297" s="5">
        <f>COUNTIFS(Informe!$F$2:$F$8000,Hoja1!$A297,Informe!$H$2:$H$8000,Hoja1!AT$1)</f>
        <v>0</v>
      </c>
    </row>
    <row r="298" spans="1:46" hidden="1" x14ac:dyDescent="0.2">
      <c r="A298" s="5" t="e">
        <f>VLOOKUP(B298,'Listado personal'!$A$1:$C$183,2,FALSE)</f>
        <v>#N/A</v>
      </c>
      <c r="B298" s="5">
        <v>297</v>
      </c>
      <c r="C298" s="5">
        <f>COUNTIFS(Informe!$F$2:$F$8000,Hoja1!$A298,Informe!$H$2:$H$8000,Hoja1!C$1)</f>
        <v>226</v>
      </c>
      <c r="E298" s="5">
        <f>COUNTIFS(Informe!$F$2:$F$8000,Hoja1!$A298,Informe!$H$2:$H$8000,Hoja1!E$1)</f>
        <v>293</v>
      </c>
      <c r="G298" s="5">
        <f>COUNTIFS(Informe!$F$2:$F$8000,Hoja1!$A298,Informe!$H$2:$H$8000,Hoja1!G$1)</f>
        <v>284</v>
      </c>
      <c r="I298" s="5">
        <f>COUNTIFS(Informe!$F$2:$F$8000,Hoja1!$A298,Informe!$H$2:$H$8000,Hoja1!I$1)</f>
        <v>340</v>
      </c>
      <c r="K298" s="5">
        <f>COUNTIFS(Informe!$F$2:$F$8000,Hoja1!$A298,Informe!$H$2:$H$8000,Hoja1!K$1)</f>
        <v>344</v>
      </c>
      <c r="M298" s="5">
        <f>COUNTIFS(Informe!$F$2:$F$8000,Hoja1!$A298,Informe!$H$2:$H$8000,Hoja1!M$1)</f>
        <v>141</v>
      </c>
      <c r="O298" s="5">
        <f>COUNTIFS(Informe!$F$2:$F$8000,Hoja1!$A298,Informe!$H$2:$H$8000,Hoja1!O$1)</f>
        <v>43</v>
      </c>
      <c r="Q298" s="5">
        <f>COUNTIFS(Informe!$F$2:$F$8000,Hoja1!$A298,Informe!$H$2:$H$8000,Hoja1!Q$1)</f>
        <v>213</v>
      </c>
      <c r="S298" s="5">
        <f>COUNTIFS(Informe!$F$2:$F$8000,Hoja1!$A298,Informe!$H$2:$H$8000,Hoja1!S$1)</f>
        <v>287</v>
      </c>
      <c r="U298" s="5">
        <f>COUNTIFS(Informe!$F$2:$F$8000,Hoja1!$A298,Informe!$H$2:$H$8000,Hoja1!U$1)</f>
        <v>286</v>
      </c>
      <c r="W298" s="5">
        <f>COUNTIFS(Informe!$F$2:$F$8000,Hoja1!$A298,Informe!$H$2:$H$8000,Hoja1!W$1)</f>
        <v>335</v>
      </c>
      <c r="Y298" s="5">
        <f>COUNTIFS(Informe!$F$2:$F$8000,Hoja1!$A298,Informe!$H$2:$H$8000,Hoja1!Y$1)</f>
        <v>327</v>
      </c>
      <c r="AA298" s="5">
        <f>COUNTIFS(Informe!$F$2:$F$8000,Hoja1!$A298,Informe!$H$2:$H$8000,Hoja1!AA$1)</f>
        <v>81</v>
      </c>
      <c r="AC298" s="5">
        <f>COUNTIFS(Informe!$F$2:$F$8000,Hoja1!$A298,Informe!$H$2:$H$8000,Hoja1!AC$1)</f>
        <v>47</v>
      </c>
      <c r="AE298" s="5">
        <f>COUNTIFS(Informe!$F$2:$F$8000,Hoja1!$A298,Informe!$H$2:$H$8000,Hoja1!AD$1)</f>
        <v>31</v>
      </c>
      <c r="AF298" s="5">
        <f>COUNTIFS(Informe!$F$2:$F$8000,Hoja1!$A298,Informe!$H$2:$H$8000,Hoja1!AF$1)</f>
        <v>126</v>
      </c>
      <c r="AH298" s="5">
        <f>COUNTIFS(Informe!$F$2:$F$8000,Hoja1!$A298,Informe!$H$2:$H$8000,Hoja1!AH$1)</f>
        <v>227</v>
      </c>
      <c r="AJ298" s="5">
        <f>COUNTIFS(Informe!$F$2:$F$8000,Hoja1!$A298,Informe!$H$2:$H$8000,Hoja1!#REF!)</f>
        <v>0</v>
      </c>
      <c r="AL298" s="5">
        <f>COUNTIFS(Informe!$F$2:$F$8000,Hoja1!$A298,Informe!$H$2:$H$8000,Hoja1!#REF!)</f>
        <v>0</v>
      </c>
      <c r="AN298" s="5">
        <f>COUNTIFS(Informe!$F$2:$F$8000,Hoja1!$A298,Informe!$H$2:$H$8000,Hoja1!AN$1)</f>
        <v>128</v>
      </c>
      <c r="AP298" s="5">
        <f>COUNTIFS(Informe!$F$2:$F$8000,Hoja1!$A298,Informe!$H$2:$H$8000,Hoja1!AP$1)</f>
        <v>40</v>
      </c>
      <c r="AR298" s="5">
        <f>COUNTIFS(Informe!$F$2:$F$8000,Hoja1!$A298,Informe!$H$2:$H$8000,Hoja1!AR$1)</f>
        <v>207</v>
      </c>
      <c r="AT298" s="5">
        <f>COUNTIFS(Informe!$F$2:$F$8000,Hoja1!$A298,Informe!$H$2:$H$8000,Hoja1!AT$1)</f>
        <v>0</v>
      </c>
    </row>
    <row r="299" spans="1:46" hidden="1" x14ac:dyDescent="0.2">
      <c r="A299" s="5" t="e">
        <f>VLOOKUP(B299,'Listado personal'!$A$1:$C$183,2,FALSE)</f>
        <v>#N/A</v>
      </c>
      <c r="B299" s="5">
        <v>298</v>
      </c>
      <c r="C299" s="5">
        <f>COUNTIFS(Informe!$F$2:$F$8000,Hoja1!$A299,Informe!$H$2:$H$8000,Hoja1!C$1)</f>
        <v>226</v>
      </c>
      <c r="E299" s="5">
        <f>COUNTIFS(Informe!$F$2:$F$8000,Hoja1!$A299,Informe!$H$2:$H$8000,Hoja1!E$1)</f>
        <v>293</v>
      </c>
      <c r="G299" s="5">
        <f>COUNTIFS(Informe!$F$2:$F$8000,Hoja1!$A299,Informe!$H$2:$H$8000,Hoja1!G$1)</f>
        <v>284</v>
      </c>
      <c r="I299" s="5">
        <f>COUNTIFS(Informe!$F$2:$F$8000,Hoja1!$A299,Informe!$H$2:$H$8000,Hoja1!I$1)</f>
        <v>340</v>
      </c>
      <c r="K299" s="5">
        <f>COUNTIFS(Informe!$F$2:$F$8000,Hoja1!$A299,Informe!$H$2:$H$8000,Hoja1!K$1)</f>
        <v>344</v>
      </c>
      <c r="M299" s="5">
        <f>COUNTIFS(Informe!$F$2:$F$8000,Hoja1!$A299,Informe!$H$2:$H$8000,Hoja1!M$1)</f>
        <v>141</v>
      </c>
      <c r="O299" s="5">
        <f>COUNTIFS(Informe!$F$2:$F$8000,Hoja1!$A299,Informe!$H$2:$H$8000,Hoja1!O$1)</f>
        <v>43</v>
      </c>
      <c r="Q299" s="5">
        <f>COUNTIFS(Informe!$F$2:$F$8000,Hoja1!$A299,Informe!$H$2:$H$8000,Hoja1!Q$1)</f>
        <v>213</v>
      </c>
      <c r="S299" s="5">
        <f>COUNTIFS(Informe!$F$2:$F$8000,Hoja1!$A299,Informe!$H$2:$H$8000,Hoja1!S$1)</f>
        <v>287</v>
      </c>
      <c r="U299" s="5">
        <f>COUNTIFS(Informe!$F$2:$F$8000,Hoja1!$A299,Informe!$H$2:$H$8000,Hoja1!U$1)</f>
        <v>286</v>
      </c>
      <c r="W299" s="5">
        <f>COUNTIFS(Informe!$F$2:$F$8000,Hoja1!$A299,Informe!$H$2:$H$8000,Hoja1!W$1)</f>
        <v>335</v>
      </c>
      <c r="Y299" s="5">
        <f>COUNTIFS(Informe!$F$2:$F$8000,Hoja1!$A299,Informe!$H$2:$H$8000,Hoja1!Y$1)</f>
        <v>327</v>
      </c>
      <c r="AA299" s="5">
        <f>COUNTIFS(Informe!$F$2:$F$8000,Hoja1!$A299,Informe!$H$2:$H$8000,Hoja1!AA$1)</f>
        <v>81</v>
      </c>
      <c r="AC299" s="5">
        <f>COUNTIFS(Informe!$F$2:$F$8000,Hoja1!$A299,Informe!$H$2:$H$8000,Hoja1!AC$1)</f>
        <v>47</v>
      </c>
      <c r="AE299" s="5">
        <f>COUNTIFS(Informe!$F$2:$F$8000,Hoja1!$A299,Informe!$H$2:$H$8000,Hoja1!AD$1)</f>
        <v>31</v>
      </c>
      <c r="AF299" s="5">
        <f>COUNTIFS(Informe!$F$2:$F$8000,Hoja1!$A299,Informe!$H$2:$H$8000,Hoja1!AF$1)</f>
        <v>126</v>
      </c>
      <c r="AH299" s="5">
        <f>COUNTIFS(Informe!$F$2:$F$8000,Hoja1!$A299,Informe!$H$2:$H$8000,Hoja1!AH$1)</f>
        <v>227</v>
      </c>
      <c r="AJ299" s="5">
        <f>COUNTIFS(Informe!$F$2:$F$8000,Hoja1!$A299,Informe!$H$2:$H$8000,Hoja1!#REF!)</f>
        <v>0</v>
      </c>
      <c r="AL299" s="5">
        <f>COUNTIFS(Informe!$F$2:$F$8000,Hoja1!$A299,Informe!$H$2:$H$8000,Hoja1!#REF!)</f>
        <v>0</v>
      </c>
      <c r="AN299" s="5">
        <f>COUNTIFS(Informe!$F$2:$F$8000,Hoja1!$A299,Informe!$H$2:$H$8000,Hoja1!AN$1)</f>
        <v>128</v>
      </c>
      <c r="AP299" s="5">
        <f>COUNTIFS(Informe!$F$2:$F$8000,Hoja1!$A299,Informe!$H$2:$H$8000,Hoja1!AP$1)</f>
        <v>40</v>
      </c>
      <c r="AR299" s="5">
        <f>COUNTIFS(Informe!$F$2:$F$8000,Hoja1!$A299,Informe!$H$2:$H$8000,Hoja1!AR$1)</f>
        <v>207</v>
      </c>
      <c r="AT299" s="5">
        <f>COUNTIFS(Informe!$F$2:$F$8000,Hoja1!$A299,Informe!$H$2:$H$8000,Hoja1!AT$1)</f>
        <v>0</v>
      </c>
    </row>
    <row r="300" spans="1:46" hidden="1" x14ac:dyDescent="0.2">
      <c r="A300" s="5" t="e">
        <f>VLOOKUP(B300,'Listado personal'!$A$1:$C$183,2,FALSE)</f>
        <v>#N/A</v>
      </c>
      <c r="B300" s="5">
        <v>299</v>
      </c>
      <c r="C300" s="5">
        <f>COUNTIFS(Informe!$F$2:$F$8000,Hoja1!$A300,Informe!$H$2:$H$8000,Hoja1!C$1)</f>
        <v>226</v>
      </c>
      <c r="E300" s="5">
        <f>COUNTIFS(Informe!$F$2:$F$8000,Hoja1!$A300,Informe!$H$2:$H$8000,Hoja1!E$1)</f>
        <v>293</v>
      </c>
      <c r="G300" s="5">
        <f>COUNTIFS(Informe!$F$2:$F$8000,Hoja1!$A300,Informe!$H$2:$H$8000,Hoja1!G$1)</f>
        <v>284</v>
      </c>
      <c r="I300" s="5">
        <f>COUNTIFS(Informe!$F$2:$F$8000,Hoja1!$A300,Informe!$H$2:$H$8000,Hoja1!I$1)</f>
        <v>340</v>
      </c>
      <c r="K300" s="5">
        <f>COUNTIFS(Informe!$F$2:$F$8000,Hoja1!$A300,Informe!$H$2:$H$8000,Hoja1!K$1)</f>
        <v>344</v>
      </c>
      <c r="M300" s="5">
        <f>COUNTIFS(Informe!$F$2:$F$8000,Hoja1!$A300,Informe!$H$2:$H$8000,Hoja1!M$1)</f>
        <v>141</v>
      </c>
      <c r="O300" s="5">
        <f>COUNTIFS(Informe!$F$2:$F$8000,Hoja1!$A300,Informe!$H$2:$H$8000,Hoja1!O$1)</f>
        <v>43</v>
      </c>
      <c r="Q300" s="5">
        <f>COUNTIFS(Informe!$F$2:$F$8000,Hoja1!$A300,Informe!$H$2:$H$8000,Hoja1!Q$1)</f>
        <v>213</v>
      </c>
      <c r="S300" s="5">
        <f>COUNTIFS(Informe!$F$2:$F$8000,Hoja1!$A300,Informe!$H$2:$H$8000,Hoja1!S$1)</f>
        <v>287</v>
      </c>
      <c r="U300" s="5">
        <f>COUNTIFS(Informe!$F$2:$F$8000,Hoja1!$A300,Informe!$H$2:$H$8000,Hoja1!U$1)</f>
        <v>286</v>
      </c>
      <c r="W300" s="5">
        <f>COUNTIFS(Informe!$F$2:$F$8000,Hoja1!$A300,Informe!$H$2:$H$8000,Hoja1!W$1)</f>
        <v>335</v>
      </c>
      <c r="Y300" s="5">
        <f>COUNTIFS(Informe!$F$2:$F$8000,Hoja1!$A300,Informe!$H$2:$H$8000,Hoja1!Y$1)</f>
        <v>327</v>
      </c>
      <c r="AA300" s="5">
        <f>COUNTIFS(Informe!$F$2:$F$8000,Hoja1!$A300,Informe!$H$2:$H$8000,Hoja1!AA$1)</f>
        <v>81</v>
      </c>
      <c r="AC300" s="5">
        <f>COUNTIFS(Informe!$F$2:$F$8000,Hoja1!$A300,Informe!$H$2:$H$8000,Hoja1!AC$1)</f>
        <v>47</v>
      </c>
      <c r="AE300" s="5">
        <f>COUNTIFS(Informe!$F$2:$F$8000,Hoja1!$A300,Informe!$H$2:$H$8000,Hoja1!AD$1)</f>
        <v>31</v>
      </c>
      <c r="AF300" s="5">
        <f>COUNTIFS(Informe!$F$2:$F$8000,Hoja1!$A300,Informe!$H$2:$H$8000,Hoja1!AF$1)</f>
        <v>126</v>
      </c>
      <c r="AH300" s="5">
        <f>COUNTIFS(Informe!$F$2:$F$8000,Hoja1!$A300,Informe!$H$2:$H$8000,Hoja1!AH$1)</f>
        <v>227</v>
      </c>
      <c r="AJ300" s="5">
        <f>COUNTIFS(Informe!$F$2:$F$8000,Hoja1!$A300,Informe!$H$2:$H$8000,Hoja1!#REF!)</f>
        <v>0</v>
      </c>
      <c r="AL300" s="5">
        <f>COUNTIFS(Informe!$F$2:$F$8000,Hoja1!$A300,Informe!$H$2:$H$8000,Hoja1!#REF!)</f>
        <v>0</v>
      </c>
      <c r="AN300" s="5">
        <f>COUNTIFS(Informe!$F$2:$F$8000,Hoja1!$A300,Informe!$H$2:$H$8000,Hoja1!AN$1)</f>
        <v>128</v>
      </c>
      <c r="AP300" s="5">
        <f>COUNTIFS(Informe!$F$2:$F$8000,Hoja1!$A300,Informe!$H$2:$H$8000,Hoja1!AP$1)</f>
        <v>40</v>
      </c>
      <c r="AR300" s="5">
        <f>COUNTIFS(Informe!$F$2:$F$8000,Hoja1!$A300,Informe!$H$2:$H$8000,Hoja1!AR$1)</f>
        <v>207</v>
      </c>
      <c r="AT300" s="5">
        <f>COUNTIFS(Informe!$F$2:$F$8000,Hoja1!$A300,Informe!$H$2:$H$8000,Hoja1!AT$1)</f>
        <v>0</v>
      </c>
    </row>
    <row r="301" spans="1:46" hidden="1" x14ac:dyDescent="0.2">
      <c r="A301" s="5" t="e">
        <f>VLOOKUP(B301,'Listado personal'!$A$1:$C$183,2,FALSE)</f>
        <v>#N/A</v>
      </c>
      <c r="B301" s="5">
        <v>300</v>
      </c>
      <c r="C301" s="5">
        <f>COUNTIFS(Informe!$F$2:$F$8000,Hoja1!$A301,Informe!$H$2:$H$8000,Hoja1!C$1)</f>
        <v>226</v>
      </c>
      <c r="E301" s="5">
        <f>COUNTIFS(Informe!$F$2:$F$8000,Hoja1!$A301,Informe!$H$2:$H$8000,Hoja1!E$1)</f>
        <v>293</v>
      </c>
      <c r="G301" s="5">
        <f>COUNTIFS(Informe!$F$2:$F$8000,Hoja1!$A301,Informe!$H$2:$H$8000,Hoja1!G$1)</f>
        <v>284</v>
      </c>
      <c r="I301" s="5">
        <f>COUNTIFS(Informe!$F$2:$F$8000,Hoja1!$A301,Informe!$H$2:$H$8000,Hoja1!I$1)</f>
        <v>340</v>
      </c>
      <c r="K301" s="5">
        <f>COUNTIFS(Informe!$F$2:$F$8000,Hoja1!$A301,Informe!$H$2:$H$8000,Hoja1!K$1)</f>
        <v>344</v>
      </c>
      <c r="M301" s="5">
        <f>COUNTIFS(Informe!$F$2:$F$8000,Hoja1!$A301,Informe!$H$2:$H$8000,Hoja1!M$1)</f>
        <v>141</v>
      </c>
      <c r="O301" s="5">
        <f>COUNTIFS(Informe!$F$2:$F$8000,Hoja1!$A301,Informe!$H$2:$H$8000,Hoja1!O$1)</f>
        <v>43</v>
      </c>
      <c r="Q301" s="5">
        <f>COUNTIFS(Informe!$F$2:$F$8000,Hoja1!$A301,Informe!$H$2:$H$8000,Hoja1!Q$1)</f>
        <v>213</v>
      </c>
      <c r="S301" s="5">
        <f>COUNTIFS(Informe!$F$2:$F$8000,Hoja1!$A301,Informe!$H$2:$H$8000,Hoja1!S$1)</f>
        <v>287</v>
      </c>
      <c r="U301" s="5">
        <f>COUNTIFS(Informe!$F$2:$F$8000,Hoja1!$A301,Informe!$H$2:$H$8000,Hoja1!U$1)</f>
        <v>286</v>
      </c>
      <c r="W301" s="5">
        <f>COUNTIFS(Informe!$F$2:$F$8000,Hoja1!$A301,Informe!$H$2:$H$8000,Hoja1!W$1)</f>
        <v>335</v>
      </c>
      <c r="Y301" s="5">
        <f>COUNTIFS(Informe!$F$2:$F$8000,Hoja1!$A301,Informe!$H$2:$H$8000,Hoja1!Y$1)</f>
        <v>327</v>
      </c>
      <c r="AA301" s="5">
        <f>COUNTIFS(Informe!$F$2:$F$8000,Hoja1!$A301,Informe!$H$2:$H$8000,Hoja1!AA$1)</f>
        <v>81</v>
      </c>
      <c r="AC301" s="5">
        <f>COUNTIFS(Informe!$F$2:$F$8000,Hoja1!$A301,Informe!$H$2:$H$8000,Hoja1!AC$1)</f>
        <v>47</v>
      </c>
      <c r="AE301" s="5">
        <f>COUNTIFS(Informe!$F$2:$F$8000,Hoja1!$A301,Informe!$H$2:$H$8000,Hoja1!AD$1)</f>
        <v>31</v>
      </c>
      <c r="AF301" s="5">
        <f>COUNTIFS(Informe!$F$2:$F$8000,Hoja1!$A301,Informe!$H$2:$H$8000,Hoja1!AF$1)</f>
        <v>126</v>
      </c>
      <c r="AH301" s="5">
        <f>COUNTIFS(Informe!$F$2:$F$8000,Hoja1!$A301,Informe!$H$2:$H$8000,Hoja1!AH$1)</f>
        <v>227</v>
      </c>
      <c r="AJ301" s="5">
        <f>COUNTIFS(Informe!$F$2:$F$8000,Hoja1!$A301,Informe!$H$2:$H$8000,Hoja1!#REF!)</f>
        <v>0</v>
      </c>
      <c r="AL301" s="5">
        <f>COUNTIFS(Informe!$F$2:$F$8000,Hoja1!$A301,Informe!$H$2:$H$8000,Hoja1!#REF!)</f>
        <v>0</v>
      </c>
      <c r="AN301" s="5">
        <f>COUNTIFS(Informe!$F$2:$F$8000,Hoja1!$A301,Informe!$H$2:$H$8000,Hoja1!AN$1)</f>
        <v>128</v>
      </c>
      <c r="AP301" s="5">
        <f>COUNTIFS(Informe!$F$2:$F$8000,Hoja1!$A301,Informe!$H$2:$H$8000,Hoja1!AP$1)</f>
        <v>40</v>
      </c>
      <c r="AR301" s="5">
        <f>COUNTIFS(Informe!$F$2:$F$8000,Hoja1!$A301,Informe!$H$2:$H$8000,Hoja1!AR$1)</f>
        <v>207</v>
      </c>
      <c r="AT301" s="5">
        <f>COUNTIFS(Informe!$F$2:$F$8000,Hoja1!$A301,Informe!$H$2:$H$8000,Hoja1!AT$1)</f>
        <v>0</v>
      </c>
    </row>
    <row r="302" spans="1:46" hidden="1" x14ac:dyDescent="0.2">
      <c r="A302" s="5" t="e">
        <f>VLOOKUP(B302,'Listado personal'!$A$1:$C$183,2,FALSE)</f>
        <v>#N/A</v>
      </c>
      <c r="B302" s="5">
        <v>301</v>
      </c>
      <c r="C302" s="5">
        <f>COUNTIFS(Informe!$F$2:$F$8000,Hoja1!$A302,Informe!$H$2:$H$8000,Hoja1!C$1)</f>
        <v>226</v>
      </c>
      <c r="E302" s="5">
        <f>COUNTIFS(Informe!$F$2:$F$8000,Hoja1!$A302,Informe!$H$2:$H$8000,Hoja1!E$1)</f>
        <v>293</v>
      </c>
      <c r="G302" s="5">
        <f>COUNTIFS(Informe!$F$2:$F$8000,Hoja1!$A302,Informe!$H$2:$H$8000,Hoja1!G$1)</f>
        <v>284</v>
      </c>
      <c r="I302" s="5">
        <f>COUNTIFS(Informe!$F$2:$F$8000,Hoja1!$A302,Informe!$H$2:$H$8000,Hoja1!I$1)</f>
        <v>340</v>
      </c>
      <c r="K302" s="5">
        <f>COUNTIFS(Informe!$F$2:$F$8000,Hoja1!$A302,Informe!$H$2:$H$8000,Hoja1!K$1)</f>
        <v>344</v>
      </c>
      <c r="M302" s="5">
        <f>COUNTIFS(Informe!$F$2:$F$8000,Hoja1!$A302,Informe!$H$2:$H$8000,Hoja1!M$1)</f>
        <v>141</v>
      </c>
      <c r="O302" s="5">
        <f>COUNTIFS(Informe!$F$2:$F$8000,Hoja1!$A302,Informe!$H$2:$H$8000,Hoja1!O$1)</f>
        <v>43</v>
      </c>
      <c r="Q302" s="5">
        <f>COUNTIFS(Informe!$F$2:$F$8000,Hoja1!$A302,Informe!$H$2:$H$8000,Hoja1!Q$1)</f>
        <v>213</v>
      </c>
      <c r="S302" s="5">
        <f>COUNTIFS(Informe!$F$2:$F$8000,Hoja1!$A302,Informe!$H$2:$H$8000,Hoja1!S$1)</f>
        <v>287</v>
      </c>
      <c r="U302" s="5">
        <f>COUNTIFS(Informe!$F$2:$F$8000,Hoja1!$A302,Informe!$H$2:$H$8000,Hoja1!U$1)</f>
        <v>286</v>
      </c>
      <c r="W302" s="5">
        <f>COUNTIFS(Informe!$F$2:$F$8000,Hoja1!$A302,Informe!$H$2:$H$8000,Hoja1!W$1)</f>
        <v>335</v>
      </c>
      <c r="Y302" s="5">
        <f>COUNTIFS(Informe!$F$2:$F$8000,Hoja1!$A302,Informe!$H$2:$H$8000,Hoja1!Y$1)</f>
        <v>327</v>
      </c>
      <c r="AA302" s="5">
        <f>COUNTIFS(Informe!$F$2:$F$8000,Hoja1!$A302,Informe!$H$2:$H$8000,Hoja1!AA$1)</f>
        <v>81</v>
      </c>
      <c r="AC302" s="5">
        <f>COUNTIFS(Informe!$F$2:$F$8000,Hoja1!$A302,Informe!$H$2:$H$8000,Hoja1!AC$1)</f>
        <v>47</v>
      </c>
      <c r="AE302" s="5">
        <f>COUNTIFS(Informe!$F$2:$F$8000,Hoja1!$A302,Informe!$H$2:$H$8000,Hoja1!AD$1)</f>
        <v>31</v>
      </c>
      <c r="AF302" s="5">
        <f>COUNTIFS(Informe!$F$2:$F$8000,Hoja1!$A302,Informe!$H$2:$H$8000,Hoja1!AF$1)</f>
        <v>126</v>
      </c>
      <c r="AH302" s="5">
        <f>COUNTIFS(Informe!$F$2:$F$8000,Hoja1!$A302,Informe!$H$2:$H$8000,Hoja1!AH$1)</f>
        <v>227</v>
      </c>
      <c r="AJ302" s="5">
        <f>COUNTIFS(Informe!$F$2:$F$8000,Hoja1!$A302,Informe!$H$2:$H$8000,Hoja1!#REF!)</f>
        <v>0</v>
      </c>
      <c r="AL302" s="5">
        <f>COUNTIFS(Informe!$F$2:$F$8000,Hoja1!$A302,Informe!$H$2:$H$8000,Hoja1!#REF!)</f>
        <v>0</v>
      </c>
      <c r="AN302" s="5">
        <f>COUNTIFS(Informe!$F$2:$F$8000,Hoja1!$A302,Informe!$H$2:$H$8000,Hoja1!AN$1)</f>
        <v>128</v>
      </c>
      <c r="AP302" s="5">
        <f>COUNTIFS(Informe!$F$2:$F$8000,Hoja1!$A302,Informe!$H$2:$H$8000,Hoja1!AP$1)</f>
        <v>40</v>
      </c>
      <c r="AR302" s="5">
        <f>COUNTIFS(Informe!$F$2:$F$8000,Hoja1!$A302,Informe!$H$2:$H$8000,Hoja1!AR$1)</f>
        <v>207</v>
      </c>
      <c r="AT302" s="5">
        <f>COUNTIFS(Informe!$F$2:$F$8000,Hoja1!$A302,Informe!$H$2:$H$8000,Hoja1!AT$1)</f>
        <v>0</v>
      </c>
    </row>
    <row r="303" spans="1:46" hidden="1" x14ac:dyDescent="0.2">
      <c r="A303" s="5" t="e">
        <f>VLOOKUP(B303,'Listado personal'!$A$1:$C$183,2,FALSE)</f>
        <v>#N/A</v>
      </c>
      <c r="B303" s="5">
        <v>302</v>
      </c>
      <c r="C303" s="5">
        <f>COUNTIFS(Informe!$F$2:$F$8000,Hoja1!$A303,Informe!$H$2:$H$8000,Hoja1!C$1)</f>
        <v>226</v>
      </c>
      <c r="E303" s="5">
        <f>COUNTIFS(Informe!$F$2:$F$8000,Hoja1!$A303,Informe!$H$2:$H$8000,Hoja1!E$1)</f>
        <v>293</v>
      </c>
      <c r="G303" s="5">
        <f>COUNTIFS(Informe!$F$2:$F$8000,Hoja1!$A303,Informe!$H$2:$H$8000,Hoja1!G$1)</f>
        <v>284</v>
      </c>
      <c r="I303" s="5">
        <f>COUNTIFS(Informe!$F$2:$F$8000,Hoja1!$A303,Informe!$H$2:$H$8000,Hoja1!I$1)</f>
        <v>340</v>
      </c>
      <c r="K303" s="5">
        <f>COUNTIFS(Informe!$F$2:$F$8000,Hoja1!$A303,Informe!$H$2:$H$8000,Hoja1!K$1)</f>
        <v>344</v>
      </c>
      <c r="M303" s="5">
        <f>COUNTIFS(Informe!$F$2:$F$8000,Hoja1!$A303,Informe!$H$2:$H$8000,Hoja1!M$1)</f>
        <v>141</v>
      </c>
      <c r="O303" s="5">
        <f>COUNTIFS(Informe!$F$2:$F$8000,Hoja1!$A303,Informe!$H$2:$H$8000,Hoja1!O$1)</f>
        <v>43</v>
      </c>
      <c r="Q303" s="5">
        <f>COUNTIFS(Informe!$F$2:$F$8000,Hoja1!$A303,Informe!$H$2:$H$8000,Hoja1!Q$1)</f>
        <v>213</v>
      </c>
      <c r="S303" s="5">
        <f>COUNTIFS(Informe!$F$2:$F$8000,Hoja1!$A303,Informe!$H$2:$H$8000,Hoja1!S$1)</f>
        <v>287</v>
      </c>
      <c r="U303" s="5">
        <f>COUNTIFS(Informe!$F$2:$F$8000,Hoja1!$A303,Informe!$H$2:$H$8000,Hoja1!U$1)</f>
        <v>286</v>
      </c>
      <c r="W303" s="5">
        <f>COUNTIFS(Informe!$F$2:$F$8000,Hoja1!$A303,Informe!$H$2:$H$8000,Hoja1!W$1)</f>
        <v>335</v>
      </c>
      <c r="Y303" s="5">
        <f>COUNTIFS(Informe!$F$2:$F$8000,Hoja1!$A303,Informe!$H$2:$H$8000,Hoja1!Y$1)</f>
        <v>327</v>
      </c>
      <c r="AA303" s="5">
        <f>COUNTIFS(Informe!$F$2:$F$8000,Hoja1!$A303,Informe!$H$2:$H$8000,Hoja1!AA$1)</f>
        <v>81</v>
      </c>
      <c r="AC303" s="5">
        <f>COUNTIFS(Informe!$F$2:$F$8000,Hoja1!$A303,Informe!$H$2:$H$8000,Hoja1!AC$1)</f>
        <v>47</v>
      </c>
      <c r="AE303" s="5">
        <f>COUNTIFS(Informe!$F$2:$F$8000,Hoja1!$A303,Informe!$H$2:$H$8000,Hoja1!AD$1)</f>
        <v>31</v>
      </c>
      <c r="AF303" s="5">
        <f>COUNTIFS(Informe!$F$2:$F$8000,Hoja1!$A303,Informe!$H$2:$H$8000,Hoja1!AF$1)</f>
        <v>126</v>
      </c>
      <c r="AH303" s="5">
        <f>COUNTIFS(Informe!$F$2:$F$8000,Hoja1!$A303,Informe!$H$2:$H$8000,Hoja1!AH$1)</f>
        <v>227</v>
      </c>
      <c r="AJ303" s="5">
        <f>COUNTIFS(Informe!$F$2:$F$8000,Hoja1!$A303,Informe!$H$2:$H$8000,Hoja1!#REF!)</f>
        <v>0</v>
      </c>
      <c r="AL303" s="5">
        <f>COUNTIFS(Informe!$F$2:$F$8000,Hoja1!$A303,Informe!$H$2:$H$8000,Hoja1!#REF!)</f>
        <v>0</v>
      </c>
      <c r="AN303" s="5">
        <f>COUNTIFS(Informe!$F$2:$F$8000,Hoja1!$A303,Informe!$H$2:$H$8000,Hoja1!AN$1)</f>
        <v>128</v>
      </c>
      <c r="AP303" s="5">
        <f>COUNTIFS(Informe!$F$2:$F$8000,Hoja1!$A303,Informe!$H$2:$H$8000,Hoja1!AP$1)</f>
        <v>40</v>
      </c>
      <c r="AR303" s="5">
        <f>COUNTIFS(Informe!$F$2:$F$8000,Hoja1!$A303,Informe!$H$2:$H$8000,Hoja1!AR$1)</f>
        <v>207</v>
      </c>
      <c r="AT303" s="5">
        <f>COUNTIFS(Informe!$F$2:$F$8000,Hoja1!$A303,Informe!$H$2:$H$8000,Hoja1!AT$1)</f>
        <v>0</v>
      </c>
    </row>
    <row r="304" spans="1:46" hidden="1" x14ac:dyDescent="0.2">
      <c r="A304" s="5" t="e">
        <f>VLOOKUP(B304,'Listado personal'!$A$1:$C$183,2,FALSE)</f>
        <v>#N/A</v>
      </c>
      <c r="B304" s="5">
        <v>303</v>
      </c>
      <c r="C304" s="5">
        <f>COUNTIFS(Informe!$F$2:$F$8000,Hoja1!$A304,Informe!$H$2:$H$8000,Hoja1!C$1)</f>
        <v>226</v>
      </c>
      <c r="E304" s="5">
        <f>COUNTIFS(Informe!$F$2:$F$8000,Hoja1!$A304,Informe!$H$2:$H$8000,Hoja1!E$1)</f>
        <v>293</v>
      </c>
      <c r="G304" s="5">
        <f>COUNTIFS(Informe!$F$2:$F$8000,Hoja1!$A304,Informe!$H$2:$H$8000,Hoja1!G$1)</f>
        <v>284</v>
      </c>
      <c r="I304" s="5">
        <f>COUNTIFS(Informe!$F$2:$F$8000,Hoja1!$A304,Informe!$H$2:$H$8000,Hoja1!I$1)</f>
        <v>340</v>
      </c>
      <c r="K304" s="5">
        <f>COUNTIFS(Informe!$F$2:$F$8000,Hoja1!$A304,Informe!$H$2:$H$8000,Hoja1!K$1)</f>
        <v>344</v>
      </c>
      <c r="M304" s="5">
        <f>COUNTIFS(Informe!$F$2:$F$8000,Hoja1!$A304,Informe!$H$2:$H$8000,Hoja1!M$1)</f>
        <v>141</v>
      </c>
      <c r="O304" s="5">
        <f>COUNTIFS(Informe!$F$2:$F$8000,Hoja1!$A304,Informe!$H$2:$H$8000,Hoja1!O$1)</f>
        <v>43</v>
      </c>
      <c r="Q304" s="5">
        <f>COUNTIFS(Informe!$F$2:$F$8000,Hoja1!$A304,Informe!$H$2:$H$8000,Hoja1!Q$1)</f>
        <v>213</v>
      </c>
      <c r="S304" s="5">
        <f>COUNTIFS(Informe!$F$2:$F$8000,Hoja1!$A304,Informe!$H$2:$H$8000,Hoja1!S$1)</f>
        <v>287</v>
      </c>
      <c r="U304" s="5">
        <f>COUNTIFS(Informe!$F$2:$F$8000,Hoja1!$A304,Informe!$H$2:$H$8000,Hoja1!U$1)</f>
        <v>286</v>
      </c>
      <c r="W304" s="5">
        <f>COUNTIFS(Informe!$F$2:$F$8000,Hoja1!$A304,Informe!$H$2:$H$8000,Hoja1!W$1)</f>
        <v>335</v>
      </c>
      <c r="Y304" s="5">
        <f>COUNTIFS(Informe!$F$2:$F$8000,Hoja1!$A304,Informe!$H$2:$H$8000,Hoja1!Y$1)</f>
        <v>327</v>
      </c>
      <c r="AA304" s="5">
        <f>COUNTIFS(Informe!$F$2:$F$8000,Hoja1!$A304,Informe!$H$2:$H$8000,Hoja1!AA$1)</f>
        <v>81</v>
      </c>
      <c r="AC304" s="5">
        <f>COUNTIFS(Informe!$F$2:$F$8000,Hoja1!$A304,Informe!$H$2:$H$8000,Hoja1!AC$1)</f>
        <v>47</v>
      </c>
      <c r="AE304" s="5">
        <f>COUNTIFS(Informe!$F$2:$F$8000,Hoja1!$A304,Informe!$H$2:$H$8000,Hoja1!AD$1)</f>
        <v>31</v>
      </c>
      <c r="AF304" s="5">
        <f>COUNTIFS(Informe!$F$2:$F$8000,Hoja1!$A304,Informe!$H$2:$H$8000,Hoja1!AF$1)</f>
        <v>126</v>
      </c>
      <c r="AH304" s="5">
        <f>COUNTIFS(Informe!$F$2:$F$8000,Hoja1!$A304,Informe!$H$2:$H$8000,Hoja1!AH$1)</f>
        <v>227</v>
      </c>
      <c r="AJ304" s="5">
        <f>COUNTIFS(Informe!$F$2:$F$8000,Hoja1!$A304,Informe!$H$2:$H$8000,Hoja1!#REF!)</f>
        <v>0</v>
      </c>
      <c r="AL304" s="5">
        <f>COUNTIFS(Informe!$F$2:$F$8000,Hoja1!$A304,Informe!$H$2:$H$8000,Hoja1!#REF!)</f>
        <v>0</v>
      </c>
      <c r="AN304" s="5">
        <f>COUNTIFS(Informe!$F$2:$F$8000,Hoja1!$A304,Informe!$H$2:$H$8000,Hoja1!AN$1)</f>
        <v>128</v>
      </c>
      <c r="AP304" s="5">
        <f>COUNTIFS(Informe!$F$2:$F$8000,Hoja1!$A304,Informe!$H$2:$H$8000,Hoja1!AP$1)</f>
        <v>40</v>
      </c>
      <c r="AR304" s="5">
        <f>COUNTIFS(Informe!$F$2:$F$8000,Hoja1!$A304,Informe!$H$2:$H$8000,Hoja1!AR$1)</f>
        <v>207</v>
      </c>
      <c r="AT304" s="5">
        <f>COUNTIFS(Informe!$F$2:$F$8000,Hoja1!$A304,Informe!$H$2:$H$8000,Hoja1!AT$1)</f>
        <v>0</v>
      </c>
    </row>
    <row r="305" spans="1:46" hidden="1" x14ac:dyDescent="0.2">
      <c r="A305" s="5" t="e">
        <f>VLOOKUP(B305,'Listado personal'!$A$1:$C$183,2,FALSE)</f>
        <v>#N/A</v>
      </c>
      <c r="B305" s="5">
        <v>304</v>
      </c>
      <c r="C305" s="5">
        <f>COUNTIFS(Informe!$F$2:$F$8000,Hoja1!$A305,Informe!$H$2:$H$8000,Hoja1!C$1)</f>
        <v>226</v>
      </c>
      <c r="E305" s="5">
        <f>COUNTIFS(Informe!$F$2:$F$8000,Hoja1!$A305,Informe!$H$2:$H$8000,Hoja1!E$1)</f>
        <v>293</v>
      </c>
      <c r="G305" s="5">
        <f>COUNTIFS(Informe!$F$2:$F$8000,Hoja1!$A305,Informe!$H$2:$H$8000,Hoja1!G$1)</f>
        <v>284</v>
      </c>
      <c r="I305" s="5">
        <f>COUNTIFS(Informe!$F$2:$F$8000,Hoja1!$A305,Informe!$H$2:$H$8000,Hoja1!I$1)</f>
        <v>340</v>
      </c>
      <c r="K305" s="5">
        <f>COUNTIFS(Informe!$F$2:$F$8000,Hoja1!$A305,Informe!$H$2:$H$8000,Hoja1!K$1)</f>
        <v>344</v>
      </c>
      <c r="M305" s="5">
        <f>COUNTIFS(Informe!$F$2:$F$8000,Hoja1!$A305,Informe!$H$2:$H$8000,Hoja1!M$1)</f>
        <v>141</v>
      </c>
      <c r="O305" s="5">
        <f>COUNTIFS(Informe!$F$2:$F$8000,Hoja1!$A305,Informe!$H$2:$H$8000,Hoja1!O$1)</f>
        <v>43</v>
      </c>
      <c r="Q305" s="5">
        <f>COUNTIFS(Informe!$F$2:$F$8000,Hoja1!$A305,Informe!$H$2:$H$8000,Hoja1!Q$1)</f>
        <v>213</v>
      </c>
      <c r="S305" s="5">
        <f>COUNTIFS(Informe!$F$2:$F$8000,Hoja1!$A305,Informe!$H$2:$H$8000,Hoja1!S$1)</f>
        <v>287</v>
      </c>
      <c r="U305" s="5">
        <f>COUNTIFS(Informe!$F$2:$F$8000,Hoja1!$A305,Informe!$H$2:$H$8000,Hoja1!U$1)</f>
        <v>286</v>
      </c>
      <c r="W305" s="5">
        <f>COUNTIFS(Informe!$F$2:$F$8000,Hoja1!$A305,Informe!$H$2:$H$8000,Hoja1!W$1)</f>
        <v>335</v>
      </c>
      <c r="Y305" s="5">
        <f>COUNTIFS(Informe!$F$2:$F$8000,Hoja1!$A305,Informe!$H$2:$H$8000,Hoja1!Y$1)</f>
        <v>327</v>
      </c>
      <c r="AA305" s="5">
        <f>COUNTIFS(Informe!$F$2:$F$8000,Hoja1!$A305,Informe!$H$2:$H$8000,Hoja1!AA$1)</f>
        <v>81</v>
      </c>
      <c r="AC305" s="5">
        <f>COUNTIFS(Informe!$F$2:$F$8000,Hoja1!$A305,Informe!$H$2:$H$8000,Hoja1!AC$1)</f>
        <v>47</v>
      </c>
      <c r="AE305" s="5">
        <f>COUNTIFS(Informe!$F$2:$F$8000,Hoja1!$A305,Informe!$H$2:$H$8000,Hoja1!AD$1)</f>
        <v>31</v>
      </c>
      <c r="AF305" s="5">
        <f>COUNTIFS(Informe!$F$2:$F$8000,Hoja1!$A305,Informe!$H$2:$H$8000,Hoja1!AF$1)</f>
        <v>126</v>
      </c>
      <c r="AH305" s="5">
        <f>COUNTIFS(Informe!$F$2:$F$8000,Hoja1!$A305,Informe!$H$2:$H$8000,Hoja1!AH$1)</f>
        <v>227</v>
      </c>
      <c r="AJ305" s="5">
        <f>COUNTIFS(Informe!$F$2:$F$8000,Hoja1!$A305,Informe!$H$2:$H$8000,Hoja1!#REF!)</f>
        <v>0</v>
      </c>
      <c r="AL305" s="5">
        <f>COUNTIFS(Informe!$F$2:$F$8000,Hoja1!$A305,Informe!$H$2:$H$8000,Hoja1!#REF!)</f>
        <v>0</v>
      </c>
      <c r="AN305" s="5">
        <f>COUNTIFS(Informe!$F$2:$F$8000,Hoja1!$A305,Informe!$H$2:$H$8000,Hoja1!AN$1)</f>
        <v>128</v>
      </c>
      <c r="AP305" s="5">
        <f>COUNTIFS(Informe!$F$2:$F$8000,Hoja1!$A305,Informe!$H$2:$H$8000,Hoja1!AP$1)</f>
        <v>40</v>
      </c>
      <c r="AR305" s="5">
        <f>COUNTIFS(Informe!$F$2:$F$8000,Hoja1!$A305,Informe!$H$2:$H$8000,Hoja1!AR$1)</f>
        <v>207</v>
      </c>
      <c r="AT305" s="5">
        <f>COUNTIFS(Informe!$F$2:$F$8000,Hoja1!$A305,Informe!$H$2:$H$8000,Hoja1!AT$1)</f>
        <v>0</v>
      </c>
    </row>
    <row r="306" spans="1:46" hidden="1" x14ac:dyDescent="0.2">
      <c r="A306" s="5" t="e">
        <f>VLOOKUP(B306,'Listado personal'!$A$1:$C$183,2,FALSE)</f>
        <v>#N/A</v>
      </c>
      <c r="B306" s="5">
        <v>305</v>
      </c>
      <c r="C306" s="5">
        <f>COUNTIFS(Informe!$F$2:$F$8000,Hoja1!$A306,Informe!$H$2:$H$8000,Hoja1!C$1)</f>
        <v>226</v>
      </c>
      <c r="E306" s="5">
        <f>COUNTIFS(Informe!$F$2:$F$8000,Hoja1!$A306,Informe!$H$2:$H$8000,Hoja1!E$1)</f>
        <v>293</v>
      </c>
      <c r="G306" s="5">
        <f>COUNTIFS(Informe!$F$2:$F$8000,Hoja1!$A306,Informe!$H$2:$H$8000,Hoja1!G$1)</f>
        <v>284</v>
      </c>
      <c r="I306" s="5">
        <f>COUNTIFS(Informe!$F$2:$F$8000,Hoja1!$A306,Informe!$H$2:$H$8000,Hoja1!I$1)</f>
        <v>340</v>
      </c>
      <c r="K306" s="5">
        <f>COUNTIFS(Informe!$F$2:$F$8000,Hoja1!$A306,Informe!$H$2:$H$8000,Hoja1!K$1)</f>
        <v>344</v>
      </c>
      <c r="M306" s="5">
        <f>COUNTIFS(Informe!$F$2:$F$8000,Hoja1!$A306,Informe!$H$2:$H$8000,Hoja1!M$1)</f>
        <v>141</v>
      </c>
      <c r="O306" s="5">
        <f>COUNTIFS(Informe!$F$2:$F$8000,Hoja1!$A306,Informe!$H$2:$H$8000,Hoja1!O$1)</f>
        <v>43</v>
      </c>
      <c r="Q306" s="5">
        <f>COUNTIFS(Informe!$F$2:$F$8000,Hoja1!$A306,Informe!$H$2:$H$8000,Hoja1!Q$1)</f>
        <v>213</v>
      </c>
      <c r="S306" s="5">
        <f>COUNTIFS(Informe!$F$2:$F$8000,Hoja1!$A306,Informe!$H$2:$H$8000,Hoja1!S$1)</f>
        <v>287</v>
      </c>
      <c r="U306" s="5">
        <f>COUNTIFS(Informe!$F$2:$F$8000,Hoja1!$A306,Informe!$H$2:$H$8000,Hoja1!U$1)</f>
        <v>286</v>
      </c>
      <c r="W306" s="5">
        <f>COUNTIFS(Informe!$F$2:$F$8000,Hoja1!$A306,Informe!$H$2:$H$8000,Hoja1!W$1)</f>
        <v>335</v>
      </c>
      <c r="Y306" s="5">
        <f>COUNTIFS(Informe!$F$2:$F$8000,Hoja1!$A306,Informe!$H$2:$H$8000,Hoja1!Y$1)</f>
        <v>327</v>
      </c>
      <c r="AA306" s="5">
        <f>COUNTIFS(Informe!$F$2:$F$8000,Hoja1!$A306,Informe!$H$2:$H$8000,Hoja1!AA$1)</f>
        <v>81</v>
      </c>
      <c r="AC306" s="5">
        <f>COUNTIFS(Informe!$F$2:$F$8000,Hoja1!$A306,Informe!$H$2:$H$8000,Hoja1!AC$1)</f>
        <v>47</v>
      </c>
      <c r="AE306" s="5">
        <f>COUNTIFS(Informe!$F$2:$F$8000,Hoja1!$A306,Informe!$H$2:$H$8000,Hoja1!AD$1)</f>
        <v>31</v>
      </c>
      <c r="AF306" s="5">
        <f>COUNTIFS(Informe!$F$2:$F$8000,Hoja1!$A306,Informe!$H$2:$H$8000,Hoja1!AF$1)</f>
        <v>126</v>
      </c>
      <c r="AH306" s="5">
        <f>COUNTIFS(Informe!$F$2:$F$8000,Hoja1!$A306,Informe!$H$2:$H$8000,Hoja1!AH$1)</f>
        <v>227</v>
      </c>
      <c r="AJ306" s="5">
        <f>COUNTIFS(Informe!$F$2:$F$8000,Hoja1!$A306,Informe!$H$2:$H$8000,Hoja1!#REF!)</f>
        <v>0</v>
      </c>
      <c r="AL306" s="5">
        <f>COUNTIFS(Informe!$F$2:$F$8000,Hoja1!$A306,Informe!$H$2:$H$8000,Hoja1!#REF!)</f>
        <v>0</v>
      </c>
      <c r="AN306" s="5">
        <f>COUNTIFS(Informe!$F$2:$F$8000,Hoja1!$A306,Informe!$H$2:$H$8000,Hoja1!AN$1)</f>
        <v>128</v>
      </c>
      <c r="AP306" s="5">
        <f>COUNTIFS(Informe!$F$2:$F$8000,Hoja1!$A306,Informe!$H$2:$H$8000,Hoja1!AP$1)</f>
        <v>40</v>
      </c>
      <c r="AR306" s="5">
        <f>COUNTIFS(Informe!$F$2:$F$8000,Hoja1!$A306,Informe!$H$2:$H$8000,Hoja1!AR$1)</f>
        <v>207</v>
      </c>
      <c r="AT306" s="5">
        <f>COUNTIFS(Informe!$F$2:$F$8000,Hoja1!$A306,Informe!$H$2:$H$8000,Hoja1!AT$1)</f>
        <v>0</v>
      </c>
    </row>
    <row r="307" spans="1:46" hidden="1" x14ac:dyDescent="0.2">
      <c r="A307" s="5" t="e">
        <f>VLOOKUP(B307,'Listado personal'!$A$1:$C$183,2,FALSE)</f>
        <v>#N/A</v>
      </c>
      <c r="B307" s="5">
        <v>306</v>
      </c>
      <c r="C307" s="5">
        <f>COUNTIFS(Informe!$F$2:$F$8000,Hoja1!$A307,Informe!$H$2:$H$8000,Hoja1!C$1)</f>
        <v>226</v>
      </c>
      <c r="E307" s="5">
        <f>COUNTIFS(Informe!$F$2:$F$8000,Hoja1!$A307,Informe!$H$2:$H$8000,Hoja1!E$1)</f>
        <v>293</v>
      </c>
      <c r="G307" s="5">
        <f>COUNTIFS(Informe!$F$2:$F$8000,Hoja1!$A307,Informe!$H$2:$H$8000,Hoja1!G$1)</f>
        <v>284</v>
      </c>
      <c r="I307" s="5">
        <f>COUNTIFS(Informe!$F$2:$F$8000,Hoja1!$A307,Informe!$H$2:$H$8000,Hoja1!I$1)</f>
        <v>340</v>
      </c>
      <c r="K307" s="5">
        <f>COUNTIFS(Informe!$F$2:$F$8000,Hoja1!$A307,Informe!$H$2:$H$8000,Hoja1!K$1)</f>
        <v>344</v>
      </c>
      <c r="M307" s="5">
        <f>COUNTIFS(Informe!$F$2:$F$8000,Hoja1!$A307,Informe!$H$2:$H$8000,Hoja1!M$1)</f>
        <v>141</v>
      </c>
      <c r="O307" s="5">
        <f>COUNTIFS(Informe!$F$2:$F$8000,Hoja1!$A307,Informe!$H$2:$H$8000,Hoja1!O$1)</f>
        <v>43</v>
      </c>
      <c r="Q307" s="5">
        <f>COUNTIFS(Informe!$F$2:$F$8000,Hoja1!$A307,Informe!$H$2:$H$8000,Hoja1!Q$1)</f>
        <v>213</v>
      </c>
      <c r="S307" s="5">
        <f>COUNTIFS(Informe!$F$2:$F$8000,Hoja1!$A307,Informe!$H$2:$H$8000,Hoja1!S$1)</f>
        <v>287</v>
      </c>
      <c r="U307" s="5">
        <f>COUNTIFS(Informe!$F$2:$F$8000,Hoja1!$A307,Informe!$H$2:$H$8000,Hoja1!U$1)</f>
        <v>286</v>
      </c>
      <c r="W307" s="5">
        <f>COUNTIFS(Informe!$F$2:$F$8000,Hoja1!$A307,Informe!$H$2:$H$8000,Hoja1!W$1)</f>
        <v>335</v>
      </c>
      <c r="Y307" s="5">
        <f>COUNTIFS(Informe!$F$2:$F$8000,Hoja1!$A307,Informe!$H$2:$H$8000,Hoja1!Y$1)</f>
        <v>327</v>
      </c>
      <c r="AA307" s="5">
        <f>COUNTIFS(Informe!$F$2:$F$8000,Hoja1!$A307,Informe!$H$2:$H$8000,Hoja1!AA$1)</f>
        <v>81</v>
      </c>
      <c r="AC307" s="5">
        <f>COUNTIFS(Informe!$F$2:$F$8000,Hoja1!$A307,Informe!$H$2:$H$8000,Hoja1!AC$1)</f>
        <v>47</v>
      </c>
      <c r="AE307" s="5">
        <f>COUNTIFS(Informe!$F$2:$F$8000,Hoja1!$A307,Informe!$H$2:$H$8000,Hoja1!AD$1)</f>
        <v>31</v>
      </c>
      <c r="AF307" s="5">
        <f>COUNTIFS(Informe!$F$2:$F$8000,Hoja1!$A307,Informe!$H$2:$H$8000,Hoja1!AF$1)</f>
        <v>126</v>
      </c>
      <c r="AH307" s="5">
        <f>COUNTIFS(Informe!$F$2:$F$8000,Hoja1!$A307,Informe!$H$2:$H$8000,Hoja1!AH$1)</f>
        <v>227</v>
      </c>
      <c r="AJ307" s="5">
        <f>COUNTIFS(Informe!$F$2:$F$8000,Hoja1!$A307,Informe!$H$2:$H$8000,Hoja1!#REF!)</f>
        <v>0</v>
      </c>
      <c r="AL307" s="5">
        <f>COUNTIFS(Informe!$F$2:$F$8000,Hoja1!$A307,Informe!$H$2:$H$8000,Hoja1!#REF!)</f>
        <v>0</v>
      </c>
      <c r="AN307" s="5">
        <f>COUNTIFS(Informe!$F$2:$F$8000,Hoja1!$A307,Informe!$H$2:$H$8000,Hoja1!AN$1)</f>
        <v>128</v>
      </c>
      <c r="AP307" s="5">
        <f>COUNTIFS(Informe!$F$2:$F$8000,Hoja1!$A307,Informe!$H$2:$H$8000,Hoja1!AP$1)</f>
        <v>40</v>
      </c>
      <c r="AR307" s="5">
        <f>COUNTIFS(Informe!$F$2:$F$8000,Hoja1!$A307,Informe!$H$2:$H$8000,Hoja1!AR$1)</f>
        <v>207</v>
      </c>
      <c r="AT307" s="5">
        <f>COUNTIFS(Informe!$F$2:$F$8000,Hoja1!$A307,Informe!$H$2:$H$8000,Hoja1!AT$1)</f>
        <v>0</v>
      </c>
    </row>
    <row r="308" spans="1:46" hidden="1" x14ac:dyDescent="0.2">
      <c r="A308" s="5" t="e">
        <f>VLOOKUP(B308,'Listado personal'!$A$1:$C$183,2,FALSE)</f>
        <v>#N/A</v>
      </c>
      <c r="B308" s="5">
        <v>307</v>
      </c>
      <c r="C308" s="5">
        <f>COUNTIFS(Informe!$F$2:$F$8000,Hoja1!$A308,Informe!$H$2:$H$8000,Hoja1!C$1)</f>
        <v>226</v>
      </c>
      <c r="E308" s="5">
        <f>COUNTIFS(Informe!$F$2:$F$8000,Hoja1!$A308,Informe!$H$2:$H$8000,Hoja1!E$1)</f>
        <v>293</v>
      </c>
      <c r="G308" s="5">
        <f>COUNTIFS(Informe!$F$2:$F$8000,Hoja1!$A308,Informe!$H$2:$H$8000,Hoja1!G$1)</f>
        <v>284</v>
      </c>
      <c r="I308" s="5">
        <f>COUNTIFS(Informe!$F$2:$F$8000,Hoja1!$A308,Informe!$H$2:$H$8000,Hoja1!I$1)</f>
        <v>340</v>
      </c>
      <c r="K308" s="5">
        <f>COUNTIFS(Informe!$F$2:$F$8000,Hoja1!$A308,Informe!$H$2:$H$8000,Hoja1!K$1)</f>
        <v>344</v>
      </c>
      <c r="M308" s="5">
        <f>COUNTIFS(Informe!$F$2:$F$8000,Hoja1!$A308,Informe!$H$2:$H$8000,Hoja1!M$1)</f>
        <v>141</v>
      </c>
      <c r="O308" s="5">
        <f>COUNTIFS(Informe!$F$2:$F$8000,Hoja1!$A308,Informe!$H$2:$H$8000,Hoja1!O$1)</f>
        <v>43</v>
      </c>
      <c r="Q308" s="5">
        <f>COUNTIFS(Informe!$F$2:$F$8000,Hoja1!$A308,Informe!$H$2:$H$8000,Hoja1!Q$1)</f>
        <v>213</v>
      </c>
      <c r="S308" s="5">
        <f>COUNTIFS(Informe!$F$2:$F$8000,Hoja1!$A308,Informe!$H$2:$H$8000,Hoja1!S$1)</f>
        <v>287</v>
      </c>
      <c r="U308" s="5">
        <f>COUNTIFS(Informe!$F$2:$F$8000,Hoja1!$A308,Informe!$H$2:$H$8000,Hoja1!U$1)</f>
        <v>286</v>
      </c>
      <c r="W308" s="5">
        <f>COUNTIFS(Informe!$F$2:$F$8000,Hoja1!$A308,Informe!$H$2:$H$8000,Hoja1!W$1)</f>
        <v>335</v>
      </c>
      <c r="Y308" s="5">
        <f>COUNTIFS(Informe!$F$2:$F$8000,Hoja1!$A308,Informe!$H$2:$H$8000,Hoja1!Y$1)</f>
        <v>327</v>
      </c>
      <c r="AA308" s="5">
        <f>COUNTIFS(Informe!$F$2:$F$8000,Hoja1!$A308,Informe!$H$2:$H$8000,Hoja1!AA$1)</f>
        <v>81</v>
      </c>
      <c r="AC308" s="5">
        <f>COUNTIFS(Informe!$F$2:$F$8000,Hoja1!$A308,Informe!$H$2:$H$8000,Hoja1!AC$1)</f>
        <v>47</v>
      </c>
      <c r="AE308" s="5">
        <f>COUNTIFS(Informe!$F$2:$F$8000,Hoja1!$A308,Informe!$H$2:$H$8000,Hoja1!AD$1)</f>
        <v>31</v>
      </c>
      <c r="AF308" s="5">
        <f>COUNTIFS(Informe!$F$2:$F$8000,Hoja1!$A308,Informe!$H$2:$H$8000,Hoja1!AF$1)</f>
        <v>126</v>
      </c>
      <c r="AH308" s="5">
        <f>COUNTIFS(Informe!$F$2:$F$8000,Hoja1!$A308,Informe!$H$2:$H$8000,Hoja1!AH$1)</f>
        <v>227</v>
      </c>
      <c r="AJ308" s="5">
        <f>COUNTIFS(Informe!$F$2:$F$8000,Hoja1!$A308,Informe!$H$2:$H$8000,Hoja1!#REF!)</f>
        <v>0</v>
      </c>
      <c r="AL308" s="5">
        <f>COUNTIFS(Informe!$F$2:$F$8000,Hoja1!$A308,Informe!$H$2:$H$8000,Hoja1!#REF!)</f>
        <v>0</v>
      </c>
      <c r="AN308" s="5">
        <f>COUNTIFS(Informe!$F$2:$F$8000,Hoja1!$A308,Informe!$H$2:$H$8000,Hoja1!AN$1)</f>
        <v>128</v>
      </c>
      <c r="AP308" s="5">
        <f>COUNTIFS(Informe!$F$2:$F$8000,Hoja1!$A308,Informe!$H$2:$H$8000,Hoja1!AP$1)</f>
        <v>40</v>
      </c>
      <c r="AR308" s="5">
        <f>COUNTIFS(Informe!$F$2:$F$8000,Hoja1!$A308,Informe!$H$2:$H$8000,Hoja1!AR$1)</f>
        <v>207</v>
      </c>
      <c r="AT308" s="5">
        <f>COUNTIFS(Informe!$F$2:$F$8000,Hoja1!$A308,Informe!$H$2:$H$8000,Hoja1!AT$1)</f>
        <v>0</v>
      </c>
    </row>
    <row r="309" spans="1:46" hidden="1" x14ac:dyDescent="0.2">
      <c r="A309" s="5" t="e">
        <f>VLOOKUP(B309,'Listado personal'!$A$1:$C$183,2,FALSE)</f>
        <v>#N/A</v>
      </c>
      <c r="B309" s="5">
        <v>308</v>
      </c>
      <c r="C309" s="5">
        <f>COUNTIFS(Informe!$F$2:$F$8000,Hoja1!$A309,Informe!$H$2:$H$8000,Hoja1!C$1)</f>
        <v>226</v>
      </c>
      <c r="E309" s="5">
        <f>COUNTIFS(Informe!$F$2:$F$8000,Hoja1!$A309,Informe!$H$2:$H$8000,Hoja1!E$1)</f>
        <v>293</v>
      </c>
      <c r="G309" s="5">
        <f>COUNTIFS(Informe!$F$2:$F$8000,Hoja1!$A309,Informe!$H$2:$H$8000,Hoja1!G$1)</f>
        <v>284</v>
      </c>
      <c r="I309" s="5">
        <f>COUNTIFS(Informe!$F$2:$F$8000,Hoja1!$A309,Informe!$H$2:$H$8000,Hoja1!I$1)</f>
        <v>340</v>
      </c>
      <c r="K309" s="5">
        <f>COUNTIFS(Informe!$F$2:$F$8000,Hoja1!$A309,Informe!$H$2:$H$8000,Hoja1!K$1)</f>
        <v>344</v>
      </c>
      <c r="M309" s="5">
        <f>COUNTIFS(Informe!$F$2:$F$8000,Hoja1!$A309,Informe!$H$2:$H$8000,Hoja1!M$1)</f>
        <v>141</v>
      </c>
      <c r="O309" s="5">
        <f>COUNTIFS(Informe!$F$2:$F$8000,Hoja1!$A309,Informe!$H$2:$H$8000,Hoja1!O$1)</f>
        <v>43</v>
      </c>
      <c r="Q309" s="5">
        <f>COUNTIFS(Informe!$F$2:$F$8000,Hoja1!$A309,Informe!$H$2:$H$8000,Hoja1!Q$1)</f>
        <v>213</v>
      </c>
      <c r="S309" s="5">
        <f>COUNTIFS(Informe!$F$2:$F$8000,Hoja1!$A309,Informe!$H$2:$H$8000,Hoja1!S$1)</f>
        <v>287</v>
      </c>
      <c r="U309" s="5">
        <f>COUNTIFS(Informe!$F$2:$F$8000,Hoja1!$A309,Informe!$H$2:$H$8000,Hoja1!U$1)</f>
        <v>286</v>
      </c>
      <c r="W309" s="5">
        <f>COUNTIFS(Informe!$F$2:$F$8000,Hoja1!$A309,Informe!$H$2:$H$8000,Hoja1!W$1)</f>
        <v>335</v>
      </c>
      <c r="Y309" s="5">
        <f>COUNTIFS(Informe!$F$2:$F$8000,Hoja1!$A309,Informe!$H$2:$H$8000,Hoja1!Y$1)</f>
        <v>327</v>
      </c>
      <c r="AA309" s="5">
        <f>COUNTIFS(Informe!$F$2:$F$8000,Hoja1!$A309,Informe!$H$2:$H$8000,Hoja1!AA$1)</f>
        <v>81</v>
      </c>
      <c r="AC309" s="5">
        <f>COUNTIFS(Informe!$F$2:$F$8000,Hoja1!$A309,Informe!$H$2:$H$8000,Hoja1!AC$1)</f>
        <v>47</v>
      </c>
      <c r="AE309" s="5">
        <f>COUNTIFS(Informe!$F$2:$F$8000,Hoja1!$A309,Informe!$H$2:$H$8000,Hoja1!AD$1)</f>
        <v>31</v>
      </c>
      <c r="AF309" s="5">
        <f>COUNTIFS(Informe!$F$2:$F$8000,Hoja1!$A309,Informe!$H$2:$H$8000,Hoja1!AF$1)</f>
        <v>126</v>
      </c>
      <c r="AH309" s="5">
        <f>COUNTIFS(Informe!$F$2:$F$8000,Hoja1!$A309,Informe!$H$2:$H$8000,Hoja1!AH$1)</f>
        <v>227</v>
      </c>
      <c r="AJ309" s="5">
        <f>COUNTIFS(Informe!$F$2:$F$8000,Hoja1!$A309,Informe!$H$2:$H$8000,Hoja1!#REF!)</f>
        <v>0</v>
      </c>
      <c r="AL309" s="5">
        <f>COUNTIFS(Informe!$F$2:$F$8000,Hoja1!$A309,Informe!$H$2:$H$8000,Hoja1!#REF!)</f>
        <v>0</v>
      </c>
      <c r="AN309" s="5">
        <f>COUNTIFS(Informe!$F$2:$F$8000,Hoja1!$A309,Informe!$H$2:$H$8000,Hoja1!AN$1)</f>
        <v>128</v>
      </c>
      <c r="AP309" s="5">
        <f>COUNTIFS(Informe!$F$2:$F$8000,Hoja1!$A309,Informe!$H$2:$H$8000,Hoja1!AP$1)</f>
        <v>40</v>
      </c>
      <c r="AR309" s="5">
        <f>COUNTIFS(Informe!$F$2:$F$8000,Hoja1!$A309,Informe!$H$2:$H$8000,Hoja1!AR$1)</f>
        <v>207</v>
      </c>
      <c r="AT309" s="5">
        <f>COUNTIFS(Informe!$F$2:$F$8000,Hoja1!$A309,Informe!$H$2:$H$8000,Hoja1!AT$1)</f>
        <v>0</v>
      </c>
    </row>
    <row r="310" spans="1:46" hidden="1" x14ac:dyDescent="0.2">
      <c r="A310" s="5" t="e">
        <f>VLOOKUP(B310,'Listado personal'!$A$1:$C$183,2,FALSE)</f>
        <v>#N/A</v>
      </c>
      <c r="B310" s="5">
        <v>309</v>
      </c>
      <c r="C310" s="5">
        <f>COUNTIFS(Informe!$F$2:$F$8000,Hoja1!$A310,Informe!$H$2:$H$8000,Hoja1!C$1)</f>
        <v>226</v>
      </c>
      <c r="E310" s="5">
        <f>COUNTIFS(Informe!$F$2:$F$8000,Hoja1!$A310,Informe!$H$2:$H$8000,Hoja1!E$1)</f>
        <v>293</v>
      </c>
      <c r="G310" s="5">
        <f>COUNTIFS(Informe!$F$2:$F$8000,Hoja1!$A310,Informe!$H$2:$H$8000,Hoja1!G$1)</f>
        <v>284</v>
      </c>
      <c r="I310" s="5">
        <f>COUNTIFS(Informe!$F$2:$F$8000,Hoja1!$A310,Informe!$H$2:$H$8000,Hoja1!I$1)</f>
        <v>340</v>
      </c>
      <c r="K310" s="5">
        <f>COUNTIFS(Informe!$F$2:$F$8000,Hoja1!$A310,Informe!$H$2:$H$8000,Hoja1!K$1)</f>
        <v>344</v>
      </c>
      <c r="M310" s="5">
        <f>COUNTIFS(Informe!$F$2:$F$8000,Hoja1!$A310,Informe!$H$2:$H$8000,Hoja1!M$1)</f>
        <v>141</v>
      </c>
      <c r="O310" s="5">
        <f>COUNTIFS(Informe!$F$2:$F$8000,Hoja1!$A310,Informe!$H$2:$H$8000,Hoja1!O$1)</f>
        <v>43</v>
      </c>
      <c r="Q310" s="5">
        <f>COUNTIFS(Informe!$F$2:$F$8000,Hoja1!$A310,Informe!$H$2:$H$8000,Hoja1!Q$1)</f>
        <v>213</v>
      </c>
      <c r="S310" s="5">
        <f>COUNTIFS(Informe!$F$2:$F$8000,Hoja1!$A310,Informe!$H$2:$H$8000,Hoja1!S$1)</f>
        <v>287</v>
      </c>
      <c r="U310" s="5">
        <f>COUNTIFS(Informe!$F$2:$F$8000,Hoja1!$A310,Informe!$H$2:$H$8000,Hoja1!U$1)</f>
        <v>286</v>
      </c>
      <c r="W310" s="5">
        <f>COUNTIFS(Informe!$F$2:$F$8000,Hoja1!$A310,Informe!$H$2:$H$8000,Hoja1!W$1)</f>
        <v>335</v>
      </c>
      <c r="Y310" s="5">
        <f>COUNTIFS(Informe!$F$2:$F$8000,Hoja1!$A310,Informe!$H$2:$H$8000,Hoja1!Y$1)</f>
        <v>327</v>
      </c>
      <c r="AA310" s="5">
        <f>COUNTIFS(Informe!$F$2:$F$8000,Hoja1!$A310,Informe!$H$2:$H$8000,Hoja1!AA$1)</f>
        <v>81</v>
      </c>
      <c r="AC310" s="5">
        <f>COUNTIFS(Informe!$F$2:$F$8000,Hoja1!$A310,Informe!$H$2:$H$8000,Hoja1!AC$1)</f>
        <v>47</v>
      </c>
      <c r="AE310" s="5">
        <f>COUNTIFS(Informe!$F$2:$F$8000,Hoja1!$A310,Informe!$H$2:$H$8000,Hoja1!AD$1)</f>
        <v>31</v>
      </c>
      <c r="AF310" s="5">
        <f>COUNTIFS(Informe!$F$2:$F$8000,Hoja1!$A310,Informe!$H$2:$H$8000,Hoja1!AF$1)</f>
        <v>126</v>
      </c>
      <c r="AH310" s="5">
        <f>COUNTIFS(Informe!$F$2:$F$8000,Hoja1!$A310,Informe!$H$2:$H$8000,Hoja1!AH$1)</f>
        <v>227</v>
      </c>
      <c r="AJ310" s="5">
        <f>COUNTIFS(Informe!$F$2:$F$8000,Hoja1!$A310,Informe!$H$2:$H$8000,Hoja1!#REF!)</f>
        <v>0</v>
      </c>
      <c r="AL310" s="5">
        <f>COUNTIFS(Informe!$F$2:$F$8000,Hoja1!$A310,Informe!$H$2:$H$8000,Hoja1!#REF!)</f>
        <v>0</v>
      </c>
      <c r="AN310" s="5">
        <f>COUNTIFS(Informe!$F$2:$F$8000,Hoja1!$A310,Informe!$H$2:$H$8000,Hoja1!AN$1)</f>
        <v>128</v>
      </c>
      <c r="AP310" s="5">
        <f>COUNTIFS(Informe!$F$2:$F$8000,Hoja1!$A310,Informe!$H$2:$H$8000,Hoja1!AP$1)</f>
        <v>40</v>
      </c>
      <c r="AR310" s="5">
        <f>COUNTIFS(Informe!$F$2:$F$8000,Hoja1!$A310,Informe!$H$2:$H$8000,Hoja1!AR$1)</f>
        <v>207</v>
      </c>
      <c r="AT310" s="5">
        <f>COUNTIFS(Informe!$F$2:$F$8000,Hoja1!$A310,Informe!$H$2:$H$8000,Hoja1!AT$1)</f>
        <v>0</v>
      </c>
    </row>
    <row r="311" spans="1:46" hidden="1" x14ac:dyDescent="0.2">
      <c r="A311" s="5" t="e">
        <f>VLOOKUP(B311,'Listado personal'!$A$1:$C$183,2,FALSE)</f>
        <v>#N/A</v>
      </c>
      <c r="B311" s="5">
        <v>310</v>
      </c>
      <c r="C311" s="5">
        <f>COUNTIFS(Informe!$F$2:$F$8000,Hoja1!$A311,Informe!$H$2:$H$8000,Hoja1!C$1)</f>
        <v>226</v>
      </c>
      <c r="E311" s="5">
        <f>COUNTIFS(Informe!$F$2:$F$8000,Hoja1!$A311,Informe!$H$2:$H$8000,Hoja1!E$1)</f>
        <v>293</v>
      </c>
      <c r="G311" s="5">
        <f>COUNTIFS(Informe!$F$2:$F$8000,Hoja1!$A311,Informe!$H$2:$H$8000,Hoja1!G$1)</f>
        <v>284</v>
      </c>
      <c r="I311" s="5">
        <f>COUNTIFS(Informe!$F$2:$F$8000,Hoja1!$A311,Informe!$H$2:$H$8000,Hoja1!I$1)</f>
        <v>340</v>
      </c>
      <c r="K311" s="5">
        <f>COUNTIFS(Informe!$F$2:$F$8000,Hoja1!$A311,Informe!$H$2:$H$8000,Hoja1!K$1)</f>
        <v>344</v>
      </c>
      <c r="M311" s="5">
        <f>COUNTIFS(Informe!$F$2:$F$8000,Hoja1!$A311,Informe!$H$2:$H$8000,Hoja1!M$1)</f>
        <v>141</v>
      </c>
      <c r="O311" s="5">
        <f>COUNTIFS(Informe!$F$2:$F$8000,Hoja1!$A311,Informe!$H$2:$H$8000,Hoja1!O$1)</f>
        <v>43</v>
      </c>
      <c r="Q311" s="5">
        <f>COUNTIFS(Informe!$F$2:$F$8000,Hoja1!$A311,Informe!$H$2:$H$8000,Hoja1!Q$1)</f>
        <v>213</v>
      </c>
      <c r="S311" s="5">
        <f>COUNTIFS(Informe!$F$2:$F$8000,Hoja1!$A311,Informe!$H$2:$H$8000,Hoja1!S$1)</f>
        <v>287</v>
      </c>
      <c r="U311" s="5">
        <f>COUNTIFS(Informe!$F$2:$F$8000,Hoja1!$A311,Informe!$H$2:$H$8000,Hoja1!U$1)</f>
        <v>286</v>
      </c>
      <c r="W311" s="5">
        <f>COUNTIFS(Informe!$F$2:$F$8000,Hoja1!$A311,Informe!$H$2:$H$8000,Hoja1!W$1)</f>
        <v>335</v>
      </c>
      <c r="Y311" s="5">
        <f>COUNTIFS(Informe!$F$2:$F$8000,Hoja1!$A311,Informe!$H$2:$H$8000,Hoja1!Y$1)</f>
        <v>327</v>
      </c>
      <c r="AA311" s="5">
        <f>COUNTIFS(Informe!$F$2:$F$8000,Hoja1!$A311,Informe!$H$2:$H$8000,Hoja1!AA$1)</f>
        <v>81</v>
      </c>
      <c r="AC311" s="5">
        <f>COUNTIFS(Informe!$F$2:$F$8000,Hoja1!$A311,Informe!$H$2:$H$8000,Hoja1!AC$1)</f>
        <v>47</v>
      </c>
      <c r="AE311" s="5">
        <f>COUNTIFS(Informe!$F$2:$F$8000,Hoja1!$A311,Informe!$H$2:$H$8000,Hoja1!AD$1)</f>
        <v>31</v>
      </c>
      <c r="AF311" s="5">
        <f>COUNTIFS(Informe!$F$2:$F$8000,Hoja1!$A311,Informe!$H$2:$H$8000,Hoja1!AF$1)</f>
        <v>126</v>
      </c>
      <c r="AH311" s="5">
        <f>COUNTIFS(Informe!$F$2:$F$8000,Hoja1!$A311,Informe!$H$2:$H$8000,Hoja1!AH$1)</f>
        <v>227</v>
      </c>
      <c r="AJ311" s="5">
        <f>COUNTIFS(Informe!$F$2:$F$8000,Hoja1!$A311,Informe!$H$2:$H$8000,Hoja1!#REF!)</f>
        <v>0</v>
      </c>
      <c r="AL311" s="5">
        <f>COUNTIFS(Informe!$F$2:$F$8000,Hoja1!$A311,Informe!$H$2:$H$8000,Hoja1!#REF!)</f>
        <v>0</v>
      </c>
      <c r="AN311" s="5">
        <f>COUNTIFS(Informe!$F$2:$F$8000,Hoja1!$A311,Informe!$H$2:$H$8000,Hoja1!AN$1)</f>
        <v>128</v>
      </c>
      <c r="AP311" s="5">
        <f>COUNTIFS(Informe!$F$2:$F$8000,Hoja1!$A311,Informe!$H$2:$H$8000,Hoja1!AP$1)</f>
        <v>40</v>
      </c>
      <c r="AR311" s="5">
        <f>COUNTIFS(Informe!$F$2:$F$8000,Hoja1!$A311,Informe!$H$2:$H$8000,Hoja1!AR$1)</f>
        <v>207</v>
      </c>
      <c r="AT311" s="5">
        <f>COUNTIFS(Informe!$F$2:$F$8000,Hoja1!$A311,Informe!$H$2:$H$8000,Hoja1!AT$1)</f>
        <v>0</v>
      </c>
    </row>
    <row r="312" spans="1:46" hidden="1" x14ac:dyDescent="0.2">
      <c r="A312" s="5" t="e">
        <f>VLOOKUP(B312,'Listado personal'!$A$1:$C$183,2,FALSE)</f>
        <v>#N/A</v>
      </c>
      <c r="B312" s="5">
        <v>311</v>
      </c>
      <c r="C312" s="5">
        <f>COUNTIFS(Informe!$F$2:$F$8000,Hoja1!$A312,Informe!$H$2:$H$8000,Hoja1!C$1)</f>
        <v>226</v>
      </c>
      <c r="E312" s="5">
        <f>COUNTIFS(Informe!$F$2:$F$8000,Hoja1!$A312,Informe!$H$2:$H$8000,Hoja1!E$1)</f>
        <v>293</v>
      </c>
      <c r="G312" s="5">
        <f>COUNTIFS(Informe!$F$2:$F$8000,Hoja1!$A312,Informe!$H$2:$H$8000,Hoja1!G$1)</f>
        <v>284</v>
      </c>
      <c r="I312" s="5">
        <f>COUNTIFS(Informe!$F$2:$F$8000,Hoja1!$A312,Informe!$H$2:$H$8000,Hoja1!I$1)</f>
        <v>340</v>
      </c>
      <c r="K312" s="5">
        <f>COUNTIFS(Informe!$F$2:$F$8000,Hoja1!$A312,Informe!$H$2:$H$8000,Hoja1!K$1)</f>
        <v>344</v>
      </c>
      <c r="M312" s="5">
        <f>COUNTIFS(Informe!$F$2:$F$8000,Hoja1!$A312,Informe!$H$2:$H$8000,Hoja1!M$1)</f>
        <v>141</v>
      </c>
      <c r="O312" s="5">
        <f>COUNTIFS(Informe!$F$2:$F$8000,Hoja1!$A312,Informe!$H$2:$H$8000,Hoja1!O$1)</f>
        <v>43</v>
      </c>
      <c r="Q312" s="5">
        <f>COUNTIFS(Informe!$F$2:$F$8000,Hoja1!$A312,Informe!$H$2:$H$8000,Hoja1!Q$1)</f>
        <v>213</v>
      </c>
      <c r="S312" s="5">
        <f>COUNTIFS(Informe!$F$2:$F$8000,Hoja1!$A312,Informe!$H$2:$H$8000,Hoja1!S$1)</f>
        <v>287</v>
      </c>
      <c r="U312" s="5">
        <f>COUNTIFS(Informe!$F$2:$F$8000,Hoja1!$A312,Informe!$H$2:$H$8000,Hoja1!U$1)</f>
        <v>286</v>
      </c>
      <c r="W312" s="5">
        <f>COUNTIFS(Informe!$F$2:$F$8000,Hoja1!$A312,Informe!$H$2:$H$8000,Hoja1!W$1)</f>
        <v>335</v>
      </c>
      <c r="Y312" s="5">
        <f>COUNTIFS(Informe!$F$2:$F$8000,Hoja1!$A312,Informe!$H$2:$H$8000,Hoja1!Y$1)</f>
        <v>327</v>
      </c>
      <c r="AA312" s="5">
        <f>COUNTIFS(Informe!$F$2:$F$8000,Hoja1!$A312,Informe!$H$2:$H$8000,Hoja1!AA$1)</f>
        <v>81</v>
      </c>
      <c r="AC312" s="5">
        <f>COUNTIFS(Informe!$F$2:$F$8000,Hoja1!$A312,Informe!$H$2:$H$8000,Hoja1!AC$1)</f>
        <v>47</v>
      </c>
      <c r="AE312" s="5">
        <f>COUNTIFS(Informe!$F$2:$F$8000,Hoja1!$A312,Informe!$H$2:$H$8000,Hoja1!AD$1)</f>
        <v>31</v>
      </c>
      <c r="AF312" s="5">
        <f>COUNTIFS(Informe!$F$2:$F$8000,Hoja1!$A312,Informe!$H$2:$H$8000,Hoja1!AF$1)</f>
        <v>126</v>
      </c>
      <c r="AH312" s="5">
        <f>COUNTIFS(Informe!$F$2:$F$8000,Hoja1!$A312,Informe!$H$2:$H$8000,Hoja1!AH$1)</f>
        <v>227</v>
      </c>
      <c r="AJ312" s="5">
        <f>COUNTIFS(Informe!$F$2:$F$8000,Hoja1!$A312,Informe!$H$2:$H$8000,Hoja1!#REF!)</f>
        <v>0</v>
      </c>
      <c r="AL312" s="5">
        <f>COUNTIFS(Informe!$F$2:$F$8000,Hoja1!$A312,Informe!$H$2:$H$8000,Hoja1!#REF!)</f>
        <v>0</v>
      </c>
      <c r="AN312" s="5">
        <f>COUNTIFS(Informe!$F$2:$F$8000,Hoja1!$A312,Informe!$H$2:$H$8000,Hoja1!AN$1)</f>
        <v>128</v>
      </c>
      <c r="AP312" s="5">
        <f>COUNTIFS(Informe!$F$2:$F$8000,Hoja1!$A312,Informe!$H$2:$H$8000,Hoja1!AP$1)</f>
        <v>40</v>
      </c>
      <c r="AR312" s="5">
        <f>COUNTIFS(Informe!$F$2:$F$8000,Hoja1!$A312,Informe!$H$2:$H$8000,Hoja1!AR$1)</f>
        <v>207</v>
      </c>
      <c r="AT312" s="5">
        <f>COUNTIFS(Informe!$F$2:$F$8000,Hoja1!$A312,Informe!$H$2:$H$8000,Hoja1!AT$1)</f>
        <v>0</v>
      </c>
    </row>
    <row r="313" spans="1:46" hidden="1" x14ac:dyDescent="0.2">
      <c r="A313" s="5" t="e">
        <f>VLOOKUP(B313,'Listado personal'!$A$1:$C$183,2,FALSE)</f>
        <v>#N/A</v>
      </c>
      <c r="B313" s="5">
        <v>312</v>
      </c>
      <c r="C313" s="5">
        <f>COUNTIFS(Informe!$F$2:$F$8000,Hoja1!$A313,Informe!$H$2:$H$8000,Hoja1!C$1)</f>
        <v>226</v>
      </c>
      <c r="E313" s="5">
        <f>COUNTIFS(Informe!$F$2:$F$8000,Hoja1!$A313,Informe!$H$2:$H$8000,Hoja1!E$1)</f>
        <v>293</v>
      </c>
      <c r="G313" s="5">
        <f>COUNTIFS(Informe!$F$2:$F$8000,Hoja1!$A313,Informe!$H$2:$H$8000,Hoja1!G$1)</f>
        <v>284</v>
      </c>
      <c r="I313" s="5">
        <f>COUNTIFS(Informe!$F$2:$F$8000,Hoja1!$A313,Informe!$H$2:$H$8000,Hoja1!I$1)</f>
        <v>340</v>
      </c>
      <c r="K313" s="5">
        <f>COUNTIFS(Informe!$F$2:$F$8000,Hoja1!$A313,Informe!$H$2:$H$8000,Hoja1!K$1)</f>
        <v>344</v>
      </c>
      <c r="M313" s="5">
        <f>COUNTIFS(Informe!$F$2:$F$8000,Hoja1!$A313,Informe!$H$2:$H$8000,Hoja1!M$1)</f>
        <v>141</v>
      </c>
      <c r="O313" s="5">
        <f>COUNTIFS(Informe!$F$2:$F$8000,Hoja1!$A313,Informe!$H$2:$H$8000,Hoja1!O$1)</f>
        <v>43</v>
      </c>
      <c r="Q313" s="5">
        <f>COUNTIFS(Informe!$F$2:$F$8000,Hoja1!$A313,Informe!$H$2:$H$8000,Hoja1!Q$1)</f>
        <v>213</v>
      </c>
      <c r="S313" s="5">
        <f>COUNTIFS(Informe!$F$2:$F$8000,Hoja1!$A313,Informe!$H$2:$H$8000,Hoja1!S$1)</f>
        <v>287</v>
      </c>
      <c r="U313" s="5">
        <f>COUNTIFS(Informe!$F$2:$F$8000,Hoja1!$A313,Informe!$H$2:$H$8000,Hoja1!U$1)</f>
        <v>286</v>
      </c>
      <c r="W313" s="5">
        <f>COUNTIFS(Informe!$F$2:$F$8000,Hoja1!$A313,Informe!$H$2:$H$8000,Hoja1!W$1)</f>
        <v>335</v>
      </c>
      <c r="Y313" s="5">
        <f>COUNTIFS(Informe!$F$2:$F$8000,Hoja1!$A313,Informe!$H$2:$H$8000,Hoja1!Y$1)</f>
        <v>327</v>
      </c>
      <c r="AA313" s="5">
        <f>COUNTIFS(Informe!$F$2:$F$8000,Hoja1!$A313,Informe!$H$2:$H$8000,Hoja1!AA$1)</f>
        <v>81</v>
      </c>
      <c r="AC313" s="5">
        <f>COUNTIFS(Informe!$F$2:$F$8000,Hoja1!$A313,Informe!$H$2:$H$8000,Hoja1!AC$1)</f>
        <v>47</v>
      </c>
      <c r="AE313" s="5">
        <f>COUNTIFS(Informe!$F$2:$F$8000,Hoja1!$A313,Informe!$H$2:$H$8000,Hoja1!AD$1)</f>
        <v>31</v>
      </c>
      <c r="AF313" s="5">
        <f>COUNTIFS(Informe!$F$2:$F$8000,Hoja1!$A313,Informe!$H$2:$H$8000,Hoja1!AF$1)</f>
        <v>126</v>
      </c>
      <c r="AH313" s="5">
        <f>COUNTIFS(Informe!$F$2:$F$8000,Hoja1!$A313,Informe!$H$2:$H$8000,Hoja1!AH$1)</f>
        <v>227</v>
      </c>
      <c r="AJ313" s="5">
        <f>COUNTIFS(Informe!$F$2:$F$8000,Hoja1!$A313,Informe!$H$2:$H$8000,Hoja1!#REF!)</f>
        <v>0</v>
      </c>
      <c r="AL313" s="5">
        <f>COUNTIFS(Informe!$F$2:$F$8000,Hoja1!$A313,Informe!$H$2:$H$8000,Hoja1!#REF!)</f>
        <v>0</v>
      </c>
      <c r="AN313" s="5">
        <f>COUNTIFS(Informe!$F$2:$F$8000,Hoja1!$A313,Informe!$H$2:$H$8000,Hoja1!AN$1)</f>
        <v>128</v>
      </c>
      <c r="AP313" s="5">
        <f>COUNTIFS(Informe!$F$2:$F$8000,Hoja1!$A313,Informe!$H$2:$H$8000,Hoja1!AP$1)</f>
        <v>40</v>
      </c>
      <c r="AR313" s="5">
        <f>COUNTIFS(Informe!$F$2:$F$8000,Hoja1!$A313,Informe!$H$2:$H$8000,Hoja1!AR$1)</f>
        <v>207</v>
      </c>
      <c r="AT313" s="5">
        <f>COUNTIFS(Informe!$F$2:$F$8000,Hoja1!$A313,Informe!$H$2:$H$8000,Hoja1!AT$1)</f>
        <v>0</v>
      </c>
    </row>
    <row r="314" spans="1:46" hidden="1" x14ac:dyDescent="0.2">
      <c r="A314" s="5" t="e">
        <f>VLOOKUP(B314,'Listado personal'!$A$1:$C$183,2,FALSE)</f>
        <v>#N/A</v>
      </c>
      <c r="B314" s="5">
        <v>313</v>
      </c>
      <c r="C314" s="5">
        <f>COUNTIFS(Informe!$F$2:$F$8000,Hoja1!$A314,Informe!$H$2:$H$8000,Hoja1!C$1)</f>
        <v>226</v>
      </c>
      <c r="E314" s="5">
        <f>COUNTIFS(Informe!$F$2:$F$8000,Hoja1!$A314,Informe!$H$2:$H$8000,Hoja1!E$1)</f>
        <v>293</v>
      </c>
      <c r="G314" s="5">
        <f>COUNTIFS(Informe!$F$2:$F$8000,Hoja1!$A314,Informe!$H$2:$H$8000,Hoja1!G$1)</f>
        <v>284</v>
      </c>
      <c r="I314" s="5">
        <f>COUNTIFS(Informe!$F$2:$F$8000,Hoja1!$A314,Informe!$H$2:$H$8000,Hoja1!I$1)</f>
        <v>340</v>
      </c>
      <c r="K314" s="5">
        <f>COUNTIFS(Informe!$F$2:$F$8000,Hoja1!$A314,Informe!$H$2:$H$8000,Hoja1!K$1)</f>
        <v>344</v>
      </c>
      <c r="M314" s="5">
        <f>COUNTIFS(Informe!$F$2:$F$8000,Hoja1!$A314,Informe!$H$2:$H$8000,Hoja1!M$1)</f>
        <v>141</v>
      </c>
      <c r="O314" s="5">
        <f>COUNTIFS(Informe!$F$2:$F$8000,Hoja1!$A314,Informe!$H$2:$H$8000,Hoja1!O$1)</f>
        <v>43</v>
      </c>
      <c r="Q314" s="5">
        <f>COUNTIFS(Informe!$F$2:$F$8000,Hoja1!$A314,Informe!$H$2:$H$8000,Hoja1!Q$1)</f>
        <v>213</v>
      </c>
      <c r="S314" s="5">
        <f>COUNTIFS(Informe!$F$2:$F$8000,Hoja1!$A314,Informe!$H$2:$H$8000,Hoja1!S$1)</f>
        <v>287</v>
      </c>
      <c r="U314" s="5">
        <f>COUNTIFS(Informe!$F$2:$F$8000,Hoja1!$A314,Informe!$H$2:$H$8000,Hoja1!U$1)</f>
        <v>286</v>
      </c>
      <c r="W314" s="5">
        <f>COUNTIFS(Informe!$F$2:$F$8000,Hoja1!$A314,Informe!$H$2:$H$8000,Hoja1!W$1)</f>
        <v>335</v>
      </c>
      <c r="Y314" s="5">
        <f>COUNTIFS(Informe!$F$2:$F$8000,Hoja1!$A314,Informe!$H$2:$H$8000,Hoja1!Y$1)</f>
        <v>327</v>
      </c>
      <c r="AA314" s="5">
        <f>COUNTIFS(Informe!$F$2:$F$8000,Hoja1!$A314,Informe!$H$2:$H$8000,Hoja1!AA$1)</f>
        <v>81</v>
      </c>
      <c r="AC314" s="5">
        <f>COUNTIFS(Informe!$F$2:$F$8000,Hoja1!$A314,Informe!$H$2:$H$8000,Hoja1!AC$1)</f>
        <v>47</v>
      </c>
      <c r="AE314" s="5">
        <f>COUNTIFS(Informe!$F$2:$F$8000,Hoja1!$A314,Informe!$H$2:$H$8000,Hoja1!AD$1)</f>
        <v>31</v>
      </c>
      <c r="AF314" s="5">
        <f>COUNTIFS(Informe!$F$2:$F$8000,Hoja1!$A314,Informe!$H$2:$H$8000,Hoja1!AF$1)</f>
        <v>126</v>
      </c>
      <c r="AH314" s="5">
        <f>COUNTIFS(Informe!$F$2:$F$8000,Hoja1!$A314,Informe!$H$2:$H$8000,Hoja1!AH$1)</f>
        <v>227</v>
      </c>
      <c r="AJ314" s="5">
        <f>COUNTIFS(Informe!$F$2:$F$8000,Hoja1!$A314,Informe!$H$2:$H$8000,Hoja1!#REF!)</f>
        <v>0</v>
      </c>
      <c r="AL314" s="5">
        <f>COUNTIFS(Informe!$F$2:$F$8000,Hoja1!$A314,Informe!$H$2:$H$8000,Hoja1!#REF!)</f>
        <v>0</v>
      </c>
      <c r="AN314" s="5">
        <f>COUNTIFS(Informe!$F$2:$F$8000,Hoja1!$A314,Informe!$H$2:$H$8000,Hoja1!AN$1)</f>
        <v>128</v>
      </c>
      <c r="AP314" s="5">
        <f>COUNTIFS(Informe!$F$2:$F$8000,Hoja1!$A314,Informe!$H$2:$H$8000,Hoja1!AP$1)</f>
        <v>40</v>
      </c>
      <c r="AR314" s="5">
        <f>COUNTIFS(Informe!$F$2:$F$8000,Hoja1!$A314,Informe!$H$2:$H$8000,Hoja1!AR$1)</f>
        <v>207</v>
      </c>
      <c r="AT314" s="5">
        <f>COUNTIFS(Informe!$F$2:$F$8000,Hoja1!$A314,Informe!$H$2:$H$8000,Hoja1!AT$1)</f>
        <v>0</v>
      </c>
    </row>
    <row r="315" spans="1:46" hidden="1" x14ac:dyDescent="0.2">
      <c r="A315" s="5" t="e">
        <f>VLOOKUP(B315,'Listado personal'!$A$1:$C$183,2,FALSE)</f>
        <v>#N/A</v>
      </c>
      <c r="B315" s="5">
        <v>314</v>
      </c>
      <c r="C315" s="5">
        <f>COUNTIFS(Informe!$F$2:$F$8000,Hoja1!$A315,Informe!$H$2:$H$8000,Hoja1!C$1)</f>
        <v>226</v>
      </c>
      <c r="E315" s="5">
        <f>COUNTIFS(Informe!$F$2:$F$8000,Hoja1!$A315,Informe!$H$2:$H$8000,Hoja1!E$1)</f>
        <v>293</v>
      </c>
      <c r="G315" s="5">
        <f>COUNTIFS(Informe!$F$2:$F$8000,Hoja1!$A315,Informe!$H$2:$H$8000,Hoja1!G$1)</f>
        <v>284</v>
      </c>
      <c r="I315" s="5">
        <f>COUNTIFS(Informe!$F$2:$F$8000,Hoja1!$A315,Informe!$H$2:$H$8000,Hoja1!I$1)</f>
        <v>340</v>
      </c>
      <c r="K315" s="5">
        <f>COUNTIFS(Informe!$F$2:$F$8000,Hoja1!$A315,Informe!$H$2:$H$8000,Hoja1!K$1)</f>
        <v>344</v>
      </c>
      <c r="M315" s="5">
        <f>COUNTIFS(Informe!$F$2:$F$8000,Hoja1!$A315,Informe!$H$2:$H$8000,Hoja1!M$1)</f>
        <v>141</v>
      </c>
      <c r="O315" s="5">
        <f>COUNTIFS(Informe!$F$2:$F$8000,Hoja1!$A315,Informe!$H$2:$H$8000,Hoja1!O$1)</f>
        <v>43</v>
      </c>
      <c r="Q315" s="5">
        <f>COUNTIFS(Informe!$F$2:$F$8000,Hoja1!$A315,Informe!$H$2:$H$8000,Hoja1!Q$1)</f>
        <v>213</v>
      </c>
      <c r="S315" s="5">
        <f>COUNTIFS(Informe!$F$2:$F$8000,Hoja1!$A315,Informe!$H$2:$H$8000,Hoja1!S$1)</f>
        <v>287</v>
      </c>
      <c r="U315" s="5">
        <f>COUNTIFS(Informe!$F$2:$F$8000,Hoja1!$A315,Informe!$H$2:$H$8000,Hoja1!U$1)</f>
        <v>286</v>
      </c>
      <c r="W315" s="5">
        <f>COUNTIFS(Informe!$F$2:$F$8000,Hoja1!$A315,Informe!$H$2:$H$8000,Hoja1!W$1)</f>
        <v>335</v>
      </c>
      <c r="Y315" s="5">
        <f>COUNTIFS(Informe!$F$2:$F$8000,Hoja1!$A315,Informe!$H$2:$H$8000,Hoja1!Y$1)</f>
        <v>327</v>
      </c>
      <c r="AA315" s="5">
        <f>COUNTIFS(Informe!$F$2:$F$8000,Hoja1!$A315,Informe!$H$2:$H$8000,Hoja1!AA$1)</f>
        <v>81</v>
      </c>
      <c r="AC315" s="5">
        <f>COUNTIFS(Informe!$F$2:$F$8000,Hoja1!$A315,Informe!$H$2:$H$8000,Hoja1!AC$1)</f>
        <v>47</v>
      </c>
      <c r="AE315" s="5">
        <f>COUNTIFS(Informe!$F$2:$F$8000,Hoja1!$A315,Informe!$H$2:$H$8000,Hoja1!AD$1)</f>
        <v>31</v>
      </c>
      <c r="AF315" s="5">
        <f>COUNTIFS(Informe!$F$2:$F$8000,Hoja1!$A315,Informe!$H$2:$H$8000,Hoja1!AF$1)</f>
        <v>126</v>
      </c>
      <c r="AH315" s="5">
        <f>COUNTIFS(Informe!$F$2:$F$8000,Hoja1!$A315,Informe!$H$2:$H$8000,Hoja1!AH$1)</f>
        <v>227</v>
      </c>
      <c r="AJ315" s="5">
        <f>COUNTIFS(Informe!$F$2:$F$8000,Hoja1!$A315,Informe!$H$2:$H$8000,Hoja1!#REF!)</f>
        <v>0</v>
      </c>
      <c r="AL315" s="5">
        <f>COUNTIFS(Informe!$F$2:$F$8000,Hoja1!$A315,Informe!$H$2:$H$8000,Hoja1!#REF!)</f>
        <v>0</v>
      </c>
      <c r="AN315" s="5">
        <f>COUNTIFS(Informe!$F$2:$F$8000,Hoja1!$A315,Informe!$H$2:$H$8000,Hoja1!AN$1)</f>
        <v>128</v>
      </c>
      <c r="AP315" s="5">
        <f>COUNTIFS(Informe!$F$2:$F$8000,Hoja1!$A315,Informe!$H$2:$H$8000,Hoja1!AP$1)</f>
        <v>40</v>
      </c>
      <c r="AR315" s="5">
        <f>COUNTIFS(Informe!$F$2:$F$8000,Hoja1!$A315,Informe!$H$2:$H$8000,Hoja1!AR$1)</f>
        <v>207</v>
      </c>
      <c r="AT315" s="5">
        <f>COUNTIFS(Informe!$F$2:$F$8000,Hoja1!$A315,Informe!$H$2:$H$8000,Hoja1!AT$1)</f>
        <v>0</v>
      </c>
    </row>
    <row r="316" spans="1:46" hidden="1" x14ac:dyDescent="0.2">
      <c r="A316" s="5" t="e">
        <f>VLOOKUP(B316,'Listado personal'!$A$1:$C$183,2,FALSE)</f>
        <v>#N/A</v>
      </c>
      <c r="B316" s="5">
        <v>315</v>
      </c>
      <c r="C316" s="5">
        <f>COUNTIFS(Informe!$F$2:$F$8000,Hoja1!$A316,Informe!$H$2:$H$8000,Hoja1!C$1)</f>
        <v>226</v>
      </c>
      <c r="E316" s="5">
        <f>COUNTIFS(Informe!$F$2:$F$8000,Hoja1!$A316,Informe!$H$2:$H$8000,Hoja1!E$1)</f>
        <v>293</v>
      </c>
      <c r="G316" s="5">
        <f>COUNTIFS(Informe!$F$2:$F$8000,Hoja1!$A316,Informe!$H$2:$H$8000,Hoja1!G$1)</f>
        <v>284</v>
      </c>
      <c r="I316" s="5">
        <f>COUNTIFS(Informe!$F$2:$F$8000,Hoja1!$A316,Informe!$H$2:$H$8000,Hoja1!I$1)</f>
        <v>340</v>
      </c>
      <c r="K316" s="5">
        <f>COUNTIFS(Informe!$F$2:$F$8000,Hoja1!$A316,Informe!$H$2:$H$8000,Hoja1!K$1)</f>
        <v>344</v>
      </c>
      <c r="M316" s="5">
        <f>COUNTIFS(Informe!$F$2:$F$8000,Hoja1!$A316,Informe!$H$2:$H$8000,Hoja1!M$1)</f>
        <v>141</v>
      </c>
      <c r="O316" s="5">
        <f>COUNTIFS(Informe!$F$2:$F$8000,Hoja1!$A316,Informe!$H$2:$H$8000,Hoja1!O$1)</f>
        <v>43</v>
      </c>
      <c r="Q316" s="5">
        <f>COUNTIFS(Informe!$F$2:$F$8000,Hoja1!$A316,Informe!$H$2:$H$8000,Hoja1!Q$1)</f>
        <v>213</v>
      </c>
      <c r="S316" s="5">
        <f>COUNTIFS(Informe!$F$2:$F$8000,Hoja1!$A316,Informe!$H$2:$H$8000,Hoja1!S$1)</f>
        <v>287</v>
      </c>
      <c r="U316" s="5">
        <f>COUNTIFS(Informe!$F$2:$F$8000,Hoja1!$A316,Informe!$H$2:$H$8000,Hoja1!U$1)</f>
        <v>286</v>
      </c>
      <c r="W316" s="5">
        <f>COUNTIFS(Informe!$F$2:$F$8000,Hoja1!$A316,Informe!$H$2:$H$8000,Hoja1!W$1)</f>
        <v>335</v>
      </c>
      <c r="Y316" s="5">
        <f>COUNTIFS(Informe!$F$2:$F$8000,Hoja1!$A316,Informe!$H$2:$H$8000,Hoja1!Y$1)</f>
        <v>327</v>
      </c>
      <c r="AA316" s="5">
        <f>COUNTIFS(Informe!$F$2:$F$8000,Hoja1!$A316,Informe!$H$2:$H$8000,Hoja1!AA$1)</f>
        <v>81</v>
      </c>
      <c r="AC316" s="5">
        <f>COUNTIFS(Informe!$F$2:$F$8000,Hoja1!$A316,Informe!$H$2:$H$8000,Hoja1!AC$1)</f>
        <v>47</v>
      </c>
      <c r="AE316" s="5">
        <f>COUNTIFS(Informe!$F$2:$F$8000,Hoja1!$A316,Informe!$H$2:$H$8000,Hoja1!AD$1)</f>
        <v>31</v>
      </c>
      <c r="AF316" s="5">
        <f>COUNTIFS(Informe!$F$2:$F$8000,Hoja1!$A316,Informe!$H$2:$H$8000,Hoja1!AF$1)</f>
        <v>126</v>
      </c>
      <c r="AH316" s="5">
        <f>COUNTIFS(Informe!$F$2:$F$8000,Hoja1!$A316,Informe!$H$2:$H$8000,Hoja1!AH$1)</f>
        <v>227</v>
      </c>
      <c r="AJ316" s="5">
        <f>COUNTIFS(Informe!$F$2:$F$8000,Hoja1!$A316,Informe!$H$2:$H$8000,Hoja1!#REF!)</f>
        <v>0</v>
      </c>
      <c r="AL316" s="5">
        <f>COUNTIFS(Informe!$F$2:$F$8000,Hoja1!$A316,Informe!$H$2:$H$8000,Hoja1!#REF!)</f>
        <v>0</v>
      </c>
      <c r="AN316" s="5">
        <f>COUNTIFS(Informe!$F$2:$F$8000,Hoja1!$A316,Informe!$H$2:$H$8000,Hoja1!AN$1)</f>
        <v>128</v>
      </c>
      <c r="AP316" s="5">
        <f>COUNTIFS(Informe!$F$2:$F$8000,Hoja1!$A316,Informe!$H$2:$H$8000,Hoja1!AP$1)</f>
        <v>40</v>
      </c>
      <c r="AR316" s="5">
        <f>COUNTIFS(Informe!$F$2:$F$8000,Hoja1!$A316,Informe!$H$2:$H$8000,Hoja1!AR$1)</f>
        <v>207</v>
      </c>
      <c r="AT316" s="5">
        <f>COUNTIFS(Informe!$F$2:$F$8000,Hoja1!$A316,Informe!$H$2:$H$8000,Hoja1!AT$1)</f>
        <v>0</v>
      </c>
    </row>
    <row r="317" spans="1:46" hidden="1" x14ac:dyDescent="0.2">
      <c r="A317" s="5" t="e">
        <f>VLOOKUP(B317,'Listado personal'!$A$1:$C$183,2,FALSE)</f>
        <v>#N/A</v>
      </c>
      <c r="B317" s="5">
        <v>316</v>
      </c>
      <c r="C317" s="5">
        <f>COUNTIFS(Informe!$F$2:$F$8000,Hoja1!$A317,Informe!$H$2:$H$8000,Hoja1!C$1)</f>
        <v>226</v>
      </c>
      <c r="E317" s="5">
        <f>COUNTIFS(Informe!$F$2:$F$8000,Hoja1!$A317,Informe!$H$2:$H$8000,Hoja1!E$1)</f>
        <v>293</v>
      </c>
      <c r="G317" s="5">
        <f>COUNTIFS(Informe!$F$2:$F$8000,Hoja1!$A317,Informe!$H$2:$H$8000,Hoja1!G$1)</f>
        <v>284</v>
      </c>
      <c r="I317" s="5">
        <f>COUNTIFS(Informe!$F$2:$F$8000,Hoja1!$A317,Informe!$H$2:$H$8000,Hoja1!I$1)</f>
        <v>340</v>
      </c>
      <c r="K317" s="5">
        <f>COUNTIFS(Informe!$F$2:$F$8000,Hoja1!$A317,Informe!$H$2:$H$8000,Hoja1!K$1)</f>
        <v>344</v>
      </c>
      <c r="M317" s="5">
        <f>COUNTIFS(Informe!$F$2:$F$8000,Hoja1!$A317,Informe!$H$2:$H$8000,Hoja1!M$1)</f>
        <v>141</v>
      </c>
      <c r="O317" s="5">
        <f>COUNTIFS(Informe!$F$2:$F$8000,Hoja1!$A317,Informe!$H$2:$H$8000,Hoja1!O$1)</f>
        <v>43</v>
      </c>
      <c r="Q317" s="5">
        <f>COUNTIFS(Informe!$F$2:$F$8000,Hoja1!$A317,Informe!$H$2:$H$8000,Hoja1!Q$1)</f>
        <v>213</v>
      </c>
      <c r="S317" s="5">
        <f>COUNTIFS(Informe!$F$2:$F$8000,Hoja1!$A317,Informe!$H$2:$H$8000,Hoja1!S$1)</f>
        <v>287</v>
      </c>
      <c r="U317" s="5">
        <f>COUNTIFS(Informe!$F$2:$F$8000,Hoja1!$A317,Informe!$H$2:$H$8000,Hoja1!U$1)</f>
        <v>286</v>
      </c>
      <c r="W317" s="5">
        <f>COUNTIFS(Informe!$F$2:$F$8000,Hoja1!$A317,Informe!$H$2:$H$8000,Hoja1!W$1)</f>
        <v>335</v>
      </c>
      <c r="Y317" s="5">
        <f>COUNTIFS(Informe!$F$2:$F$8000,Hoja1!$A317,Informe!$H$2:$H$8000,Hoja1!Y$1)</f>
        <v>327</v>
      </c>
      <c r="AA317" s="5">
        <f>COUNTIFS(Informe!$F$2:$F$8000,Hoja1!$A317,Informe!$H$2:$H$8000,Hoja1!AA$1)</f>
        <v>81</v>
      </c>
      <c r="AC317" s="5">
        <f>COUNTIFS(Informe!$F$2:$F$8000,Hoja1!$A317,Informe!$H$2:$H$8000,Hoja1!AC$1)</f>
        <v>47</v>
      </c>
      <c r="AE317" s="5">
        <f>COUNTIFS(Informe!$F$2:$F$8000,Hoja1!$A317,Informe!$H$2:$H$8000,Hoja1!AD$1)</f>
        <v>31</v>
      </c>
      <c r="AF317" s="5">
        <f>COUNTIFS(Informe!$F$2:$F$8000,Hoja1!$A317,Informe!$H$2:$H$8000,Hoja1!AF$1)</f>
        <v>126</v>
      </c>
      <c r="AH317" s="5">
        <f>COUNTIFS(Informe!$F$2:$F$8000,Hoja1!$A317,Informe!$H$2:$H$8000,Hoja1!AH$1)</f>
        <v>227</v>
      </c>
      <c r="AJ317" s="5">
        <f>COUNTIFS(Informe!$F$2:$F$8000,Hoja1!$A317,Informe!$H$2:$H$8000,Hoja1!#REF!)</f>
        <v>0</v>
      </c>
      <c r="AL317" s="5">
        <f>COUNTIFS(Informe!$F$2:$F$8000,Hoja1!$A317,Informe!$H$2:$H$8000,Hoja1!#REF!)</f>
        <v>0</v>
      </c>
      <c r="AN317" s="5">
        <f>COUNTIFS(Informe!$F$2:$F$8000,Hoja1!$A317,Informe!$H$2:$H$8000,Hoja1!AN$1)</f>
        <v>128</v>
      </c>
      <c r="AP317" s="5">
        <f>COUNTIFS(Informe!$F$2:$F$8000,Hoja1!$A317,Informe!$H$2:$H$8000,Hoja1!AP$1)</f>
        <v>40</v>
      </c>
      <c r="AR317" s="5">
        <f>COUNTIFS(Informe!$F$2:$F$8000,Hoja1!$A317,Informe!$H$2:$H$8000,Hoja1!AR$1)</f>
        <v>207</v>
      </c>
      <c r="AT317" s="5">
        <f>COUNTIFS(Informe!$F$2:$F$8000,Hoja1!$A317,Informe!$H$2:$H$8000,Hoja1!AT$1)</f>
        <v>0</v>
      </c>
    </row>
    <row r="318" spans="1:46" hidden="1" x14ac:dyDescent="0.2">
      <c r="A318" s="5" t="e">
        <f>VLOOKUP(B318,'Listado personal'!$A$1:$C$183,2,FALSE)</f>
        <v>#N/A</v>
      </c>
      <c r="B318" s="5">
        <v>317</v>
      </c>
      <c r="C318" s="5">
        <f>COUNTIFS(Informe!$F$2:$F$8000,Hoja1!$A318,Informe!$H$2:$H$8000,Hoja1!C$1)</f>
        <v>226</v>
      </c>
      <c r="E318" s="5">
        <f>COUNTIFS(Informe!$F$2:$F$8000,Hoja1!$A318,Informe!$H$2:$H$8000,Hoja1!E$1)</f>
        <v>293</v>
      </c>
      <c r="G318" s="5">
        <f>COUNTIFS(Informe!$F$2:$F$8000,Hoja1!$A318,Informe!$H$2:$H$8000,Hoja1!G$1)</f>
        <v>284</v>
      </c>
      <c r="I318" s="5">
        <f>COUNTIFS(Informe!$F$2:$F$8000,Hoja1!$A318,Informe!$H$2:$H$8000,Hoja1!I$1)</f>
        <v>340</v>
      </c>
      <c r="K318" s="5">
        <f>COUNTIFS(Informe!$F$2:$F$8000,Hoja1!$A318,Informe!$H$2:$H$8000,Hoja1!K$1)</f>
        <v>344</v>
      </c>
      <c r="M318" s="5">
        <f>COUNTIFS(Informe!$F$2:$F$8000,Hoja1!$A318,Informe!$H$2:$H$8000,Hoja1!M$1)</f>
        <v>141</v>
      </c>
      <c r="O318" s="5">
        <f>COUNTIFS(Informe!$F$2:$F$8000,Hoja1!$A318,Informe!$H$2:$H$8000,Hoja1!O$1)</f>
        <v>43</v>
      </c>
      <c r="Q318" s="5">
        <f>COUNTIFS(Informe!$F$2:$F$8000,Hoja1!$A318,Informe!$H$2:$H$8000,Hoja1!Q$1)</f>
        <v>213</v>
      </c>
      <c r="S318" s="5">
        <f>COUNTIFS(Informe!$F$2:$F$8000,Hoja1!$A318,Informe!$H$2:$H$8000,Hoja1!S$1)</f>
        <v>287</v>
      </c>
      <c r="U318" s="5">
        <f>COUNTIFS(Informe!$F$2:$F$8000,Hoja1!$A318,Informe!$H$2:$H$8000,Hoja1!U$1)</f>
        <v>286</v>
      </c>
      <c r="W318" s="5">
        <f>COUNTIFS(Informe!$F$2:$F$8000,Hoja1!$A318,Informe!$H$2:$H$8000,Hoja1!W$1)</f>
        <v>335</v>
      </c>
      <c r="Y318" s="5">
        <f>COUNTIFS(Informe!$F$2:$F$8000,Hoja1!$A318,Informe!$H$2:$H$8000,Hoja1!Y$1)</f>
        <v>327</v>
      </c>
      <c r="AA318" s="5">
        <f>COUNTIFS(Informe!$F$2:$F$8000,Hoja1!$A318,Informe!$H$2:$H$8000,Hoja1!AA$1)</f>
        <v>81</v>
      </c>
      <c r="AC318" s="5">
        <f>COUNTIFS(Informe!$F$2:$F$8000,Hoja1!$A318,Informe!$H$2:$H$8000,Hoja1!AC$1)</f>
        <v>47</v>
      </c>
      <c r="AE318" s="5">
        <f>COUNTIFS(Informe!$F$2:$F$8000,Hoja1!$A318,Informe!$H$2:$H$8000,Hoja1!AD$1)</f>
        <v>31</v>
      </c>
      <c r="AF318" s="5">
        <f>COUNTIFS(Informe!$F$2:$F$8000,Hoja1!$A318,Informe!$H$2:$H$8000,Hoja1!AF$1)</f>
        <v>126</v>
      </c>
      <c r="AH318" s="5">
        <f>COUNTIFS(Informe!$F$2:$F$8000,Hoja1!$A318,Informe!$H$2:$H$8000,Hoja1!AH$1)</f>
        <v>227</v>
      </c>
      <c r="AJ318" s="5">
        <f>COUNTIFS(Informe!$F$2:$F$8000,Hoja1!$A318,Informe!$H$2:$H$8000,Hoja1!#REF!)</f>
        <v>0</v>
      </c>
      <c r="AL318" s="5">
        <f>COUNTIFS(Informe!$F$2:$F$8000,Hoja1!$A318,Informe!$H$2:$H$8000,Hoja1!#REF!)</f>
        <v>0</v>
      </c>
      <c r="AN318" s="5">
        <f>COUNTIFS(Informe!$F$2:$F$8000,Hoja1!$A318,Informe!$H$2:$H$8000,Hoja1!AN$1)</f>
        <v>128</v>
      </c>
      <c r="AP318" s="5">
        <f>COUNTIFS(Informe!$F$2:$F$8000,Hoja1!$A318,Informe!$H$2:$H$8000,Hoja1!AP$1)</f>
        <v>40</v>
      </c>
      <c r="AR318" s="5">
        <f>COUNTIFS(Informe!$F$2:$F$8000,Hoja1!$A318,Informe!$H$2:$H$8000,Hoja1!AR$1)</f>
        <v>207</v>
      </c>
      <c r="AT318" s="5">
        <f>COUNTIFS(Informe!$F$2:$F$8000,Hoja1!$A318,Informe!$H$2:$H$8000,Hoja1!AT$1)</f>
        <v>0</v>
      </c>
    </row>
    <row r="319" spans="1:46" hidden="1" x14ac:dyDescent="0.2">
      <c r="A319" s="5" t="e">
        <f>VLOOKUP(B319,'Listado personal'!$A$1:$C$183,2,FALSE)</f>
        <v>#N/A</v>
      </c>
      <c r="B319" s="5">
        <v>318</v>
      </c>
      <c r="C319" s="5">
        <f>COUNTIFS(Informe!$F$2:$F$8000,Hoja1!$A319,Informe!$H$2:$H$8000,Hoja1!C$1)</f>
        <v>226</v>
      </c>
      <c r="E319" s="5">
        <f>COUNTIFS(Informe!$F$2:$F$8000,Hoja1!$A319,Informe!$H$2:$H$8000,Hoja1!E$1)</f>
        <v>293</v>
      </c>
      <c r="G319" s="5">
        <f>COUNTIFS(Informe!$F$2:$F$8000,Hoja1!$A319,Informe!$H$2:$H$8000,Hoja1!G$1)</f>
        <v>284</v>
      </c>
      <c r="I319" s="5">
        <f>COUNTIFS(Informe!$F$2:$F$8000,Hoja1!$A319,Informe!$H$2:$H$8000,Hoja1!I$1)</f>
        <v>340</v>
      </c>
      <c r="K319" s="5">
        <f>COUNTIFS(Informe!$F$2:$F$8000,Hoja1!$A319,Informe!$H$2:$H$8000,Hoja1!K$1)</f>
        <v>344</v>
      </c>
      <c r="M319" s="5">
        <f>COUNTIFS(Informe!$F$2:$F$8000,Hoja1!$A319,Informe!$H$2:$H$8000,Hoja1!M$1)</f>
        <v>141</v>
      </c>
      <c r="O319" s="5">
        <f>COUNTIFS(Informe!$F$2:$F$8000,Hoja1!$A319,Informe!$H$2:$H$8000,Hoja1!O$1)</f>
        <v>43</v>
      </c>
      <c r="Q319" s="5">
        <f>COUNTIFS(Informe!$F$2:$F$8000,Hoja1!$A319,Informe!$H$2:$H$8000,Hoja1!Q$1)</f>
        <v>213</v>
      </c>
      <c r="S319" s="5">
        <f>COUNTIFS(Informe!$F$2:$F$8000,Hoja1!$A319,Informe!$H$2:$H$8000,Hoja1!S$1)</f>
        <v>287</v>
      </c>
      <c r="U319" s="5">
        <f>COUNTIFS(Informe!$F$2:$F$8000,Hoja1!$A319,Informe!$H$2:$H$8000,Hoja1!U$1)</f>
        <v>286</v>
      </c>
      <c r="W319" s="5">
        <f>COUNTIFS(Informe!$F$2:$F$8000,Hoja1!$A319,Informe!$H$2:$H$8000,Hoja1!W$1)</f>
        <v>335</v>
      </c>
      <c r="Y319" s="5">
        <f>COUNTIFS(Informe!$F$2:$F$8000,Hoja1!$A319,Informe!$H$2:$H$8000,Hoja1!Y$1)</f>
        <v>327</v>
      </c>
      <c r="AA319" s="5">
        <f>COUNTIFS(Informe!$F$2:$F$8000,Hoja1!$A319,Informe!$H$2:$H$8000,Hoja1!AA$1)</f>
        <v>81</v>
      </c>
      <c r="AC319" s="5">
        <f>COUNTIFS(Informe!$F$2:$F$8000,Hoja1!$A319,Informe!$H$2:$H$8000,Hoja1!AC$1)</f>
        <v>47</v>
      </c>
      <c r="AE319" s="5">
        <f>COUNTIFS(Informe!$F$2:$F$8000,Hoja1!$A319,Informe!$H$2:$H$8000,Hoja1!AD$1)</f>
        <v>31</v>
      </c>
      <c r="AF319" s="5">
        <f>COUNTIFS(Informe!$F$2:$F$8000,Hoja1!$A319,Informe!$H$2:$H$8000,Hoja1!AF$1)</f>
        <v>126</v>
      </c>
      <c r="AH319" s="5">
        <f>COUNTIFS(Informe!$F$2:$F$8000,Hoja1!$A319,Informe!$H$2:$H$8000,Hoja1!AH$1)</f>
        <v>227</v>
      </c>
      <c r="AJ319" s="5">
        <f>COUNTIFS(Informe!$F$2:$F$8000,Hoja1!$A319,Informe!$H$2:$H$8000,Hoja1!#REF!)</f>
        <v>0</v>
      </c>
      <c r="AL319" s="5">
        <f>COUNTIFS(Informe!$F$2:$F$8000,Hoja1!$A319,Informe!$H$2:$H$8000,Hoja1!#REF!)</f>
        <v>0</v>
      </c>
      <c r="AN319" s="5">
        <f>COUNTIFS(Informe!$F$2:$F$8000,Hoja1!$A319,Informe!$H$2:$H$8000,Hoja1!AN$1)</f>
        <v>128</v>
      </c>
      <c r="AP319" s="5">
        <f>COUNTIFS(Informe!$F$2:$F$8000,Hoja1!$A319,Informe!$H$2:$H$8000,Hoja1!AP$1)</f>
        <v>40</v>
      </c>
      <c r="AR319" s="5">
        <f>COUNTIFS(Informe!$F$2:$F$8000,Hoja1!$A319,Informe!$H$2:$H$8000,Hoja1!AR$1)</f>
        <v>207</v>
      </c>
      <c r="AT319" s="5">
        <f>COUNTIFS(Informe!$F$2:$F$8000,Hoja1!$A319,Informe!$H$2:$H$8000,Hoja1!AT$1)</f>
        <v>0</v>
      </c>
    </row>
    <row r="320" spans="1:46" hidden="1" x14ac:dyDescent="0.2">
      <c r="A320" s="5" t="e">
        <f>VLOOKUP(B320,'Listado personal'!$A$1:$C$183,2,FALSE)</f>
        <v>#N/A</v>
      </c>
      <c r="B320" s="5">
        <v>319</v>
      </c>
      <c r="C320" s="5">
        <f>COUNTIFS(Informe!$F$2:$F$8000,Hoja1!$A320,Informe!$H$2:$H$8000,Hoja1!C$1)</f>
        <v>226</v>
      </c>
      <c r="E320" s="5">
        <f>COUNTIFS(Informe!$F$2:$F$8000,Hoja1!$A320,Informe!$H$2:$H$8000,Hoja1!E$1)</f>
        <v>293</v>
      </c>
      <c r="G320" s="5">
        <f>COUNTIFS(Informe!$F$2:$F$8000,Hoja1!$A320,Informe!$H$2:$H$8000,Hoja1!G$1)</f>
        <v>284</v>
      </c>
      <c r="I320" s="5">
        <f>COUNTIFS(Informe!$F$2:$F$8000,Hoja1!$A320,Informe!$H$2:$H$8000,Hoja1!I$1)</f>
        <v>340</v>
      </c>
      <c r="K320" s="5">
        <f>COUNTIFS(Informe!$F$2:$F$8000,Hoja1!$A320,Informe!$H$2:$H$8000,Hoja1!K$1)</f>
        <v>344</v>
      </c>
      <c r="M320" s="5">
        <f>COUNTIFS(Informe!$F$2:$F$8000,Hoja1!$A320,Informe!$H$2:$H$8000,Hoja1!M$1)</f>
        <v>141</v>
      </c>
      <c r="O320" s="5">
        <f>COUNTIFS(Informe!$F$2:$F$8000,Hoja1!$A320,Informe!$H$2:$H$8000,Hoja1!O$1)</f>
        <v>43</v>
      </c>
      <c r="Q320" s="5">
        <f>COUNTIFS(Informe!$F$2:$F$8000,Hoja1!$A320,Informe!$H$2:$H$8000,Hoja1!Q$1)</f>
        <v>213</v>
      </c>
      <c r="S320" s="5">
        <f>COUNTIFS(Informe!$F$2:$F$8000,Hoja1!$A320,Informe!$H$2:$H$8000,Hoja1!S$1)</f>
        <v>287</v>
      </c>
      <c r="U320" s="5">
        <f>COUNTIFS(Informe!$F$2:$F$8000,Hoja1!$A320,Informe!$H$2:$H$8000,Hoja1!U$1)</f>
        <v>286</v>
      </c>
      <c r="W320" s="5">
        <f>COUNTIFS(Informe!$F$2:$F$8000,Hoja1!$A320,Informe!$H$2:$H$8000,Hoja1!W$1)</f>
        <v>335</v>
      </c>
      <c r="Y320" s="5">
        <f>COUNTIFS(Informe!$F$2:$F$8000,Hoja1!$A320,Informe!$H$2:$H$8000,Hoja1!Y$1)</f>
        <v>327</v>
      </c>
      <c r="AA320" s="5">
        <f>COUNTIFS(Informe!$F$2:$F$8000,Hoja1!$A320,Informe!$H$2:$H$8000,Hoja1!AA$1)</f>
        <v>81</v>
      </c>
      <c r="AC320" s="5">
        <f>COUNTIFS(Informe!$F$2:$F$8000,Hoja1!$A320,Informe!$H$2:$H$8000,Hoja1!AC$1)</f>
        <v>47</v>
      </c>
      <c r="AE320" s="5">
        <f>COUNTIFS(Informe!$F$2:$F$8000,Hoja1!$A320,Informe!$H$2:$H$8000,Hoja1!AD$1)</f>
        <v>31</v>
      </c>
      <c r="AF320" s="5">
        <f>COUNTIFS(Informe!$F$2:$F$8000,Hoja1!$A320,Informe!$H$2:$H$8000,Hoja1!AF$1)</f>
        <v>126</v>
      </c>
      <c r="AH320" s="5">
        <f>COUNTIFS(Informe!$F$2:$F$8000,Hoja1!$A320,Informe!$H$2:$H$8000,Hoja1!AH$1)</f>
        <v>227</v>
      </c>
      <c r="AJ320" s="5">
        <f>COUNTIFS(Informe!$F$2:$F$8000,Hoja1!$A320,Informe!$H$2:$H$8000,Hoja1!#REF!)</f>
        <v>0</v>
      </c>
      <c r="AL320" s="5">
        <f>COUNTIFS(Informe!$F$2:$F$8000,Hoja1!$A320,Informe!$H$2:$H$8000,Hoja1!#REF!)</f>
        <v>0</v>
      </c>
      <c r="AN320" s="5">
        <f>COUNTIFS(Informe!$F$2:$F$8000,Hoja1!$A320,Informe!$H$2:$H$8000,Hoja1!AN$1)</f>
        <v>128</v>
      </c>
      <c r="AP320" s="5">
        <f>COUNTIFS(Informe!$F$2:$F$8000,Hoja1!$A320,Informe!$H$2:$H$8000,Hoja1!AP$1)</f>
        <v>40</v>
      </c>
      <c r="AR320" s="5">
        <f>COUNTIFS(Informe!$F$2:$F$8000,Hoja1!$A320,Informe!$H$2:$H$8000,Hoja1!AR$1)</f>
        <v>207</v>
      </c>
      <c r="AT320" s="5">
        <f>COUNTIFS(Informe!$F$2:$F$8000,Hoja1!$A320,Informe!$H$2:$H$8000,Hoja1!AT$1)</f>
        <v>0</v>
      </c>
    </row>
    <row r="321" spans="1:46" hidden="1" x14ac:dyDescent="0.2">
      <c r="A321" s="5" t="e">
        <f>VLOOKUP(B321,'Listado personal'!$A$1:$C$183,2,FALSE)</f>
        <v>#N/A</v>
      </c>
      <c r="B321" s="5">
        <v>320</v>
      </c>
      <c r="C321" s="5">
        <f>COUNTIFS(Informe!$F$2:$F$8000,Hoja1!$A321,Informe!$H$2:$H$8000,Hoja1!C$1)</f>
        <v>226</v>
      </c>
      <c r="E321" s="5">
        <f>COUNTIFS(Informe!$F$2:$F$8000,Hoja1!$A321,Informe!$H$2:$H$8000,Hoja1!E$1)</f>
        <v>293</v>
      </c>
      <c r="G321" s="5">
        <f>COUNTIFS(Informe!$F$2:$F$8000,Hoja1!$A321,Informe!$H$2:$H$8000,Hoja1!G$1)</f>
        <v>284</v>
      </c>
      <c r="I321" s="5">
        <f>COUNTIFS(Informe!$F$2:$F$8000,Hoja1!$A321,Informe!$H$2:$H$8000,Hoja1!I$1)</f>
        <v>340</v>
      </c>
      <c r="K321" s="5">
        <f>COUNTIFS(Informe!$F$2:$F$8000,Hoja1!$A321,Informe!$H$2:$H$8000,Hoja1!K$1)</f>
        <v>344</v>
      </c>
      <c r="M321" s="5">
        <f>COUNTIFS(Informe!$F$2:$F$8000,Hoja1!$A321,Informe!$H$2:$H$8000,Hoja1!M$1)</f>
        <v>141</v>
      </c>
      <c r="O321" s="5">
        <f>COUNTIFS(Informe!$F$2:$F$8000,Hoja1!$A321,Informe!$H$2:$H$8000,Hoja1!O$1)</f>
        <v>43</v>
      </c>
      <c r="Q321" s="5">
        <f>COUNTIFS(Informe!$F$2:$F$8000,Hoja1!$A321,Informe!$H$2:$H$8000,Hoja1!Q$1)</f>
        <v>213</v>
      </c>
      <c r="S321" s="5">
        <f>COUNTIFS(Informe!$F$2:$F$8000,Hoja1!$A321,Informe!$H$2:$H$8000,Hoja1!S$1)</f>
        <v>287</v>
      </c>
      <c r="U321" s="5">
        <f>COUNTIFS(Informe!$F$2:$F$8000,Hoja1!$A321,Informe!$H$2:$H$8000,Hoja1!U$1)</f>
        <v>286</v>
      </c>
      <c r="W321" s="5">
        <f>COUNTIFS(Informe!$F$2:$F$8000,Hoja1!$A321,Informe!$H$2:$H$8000,Hoja1!W$1)</f>
        <v>335</v>
      </c>
      <c r="Y321" s="5">
        <f>COUNTIFS(Informe!$F$2:$F$8000,Hoja1!$A321,Informe!$H$2:$H$8000,Hoja1!Y$1)</f>
        <v>327</v>
      </c>
      <c r="AA321" s="5">
        <f>COUNTIFS(Informe!$F$2:$F$8000,Hoja1!$A321,Informe!$H$2:$H$8000,Hoja1!AA$1)</f>
        <v>81</v>
      </c>
      <c r="AC321" s="5">
        <f>COUNTIFS(Informe!$F$2:$F$8000,Hoja1!$A321,Informe!$H$2:$H$8000,Hoja1!AC$1)</f>
        <v>47</v>
      </c>
      <c r="AE321" s="5">
        <f>COUNTIFS(Informe!$F$2:$F$8000,Hoja1!$A321,Informe!$H$2:$H$8000,Hoja1!AD$1)</f>
        <v>31</v>
      </c>
      <c r="AF321" s="5">
        <f>COUNTIFS(Informe!$F$2:$F$8000,Hoja1!$A321,Informe!$H$2:$H$8000,Hoja1!AF$1)</f>
        <v>126</v>
      </c>
      <c r="AH321" s="5">
        <f>COUNTIFS(Informe!$F$2:$F$8000,Hoja1!$A321,Informe!$H$2:$H$8000,Hoja1!AH$1)</f>
        <v>227</v>
      </c>
      <c r="AJ321" s="5">
        <f>COUNTIFS(Informe!$F$2:$F$8000,Hoja1!$A321,Informe!$H$2:$H$8000,Hoja1!#REF!)</f>
        <v>0</v>
      </c>
      <c r="AL321" s="5">
        <f>COUNTIFS(Informe!$F$2:$F$8000,Hoja1!$A321,Informe!$H$2:$H$8000,Hoja1!#REF!)</f>
        <v>0</v>
      </c>
      <c r="AN321" s="5">
        <f>COUNTIFS(Informe!$F$2:$F$8000,Hoja1!$A321,Informe!$H$2:$H$8000,Hoja1!AN$1)</f>
        <v>128</v>
      </c>
      <c r="AP321" s="5">
        <f>COUNTIFS(Informe!$F$2:$F$8000,Hoja1!$A321,Informe!$H$2:$H$8000,Hoja1!AP$1)</f>
        <v>40</v>
      </c>
      <c r="AR321" s="5">
        <f>COUNTIFS(Informe!$F$2:$F$8000,Hoja1!$A321,Informe!$H$2:$H$8000,Hoja1!AR$1)</f>
        <v>207</v>
      </c>
      <c r="AT321" s="5">
        <f>COUNTIFS(Informe!$F$2:$F$8000,Hoja1!$A321,Informe!$H$2:$H$8000,Hoja1!AT$1)</f>
        <v>0</v>
      </c>
    </row>
    <row r="322" spans="1:46" hidden="1" x14ac:dyDescent="0.2">
      <c r="A322" s="5" t="e">
        <f>VLOOKUP(B322,'Listado personal'!$A$1:$C$183,2,FALSE)</f>
        <v>#N/A</v>
      </c>
      <c r="B322" s="5">
        <v>321</v>
      </c>
      <c r="C322" s="5">
        <f>COUNTIFS(Informe!$F$2:$F$8000,Hoja1!$A322,Informe!$H$2:$H$8000,Hoja1!C$1)</f>
        <v>226</v>
      </c>
      <c r="E322" s="5">
        <f>COUNTIFS(Informe!$F$2:$F$8000,Hoja1!$A322,Informe!$H$2:$H$8000,Hoja1!E$1)</f>
        <v>293</v>
      </c>
      <c r="G322" s="5">
        <f>COUNTIFS(Informe!$F$2:$F$8000,Hoja1!$A322,Informe!$H$2:$H$8000,Hoja1!G$1)</f>
        <v>284</v>
      </c>
      <c r="I322" s="5">
        <f>COUNTIFS(Informe!$F$2:$F$8000,Hoja1!$A322,Informe!$H$2:$H$8000,Hoja1!I$1)</f>
        <v>340</v>
      </c>
      <c r="K322" s="5">
        <f>COUNTIFS(Informe!$F$2:$F$8000,Hoja1!$A322,Informe!$H$2:$H$8000,Hoja1!K$1)</f>
        <v>344</v>
      </c>
      <c r="M322" s="5">
        <f>COUNTIFS(Informe!$F$2:$F$8000,Hoja1!$A322,Informe!$H$2:$H$8000,Hoja1!M$1)</f>
        <v>141</v>
      </c>
      <c r="O322" s="5">
        <f>COUNTIFS(Informe!$F$2:$F$8000,Hoja1!$A322,Informe!$H$2:$H$8000,Hoja1!O$1)</f>
        <v>43</v>
      </c>
      <c r="Q322" s="5">
        <f>COUNTIFS(Informe!$F$2:$F$8000,Hoja1!$A322,Informe!$H$2:$H$8000,Hoja1!Q$1)</f>
        <v>213</v>
      </c>
      <c r="S322" s="5">
        <f>COUNTIFS(Informe!$F$2:$F$8000,Hoja1!$A322,Informe!$H$2:$H$8000,Hoja1!S$1)</f>
        <v>287</v>
      </c>
      <c r="U322" s="5">
        <f>COUNTIFS(Informe!$F$2:$F$8000,Hoja1!$A322,Informe!$H$2:$H$8000,Hoja1!U$1)</f>
        <v>286</v>
      </c>
      <c r="W322" s="5">
        <f>COUNTIFS(Informe!$F$2:$F$8000,Hoja1!$A322,Informe!$H$2:$H$8000,Hoja1!W$1)</f>
        <v>335</v>
      </c>
      <c r="Y322" s="5">
        <f>COUNTIFS(Informe!$F$2:$F$8000,Hoja1!$A322,Informe!$H$2:$H$8000,Hoja1!Y$1)</f>
        <v>327</v>
      </c>
      <c r="AA322" s="5">
        <f>COUNTIFS(Informe!$F$2:$F$8000,Hoja1!$A322,Informe!$H$2:$H$8000,Hoja1!AA$1)</f>
        <v>81</v>
      </c>
      <c r="AC322" s="5">
        <f>COUNTIFS(Informe!$F$2:$F$8000,Hoja1!$A322,Informe!$H$2:$H$8000,Hoja1!AC$1)</f>
        <v>47</v>
      </c>
      <c r="AE322" s="5">
        <f>COUNTIFS(Informe!$F$2:$F$8000,Hoja1!$A322,Informe!$H$2:$H$8000,Hoja1!AD$1)</f>
        <v>31</v>
      </c>
      <c r="AF322" s="5">
        <f>COUNTIFS(Informe!$F$2:$F$8000,Hoja1!$A322,Informe!$H$2:$H$8000,Hoja1!AF$1)</f>
        <v>126</v>
      </c>
      <c r="AH322" s="5">
        <f>COUNTIFS(Informe!$F$2:$F$8000,Hoja1!$A322,Informe!$H$2:$H$8000,Hoja1!AH$1)</f>
        <v>227</v>
      </c>
      <c r="AJ322" s="5">
        <f>COUNTIFS(Informe!$F$2:$F$8000,Hoja1!$A322,Informe!$H$2:$H$8000,Hoja1!#REF!)</f>
        <v>0</v>
      </c>
      <c r="AL322" s="5">
        <f>COUNTIFS(Informe!$F$2:$F$8000,Hoja1!$A322,Informe!$H$2:$H$8000,Hoja1!#REF!)</f>
        <v>0</v>
      </c>
      <c r="AN322" s="5">
        <f>COUNTIFS(Informe!$F$2:$F$8000,Hoja1!$A322,Informe!$H$2:$H$8000,Hoja1!AN$1)</f>
        <v>128</v>
      </c>
      <c r="AP322" s="5">
        <f>COUNTIFS(Informe!$F$2:$F$8000,Hoja1!$A322,Informe!$H$2:$H$8000,Hoja1!AP$1)</f>
        <v>40</v>
      </c>
      <c r="AR322" s="5">
        <f>COUNTIFS(Informe!$F$2:$F$8000,Hoja1!$A322,Informe!$H$2:$H$8000,Hoja1!AR$1)</f>
        <v>207</v>
      </c>
      <c r="AT322" s="5">
        <f>COUNTIFS(Informe!$F$2:$F$8000,Hoja1!$A322,Informe!$H$2:$H$8000,Hoja1!AT$1)</f>
        <v>0</v>
      </c>
    </row>
    <row r="323" spans="1:46" hidden="1" x14ac:dyDescent="0.2">
      <c r="A323" s="5" t="e">
        <f>VLOOKUP(B323,'Listado personal'!$A$1:$C$183,2,FALSE)</f>
        <v>#N/A</v>
      </c>
      <c r="B323" s="5">
        <v>322</v>
      </c>
      <c r="C323" s="5">
        <f>COUNTIFS(Informe!$F$2:$F$8000,Hoja1!$A323,Informe!$H$2:$H$8000,Hoja1!C$1)</f>
        <v>226</v>
      </c>
      <c r="E323" s="5">
        <f>COUNTIFS(Informe!$F$2:$F$8000,Hoja1!$A323,Informe!$H$2:$H$8000,Hoja1!E$1)</f>
        <v>293</v>
      </c>
      <c r="G323" s="5">
        <f>COUNTIFS(Informe!$F$2:$F$8000,Hoja1!$A323,Informe!$H$2:$H$8000,Hoja1!G$1)</f>
        <v>284</v>
      </c>
      <c r="I323" s="5">
        <f>COUNTIFS(Informe!$F$2:$F$8000,Hoja1!$A323,Informe!$H$2:$H$8000,Hoja1!I$1)</f>
        <v>340</v>
      </c>
      <c r="K323" s="5">
        <f>COUNTIFS(Informe!$F$2:$F$8000,Hoja1!$A323,Informe!$H$2:$H$8000,Hoja1!K$1)</f>
        <v>344</v>
      </c>
      <c r="M323" s="5">
        <f>COUNTIFS(Informe!$F$2:$F$8000,Hoja1!$A323,Informe!$H$2:$H$8000,Hoja1!M$1)</f>
        <v>141</v>
      </c>
      <c r="O323" s="5">
        <f>COUNTIFS(Informe!$F$2:$F$8000,Hoja1!$A323,Informe!$H$2:$H$8000,Hoja1!O$1)</f>
        <v>43</v>
      </c>
      <c r="Q323" s="5">
        <f>COUNTIFS(Informe!$F$2:$F$8000,Hoja1!$A323,Informe!$H$2:$H$8000,Hoja1!Q$1)</f>
        <v>213</v>
      </c>
      <c r="S323" s="5">
        <f>COUNTIFS(Informe!$F$2:$F$8000,Hoja1!$A323,Informe!$H$2:$H$8000,Hoja1!S$1)</f>
        <v>287</v>
      </c>
      <c r="U323" s="5">
        <f>COUNTIFS(Informe!$F$2:$F$8000,Hoja1!$A323,Informe!$H$2:$H$8000,Hoja1!U$1)</f>
        <v>286</v>
      </c>
      <c r="W323" s="5">
        <f>COUNTIFS(Informe!$F$2:$F$8000,Hoja1!$A323,Informe!$H$2:$H$8000,Hoja1!W$1)</f>
        <v>335</v>
      </c>
      <c r="Y323" s="5">
        <f>COUNTIFS(Informe!$F$2:$F$8000,Hoja1!$A323,Informe!$H$2:$H$8000,Hoja1!Y$1)</f>
        <v>327</v>
      </c>
      <c r="AA323" s="5">
        <f>COUNTIFS(Informe!$F$2:$F$8000,Hoja1!$A323,Informe!$H$2:$H$8000,Hoja1!AA$1)</f>
        <v>81</v>
      </c>
      <c r="AC323" s="5">
        <f>COUNTIFS(Informe!$F$2:$F$8000,Hoja1!$A323,Informe!$H$2:$H$8000,Hoja1!AC$1)</f>
        <v>47</v>
      </c>
      <c r="AE323" s="5">
        <f>COUNTIFS(Informe!$F$2:$F$8000,Hoja1!$A323,Informe!$H$2:$H$8000,Hoja1!AD$1)</f>
        <v>31</v>
      </c>
      <c r="AF323" s="5">
        <f>COUNTIFS(Informe!$F$2:$F$8000,Hoja1!$A323,Informe!$H$2:$H$8000,Hoja1!AF$1)</f>
        <v>126</v>
      </c>
      <c r="AH323" s="5">
        <f>COUNTIFS(Informe!$F$2:$F$8000,Hoja1!$A323,Informe!$H$2:$H$8000,Hoja1!AH$1)</f>
        <v>227</v>
      </c>
      <c r="AJ323" s="5">
        <f>COUNTIFS(Informe!$F$2:$F$8000,Hoja1!$A323,Informe!$H$2:$H$8000,Hoja1!#REF!)</f>
        <v>0</v>
      </c>
      <c r="AL323" s="5">
        <f>COUNTIFS(Informe!$F$2:$F$8000,Hoja1!$A323,Informe!$H$2:$H$8000,Hoja1!#REF!)</f>
        <v>0</v>
      </c>
      <c r="AN323" s="5">
        <f>COUNTIFS(Informe!$F$2:$F$8000,Hoja1!$A323,Informe!$H$2:$H$8000,Hoja1!AN$1)</f>
        <v>128</v>
      </c>
      <c r="AP323" s="5">
        <f>COUNTIFS(Informe!$F$2:$F$8000,Hoja1!$A323,Informe!$H$2:$H$8000,Hoja1!AP$1)</f>
        <v>40</v>
      </c>
      <c r="AR323" s="5">
        <f>COUNTIFS(Informe!$F$2:$F$8000,Hoja1!$A323,Informe!$H$2:$H$8000,Hoja1!AR$1)</f>
        <v>207</v>
      </c>
      <c r="AT323" s="5">
        <f>COUNTIFS(Informe!$F$2:$F$8000,Hoja1!$A323,Informe!$H$2:$H$8000,Hoja1!AT$1)</f>
        <v>0</v>
      </c>
    </row>
    <row r="324" spans="1:46" hidden="1" x14ac:dyDescent="0.2">
      <c r="A324" s="5" t="e">
        <f>VLOOKUP(B324,'Listado personal'!$A$1:$C$183,2,FALSE)</f>
        <v>#N/A</v>
      </c>
      <c r="B324" s="5">
        <v>323</v>
      </c>
      <c r="C324" s="5">
        <f>COUNTIFS(Informe!$F$2:$F$8000,Hoja1!$A324,Informe!$H$2:$H$8000,Hoja1!C$1)</f>
        <v>226</v>
      </c>
      <c r="E324" s="5">
        <f>COUNTIFS(Informe!$F$2:$F$8000,Hoja1!$A324,Informe!$H$2:$H$8000,Hoja1!E$1)</f>
        <v>293</v>
      </c>
      <c r="G324" s="5">
        <f>COUNTIFS(Informe!$F$2:$F$8000,Hoja1!$A324,Informe!$H$2:$H$8000,Hoja1!G$1)</f>
        <v>284</v>
      </c>
      <c r="I324" s="5">
        <f>COUNTIFS(Informe!$F$2:$F$8000,Hoja1!$A324,Informe!$H$2:$H$8000,Hoja1!I$1)</f>
        <v>340</v>
      </c>
      <c r="K324" s="5">
        <f>COUNTIFS(Informe!$F$2:$F$8000,Hoja1!$A324,Informe!$H$2:$H$8000,Hoja1!K$1)</f>
        <v>344</v>
      </c>
      <c r="M324" s="5">
        <f>COUNTIFS(Informe!$F$2:$F$8000,Hoja1!$A324,Informe!$H$2:$H$8000,Hoja1!M$1)</f>
        <v>141</v>
      </c>
      <c r="O324" s="5">
        <f>COUNTIFS(Informe!$F$2:$F$8000,Hoja1!$A324,Informe!$H$2:$H$8000,Hoja1!O$1)</f>
        <v>43</v>
      </c>
      <c r="Q324" s="5">
        <f>COUNTIFS(Informe!$F$2:$F$8000,Hoja1!$A324,Informe!$H$2:$H$8000,Hoja1!Q$1)</f>
        <v>213</v>
      </c>
      <c r="S324" s="5">
        <f>COUNTIFS(Informe!$F$2:$F$8000,Hoja1!$A324,Informe!$H$2:$H$8000,Hoja1!S$1)</f>
        <v>287</v>
      </c>
      <c r="U324" s="5">
        <f>COUNTIFS(Informe!$F$2:$F$8000,Hoja1!$A324,Informe!$H$2:$H$8000,Hoja1!U$1)</f>
        <v>286</v>
      </c>
      <c r="W324" s="5">
        <f>COUNTIFS(Informe!$F$2:$F$8000,Hoja1!$A324,Informe!$H$2:$H$8000,Hoja1!W$1)</f>
        <v>335</v>
      </c>
      <c r="Y324" s="5">
        <f>COUNTIFS(Informe!$F$2:$F$8000,Hoja1!$A324,Informe!$H$2:$H$8000,Hoja1!Y$1)</f>
        <v>327</v>
      </c>
      <c r="AA324" s="5">
        <f>COUNTIFS(Informe!$F$2:$F$8000,Hoja1!$A324,Informe!$H$2:$H$8000,Hoja1!AA$1)</f>
        <v>81</v>
      </c>
      <c r="AC324" s="5">
        <f>COUNTIFS(Informe!$F$2:$F$8000,Hoja1!$A324,Informe!$H$2:$H$8000,Hoja1!AC$1)</f>
        <v>47</v>
      </c>
      <c r="AE324" s="5">
        <f>COUNTIFS(Informe!$F$2:$F$8000,Hoja1!$A324,Informe!$H$2:$H$8000,Hoja1!AD$1)</f>
        <v>31</v>
      </c>
      <c r="AF324" s="5">
        <f>COUNTIFS(Informe!$F$2:$F$8000,Hoja1!$A324,Informe!$H$2:$H$8000,Hoja1!AF$1)</f>
        <v>126</v>
      </c>
      <c r="AH324" s="5">
        <f>COUNTIFS(Informe!$F$2:$F$8000,Hoja1!$A324,Informe!$H$2:$H$8000,Hoja1!AH$1)</f>
        <v>227</v>
      </c>
      <c r="AJ324" s="5">
        <f>COUNTIFS(Informe!$F$2:$F$8000,Hoja1!$A324,Informe!$H$2:$H$8000,Hoja1!#REF!)</f>
        <v>0</v>
      </c>
      <c r="AL324" s="5">
        <f>COUNTIFS(Informe!$F$2:$F$8000,Hoja1!$A324,Informe!$H$2:$H$8000,Hoja1!#REF!)</f>
        <v>0</v>
      </c>
      <c r="AN324" s="5">
        <f>COUNTIFS(Informe!$F$2:$F$8000,Hoja1!$A324,Informe!$H$2:$H$8000,Hoja1!AN$1)</f>
        <v>128</v>
      </c>
      <c r="AP324" s="5">
        <f>COUNTIFS(Informe!$F$2:$F$8000,Hoja1!$A324,Informe!$H$2:$H$8000,Hoja1!AP$1)</f>
        <v>40</v>
      </c>
      <c r="AR324" s="5">
        <f>COUNTIFS(Informe!$F$2:$F$8000,Hoja1!$A324,Informe!$H$2:$H$8000,Hoja1!AR$1)</f>
        <v>207</v>
      </c>
      <c r="AT324" s="5">
        <f>COUNTIFS(Informe!$F$2:$F$8000,Hoja1!$A324,Informe!$H$2:$H$8000,Hoja1!AT$1)</f>
        <v>0</v>
      </c>
    </row>
    <row r="325" spans="1:46" hidden="1" x14ac:dyDescent="0.2">
      <c r="A325" s="5" t="e">
        <f>VLOOKUP(B325,'Listado personal'!$A$1:$C$183,2,FALSE)</f>
        <v>#N/A</v>
      </c>
      <c r="B325" s="5">
        <v>324</v>
      </c>
      <c r="C325" s="5">
        <f>COUNTIFS(Informe!$F$2:$F$8000,Hoja1!$A325,Informe!$H$2:$H$8000,Hoja1!C$1)</f>
        <v>226</v>
      </c>
      <c r="E325" s="5">
        <f>COUNTIFS(Informe!$F$2:$F$8000,Hoja1!$A325,Informe!$H$2:$H$8000,Hoja1!E$1)</f>
        <v>293</v>
      </c>
      <c r="G325" s="5">
        <f>COUNTIFS(Informe!$F$2:$F$8000,Hoja1!$A325,Informe!$H$2:$H$8000,Hoja1!G$1)</f>
        <v>284</v>
      </c>
      <c r="I325" s="5">
        <f>COUNTIFS(Informe!$F$2:$F$8000,Hoja1!$A325,Informe!$H$2:$H$8000,Hoja1!I$1)</f>
        <v>340</v>
      </c>
      <c r="K325" s="5">
        <f>COUNTIFS(Informe!$F$2:$F$8000,Hoja1!$A325,Informe!$H$2:$H$8000,Hoja1!K$1)</f>
        <v>344</v>
      </c>
      <c r="M325" s="5">
        <f>COUNTIFS(Informe!$F$2:$F$8000,Hoja1!$A325,Informe!$H$2:$H$8000,Hoja1!M$1)</f>
        <v>141</v>
      </c>
      <c r="O325" s="5">
        <f>COUNTIFS(Informe!$F$2:$F$8000,Hoja1!$A325,Informe!$H$2:$H$8000,Hoja1!O$1)</f>
        <v>43</v>
      </c>
      <c r="Q325" s="5">
        <f>COUNTIFS(Informe!$F$2:$F$8000,Hoja1!$A325,Informe!$H$2:$H$8000,Hoja1!Q$1)</f>
        <v>213</v>
      </c>
      <c r="S325" s="5">
        <f>COUNTIFS(Informe!$F$2:$F$8000,Hoja1!$A325,Informe!$H$2:$H$8000,Hoja1!S$1)</f>
        <v>287</v>
      </c>
      <c r="U325" s="5">
        <f>COUNTIFS(Informe!$F$2:$F$8000,Hoja1!$A325,Informe!$H$2:$H$8000,Hoja1!U$1)</f>
        <v>286</v>
      </c>
      <c r="W325" s="5">
        <f>COUNTIFS(Informe!$F$2:$F$8000,Hoja1!$A325,Informe!$H$2:$H$8000,Hoja1!W$1)</f>
        <v>335</v>
      </c>
      <c r="Y325" s="5">
        <f>COUNTIFS(Informe!$F$2:$F$8000,Hoja1!$A325,Informe!$H$2:$H$8000,Hoja1!Y$1)</f>
        <v>327</v>
      </c>
      <c r="AA325" s="5">
        <f>COUNTIFS(Informe!$F$2:$F$8000,Hoja1!$A325,Informe!$H$2:$H$8000,Hoja1!AA$1)</f>
        <v>81</v>
      </c>
      <c r="AC325" s="5">
        <f>COUNTIFS(Informe!$F$2:$F$8000,Hoja1!$A325,Informe!$H$2:$H$8000,Hoja1!AC$1)</f>
        <v>47</v>
      </c>
      <c r="AE325" s="5">
        <f>COUNTIFS(Informe!$F$2:$F$8000,Hoja1!$A325,Informe!$H$2:$H$8000,Hoja1!AD$1)</f>
        <v>31</v>
      </c>
      <c r="AF325" s="5">
        <f>COUNTIFS(Informe!$F$2:$F$8000,Hoja1!$A325,Informe!$H$2:$H$8000,Hoja1!AF$1)</f>
        <v>126</v>
      </c>
      <c r="AH325" s="5">
        <f>COUNTIFS(Informe!$F$2:$F$8000,Hoja1!$A325,Informe!$H$2:$H$8000,Hoja1!AH$1)</f>
        <v>227</v>
      </c>
      <c r="AJ325" s="5">
        <f>COUNTIFS(Informe!$F$2:$F$8000,Hoja1!$A325,Informe!$H$2:$H$8000,Hoja1!#REF!)</f>
        <v>0</v>
      </c>
      <c r="AL325" s="5">
        <f>COUNTIFS(Informe!$F$2:$F$8000,Hoja1!$A325,Informe!$H$2:$H$8000,Hoja1!#REF!)</f>
        <v>0</v>
      </c>
      <c r="AN325" s="5">
        <f>COUNTIFS(Informe!$F$2:$F$8000,Hoja1!$A325,Informe!$H$2:$H$8000,Hoja1!AN$1)</f>
        <v>128</v>
      </c>
      <c r="AP325" s="5">
        <f>COUNTIFS(Informe!$F$2:$F$8000,Hoja1!$A325,Informe!$H$2:$H$8000,Hoja1!AP$1)</f>
        <v>40</v>
      </c>
      <c r="AR325" s="5">
        <f>COUNTIFS(Informe!$F$2:$F$8000,Hoja1!$A325,Informe!$H$2:$H$8000,Hoja1!AR$1)</f>
        <v>207</v>
      </c>
      <c r="AT325" s="5">
        <f>COUNTIFS(Informe!$F$2:$F$8000,Hoja1!$A325,Informe!$H$2:$H$8000,Hoja1!AT$1)</f>
        <v>0</v>
      </c>
    </row>
    <row r="326" spans="1:46" hidden="1" x14ac:dyDescent="0.2">
      <c r="A326" s="5" t="e">
        <f>VLOOKUP(B326,'Listado personal'!$A$1:$C$183,2,FALSE)</f>
        <v>#N/A</v>
      </c>
      <c r="B326" s="5">
        <v>325</v>
      </c>
      <c r="C326" s="5">
        <f>COUNTIFS(Informe!$F$2:$F$8000,Hoja1!$A326,Informe!$H$2:$H$8000,Hoja1!C$1)</f>
        <v>226</v>
      </c>
      <c r="E326" s="5">
        <f>COUNTIFS(Informe!$F$2:$F$8000,Hoja1!$A326,Informe!$H$2:$H$8000,Hoja1!E$1)</f>
        <v>293</v>
      </c>
      <c r="G326" s="5">
        <f>COUNTIFS(Informe!$F$2:$F$8000,Hoja1!$A326,Informe!$H$2:$H$8000,Hoja1!G$1)</f>
        <v>284</v>
      </c>
      <c r="I326" s="5">
        <f>COUNTIFS(Informe!$F$2:$F$8000,Hoja1!$A326,Informe!$H$2:$H$8000,Hoja1!I$1)</f>
        <v>340</v>
      </c>
      <c r="K326" s="5">
        <f>COUNTIFS(Informe!$F$2:$F$8000,Hoja1!$A326,Informe!$H$2:$H$8000,Hoja1!K$1)</f>
        <v>344</v>
      </c>
      <c r="M326" s="5">
        <f>COUNTIFS(Informe!$F$2:$F$8000,Hoja1!$A326,Informe!$H$2:$H$8000,Hoja1!M$1)</f>
        <v>141</v>
      </c>
      <c r="O326" s="5">
        <f>COUNTIFS(Informe!$F$2:$F$8000,Hoja1!$A326,Informe!$H$2:$H$8000,Hoja1!O$1)</f>
        <v>43</v>
      </c>
      <c r="Q326" s="5">
        <f>COUNTIFS(Informe!$F$2:$F$8000,Hoja1!$A326,Informe!$H$2:$H$8000,Hoja1!Q$1)</f>
        <v>213</v>
      </c>
      <c r="S326" s="5">
        <f>COUNTIFS(Informe!$F$2:$F$8000,Hoja1!$A326,Informe!$H$2:$H$8000,Hoja1!S$1)</f>
        <v>287</v>
      </c>
      <c r="U326" s="5">
        <f>COUNTIFS(Informe!$F$2:$F$8000,Hoja1!$A326,Informe!$H$2:$H$8000,Hoja1!U$1)</f>
        <v>286</v>
      </c>
      <c r="W326" s="5">
        <f>COUNTIFS(Informe!$F$2:$F$8000,Hoja1!$A326,Informe!$H$2:$H$8000,Hoja1!W$1)</f>
        <v>335</v>
      </c>
      <c r="Y326" s="5">
        <f>COUNTIFS(Informe!$F$2:$F$8000,Hoja1!$A326,Informe!$H$2:$H$8000,Hoja1!Y$1)</f>
        <v>327</v>
      </c>
      <c r="AA326" s="5">
        <f>COUNTIFS(Informe!$F$2:$F$8000,Hoja1!$A326,Informe!$H$2:$H$8000,Hoja1!AA$1)</f>
        <v>81</v>
      </c>
      <c r="AC326" s="5">
        <f>COUNTIFS(Informe!$F$2:$F$8000,Hoja1!$A326,Informe!$H$2:$H$8000,Hoja1!AC$1)</f>
        <v>47</v>
      </c>
      <c r="AE326" s="5">
        <f>COUNTIFS(Informe!$F$2:$F$8000,Hoja1!$A326,Informe!$H$2:$H$8000,Hoja1!AD$1)</f>
        <v>31</v>
      </c>
      <c r="AF326" s="5">
        <f>COUNTIFS(Informe!$F$2:$F$8000,Hoja1!$A326,Informe!$H$2:$H$8000,Hoja1!AF$1)</f>
        <v>126</v>
      </c>
      <c r="AH326" s="5">
        <f>COUNTIFS(Informe!$F$2:$F$8000,Hoja1!$A326,Informe!$H$2:$H$8000,Hoja1!AH$1)</f>
        <v>227</v>
      </c>
      <c r="AJ326" s="5">
        <f>COUNTIFS(Informe!$F$2:$F$8000,Hoja1!$A326,Informe!$H$2:$H$8000,Hoja1!#REF!)</f>
        <v>0</v>
      </c>
      <c r="AL326" s="5">
        <f>COUNTIFS(Informe!$F$2:$F$8000,Hoja1!$A326,Informe!$H$2:$H$8000,Hoja1!#REF!)</f>
        <v>0</v>
      </c>
      <c r="AN326" s="5">
        <f>COUNTIFS(Informe!$F$2:$F$8000,Hoja1!$A326,Informe!$H$2:$H$8000,Hoja1!AN$1)</f>
        <v>128</v>
      </c>
      <c r="AP326" s="5">
        <f>COUNTIFS(Informe!$F$2:$F$8000,Hoja1!$A326,Informe!$H$2:$H$8000,Hoja1!AP$1)</f>
        <v>40</v>
      </c>
      <c r="AR326" s="5">
        <f>COUNTIFS(Informe!$F$2:$F$8000,Hoja1!$A326,Informe!$H$2:$H$8000,Hoja1!AR$1)</f>
        <v>207</v>
      </c>
      <c r="AT326" s="5">
        <f>COUNTIFS(Informe!$F$2:$F$8000,Hoja1!$A326,Informe!$H$2:$H$8000,Hoja1!AT$1)</f>
        <v>0</v>
      </c>
    </row>
    <row r="327" spans="1:46" hidden="1" x14ac:dyDescent="0.2">
      <c r="A327" s="5" t="e">
        <f>VLOOKUP(B327,'Listado personal'!$A$1:$C$183,2,FALSE)</f>
        <v>#N/A</v>
      </c>
      <c r="B327" s="5">
        <v>326</v>
      </c>
      <c r="C327" s="5">
        <f>COUNTIFS(Informe!$F$2:$F$8000,Hoja1!$A327,Informe!$H$2:$H$8000,Hoja1!C$1)</f>
        <v>226</v>
      </c>
      <c r="E327" s="5">
        <f>COUNTIFS(Informe!$F$2:$F$8000,Hoja1!$A327,Informe!$H$2:$H$8000,Hoja1!E$1)</f>
        <v>293</v>
      </c>
      <c r="G327" s="5">
        <f>COUNTIFS(Informe!$F$2:$F$8000,Hoja1!$A327,Informe!$H$2:$H$8000,Hoja1!G$1)</f>
        <v>284</v>
      </c>
      <c r="I327" s="5">
        <f>COUNTIFS(Informe!$F$2:$F$8000,Hoja1!$A327,Informe!$H$2:$H$8000,Hoja1!I$1)</f>
        <v>340</v>
      </c>
      <c r="K327" s="5">
        <f>COUNTIFS(Informe!$F$2:$F$8000,Hoja1!$A327,Informe!$H$2:$H$8000,Hoja1!K$1)</f>
        <v>344</v>
      </c>
      <c r="M327" s="5">
        <f>COUNTIFS(Informe!$F$2:$F$8000,Hoja1!$A327,Informe!$H$2:$H$8000,Hoja1!M$1)</f>
        <v>141</v>
      </c>
      <c r="O327" s="5">
        <f>COUNTIFS(Informe!$F$2:$F$8000,Hoja1!$A327,Informe!$H$2:$H$8000,Hoja1!O$1)</f>
        <v>43</v>
      </c>
      <c r="Q327" s="5">
        <f>COUNTIFS(Informe!$F$2:$F$8000,Hoja1!$A327,Informe!$H$2:$H$8000,Hoja1!Q$1)</f>
        <v>213</v>
      </c>
      <c r="S327" s="5">
        <f>COUNTIFS(Informe!$F$2:$F$8000,Hoja1!$A327,Informe!$H$2:$H$8000,Hoja1!S$1)</f>
        <v>287</v>
      </c>
      <c r="U327" s="5">
        <f>COUNTIFS(Informe!$F$2:$F$8000,Hoja1!$A327,Informe!$H$2:$H$8000,Hoja1!U$1)</f>
        <v>286</v>
      </c>
      <c r="W327" s="5">
        <f>COUNTIFS(Informe!$F$2:$F$8000,Hoja1!$A327,Informe!$H$2:$H$8000,Hoja1!W$1)</f>
        <v>335</v>
      </c>
      <c r="Y327" s="5">
        <f>COUNTIFS(Informe!$F$2:$F$8000,Hoja1!$A327,Informe!$H$2:$H$8000,Hoja1!Y$1)</f>
        <v>327</v>
      </c>
      <c r="AA327" s="5">
        <f>COUNTIFS(Informe!$F$2:$F$8000,Hoja1!$A327,Informe!$H$2:$H$8000,Hoja1!AA$1)</f>
        <v>81</v>
      </c>
      <c r="AC327" s="5">
        <f>COUNTIFS(Informe!$F$2:$F$8000,Hoja1!$A327,Informe!$H$2:$H$8000,Hoja1!AC$1)</f>
        <v>47</v>
      </c>
      <c r="AE327" s="5">
        <f>COUNTIFS(Informe!$F$2:$F$8000,Hoja1!$A327,Informe!$H$2:$H$8000,Hoja1!AD$1)</f>
        <v>31</v>
      </c>
      <c r="AF327" s="5">
        <f>COUNTIFS(Informe!$F$2:$F$8000,Hoja1!$A327,Informe!$H$2:$H$8000,Hoja1!AF$1)</f>
        <v>126</v>
      </c>
      <c r="AH327" s="5">
        <f>COUNTIFS(Informe!$F$2:$F$8000,Hoja1!$A327,Informe!$H$2:$H$8000,Hoja1!AH$1)</f>
        <v>227</v>
      </c>
      <c r="AJ327" s="5">
        <f>COUNTIFS(Informe!$F$2:$F$8000,Hoja1!$A327,Informe!$H$2:$H$8000,Hoja1!#REF!)</f>
        <v>0</v>
      </c>
      <c r="AL327" s="5">
        <f>COUNTIFS(Informe!$F$2:$F$8000,Hoja1!$A327,Informe!$H$2:$H$8000,Hoja1!#REF!)</f>
        <v>0</v>
      </c>
      <c r="AN327" s="5">
        <f>COUNTIFS(Informe!$F$2:$F$8000,Hoja1!$A327,Informe!$H$2:$H$8000,Hoja1!AN$1)</f>
        <v>128</v>
      </c>
      <c r="AP327" s="5">
        <f>COUNTIFS(Informe!$F$2:$F$8000,Hoja1!$A327,Informe!$H$2:$H$8000,Hoja1!AP$1)</f>
        <v>40</v>
      </c>
      <c r="AR327" s="5">
        <f>COUNTIFS(Informe!$F$2:$F$8000,Hoja1!$A327,Informe!$H$2:$H$8000,Hoja1!AR$1)</f>
        <v>207</v>
      </c>
      <c r="AT327" s="5">
        <f>COUNTIFS(Informe!$F$2:$F$8000,Hoja1!$A327,Informe!$H$2:$H$8000,Hoja1!AT$1)</f>
        <v>0</v>
      </c>
    </row>
    <row r="328" spans="1:46" hidden="1" x14ac:dyDescent="0.2">
      <c r="A328" s="5" t="e">
        <f>VLOOKUP(B328,'Listado personal'!$A$1:$C$183,2,FALSE)</f>
        <v>#N/A</v>
      </c>
      <c r="B328" s="5">
        <v>327</v>
      </c>
      <c r="C328" s="5">
        <f>COUNTIFS(Informe!$F$2:$F$8000,Hoja1!$A328,Informe!$H$2:$H$8000,Hoja1!C$1)</f>
        <v>226</v>
      </c>
      <c r="E328" s="5">
        <f>COUNTIFS(Informe!$F$2:$F$8000,Hoja1!$A328,Informe!$H$2:$H$8000,Hoja1!E$1)</f>
        <v>293</v>
      </c>
      <c r="G328" s="5">
        <f>COUNTIFS(Informe!$F$2:$F$8000,Hoja1!$A328,Informe!$H$2:$H$8000,Hoja1!G$1)</f>
        <v>284</v>
      </c>
      <c r="I328" s="5">
        <f>COUNTIFS(Informe!$F$2:$F$8000,Hoja1!$A328,Informe!$H$2:$H$8000,Hoja1!I$1)</f>
        <v>340</v>
      </c>
      <c r="K328" s="5">
        <f>COUNTIFS(Informe!$F$2:$F$8000,Hoja1!$A328,Informe!$H$2:$H$8000,Hoja1!K$1)</f>
        <v>344</v>
      </c>
      <c r="M328" s="5">
        <f>COUNTIFS(Informe!$F$2:$F$8000,Hoja1!$A328,Informe!$H$2:$H$8000,Hoja1!M$1)</f>
        <v>141</v>
      </c>
      <c r="O328" s="5">
        <f>COUNTIFS(Informe!$F$2:$F$8000,Hoja1!$A328,Informe!$H$2:$H$8000,Hoja1!O$1)</f>
        <v>43</v>
      </c>
      <c r="Q328" s="5">
        <f>COUNTIFS(Informe!$F$2:$F$8000,Hoja1!$A328,Informe!$H$2:$H$8000,Hoja1!Q$1)</f>
        <v>213</v>
      </c>
      <c r="S328" s="5">
        <f>COUNTIFS(Informe!$F$2:$F$8000,Hoja1!$A328,Informe!$H$2:$H$8000,Hoja1!S$1)</f>
        <v>287</v>
      </c>
      <c r="U328" s="5">
        <f>COUNTIFS(Informe!$F$2:$F$8000,Hoja1!$A328,Informe!$H$2:$H$8000,Hoja1!U$1)</f>
        <v>286</v>
      </c>
      <c r="W328" s="5">
        <f>COUNTIFS(Informe!$F$2:$F$8000,Hoja1!$A328,Informe!$H$2:$H$8000,Hoja1!W$1)</f>
        <v>335</v>
      </c>
      <c r="Y328" s="5">
        <f>COUNTIFS(Informe!$F$2:$F$8000,Hoja1!$A328,Informe!$H$2:$H$8000,Hoja1!Y$1)</f>
        <v>327</v>
      </c>
      <c r="AA328" s="5">
        <f>COUNTIFS(Informe!$F$2:$F$8000,Hoja1!$A328,Informe!$H$2:$H$8000,Hoja1!AA$1)</f>
        <v>81</v>
      </c>
      <c r="AC328" s="5">
        <f>COUNTIFS(Informe!$F$2:$F$8000,Hoja1!$A328,Informe!$H$2:$H$8000,Hoja1!AC$1)</f>
        <v>47</v>
      </c>
      <c r="AE328" s="5">
        <f>COUNTIFS(Informe!$F$2:$F$8000,Hoja1!$A328,Informe!$H$2:$H$8000,Hoja1!AD$1)</f>
        <v>31</v>
      </c>
      <c r="AF328" s="5">
        <f>COUNTIFS(Informe!$F$2:$F$8000,Hoja1!$A328,Informe!$H$2:$H$8000,Hoja1!AF$1)</f>
        <v>126</v>
      </c>
      <c r="AH328" s="5">
        <f>COUNTIFS(Informe!$F$2:$F$8000,Hoja1!$A328,Informe!$H$2:$H$8000,Hoja1!AH$1)</f>
        <v>227</v>
      </c>
      <c r="AJ328" s="5">
        <f>COUNTIFS(Informe!$F$2:$F$8000,Hoja1!$A328,Informe!$H$2:$H$8000,Hoja1!#REF!)</f>
        <v>0</v>
      </c>
      <c r="AL328" s="5">
        <f>COUNTIFS(Informe!$F$2:$F$8000,Hoja1!$A328,Informe!$H$2:$H$8000,Hoja1!#REF!)</f>
        <v>0</v>
      </c>
      <c r="AN328" s="5">
        <f>COUNTIFS(Informe!$F$2:$F$8000,Hoja1!$A328,Informe!$H$2:$H$8000,Hoja1!AN$1)</f>
        <v>128</v>
      </c>
      <c r="AP328" s="5">
        <f>COUNTIFS(Informe!$F$2:$F$8000,Hoja1!$A328,Informe!$H$2:$H$8000,Hoja1!AP$1)</f>
        <v>40</v>
      </c>
      <c r="AR328" s="5">
        <f>COUNTIFS(Informe!$F$2:$F$8000,Hoja1!$A328,Informe!$H$2:$H$8000,Hoja1!AR$1)</f>
        <v>207</v>
      </c>
      <c r="AT328" s="5">
        <f>COUNTIFS(Informe!$F$2:$F$8000,Hoja1!$A328,Informe!$H$2:$H$8000,Hoja1!AT$1)</f>
        <v>0</v>
      </c>
    </row>
    <row r="329" spans="1:46" hidden="1" x14ac:dyDescent="0.2">
      <c r="A329" s="5" t="e">
        <f>VLOOKUP(B329,'Listado personal'!$A$1:$C$183,2,FALSE)</f>
        <v>#N/A</v>
      </c>
      <c r="B329" s="5">
        <v>328</v>
      </c>
      <c r="C329" s="5">
        <f>COUNTIFS(Informe!$F$2:$F$8000,Hoja1!$A329,Informe!$H$2:$H$8000,Hoja1!C$1)</f>
        <v>226</v>
      </c>
      <c r="E329" s="5">
        <f>COUNTIFS(Informe!$F$2:$F$8000,Hoja1!$A329,Informe!$H$2:$H$8000,Hoja1!E$1)</f>
        <v>293</v>
      </c>
      <c r="G329" s="5">
        <f>COUNTIFS(Informe!$F$2:$F$8000,Hoja1!$A329,Informe!$H$2:$H$8000,Hoja1!G$1)</f>
        <v>284</v>
      </c>
      <c r="I329" s="5">
        <f>COUNTIFS(Informe!$F$2:$F$8000,Hoja1!$A329,Informe!$H$2:$H$8000,Hoja1!I$1)</f>
        <v>340</v>
      </c>
      <c r="K329" s="5">
        <f>COUNTIFS(Informe!$F$2:$F$8000,Hoja1!$A329,Informe!$H$2:$H$8000,Hoja1!K$1)</f>
        <v>344</v>
      </c>
      <c r="M329" s="5">
        <f>COUNTIFS(Informe!$F$2:$F$8000,Hoja1!$A329,Informe!$H$2:$H$8000,Hoja1!M$1)</f>
        <v>141</v>
      </c>
      <c r="O329" s="5">
        <f>COUNTIFS(Informe!$F$2:$F$8000,Hoja1!$A329,Informe!$H$2:$H$8000,Hoja1!O$1)</f>
        <v>43</v>
      </c>
      <c r="Q329" s="5">
        <f>COUNTIFS(Informe!$F$2:$F$8000,Hoja1!$A329,Informe!$H$2:$H$8000,Hoja1!Q$1)</f>
        <v>213</v>
      </c>
      <c r="S329" s="5">
        <f>COUNTIFS(Informe!$F$2:$F$8000,Hoja1!$A329,Informe!$H$2:$H$8000,Hoja1!S$1)</f>
        <v>287</v>
      </c>
      <c r="U329" s="5">
        <f>COUNTIFS(Informe!$F$2:$F$8000,Hoja1!$A329,Informe!$H$2:$H$8000,Hoja1!U$1)</f>
        <v>286</v>
      </c>
      <c r="W329" s="5">
        <f>COUNTIFS(Informe!$F$2:$F$8000,Hoja1!$A329,Informe!$H$2:$H$8000,Hoja1!W$1)</f>
        <v>335</v>
      </c>
      <c r="Y329" s="5">
        <f>COUNTIFS(Informe!$F$2:$F$8000,Hoja1!$A329,Informe!$H$2:$H$8000,Hoja1!Y$1)</f>
        <v>327</v>
      </c>
      <c r="AA329" s="5">
        <f>COUNTIFS(Informe!$F$2:$F$8000,Hoja1!$A329,Informe!$H$2:$H$8000,Hoja1!AA$1)</f>
        <v>81</v>
      </c>
      <c r="AC329" s="5">
        <f>COUNTIFS(Informe!$F$2:$F$8000,Hoja1!$A329,Informe!$H$2:$H$8000,Hoja1!AC$1)</f>
        <v>47</v>
      </c>
      <c r="AE329" s="5">
        <f>COUNTIFS(Informe!$F$2:$F$8000,Hoja1!$A329,Informe!$H$2:$H$8000,Hoja1!AD$1)</f>
        <v>31</v>
      </c>
      <c r="AF329" s="5">
        <f>COUNTIFS(Informe!$F$2:$F$8000,Hoja1!$A329,Informe!$H$2:$H$8000,Hoja1!AF$1)</f>
        <v>126</v>
      </c>
      <c r="AH329" s="5">
        <f>COUNTIFS(Informe!$F$2:$F$8000,Hoja1!$A329,Informe!$H$2:$H$8000,Hoja1!AH$1)</f>
        <v>227</v>
      </c>
      <c r="AJ329" s="5">
        <f>COUNTIFS(Informe!$F$2:$F$8000,Hoja1!$A329,Informe!$H$2:$H$8000,Hoja1!#REF!)</f>
        <v>0</v>
      </c>
      <c r="AL329" s="5">
        <f>COUNTIFS(Informe!$F$2:$F$8000,Hoja1!$A329,Informe!$H$2:$H$8000,Hoja1!#REF!)</f>
        <v>0</v>
      </c>
      <c r="AN329" s="5">
        <f>COUNTIFS(Informe!$F$2:$F$8000,Hoja1!$A329,Informe!$H$2:$H$8000,Hoja1!AN$1)</f>
        <v>128</v>
      </c>
      <c r="AP329" s="5">
        <f>COUNTIFS(Informe!$F$2:$F$8000,Hoja1!$A329,Informe!$H$2:$H$8000,Hoja1!AP$1)</f>
        <v>40</v>
      </c>
      <c r="AR329" s="5">
        <f>COUNTIFS(Informe!$F$2:$F$8000,Hoja1!$A329,Informe!$H$2:$H$8000,Hoja1!AR$1)</f>
        <v>207</v>
      </c>
      <c r="AT329" s="5">
        <f>COUNTIFS(Informe!$F$2:$F$8000,Hoja1!$A329,Informe!$H$2:$H$8000,Hoja1!AT$1)</f>
        <v>0</v>
      </c>
    </row>
    <row r="330" spans="1:46" hidden="1" x14ac:dyDescent="0.2">
      <c r="A330" s="5" t="e">
        <f>VLOOKUP(B330,'Listado personal'!$A$1:$C$183,2,FALSE)</f>
        <v>#N/A</v>
      </c>
      <c r="B330" s="5">
        <v>329</v>
      </c>
      <c r="C330" s="5">
        <f>COUNTIFS(Informe!$F$2:$F$8000,Hoja1!$A330,Informe!$H$2:$H$8000,Hoja1!C$1)</f>
        <v>226</v>
      </c>
      <c r="E330" s="5">
        <f>COUNTIFS(Informe!$F$2:$F$8000,Hoja1!$A330,Informe!$H$2:$H$8000,Hoja1!E$1)</f>
        <v>293</v>
      </c>
      <c r="G330" s="5">
        <f>COUNTIFS(Informe!$F$2:$F$8000,Hoja1!$A330,Informe!$H$2:$H$8000,Hoja1!G$1)</f>
        <v>284</v>
      </c>
      <c r="I330" s="5">
        <f>COUNTIFS(Informe!$F$2:$F$8000,Hoja1!$A330,Informe!$H$2:$H$8000,Hoja1!I$1)</f>
        <v>340</v>
      </c>
      <c r="K330" s="5">
        <f>COUNTIFS(Informe!$F$2:$F$8000,Hoja1!$A330,Informe!$H$2:$H$8000,Hoja1!K$1)</f>
        <v>344</v>
      </c>
      <c r="M330" s="5">
        <f>COUNTIFS(Informe!$F$2:$F$8000,Hoja1!$A330,Informe!$H$2:$H$8000,Hoja1!M$1)</f>
        <v>141</v>
      </c>
      <c r="O330" s="5">
        <f>COUNTIFS(Informe!$F$2:$F$8000,Hoja1!$A330,Informe!$H$2:$H$8000,Hoja1!O$1)</f>
        <v>43</v>
      </c>
      <c r="Q330" s="5">
        <f>COUNTIFS(Informe!$F$2:$F$8000,Hoja1!$A330,Informe!$H$2:$H$8000,Hoja1!Q$1)</f>
        <v>213</v>
      </c>
      <c r="S330" s="5">
        <f>COUNTIFS(Informe!$F$2:$F$8000,Hoja1!$A330,Informe!$H$2:$H$8000,Hoja1!S$1)</f>
        <v>287</v>
      </c>
      <c r="U330" s="5">
        <f>COUNTIFS(Informe!$F$2:$F$8000,Hoja1!$A330,Informe!$H$2:$H$8000,Hoja1!U$1)</f>
        <v>286</v>
      </c>
      <c r="W330" s="5">
        <f>COUNTIFS(Informe!$F$2:$F$8000,Hoja1!$A330,Informe!$H$2:$H$8000,Hoja1!W$1)</f>
        <v>335</v>
      </c>
      <c r="Y330" s="5">
        <f>COUNTIFS(Informe!$F$2:$F$8000,Hoja1!$A330,Informe!$H$2:$H$8000,Hoja1!Y$1)</f>
        <v>327</v>
      </c>
      <c r="AA330" s="5">
        <f>COUNTIFS(Informe!$F$2:$F$8000,Hoja1!$A330,Informe!$H$2:$H$8000,Hoja1!AA$1)</f>
        <v>81</v>
      </c>
      <c r="AC330" s="5">
        <f>COUNTIFS(Informe!$F$2:$F$8000,Hoja1!$A330,Informe!$H$2:$H$8000,Hoja1!AC$1)</f>
        <v>47</v>
      </c>
      <c r="AE330" s="5">
        <f>COUNTIFS(Informe!$F$2:$F$8000,Hoja1!$A330,Informe!$H$2:$H$8000,Hoja1!AD$1)</f>
        <v>31</v>
      </c>
      <c r="AF330" s="5">
        <f>COUNTIFS(Informe!$F$2:$F$8000,Hoja1!$A330,Informe!$H$2:$H$8000,Hoja1!AF$1)</f>
        <v>126</v>
      </c>
      <c r="AH330" s="5">
        <f>COUNTIFS(Informe!$F$2:$F$8000,Hoja1!$A330,Informe!$H$2:$H$8000,Hoja1!AH$1)</f>
        <v>227</v>
      </c>
      <c r="AJ330" s="5">
        <f>COUNTIFS(Informe!$F$2:$F$8000,Hoja1!$A330,Informe!$H$2:$H$8000,Hoja1!#REF!)</f>
        <v>0</v>
      </c>
      <c r="AL330" s="5">
        <f>COUNTIFS(Informe!$F$2:$F$8000,Hoja1!$A330,Informe!$H$2:$H$8000,Hoja1!#REF!)</f>
        <v>0</v>
      </c>
      <c r="AN330" s="5">
        <f>COUNTIFS(Informe!$F$2:$F$8000,Hoja1!$A330,Informe!$H$2:$H$8000,Hoja1!AN$1)</f>
        <v>128</v>
      </c>
      <c r="AP330" s="5">
        <f>COUNTIFS(Informe!$F$2:$F$8000,Hoja1!$A330,Informe!$H$2:$H$8000,Hoja1!AP$1)</f>
        <v>40</v>
      </c>
      <c r="AR330" s="5">
        <f>COUNTIFS(Informe!$F$2:$F$8000,Hoja1!$A330,Informe!$H$2:$H$8000,Hoja1!AR$1)</f>
        <v>207</v>
      </c>
      <c r="AT330" s="5">
        <f>COUNTIFS(Informe!$F$2:$F$8000,Hoja1!$A330,Informe!$H$2:$H$8000,Hoja1!AT$1)</f>
        <v>0</v>
      </c>
    </row>
    <row r="331" spans="1:46" hidden="1" x14ac:dyDescent="0.2">
      <c r="A331" s="5" t="e">
        <f>VLOOKUP(B331,'Listado personal'!$A$1:$C$183,2,FALSE)</f>
        <v>#N/A</v>
      </c>
      <c r="B331" s="5">
        <v>330</v>
      </c>
      <c r="C331" s="5">
        <f>COUNTIFS(Informe!$F$2:$F$8000,Hoja1!$A331,Informe!$H$2:$H$8000,Hoja1!C$1)</f>
        <v>226</v>
      </c>
      <c r="E331" s="5">
        <f>COUNTIFS(Informe!$F$2:$F$8000,Hoja1!$A331,Informe!$H$2:$H$8000,Hoja1!E$1)</f>
        <v>293</v>
      </c>
      <c r="G331" s="5">
        <f>COUNTIFS(Informe!$F$2:$F$8000,Hoja1!$A331,Informe!$H$2:$H$8000,Hoja1!G$1)</f>
        <v>284</v>
      </c>
      <c r="I331" s="5">
        <f>COUNTIFS(Informe!$F$2:$F$8000,Hoja1!$A331,Informe!$H$2:$H$8000,Hoja1!I$1)</f>
        <v>340</v>
      </c>
      <c r="K331" s="5">
        <f>COUNTIFS(Informe!$F$2:$F$8000,Hoja1!$A331,Informe!$H$2:$H$8000,Hoja1!K$1)</f>
        <v>344</v>
      </c>
      <c r="M331" s="5">
        <f>COUNTIFS(Informe!$F$2:$F$8000,Hoja1!$A331,Informe!$H$2:$H$8000,Hoja1!M$1)</f>
        <v>141</v>
      </c>
      <c r="O331" s="5">
        <f>COUNTIFS(Informe!$F$2:$F$8000,Hoja1!$A331,Informe!$H$2:$H$8000,Hoja1!O$1)</f>
        <v>43</v>
      </c>
      <c r="Q331" s="5">
        <f>COUNTIFS(Informe!$F$2:$F$8000,Hoja1!$A331,Informe!$H$2:$H$8000,Hoja1!Q$1)</f>
        <v>213</v>
      </c>
      <c r="S331" s="5">
        <f>COUNTIFS(Informe!$F$2:$F$8000,Hoja1!$A331,Informe!$H$2:$H$8000,Hoja1!S$1)</f>
        <v>287</v>
      </c>
      <c r="U331" s="5">
        <f>COUNTIFS(Informe!$F$2:$F$8000,Hoja1!$A331,Informe!$H$2:$H$8000,Hoja1!U$1)</f>
        <v>286</v>
      </c>
      <c r="W331" s="5">
        <f>COUNTIFS(Informe!$F$2:$F$8000,Hoja1!$A331,Informe!$H$2:$H$8000,Hoja1!W$1)</f>
        <v>335</v>
      </c>
      <c r="Y331" s="5">
        <f>COUNTIFS(Informe!$F$2:$F$8000,Hoja1!$A331,Informe!$H$2:$H$8000,Hoja1!Y$1)</f>
        <v>327</v>
      </c>
      <c r="AA331" s="5">
        <f>COUNTIFS(Informe!$F$2:$F$8000,Hoja1!$A331,Informe!$H$2:$H$8000,Hoja1!AA$1)</f>
        <v>81</v>
      </c>
      <c r="AC331" s="5">
        <f>COUNTIFS(Informe!$F$2:$F$8000,Hoja1!$A331,Informe!$H$2:$H$8000,Hoja1!AC$1)</f>
        <v>47</v>
      </c>
      <c r="AE331" s="5">
        <f>COUNTIFS(Informe!$F$2:$F$8000,Hoja1!$A331,Informe!$H$2:$H$8000,Hoja1!AD$1)</f>
        <v>31</v>
      </c>
      <c r="AF331" s="5">
        <f>COUNTIFS(Informe!$F$2:$F$8000,Hoja1!$A331,Informe!$H$2:$H$8000,Hoja1!AF$1)</f>
        <v>126</v>
      </c>
      <c r="AH331" s="5">
        <f>COUNTIFS(Informe!$F$2:$F$8000,Hoja1!$A331,Informe!$H$2:$H$8000,Hoja1!AH$1)</f>
        <v>227</v>
      </c>
      <c r="AJ331" s="5">
        <f>COUNTIFS(Informe!$F$2:$F$8000,Hoja1!$A331,Informe!$H$2:$H$8000,Hoja1!#REF!)</f>
        <v>0</v>
      </c>
      <c r="AL331" s="5">
        <f>COUNTIFS(Informe!$F$2:$F$8000,Hoja1!$A331,Informe!$H$2:$H$8000,Hoja1!#REF!)</f>
        <v>0</v>
      </c>
      <c r="AN331" s="5">
        <f>COUNTIFS(Informe!$F$2:$F$8000,Hoja1!$A331,Informe!$H$2:$H$8000,Hoja1!AN$1)</f>
        <v>128</v>
      </c>
      <c r="AP331" s="5">
        <f>COUNTIFS(Informe!$F$2:$F$8000,Hoja1!$A331,Informe!$H$2:$H$8000,Hoja1!AP$1)</f>
        <v>40</v>
      </c>
      <c r="AR331" s="5">
        <f>COUNTIFS(Informe!$F$2:$F$8000,Hoja1!$A331,Informe!$H$2:$H$8000,Hoja1!AR$1)</f>
        <v>207</v>
      </c>
      <c r="AT331" s="5">
        <f>COUNTIFS(Informe!$F$2:$F$8000,Hoja1!$A331,Informe!$H$2:$H$8000,Hoja1!AT$1)</f>
        <v>0</v>
      </c>
    </row>
    <row r="332" spans="1:46" hidden="1" x14ac:dyDescent="0.2">
      <c r="A332" s="5" t="e">
        <f>VLOOKUP(B332,'Listado personal'!$A$1:$C$183,2,FALSE)</f>
        <v>#N/A</v>
      </c>
      <c r="B332" s="5">
        <v>331</v>
      </c>
      <c r="C332" s="5">
        <f>COUNTIFS(Informe!$F$2:$F$8000,Hoja1!$A332,Informe!$H$2:$H$8000,Hoja1!C$1)</f>
        <v>226</v>
      </c>
      <c r="E332" s="5">
        <f>COUNTIFS(Informe!$F$2:$F$8000,Hoja1!$A332,Informe!$H$2:$H$8000,Hoja1!E$1)</f>
        <v>293</v>
      </c>
      <c r="G332" s="5">
        <f>COUNTIFS(Informe!$F$2:$F$8000,Hoja1!$A332,Informe!$H$2:$H$8000,Hoja1!G$1)</f>
        <v>284</v>
      </c>
      <c r="I332" s="5">
        <f>COUNTIFS(Informe!$F$2:$F$8000,Hoja1!$A332,Informe!$H$2:$H$8000,Hoja1!I$1)</f>
        <v>340</v>
      </c>
      <c r="K332" s="5">
        <f>COUNTIFS(Informe!$F$2:$F$8000,Hoja1!$A332,Informe!$H$2:$H$8000,Hoja1!K$1)</f>
        <v>344</v>
      </c>
      <c r="M332" s="5">
        <f>COUNTIFS(Informe!$F$2:$F$8000,Hoja1!$A332,Informe!$H$2:$H$8000,Hoja1!M$1)</f>
        <v>141</v>
      </c>
      <c r="O332" s="5">
        <f>COUNTIFS(Informe!$F$2:$F$8000,Hoja1!$A332,Informe!$H$2:$H$8000,Hoja1!O$1)</f>
        <v>43</v>
      </c>
      <c r="Q332" s="5">
        <f>COUNTIFS(Informe!$F$2:$F$8000,Hoja1!$A332,Informe!$H$2:$H$8000,Hoja1!Q$1)</f>
        <v>213</v>
      </c>
      <c r="S332" s="5">
        <f>COUNTIFS(Informe!$F$2:$F$8000,Hoja1!$A332,Informe!$H$2:$H$8000,Hoja1!S$1)</f>
        <v>287</v>
      </c>
      <c r="U332" s="5">
        <f>COUNTIFS(Informe!$F$2:$F$8000,Hoja1!$A332,Informe!$H$2:$H$8000,Hoja1!U$1)</f>
        <v>286</v>
      </c>
      <c r="W332" s="5">
        <f>COUNTIFS(Informe!$F$2:$F$8000,Hoja1!$A332,Informe!$H$2:$H$8000,Hoja1!W$1)</f>
        <v>335</v>
      </c>
      <c r="Y332" s="5">
        <f>COUNTIFS(Informe!$F$2:$F$8000,Hoja1!$A332,Informe!$H$2:$H$8000,Hoja1!Y$1)</f>
        <v>327</v>
      </c>
      <c r="AA332" s="5">
        <f>COUNTIFS(Informe!$F$2:$F$8000,Hoja1!$A332,Informe!$H$2:$H$8000,Hoja1!AA$1)</f>
        <v>81</v>
      </c>
      <c r="AC332" s="5">
        <f>COUNTIFS(Informe!$F$2:$F$8000,Hoja1!$A332,Informe!$H$2:$H$8000,Hoja1!AC$1)</f>
        <v>47</v>
      </c>
      <c r="AE332" s="5">
        <f>COUNTIFS(Informe!$F$2:$F$8000,Hoja1!$A332,Informe!$H$2:$H$8000,Hoja1!AD$1)</f>
        <v>31</v>
      </c>
      <c r="AF332" s="5">
        <f>COUNTIFS(Informe!$F$2:$F$8000,Hoja1!$A332,Informe!$H$2:$H$8000,Hoja1!AF$1)</f>
        <v>126</v>
      </c>
      <c r="AH332" s="5">
        <f>COUNTIFS(Informe!$F$2:$F$8000,Hoja1!$A332,Informe!$H$2:$H$8000,Hoja1!AH$1)</f>
        <v>227</v>
      </c>
      <c r="AJ332" s="5">
        <f>COUNTIFS(Informe!$F$2:$F$8000,Hoja1!$A332,Informe!$H$2:$H$8000,Hoja1!#REF!)</f>
        <v>0</v>
      </c>
      <c r="AL332" s="5">
        <f>COUNTIFS(Informe!$F$2:$F$8000,Hoja1!$A332,Informe!$H$2:$H$8000,Hoja1!#REF!)</f>
        <v>0</v>
      </c>
      <c r="AN332" s="5">
        <f>COUNTIFS(Informe!$F$2:$F$8000,Hoja1!$A332,Informe!$H$2:$H$8000,Hoja1!AN$1)</f>
        <v>128</v>
      </c>
      <c r="AP332" s="5">
        <f>COUNTIFS(Informe!$F$2:$F$8000,Hoja1!$A332,Informe!$H$2:$H$8000,Hoja1!AP$1)</f>
        <v>40</v>
      </c>
      <c r="AR332" s="5">
        <f>COUNTIFS(Informe!$F$2:$F$8000,Hoja1!$A332,Informe!$H$2:$H$8000,Hoja1!AR$1)</f>
        <v>207</v>
      </c>
      <c r="AT332" s="5">
        <f>COUNTIFS(Informe!$F$2:$F$8000,Hoja1!$A332,Informe!$H$2:$H$8000,Hoja1!AT$1)</f>
        <v>0</v>
      </c>
    </row>
    <row r="333" spans="1:46" hidden="1" x14ac:dyDescent="0.2">
      <c r="A333" s="5" t="e">
        <f>VLOOKUP(B333,'Listado personal'!$A$1:$C$183,2,FALSE)</f>
        <v>#N/A</v>
      </c>
      <c r="B333" s="5">
        <v>332</v>
      </c>
      <c r="C333" s="5">
        <f>COUNTIFS(Informe!$F$2:$F$8000,Hoja1!$A333,Informe!$H$2:$H$8000,Hoja1!C$1)</f>
        <v>226</v>
      </c>
      <c r="E333" s="5">
        <f>COUNTIFS(Informe!$F$2:$F$8000,Hoja1!$A333,Informe!$H$2:$H$8000,Hoja1!E$1)</f>
        <v>293</v>
      </c>
      <c r="G333" s="5">
        <f>COUNTIFS(Informe!$F$2:$F$8000,Hoja1!$A333,Informe!$H$2:$H$8000,Hoja1!G$1)</f>
        <v>284</v>
      </c>
      <c r="I333" s="5">
        <f>COUNTIFS(Informe!$F$2:$F$8000,Hoja1!$A333,Informe!$H$2:$H$8000,Hoja1!I$1)</f>
        <v>340</v>
      </c>
      <c r="K333" s="5">
        <f>COUNTIFS(Informe!$F$2:$F$8000,Hoja1!$A333,Informe!$H$2:$H$8000,Hoja1!K$1)</f>
        <v>344</v>
      </c>
      <c r="M333" s="5">
        <f>COUNTIFS(Informe!$F$2:$F$8000,Hoja1!$A333,Informe!$H$2:$H$8000,Hoja1!M$1)</f>
        <v>141</v>
      </c>
      <c r="O333" s="5">
        <f>COUNTIFS(Informe!$F$2:$F$8000,Hoja1!$A333,Informe!$H$2:$H$8000,Hoja1!O$1)</f>
        <v>43</v>
      </c>
      <c r="Q333" s="5">
        <f>COUNTIFS(Informe!$F$2:$F$8000,Hoja1!$A333,Informe!$H$2:$H$8000,Hoja1!Q$1)</f>
        <v>213</v>
      </c>
      <c r="S333" s="5">
        <f>COUNTIFS(Informe!$F$2:$F$8000,Hoja1!$A333,Informe!$H$2:$H$8000,Hoja1!S$1)</f>
        <v>287</v>
      </c>
      <c r="U333" s="5">
        <f>COUNTIFS(Informe!$F$2:$F$8000,Hoja1!$A333,Informe!$H$2:$H$8000,Hoja1!U$1)</f>
        <v>286</v>
      </c>
      <c r="W333" s="5">
        <f>COUNTIFS(Informe!$F$2:$F$8000,Hoja1!$A333,Informe!$H$2:$H$8000,Hoja1!W$1)</f>
        <v>335</v>
      </c>
      <c r="Y333" s="5">
        <f>COUNTIFS(Informe!$F$2:$F$8000,Hoja1!$A333,Informe!$H$2:$H$8000,Hoja1!Y$1)</f>
        <v>327</v>
      </c>
      <c r="AA333" s="5">
        <f>COUNTIFS(Informe!$F$2:$F$8000,Hoja1!$A333,Informe!$H$2:$H$8000,Hoja1!AA$1)</f>
        <v>81</v>
      </c>
      <c r="AC333" s="5">
        <f>COUNTIFS(Informe!$F$2:$F$8000,Hoja1!$A333,Informe!$H$2:$H$8000,Hoja1!AC$1)</f>
        <v>47</v>
      </c>
      <c r="AE333" s="5">
        <f>COUNTIFS(Informe!$F$2:$F$8000,Hoja1!$A333,Informe!$H$2:$H$8000,Hoja1!AD$1)</f>
        <v>31</v>
      </c>
      <c r="AF333" s="5">
        <f>COUNTIFS(Informe!$F$2:$F$8000,Hoja1!$A333,Informe!$H$2:$H$8000,Hoja1!AF$1)</f>
        <v>126</v>
      </c>
      <c r="AH333" s="5">
        <f>COUNTIFS(Informe!$F$2:$F$8000,Hoja1!$A333,Informe!$H$2:$H$8000,Hoja1!AH$1)</f>
        <v>227</v>
      </c>
      <c r="AJ333" s="5">
        <f>COUNTIFS(Informe!$F$2:$F$8000,Hoja1!$A333,Informe!$H$2:$H$8000,Hoja1!#REF!)</f>
        <v>0</v>
      </c>
      <c r="AL333" s="5">
        <f>COUNTIFS(Informe!$F$2:$F$8000,Hoja1!$A333,Informe!$H$2:$H$8000,Hoja1!#REF!)</f>
        <v>0</v>
      </c>
      <c r="AN333" s="5">
        <f>COUNTIFS(Informe!$F$2:$F$8000,Hoja1!$A333,Informe!$H$2:$H$8000,Hoja1!AN$1)</f>
        <v>128</v>
      </c>
      <c r="AP333" s="5">
        <f>COUNTIFS(Informe!$F$2:$F$8000,Hoja1!$A333,Informe!$H$2:$H$8000,Hoja1!AP$1)</f>
        <v>40</v>
      </c>
      <c r="AR333" s="5">
        <f>COUNTIFS(Informe!$F$2:$F$8000,Hoja1!$A333,Informe!$H$2:$H$8000,Hoja1!AR$1)</f>
        <v>207</v>
      </c>
      <c r="AT333" s="5">
        <f>COUNTIFS(Informe!$F$2:$F$8000,Hoja1!$A333,Informe!$H$2:$H$8000,Hoja1!AT$1)</f>
        <v>0</v>
      </c>
    </row>
    <row r="334" spans="1:46" hidden="1" x14ac:dyDescent="0.2">
      <c r="A334" s="5" t="e">
        <f>VLOOKUP(B334,'Listado personal'!$A$1:$C$183,2,FALSE)</f>
        <v>#N/A</v>
      </c>
      <c r="B334" s="5">
        <v>333</v>
      </c>
      <c r="C334" s="5">
        <f>COUNTIFS(Informe!$F$2:$F$8000,Hoja1!$A334,Informe!$H$2:$H$8000,Hoja1!C$1)</f>
        <v>226</v>
      </c>
      <c r="E334" s="5">
        <f>COUNTIFS(Informe!$F$2:$F$8000,Hoja1!$A334,Informe!$H$2:$H$8000,Hoja1!E$1)</f>
        <v>293</v>
      </c>
      <c r="G334" s="5">
        <f>COUNTIFS(Informe!$F$2:$F$8000,Hoja1!$A334,Informe!$H$2:$H$8000,Hoja1!G$1)</f>
        <v>284</v>
      </c>
      <c r="I334" s="5">
        <f>COUNTIFS(Informe!$F$2:$F$8000,Hoja1!$A334,Informe!$H$2:$H$8000,Hoja1!I$1)</f>
        <v>340</v>
      </c>
      <c r="K334" s="5">
        <f>COUNTIFS(Informe!$F$2:$F$8000,Hoja1!$A334,Informe!$H$2:$H$8000,Hoja1!K$1)</f>
        <v>344</v>
      </c>
      <c r="M334" s="5">
        <f>COUNTIFS(Informe!$F$2:$F$8000,Hoja1!$A334,Informe!$H$2:$H$8000,Hoja1!M$1)</f>
        <v>141</v>
      </c>
      <c r="O334" s="5">
        <f>COUNTIFS(Informe!$F$2:$F$8000,Hoja1!$A334,Informe!$H$2:$H$8000,Hoja1!O$1)</f>
        <v>43</v>
      </c>
      <c r="Q334" s="5">
        <f>COUNTIFS(Informe!$F$2:$F$8000,Hoja1!$A334,Informe!$H$2:$H$8000,Hoja1!Q$1)</f>
        <v>213</v>
      </c>
      <c r="S334" s="5">
        <f>COUNTIFS(Informe!$F$2:$F$8000,Hoja1!$A334,Informe!$H$2:$H$8000,Hoja1!S$1)</f>
        <v>287</v>
      </c>
      <c r="U334" s="5">
        <f>COUNTIFS(Informe!$F$2:$F$8000,Hoja1!$A334,Informe!$H$2:$H$8000,Hoja1!U$1)</f>
        <v>286</v>
      </c>
      <c r="W334" s="5">
        <f>COUNTIFS(Informe!$F$2:$F$8000,Hoja1!$A334,Informe!$H$2:$H$8000,Hoja1!W$1)</f>
        <v>335</v>
      </c>
      <c r="Y334" s="5">
        <f>COUNTIFS(Informe!$F$2:$F$8000,Hoja1!$A334,Informe!$H$2:$H$8000,Hoja1!Y$1)</f>
        <v>327</v>
      </c>
      <c r="AA334" s="5">
        <f>COUNTIFS(Informe!$F$2:$F$8000,Hoja1!$A334,Informe!$H$2:$H$8000,Hoja1!AA$1)</f>
        <v>81</v>
      </c>
      <c r="AC334" s="5">
        <f>COUNTIFS(Informe!$F$2:$F$8000,Hoja1!$A334,Informe!$H$2:$H$8000,Hoja1!AC$1)</f>
        <v>47</v>
      </c>
      <c r="AE334" s="5">
        <f>COUNTIFS(Informe!$F$2:$F$8000,Hoja1!$A334,Informe!$H$2:$H$8000,Hoja1!AD$1)</f>
        <v>31</v>
      </c>
      <c r="AF334" s="5">
        <f>COUNTIFS(Informe!$F$2:$F$8000,Hoja1!$A334,Informe!$H$2:$H$8000,Hoja1!AF$1)</f>
        <v>126</v>
      </c>
      <c r="AH334" s="5">
        <f>COUNTIFS(Informe!$F$2:$F$8000,Hoja1!$A334,Informe!$H$2:$H$8000,Hoja1!AH$1)</f>
        <v>227</v>
      </c>
      <c r="AJ334" s="5">
        <f>COUNTIFS(Informe!$F$2:$F$8000,Hoja1!$A334,Informe!$H$2:$H$8000,Hoja1!#REF!)</f>
        <v>0</v>
      </c>
      <c r="AL334" s="5">
        <f>COUNTIFS(Informe!$F$2:$F$8000,Hoja1!$A334,Informe!$H$2:$H$8000,Hoja1!#REF!)</f>
        <v>0</v>
      </c>
      <c r="AN334" s="5">
        <f>COUNTIFS(Informe!$F$2:$F$8000,Hoja1!$A334,Informe!$H$2:$H$8000,Hoja1!AN$1)</f>
        <v>128</v>
      </c>
      <c r="AP334" s="5">
        <f>COUNTIFS(Informe!$F$2:$F$8000,Hoja1!$A334,Informe!$H$2:$H$8000,Hoja1!AP$1)</f>
        <v>40</v>
      </c>
      <c r="AR334" s="5">
        <f>COUNTIFS(Informe!$F$2:$F$8000,Hoja1!$A334,Informe!$H$2:$H$8000,Hoja1!AR$1)</f>
        <v>207</v>
      </c>
      <c r="AT334" s="5">
        <f>COUNTIFS(Informe!$F$2:$F$8000,Hoja1!$A334,Informe!$H$2:$H$8000,Hoja1!AT$1)</f>
        <v>0</v>
      </c>
    </row>
    <row r="335" spans="1:46" hidden="1" x14ac:dyDescent="0.2">
      <c r="A335" s="5" t="e">
        <f>VLOOKUP(B335,'Listado personal'!$A$1:$C$183,2,FALSE)</f>
        <v>#N/A</v>
      </c>
      <c r="B335" s="5">
        <v>334</v>
      </c>
      <c r="C335" s="5">
        <f>COUNTIFS(Informe!$F$2:$F$8000,Hoja1!$A335,Informe!$H$2:$H$8000,Hoja1!C$1)</f>
        <v>226</v>
      </c>
      <c r="E335" s="5">
        <f>COUNTIFS(Informe!$F$2:$F$8000,Hoja1!$A335,Informe!$H$2:$H$8000,Hoja1!E$1)</f>
        <v>293</v>
      </c>
      <c r="G335" s="5">
        <f>COUNTIFS(Informe!$F$2:$F$8000,Hoja1!$A335,Informe!$H$2:$H$8000,Hoja1!G$1)</f>
        <v>284</v>
      </c>
      <c r="I335" s="5">
        <f>COUNTIFS(Informe!$F$2:$F$8000,Hoja1!$A335,Informe!$H$2:$H$8000,Hoja1!I$1)</f>
        <v>340</v>
      </c>
      <c r="K335" s="5">
        <f>COUNTIFS(Informe!$F$2:$F$8000,Hoja1!$A335,Informe!$H$2:$H$8000,Hoja1!K$1)</f>
        <v>344</v>
      </c>
      <c r="M335" s="5">
        <f>COUNTIFS(Informe!$F$2:$F$8000,Hoja1!$A335,Informe!$H$2:$H$8000,Hoja1!M$1)</f>
        <v>141</v>
      </c>
      <c r="O335" s="5">
        <f>COUNTIFS(Informe!$F$2:$F$8000,Hoja1!$A335,Informe!$H$2:$H$8000,Hoja1!O$1)</f>
        <v>43</v>
      </c>
      <c r="Q335" s="5">
        <f>COUNTIFS(Informe!$F$2:$F$8000,Hoja1!$A335,Informe!$H$2:$H$8000,Hoja1!Q$1)</f>
        <v>213</v>
      </c>
      <c r="S335" s="5">
        <f>COUNTIFS(Informe!$F$2:$F$8000,Hoja1!$A335,Informe!$H$2:$H$8000,Hoja1!S$1)</f>
        <v>287</v>
      </c>
      <c r="U335" s="5">
        <f>COUNTIFS(Informe!$F$2:$F$8000,Hoja1!$A335,Informe!$H$2:$H$8000,Hoja1!U$1)</f>
        <v>286</v>
      </c>
      <c r="W335" s="5">
        <f>COUNTIFS(Informe!$F$2:$F$8000,Hoja1!$A335,Informe!$H$2:$H$8000,Hoja1!W$1)</f>
        <v>335</v>
      </c>
      <c r="Y335" s="5">
        <f>COUNTIFS(Informe!$F$2:$F$8000,Hoja1!$A335,Informe!$H$2:$H$8000,Hoja1!Y$1)</f>
        <v>327</v>
      </c>
      <c r="AA335" s="5">
        <f>COUNTIFS(Informe!$F$2:$F$8000,Hoja1!$A335,Informe!$H$2:$H$8000,Hoja1!AA$1)</f>
        <v>81</v>
      </c>
      <c r="AC335" s="5">
        <f>COUNTIFS(Informe!$F$2:$F$8000,Hoja1!$A335,Informe!$H$2:$H$8000,Hoja1!AC$1)</f>
        <v>47</v>
      </c>
      <c r="AE335" s="5">
        <f>COUNTIFS(Informe!$F$2:$F$8000,Hoja1!$A335,Informe!$H$2:$H$8000,Hoja1!AD$1)</f>
        <v>31</v>
      </c>
      <c r="AF335" s="5">
        <f>COUNTIFS(Informe!$F$2:$F$8000,Hoja1!$A335,Informe!$H$2:$H$8000,Hoja1!AF$1)</f>
        <v>126</v>
      </c>
      <c r="AH335" s="5">
        <f>COUNTIFS(Informe!$F$2:$F$8000,Hoja1!$A335,Informe!$H$2:$H$8000,Hoja1!AH$1)</f>
        <v>227</v>
      </c>
      <c r="AJ335" s="5">
        <f>COUNTIFS(Informe!$F$2:$F$8000,Hoja1!$A335,Informe!$H$2:$H$8000,Hoja1!#REF!)</f>
        <v>0</v>
      </c>
      <c r="AL335" s="5">
        <f>COUNTIFS(Informe!$F$2:$F$8000,Hoja1!$A335,Informe!$H$2:$H$8000,Hoja1!#REF!)</f>
        <v>0</v>
      </c>
      <c r="AN335" s="5">
        <f>COUNTIFS(Informe!$F$2:$F$8000,Hoja1!$A335,Informe!$H$2:$H$8000,Hoja1!AN$1)</f>
        <v>128</v>
      </c>
      <c r="AP335" s="5">
        <f>COUNTIFS(Informe!$F$2:$F$8000,Hoja1!$A335,Informe!$H$2:$H$8000,Hoja1!AP$1)</f>
        <v>40</v>
      </c>
      <c r="AR335" s="5">
        <f>COUNTIFS(Informe!$F$2:$F$8000,Hoja1!$A335,Informe!$H$2:$H$8000,Hoja1!AR$1)</f>
        <v>207</v>
      </c>
      <c r="AT335" s="5">
        <f>COUNTIFS(Informe!$F$2:$F$8000,Hoja1!$A335,Informe!$H$2:$H$8000,Hoja1!AT$1)</f>
        <v>0</v>
      </c>
    </row>
    <row r="336" spans="1:46" hidden="1" x14ac:dyDescent="0.2">
      <c r="A336" s="5" t="e">
        <f>VLOOKUP(B336,'Listado personal'!$A$1:$C$183,2,FALSE)</f>
        <v>#N/A</v>
      </c>
      <c r="B336" s="5">
        <v>335</v>
      </c>
      <c r="C336" s="5">
        <f>COUNTIFS(Informe!$F$2:$F$8000,Hoja1!$A336,Informe!$H$2:$H$8000,Hoja1!C$1)</f>
        <v>226</v>
      </c>
      <c r="E336" s="5">
        <f>COUNTIFS(Informe!$F$2:$F$8000,Hoja1!$A336,Informe!$H$2:$H$8000,Hoja1!E$1)</f>
        <v>293</v>
      </c>
      <c r="G336" s="5">
        <f>COUNTIFS(Informe!$F$2:$F$8000,Hoja1!$A336,Informe!$H$2:$H$8000,Hoja1!G$1)</f>
        <v>284</v>
      </c>
      <c r="I336" s="5">
        <f>COUNTIFS(Informe!$F$2:$F$8000,Hoja1!$A336,Informe!$H$2:$H$8000,Hoja1!I$1)</f>
        <v>340</v>
      </c>
      <c r="K336" s="5">
        <f>COUNTIFS(Informe!$F$2:$F$8000,Hoja1!$A336,Informe!$H$2:$H$8000,Hoja1!K$1)</f>
        <v>344</v>
      </c>
      <c r="M336" s="5">
        <f>COUNTIFS(Informe!$F$2:$F$8000,Hoja1!$A336,Informe!$H$2:$H$8000,Hoja1!M$1)</f>
        <v>141</v>
      </c>
      <c r="O336" s="5">
        <f>COUNTIFS(Informe!$F$2:$F$8000,Hoja1!$A336,Informe!$H$2:$H$8000,Hoja1!O$1)</f>
        <v>43</v>
      </c>
      <c r="Q336" s="5">
        <f>COUNTIFS(Informe!$F$2:$F$8000,Hoja1!$A336,Informe!$H$2:$H$8000,Hoja1!Q$1)</f>
        <v>213</v>
      </c>
      <c r="S336" s="5">
        <f>COUNTIFS(Informe!$F$2:$F$8000,Hoja1!$A336,Informe!$H$2:$H$8000,Hoja1!S$1)</f>
        <v>287</v>
      </c>
      <c r="U336" s="5">
        <f>COUNTIFS(Informe!$F$2:$F$8000,Hoja1!$A336,Informe!$H$2:$H$8000,Hoja1!U$1)</f>
        <v>286</v>
      </c>
      <c r="W336" s="5">
        <f>COUNTIFS(Informe!$F$2:$F$8000,Hoja1!$A336,Informe!$H$2:$H$8000,Hoja1!W$1)</f>
        <v>335</v>
      </c>
      <c r="Y336" s="5">
        <f>COUNTIFS(Informe!$F$2:$F$8000,Hoja1!$A336,Informe!$H$2:$H$8000,Hoja1!Y$1)</f>
        <v>327</v>
      </c>
      <c r="AA336" s="5">
        <f>COUNTIFS(Informe!$F$2:$F$8000,Hoja1!$A336,Informe!$H$2:$H$8000,Hoja1!AA$1)</f>
        <v>81</v>
      </c>
      <c r="AC336" s="5">
        <f>COUNTIFS(Informe!$F$2:$F$8000,Hoja1!$A336,Informe!$H$2:$H$8000,Hoja1!AC$1)</f>
        <v>47</v>
      </c>
      <c r="AE336" s="5">
        <f>COUNTIFS(Informe!$F$2:$F$8000,Hoja1!$A336,Informe!$H$2:$H$8000,Hoja1!AD$1)</f>
        <v>31</v>
      </c>
      <c r="AF336" s="5">
        <f>COUNTIFS(Informe!$F$2:$F$8000,Hoja1!$A336,Informe!$H$2:$H$8000,Hoja1!AF$1)</f>
        <v>126</v>
      </c>
      <c r="AH336" s="5">
        <f>COUNTIFS(Informe!$F$2:$F$8000,Hoja1!$A336,Informe!$H$2:$H$8000,Hoja1!AH$1)</f>
        <v>227</v>
      </c>
      <c r="AJ336" s="5">
        <f>COUNTIFS(Informe!$F$2:$F$8000,Hoja1!$A336,Informe!$H$2:$H$8000,Hoja1!#REF!)</f>
        <v>0</v>
      </c>
      <c r="AL336" s="5">
        <f>COUNTIFS(Informe!$F$2:$F$8000,Hoja1!$A336,Informe!$H$2:$H$8000,Hoja1!#REF!)</f>
        <v>0</v>
      </c>
      <c r="AN336" s="5">
        <f>COUNTIFS(Informe!$F$2:$F$8000,Hoja1!$A336,Informe!$H$2:$H$8000,Hoja1!AN$1)</f>
        <v>128</v>
      </c>
      <c r="AP336" s="5">
        <f>COUNTIFS(Informe!$F$2:$F$8000,Hoja1!$A336,Informe!$H$2:$H$8000,Hoja1!AP$1)</f>
        <v>40</v>
      </c>
      <c r="AR336" s="5">
        <f>COUNTIFS(Informe!$F$2:$F$8000,Hoja1!$A336,Informe!$H$2:$H$8000,Hoja1!AR$1)</f>
        <v>207</v>
      </c>
      <c r="AT336" s="5">
        <f>COUNTIFS(Informe!$F$2:$F$8000,Hoja1!$A336,Informe!$H$2:$H$8000,Hoja1!AT$1)</f>
        <v>0</v>
      </c>
    </row>
    <row r="337" spans="1:46" hidden="1" x14ac:dyDescent="0.2">
      <c r="A337" s="5" t="e">
        <f>VLOOKUP(B337,'Listado personal'!$A$1:$C$183,2,FALSE)</f>
        <v>#N/A</v>
      </c>
      <c r="B337" s="5">
        <v>336</v>
      </c>
      <c r="C337" s="5">
        <f>COUNTIFS(Informe!$F$2:$F$8000,Hoja1!$A337,Informe!$H$2:$H$8000,Hoja1!C$1)</f>
        <v>226</v>
      </c>
      <c r="E337" s="5">
        <f>COUNTIFS(Informe!$F$2:$F$8000,Hoja1!$A337,Informe!$H$2:$H$8000,Hoja1!E$1)</f>
        <v>293</v>
      </c>
      <c r="G337" s="5">
        <f>COUNTIFS(Informe!$F$2:$F$8000,Hoja1!$A337,Informe!$H$2:$H$8000,Hoja1!G$1)</f>
        <v>284</v>
      </c>
      <c r="I337" s="5">
        <f>COUNTIFS(Informe!$F$2:$F$8000,Hoja1!$A337,Informe!$H$2:$H$8000,Hoja1!I$1)</f>
        <v>340</v>
      </c>
      <c r="K337" s="5">
        <f>COUNTIFS(Informe!$F$2:$F$8000,Hoja1!$A337,Informe!$H$2:$H$8000,Hoja1!K$1)</f>
        <v>344</v>
      </c>
      <c r="M337" s="5">
        <f>COUNTIFS(Informe!$F$2:$F$8000,Hoja1!$A337,Informe!$H$2:$H$8000,Hoja1!M$1)</f>
        <v>141</v>
      </c>
      <c r="O337" s="5">
        <f>COUNTIFS(Informe!$F$2:$F$8000,Hoja1!$A337,Informe!$H$2:$H$8000,Hoja1!O$1)</f>
        <v>43</v>
      </c>
      <c r="Q337" s="5">
        <f>COUNTIFS(Informe!$F$2:$F$8000,Hoja1!$A337,Informe!$H$2:$H$8000,Hoja1!Q$1)</f>
        <v>213</v>
      </c>
      <c r="S337" s="5">
        <f>COUNTIFS(Informe!$F$2:$F$8000,Hoja1!$A337,Informe!$H$2:$H$8000,Hoja1!S$1)</f>
        <v>287</v>
      </c>
      <c r="U337" s="5">
        <f>COUNTIFS(Informe!$F$2:$F$8000,Hoja1!$A337,Informe!$H$2:$H$8000,Hoja1!U$1)</f>
        <v>286</v>
      </c>
      <c r="W337" s="5">
        <f>COUNTIFS(Informe!$F$2:$F$8000,Hoja1!$A337,Informe!$H$2:$H$8000,Hoja1!W$1)</f>
        <v>335</v>
      </c>
      <c r="Y337" s="5">
        <f>COUNTIFS(Informe!$F$2:$F$8000,Hoja1!$A337,Informe!$H$2:$H$8000,Hoja1!Y$1)</f>
        <v>327</v>
      </c>
      <c r="AA337" s="5">
        <f>COUNTIFS(Informe!$F$2:$F$8000,Hoja1!$A337,Informe!$H$2:$H$8000,Hoja1!AA$1)</f>
        <v>81</v>
      </c>
      <c r="AC337" s="5">
        <f>COUNTIFS(Informe!$F$2:$F$8000,Hoja1!$A337,Informe!$H$2:$H$8000,Hoja1!AC$1)</f>
        <v>47</v>
      </c>
      <c r="AE337" s="5">
        <f>COUNTIFS(Informe!$F$2:$F$8000,Hoja1!$A337,Informe!$H$2:$H$8000,Hoja1!AD$1)</f>
        <v>31</v>
      </c>
      <c r="AF337" s="5">
        <f>COUNTIFS(Informe!$F$2:$F$8000,Hoja1!$A337,Informe!$H$2:$H$8000,Hoja1!AF$1)</f>
        <v>126</v>
      </c>
      <c r="AH337" s="5">
        <f>COUNTIFS(Informe!$F$2:$F$8000,Hoja1!$A337,Informe!$H$2:$H$8000,Hoja1!AH$1)</f>
        <v>227</v>
      </c>
      <c r="AJ337" s="5">
        <f>COUNTIFS(Informe!$F$2:$F$8000,Hoja1!$A337,Informe!$H$2:$H$8000,Hoja1!#REF!)</f>
        <v>0</v>
      </c>
      <c r="AL337" s="5">
        <f>COUNTIFS(Informe!$F$2:$F$8000,Hoja1!$A337,Informe!$H$2:$H$8000,Hoja1!#REF!)</f>
        <v>0</v>
      </c>
      <c r="AN337" s="5">
        <f>COUNTIFS(Informe!$F$2:$F$8000,Hoja1!$A337,Informe!$H$2:$H$8000,Hoja1!AN$1)</f>
        <v>128</v>
      </c>
      <c r="AP337" s="5">
        <f>COUNTIFS(Informe!$F$2:$F$8000,Hoja1!$A337,Informe!$H$2:$H$8000,Hoja1!AP$1)</f>
        <v>40</v>
      </c>
      <c r="AR337" s="5">
        <f>COUNTIFS(Informe!$F$2:$F$8000,Hoja1!$A337,Informe!$H$2:$H$8000,Hoja1!AR$1)</f>
        <v>207</v>
      </c>
      <c r="AT337" s="5">
        <f>COUNTIFS(Informe!$F$2:$F$8000,Hoja1!$A337,Informe!$H$2:$H$8000,Hoja1!AT$1)</f>
        <v>0</v>
      </c>
    </row>
    <row r="338" spans="1:46" hidden="1" x14ac:dyDescent="0.2">
      <c r="A338" s="5" t="e">
        <f>VLOOKUP(B338,'Listado personal'!$A$1:$C$183,2,FALSE)</f>
        <v>#N/A</v>
      </c>
      <c r="B338" s="5">
        <v>337</v>
      </c>
      <c r="C338" s="5">
        <f>COUNTIFS(Informe!$F$2:$F$8000,Hoja1!$A338,Informe!$H$2:$H$8000,Hoja1!C$1)</f>
        <v>226</v>
      </c>
      <c r="E338" s="5">
        <f>COUNTIFS(Informe!$F$2:$F$8000,Hoja1!$A338,Informe!$H$2:$H$8000,Hoja1!E$1)</f>
        <v>293</v>
      </c>
      <c r="G338" s="5">
        <f>COUNTIFS(Informe!$F$2:$F$8000,Hoja1!$A338,Informe!$H$2:$H$8000,Hoja1!G$1)</f>
        <v>284</v>
      </c>
      <c r="I338" s="5">
        <f>COUNTIFS(Informe!$F$2:$F$8000,Hoja1!$A338,Informe!$H$2:$H$8000,Hoja1!I$1)</f>
        <v>340</v>
      </c>
      <c r="K338" s="5">
        <f>COUNTIFS(Informe!$F$2:$F$8000,Hoja1!$A338,Informe!$H$2:$H$8000,Hoja1!K$1)</f>
        <v>344</v>
      </c>
      <c r="M338" s="5">
        <f>COUNTIFS(Informe!$F$2:$F$8000,Hoja1!$A338,Informe!$H$2:$H$8000,Hoja1!M$1)</f>
        <v>141</v>
      </c>
      <c r="O338" s="5">
        <f>COUNTIFS(Informe!$F$2:$F$8000,Hoja1!$A338,Informe!$H$2:$H$8000,Hoja1!O$1)</f>
        <v>43</v>
      </c>
      <c r="Q338" s="5">
        <f>COUNTIFS(Informe!$F$2:$F$8000,Hoja1!$A338,Informe!$H$2:$H$8000,Hoja1!Q$1)</f>
        <v>213</v>
      </c>
      <c r="S338" s="5">
        <f>COUNTIFS(Informe!$F$2:$F$8000,Hoja1!$A338,Informe!$H$2:$H$8000,Hoja1!S$1)</f>
        <v>287</v>
      </c>
      <c r="U338" s="5">
        <f>COUNTIFS(Informe!$F$2:$F$8000,Hoja1!$A338,Informe!$H$2:$H$8000,Hoja1!U$1)</f>
        <v>286</v>
      </c>
      <c r="W338" s="5">
        <f>COUNTIFS(Informe!$F$2:$F$8000,Hoja1!$A338,Informe!$H$2:$H$8000,Hoja1!W$1)</f>
        <v>335</v>
      </c>
      <c r="Y338" s="5">
        <f>COUNTIFS(Informe!$F$2:$F$8000,Hoja1!$A338,Informe!$H$2:$H$8000,Hoja1!Y$1)</f>
        <v>327</v>
      </c>
      <c r="AA338" s="5">
        <f>COUNTIFS(Informe!$F$2:$F$8000,Hoja1!$A338,Informe!$H$2:$H$8000,Hoja1!AA$1)</f>
        <v>81</v>
      </c>
      <c r="AC338" s="5">
        <f>COUNTIFS(Informe!$F$2:$F$8000,Hoja1!$A338,Informe!$H$2:$H$8000,Hoja1!AC$1)</f>
        <v>47</v>
      </c>
      <c r="AE338" s="5">
        <f>COUNTIFS(Informe!$F$2:$F$8000,Hoja1!$A338,Informe!$H$2:$H$8000,Hoja1!AD$1)</f>
        <v>31</v>
      </c>
      <c r="AF338" s="5">
        <f>COUNTIFS(Informe!$F$2:$F$8000,Hoja1!$A338,Informe!$H$2:$H$8000,Hoja1!AF$1)</f>
        <v>126</v>
      </c>
      <c r="AH338" s="5">
        <f>COUNTIFS(Informe!$F$2:$F$8000,Hoja1!$A338,Informe!$H$2:$H$8000,Hoja1!AH$1)</f>
        <v>227</v>
      </c>
      <c r="AJ338" s="5">
        <f>COUNTIFS(Informe!$F$2:$F$8000,Hoja1!$A338,Informe!$H$2:$H$8000,Hoja1!#REF!)</f>
        <v>0</v>
      </c>
      <c r="AL338" s="5">
        <f>COUNTIFS(Informe!$F$2:$F$8000,Hoja1!$A338,Informe!$H$2:$H$8000,Hoja1!#REF!)</f>
        <v>0</v>
      </c>
      <c r="AN338" s="5">
        <f>COUNTIFS(Informe!$F$2:$F$8000,Hoja1!$A338,Informe!$H$2:$H$8000,Hoja1!AN$1)</f>
        <v>128</v>
      </c>
      <c r="AP338" s="5">
        <f>COUNTIFS(Informe!$F$2:$F$8000,Hoja1!$A338,Informe!$H$2:$H$8000,Hoja1!AP$1)</f>
        <v>40</v>
      </c>
      <c r="AR338" s="5">
        <f>COUNTIFS(Informe!$F$2:$F$8000,Hoja1!$A338,Informe!$H$2:$H$8000,Hoja1!AR$1)</f>
        <v>207</v>
      </c>
      <c r="AT338" s="5">
        <f>COUNTIFS(Informe!$F$2:$F$8000,Hoja1!$A338,Informe!$H$2:$H$8000,Hoja1!AT$1)</f>
        <v>0</v>
      </c>
    </row>
    <row r="339" spans="1:46" hidden="1" x14ac:dyDescent="0.2">
      <c r="A339" s="5" t="e">
        <f>VLOOKUP(B339,'Listado personal'!$A$1:$C$183,2,FALSE)</f>
        <v>#N/A</v>
      </c>
      <c r="B339" s="5">
        <v>338</v>
      </c>
      <c r="C339" s="5">
        <f>COUNTIFS(Informe!$F$2:$F$8000,Hoja1!$A339,Informe!$H$2:$H$8000,Hoja1!C$1)</f>
        <v>226</v>
      </c>
      <c r="E339" s="5">
        <f>COUNTIFS(Informe!$F$2:$F$8000,Hoja1!$A339,Informe!$H$2:$H$8000,Hoja1!E$1)</f>
        <v>293</v>
      </c>
      <c r="G339" s="5">
        <f>COUNTIFS(Informe!$F$2:$F$8000,Hoja1!$A339,Informe!$H$2:$H$8000,Hoja1!G$1)</f>
        <v>284</v>
      </c>
      <c r="I339" s="5">
        <f>COUNTIFS(Informe!$F$2:$F$8000,Hoja1!$A339,Informe!$H$2:$H$8000,Hoja1!I$1)</f>
        <v>340</v>
      </c>
      <c r="K339" s="5">
        <f>COUNTIFS(Informe!$F$2:$F$8000,Hoja1!$A339,Informe!$H$2:$H$8000,Hoja1!K$1)</f>
        <v>344</v>
      </c>
      <c r="M339" s="5">
        <f>COUNTIFS(Informe!$F$2:$F$8000,Hoja1!$A339,Informe!$H$2:$H$8000,Hoja1!M$1)</f>
        <v>141</v>
      </c>
      <c r="O339" s="5">
        <f>COUNTIFS(Informe!$F$2:$F$8000,Hoja1!$A339,Informe!$H$2:$H$8000,Hoja1!O$1)</f>
        <v>43</v>
      </c>
      <c r="Q339" s="5">
        <f>COUNTIFS(Informe!$F$2:$F$8000,Hoja1!$A339,Informe!$H$2:$H$8000,Hoja1!Q$1)</f>
        <v>213</v>
      </c>
      <c r="S339" s="5">
        <f>COUNTIFS(Informe!$F$2:$F$8000,Hoja1!$A339,Informe!$H$2:$H$8000,Hoja1!S$1)</f>
        <v>287</v>
      </c>
      <c r="U339" s="5">
        <f>COUNTIFS(Informe!$F$2:$F$8000,Hoja1!$A339,Informe!$H$2:$H$8000,Hoja1!U$1)</f>
        <v>286</v>
      </c>
      <c r="W339" s="5">
        <f>COUNTIFS(Informe!$F$2:$F$8000,Hoja1!$A339,Informe!$H$2:$H$8000,Hoja1!W$1)</f>
        <v>335</v>
      </c>
      <c r="Y339" s="5">
        <f>COUNTIFS(Informe!$F$2:$F$8000,Hoja1!$A339,Informe!$H$2:$H$8000,Hoja1!Y$1)</f>
        <v>327</v>
      </c>
      <c r="AA339" s="5">
        <f>COUNTIFS(Informe!$F$2:$F$8000,Hoja1!$A339,Informe!$H$2:$H$8000,Hoja1!AA$1)</f>
        <v>81</v>
      </c>
      <c r="AC339" s="5">
        <f>COUNTIFS(Informe!$F$2:$F$8000,Hoja1!$A339,Informe!$H$2:$H$8000,Hoja1!AC$1)</f>
        <v>47</v>
      </c>
      <c r="AE339" s="5">
        <f>COUNTIFS(Informe!$F$2:$F$8000,Hoja1!$A339,Informe!$H$2:$H$8000,Hoja1!AD$1)</f>
        <v>31</v>
      </c>
      <c r="AF339" s="5">
        <f>COUNTIFS(Informe!$F$2:$F$8000,Hoja1!$A339,Informe!$H$2:$H$8000,Hoja1!AF$1)</f>
        <v>126</v>
      </c>
      <c r="AH339" s="5">
        <f>COUNTIFS(Informe!$F$2:$F$8000,Hoja1!$A339,Informe!$H$2:$H$8000,Hoja1!AH$1)</f>
        <v>227</v>
      </c>
      <c r="AJ339" s="5">
        <f>COUNTIFS(Informe!$F$2:$F$8000,Hoja1!$A339,Informe!$H$2:$H$8000,Hoja1!#REF!)</f>
        <v>0</v>
      </c>
      <c r="AL339" s="5">
        <f>COUNTIFS(Informe!$F$2:$F$8000,Hoja1!$A339,Informe!$H$2:$H$8000,Hoja1!#REF!)</f>
        <v>0</v>
      </c>
      <c r="AN339" s="5">
        <f>COUNTIFS(Informe!$F$2:$F$8000,Hoja1!$A339,Informe!$H$2:$H$8000,Hoja1!AN$1)</f>
        <v>128</v>
      </c>
      <c r="AP339" s="5">
        <f>COUNTIFS(Informe!$F$2:$F$8000,Hoja1!$A339,Informe!$H$2:$H$8000,Hoja1!AP$1)</f>
        <v>40</v>
      </c>
      <c r="AR339" s="5">
        <f>COUNTIFS(Informe!$F$2:$F$8000,Hoja1!$A339,Informe!$H$2:$H$8000,Hoja1!AR$1)</f>
        <v>207</v>
      </c>
      <c r="AT339" s="5">
        <f>COUNTIFS(Informe!$F$2:$F$8000,Hoja1!$A339,Informe!$H$2:$H$8000,Hoja1!AT$1)</f>
        <v>0</v>
      </c>
    </row>
    <row r="340" spans="1:46" hidden="1" x14ac:dyDescent="0.2">
      <c r="A340" s="5" t="e">
        <f>VLOOKUP(B340,'Listado personal'!$A$1:$C$183,2,FALSE)</f>
        <v>#N/A</v>
      </c>
      <c r="B340" s="5">
        <v>339</v>
      </c>
      <c r="C340" s="5">
        <f>COUNTIFS(Informe!$F$2:$F$8000,Hoja1!$A340,Informe!$H$2:$H$8000,Hoja1!C$1)</f>
        <v>226</v>
      </c>
      <c r="E340" s="5">
        <f>COUNTIFS(Informe!$F$2:$F$8000,Hoja1!$A340,Informe!$H$2:$H$8000,Hoja1!E$1)</f>
        <v>293</v>
      </c>
      <c r="G340" s="5">
        <f>COUNTIFS(Informe!$F$2:$F$8000,Hoja1!$A340,Informe!$H$2:$H$8000,Hoja1!G$1)</f>
        <v>284</v>
      </c>
      <c r="I340" s="5">
        <f>COUNTIFS(Informe!$F$2:$F$8000,Hoja1!$A340,Informe!$H$2:$H$8000,Hoja1!I$1)</f>
        <v>340</v>
      </c>
      <c r="K340" s="5">
        <f>COUNTIFS(Informe!$F$2:$F$8000,Hoja1!$A340,Informe!$H$2:$H$8000,Hoja1!K$1)</f>
        <v>344</v>
      </c>
      <c r="M340" s="5">
        <f>COUNTIFS(Informe!$F$2:$F$8000,Hoja1!$A340,Informe!$H$2:$H$8000,Hoja1!M$1)</f>
        <v>141</v>
      </c>
      <c r="O340" s="5">
        <f>COUNTIFS(Informe!$F$2:$F$8000,Hoja1!$A340,Informe!$H$2:$H$8000,Hoja1!O$1)</f>
        <v>43</v>
      </c>
      <c r="Q340" s="5">
        <f>COUNTIFS(Informe!$F$2:$F$8000,Hoja1!$A340,Informe!$H$2:$H$8000,Hoja1!Q$1)</f>
        <v>213</v>
      </c>
      <c r="S340" s="5">
        <f>COUNTIFS(Informe!$F$2:$F$8000,Hoja1!$A340,Informe!$H$2:$H$8000,Hoja1!S$1)</f>
        <v>287</v>
      </c>
      <c r="U340" s="5">
        <f>COUNTIFS(Informe!$F$2:$F$8000,Hoja1!$A340,Informe!$H$2:$H$8000,Hoja1!U$1)</f>
        <v>286</v>
      </c>
      <c r="W340" s="5">
        <f>COUNTIFS(Informe!$F$2:$F$8000,Hoja1!$A340,Informe!$H$2:$H$8000,Hoja1!W$1)</f>
        <v>335</v>
      </c>
      <c r="Y340" s="5">
        <f>COUNTIFS(Informe!$F$2:$F$8000,Hoja1!$A340,Informe!$H$2:$H$8000,Hoja1!Y$1)</f>
        <v>327</v>
      </c>
      <c r="AA340" s="5">
        <f>COUNTIFS(Informe!$F$2:$F$8000,Hoja1!$A340,Informe!$H$2:$H$8000,Hoja1!AA$1)</f>
        <v>81</v>
      </c>
      <c r="AC340" s="5">
        <f>COUNTIFS(Informe!$F$2:$F$8000,Hoja1!$A340,Informe!$H$2:$H$8000,Hoja1!AC$1)</f>
        <v>47</v>
      </c>
      <c r="AE340" s="5">
        <f>COUNTIFS(Informe!$F$2:$F$8000,Hoja1!$A340,Informe!$H$2:$H$8000,Hoja1!AD$1)</f>
        <v>31</v>
      </c>
      <c r="AF340" s="5">
        <f>COUNTIFS(Informe!$F$2:$F$8000,Hoja1!$A340,Informe!$H$2:$H$8000,Hoja1!AF$1)</f>
        <v>126</v>
      </c>
      <c r="AH340" s="5">
        <f>COUNTIFS(Informe!$F$2:$F$8000,Hoja1!$A340,Informe!$H$2:$H$8000,Hoja1!AH$1)</f>
        <v>227</v>
      </c>
      <c r="AJ340" s="5">
        <f>COUNTIFS(Informe!$F$2:$F$8000,Hoja1!$A340,Informe!$H$2:$H$8000,Hoja1!#REF!)</f>
        <v>0</v>
      </c>
      <c r="AL340" s="5">
        <f>COUNTIFS(Informe!$F$2:$F$8000,Hoja1!$A340,Informe!$H$2:$H$8000,Hoja1!#REF!)</f>
        <v>0</v>
      </c>
      <c r="AN340" s="5">
        <f>COUNTIFS(Informe!$F$2:$F$8000,Hoja1!$A340,Informe!$H$2:$H$8000,Hoja1!AN$1)</f>
        <v>128</v>
      </c>
      <c r="AP340" s="5">
        <f>COUNTIFS(Informe!$F$2:$F$8000,Hoja1!$A340,Informe!$H$2:$H$8000,Hoja1!AP$1)</f>
        <v>40</v>
      </c>
      <c r="AR340" s="5">
        <f>COUNTIFS(Informe!$F$2:$F$8000,Hoja1!$A340,Informe!$H$2:$H$8000,Hoja1!AR$1)</f>
        <v>207</v>
      </c>
      <c r="AT340" s="5">
        <f>COUNTIFS(Informe!$F$2:$F$8000,Hoja1!$A340,Informe!$H$2:$H$8000,Hoja1!AT$1)</f>
        <v>0</v>
      </c>
    </row>
    <row r="341" spans="1:46" hidden="1" x14ac:dyDescent="0.2">
      <c r="A341" s="5" t="e">
        <f>VLOOKUP(B341,'Listado personal'!$A$1:$C$183,2,FALSE)</f>
        <v>#N/A</v>
      </c>
      <c r="B341" s="5">
        <v>340</v>
      </c>
      <c r="C341" s="5">
        <f>COUNTIFS(Informe!$F$2:$F$8000,Hoja1!$A341,Informe!$H$2:$H$8000,Hoja1!C$1)</f>
        <v>226</v>
      </c>
      <c r="E341" s="5">
        <f>COUNTIFS(Informe!$F$2:$F$8000,Hoja1!$A341,Informe!$H$2:$H$8000,Hoja1!E$1)</f>
        <v>293</v>
      </c>
      <c r="G341" s="5">
        <f>COUNTIFS(Informe!$F$2:$F$8000,Hoja1!$A341,Informe!$H$2:$H$8000,Hoja1!G$1)</f>
        <v>284</v>
      </c>
      <c r="I341" s="5">
        <f>COUNTIFS(Informe!$F$2:$F$8000,Hoja1!$A341,Informe!$H$2:$H$8000,Hoja1!I$1)</f>
        <v>340</v>
      </c>
      <c r="K341" s="5">
        <f>COUNTIFS(Informe!$F$2:$F$8000,Hoja1!$A341,Informe!$H$2:$H$8000,Hoja1!K$1)</f>
        <v>344</v>
      </c>
      <c r="M341" s="5">
        <f>COUNTIFS(Informe!$F$2:$F$8000,Hoja1!$A341,Informe!$H$2:$H$8000,Hoja1!M$1)</f>
        <v>141</v>
      </c>
      <c r="O341" s="5">
        <f>COUNTIFS(Informe!$F$2:$F$8000,Hoja1!$A341,Informe!$H$2:$H$8000,Hoja1!O$1)</f>
        <v>43</v>
      </c>
      <c r="Q341" s="5">
        <f>COUNTIFS(Informe!$F$2:$F$8000,Hoja1!$A341,Informe!$H$2:$H$8000,Hoja1!Q$1)</f>
        <v>213</v>
      </c>
      <c r="S341" s="5">
        <f>COUNTIFS(Informe!$F$2:$F$8000,Hoja1!$A341,Informe!$H$2:$H$8000,Hoja1!S$1)</f>
        <v>287</v>
      </c>
      <c r="U341" s="5">
        <f>COUNTIFS(Informe!$F$2:$F$8000,Hoja1!$A341,Informe!$H$2:$H$8000,Hoja1!U$1)</f>
        <v>286</v>
      </c>
      <c r="W341" s="5">
        <f>COUNTIFS(Informe!$F$2:$F$8000,Hoja1!$A341,Informe!$H$2:$H$8000,Hoja1!W$1)</f>
        <v>335</v>
      </c>
      <c r="Y341" s="5">
        <f>COUNTIFS(Informe!$F$2:$F$8000,Hoja1!$A341,Informe!$H$2:$H$8000,Hoja1!Y$1)</f>
        <v>327</v>
      </c>
      <c r="AA341" s="5">
        <f>COUNTIFS(Informe!$F$2:$F$8000,Hoja1!$A341,Informe!$H$2:$H$8000,Hoja1!AA$1)</f>
        <v>81</v>
      </c>
      <c r="AC341" s="5">
        <f>COUNTIFS(Informe!$F$2:$F$8000,Hoja1!$A341,Informe!$H$2:$H$8000,Hoja1!AC$1)</f>
        <v>47</v>
      </c>
      <c r="AE341" s="5">
        <f>COUNTIFS(Informe!$F$2:$F$8000,Hoja1!$A341,Informe!$H$2:$H$8000,Hoja1!AD$1)</f>
        <v>31</v>
      </c>
      <c r="AF341" s="5">
        <f>COUNTIFS(Informe!$F$2:$F$8000,Hoja1!$A341,Informe!$H$2:$H$8000,Hoja1!AF$1)</f>
        <v>126</v>
      </c>
      <c r="AH341" s="5">
        <f>COUNTIFS(Informe!$F$2:$F$8000,Hoja1!$A341,Informe!$H$2:$H$8000,Hoja1!AH$1)</f>
        <v>227</v>
      </c>
      <c r="AJ341" s="5">
        <f>COUNTIFS(Informe!$F$2:$F$8000,Hoja1!$A341,Informe!$H$2:$H$8000,Hoja1!#REF!)</f>
        <v>0</v>
      </c>
      <c r="AL341" s="5">
        <f>COUNTIFS(Informe!$F$2:$F$8000,Hoja1!$A341,Informe!$H$2:$H$8000,Hoja1!#REF!)</f>
        <v>0</v>
      </c>
      <c r="AN341" s="5">
        <f>COUNTIFS(Informe!$F$2:$F$8000,Hoja1!$A341,Informe!$H$2:$H$8000,Hoja1!AN$1)</f>
        <v>128</v>
      </c>
      <c r="AP341" s="5">
        <f>COUNTIFS(Informe!$F$2:$F$8000,Hoja1!$A341,Informe!$H$2:$H$8000,Hoja1!AP$1)</f>
        <v>40</v>
      </c>
      <c r="AR341" s="5">
        <f>COUNTIFS(Informe!$F$2:$F$8000,Hoja1!$A341,Informe!$H$2:$H$8000,Hoja1!AR$1)</f>
        <v>207</v>
      </c>
      <c r="AT341" s="5">
        <f>COUNTIFS(Informe!$F$2:$F$8000,Hoja1!$A341,Informe!$H$2:$H$8000,Hoja1!AT$1)</f>
        <v>0</v>
      </c>
    </row>
    <row r="342" spans="1:46" hidden="1" x14ac:dyDescent="0.2">
      <c r="A342" s="5" t="e">
        <f>VLOOKUP(B342,'Listado personal'!$A$1:$C$183,2,FALSE)</f>
        <v>#N/A</v>
      </c>
      <c r="B342" s="5">
        <v>341</v>
      </c>
      <c r="C342" s="5">
        <f>COUNTIFS(Informe!$F$2:$F$8000,Hoja1!$A342,Informe!$H$2:$H$8000,Hoja1!C$1)</f>
        <v>226</v>
      </c>
      <c r="E342" s="5">
        <f>COUNTIFS(Informe!$F$2:$F$8000,Hoja1!$A342,Informe!$H$2:$H$8000,Hoja1!E$1)</f>
        <v>293</v>
      </c>
      <c r="G342" s="5">
        <f>COUNTIFS(Informe!$F$2:$F$8000,Hoja1!$A342,Informe!$H$2:$H$8000,Hoja1!G$1)</f>
        <v>284</v>
      </c>
      <c r="I342" s="5">
        <f>COUNTIFS(Informe!$F$2:$F$8000,Hoja1!$A342,Informe!$H$2:$H$8000,Hoja1!I$1)</f>
        <v>340</v>
      </c>
      <c r="K342" s="5">
        <f>COUNTIFS(Informe!$F$2:$F$8000,Hoja1!$A342,Informe!$H$2:$H$8000,Hoja1!K$1)</f>
        <v>344</v>
      </c>
      <c r="M342" s="5">
        <f>COUNTIFS(Informe!$F$2:$F$8000,Hoja1!$A342,Informe!$H$2:$H$8000,Hoja1!M$1)</f>
        <v>141</v>
      </c>
      <c r="O342" s="5">
        <f>COUNTIFS(Informe!$F$2:$F$8000,Hoja1!$A342,Informe!$H$2:$H$8000,Hoja1!O$1)</f>
        <v>43</v>
      </c>
      <c r="Q342" s="5">
        <f>COUNTIFS(Informe!$F$2:$F$8000,Hoja1!$A342,Informe!$H$2:$H$8000,Hoja1!Q$1)</f>
        <v>213</v>
      </c>
      <c r="S342" s="5">
        <f>COUNTIFS(Informe!$F$2:$F$8000,Hoja1!$A342,Informe!$H$2:$H$8000,Hoja1!S$1)</f>
        <v>287</v>
      </c>
      <c r="U342" s="5">
        <f>COUNTIFS(Informe!$F$2:$F$8000,Hoja1!$A342,Informe!$H$2:$H$8000,Hoja1!U$1)</f>
        <v>286</v>
      </c>
      <c r="W342" s="5">
        <f>COUNTIFS(Informe!$F$2:$F$8000,Hoja1!$A342,Informe!$H$2:$H$8000,Hoja1!W$1)</f>
        <v>335</v>
      </c>
      <c r="Y342" s="5">
        <f>COUNTIFS(Informe!$F$2:$F$8000,Hoja1!$A342,Informe!$H$2:$H$8000,Hoja1!Y$1)</f>
        <v>327</v>
      </c>
      <c r="AA342" s="5">
        <f>COUNTIFS(Informe!$F$2:$F$8000,Hoja1!$A342,Informe!$H$2:$H$8000,Hoja1!AA$1)</f>
        <v>81</v>
      </c>
      <c r="AC342" s="5">
        <f>COUNTIFS(Informe!$F$2:$F$8000,Hoja1!$A342,Informe!$H$2:$H$8000,Hoja1!AC$1)</f>
        <v>47</v>
      </c>
      <c r="AE342" s="5">
        <f>COUNTIFS(Informe!$F$2:$F$8000,Hoja1!$A342,Informe!$H$2:$H$8000,Hoja1!AD$1)</f>
        <v>31</v>
      </c>
      <c r="AF342" s="5">
        <f>COUNTIFS(Informe!$F$2:$F$8000,Hoja1!$A342,Informe!$H$2:$H$8000,Hoja1!AF$1)</f>
        <v>126</v>
      </c>
      <c r="AH342" s="5">
        <f>COUNTIFS(Informe!$F$2:$F$8000,Hoja1!$A342,Informe!$H$2:$H$8000,Hoja1!AH$1)</f>
        <v>227</v>
      </c>
      <c r="AJ342" s="5">
        <f>COUNTIFS(Informe!$F$2:$F$8000,Hoja1!$A342,Informe!$H$2:$H$8000,Hoja1!#REF!)</f>
        <v>0</v>
      </c>
      <c r="AL342" s="5">
        <f>COUNTIFS(Informe!$F$2:$F$8000,Hoja1!$A342,Informe!$H$2:$H$8000,Hoja1!#REF!)</f>
        <v>0</v>
      </c>
      <c r="AN342" s="5">
        <f>COUNTIFS(Informe!$F$2:$F$8000,Hoja1!$A342,Informe!$H$2:$H$8000,Hoja1!AN$1)</f>
        <v>128</v>
      </c>
      <c r="AP342" s="5">
        <f>COUNTIFS(Informe!$F$2:$F$8000,Hoja1!$A342,Informe!$H$2:$H$8000,Hoja1!AP$1)</f>
        <v>40</v>
      </c>
      <c r="AR342" s="5">
        <f>COUNTIFS(Informe!$F$2:$F$8000,Hoja1!$A342,Informe!$H$2:$H$8000,Hoja1!AR$1)</f>
        <v>207</v>
      </c>
      <c r="AT342" s="5">
        <f>COUNTIFS(Informe!$F$2:$F$8000,Hoja1!$A342,Informe!$H$2:$H$8000,Hoja1!AT$1)</f>
        <v>0</v>
      </c>
    </row>
    <row r="343" spans="1:46" hidden="1" x14ac:dyDescent="0.2">
      <c r="A343" s="5" t="e">
        <f>VLOOKUP(B343,'Listado personal'!$A$1:$C$183,2,FALSE)</f>
        <v>#N/A</v>
      </c>
      <c r="B343" s="5">
        <v>342</v>
      </c>
      <c r="C343" s="5">
        <f>COUNTIFS(Informe!$F$2:$F$8000,Hoja1!$A343,Informe!$H$2:$H$8000,Hoja1!C$1)</f>
        <v>226</v>
      </c>
      <c r="E343" s="5">
        <f>COUNTIFS(Informe!$F$2:$F$8000,Hoja1!$A343,Informe!$H$2:$H$8000,Hoja1!E$1)</f>
        <v>293</v>
      </c>
      <c r="G343" s="5">
        <f>COUNTIFS(Informe!$F$2:$F$8000,Hoja1!$A343,Informe!$H$2:$H$8000,Hoja1!G$1)</f>
        <v>284</v>
      </c>
      <c r="I343" s="5">
        <f>COUNTIFS(Informe!$F$2:$F$8000,Hoja1!$A343,Informe!$H$2:$H$8000,Hoja1!I$1)</f>
        <v>340</v>
      </c>
      <c r="K343" s="5">
        <f>COUNTIFS(Informe!$F$2:$F$8000,Hoja1!$A343,Informe!$H$2:$H$8000,Hoja1!K$1)</f>
        <v>344</v>
      </c>
      <c r="M343" s="5">
        <f>COUNTIFS(Informe!$F$2:$F$8000,Hoja1!$A343,Informe!$H$2:$H$8000,Hoja1!M$1)</f>
        <v>141</v>
      </c>
      <c r="O343" s="5">
        <f>COUNTIFS(Informe!$F$2:$F$8000,Hoja1!$A343,Informe!$H$2:$H$8000,Hoja1!O$1)</f>
        <v>43</v>
      </c>
      <c r="Q343" s="5">
        <f>COUNTIFS(Informe!$F$2:$F$8000,Hoja1!$A343,Informe!$H$2:$H$8000,Hoja1!Q$1)</f>
        <v>213</v>
      </c>
      <c r="S343" s="5">
        <f>COUNTIFS(Informe!$F$2:$F$8000,Hoja1!$A343,Informe!$H$2:$H$8000,Hoja1!S$1)</f>
        <v>287</v>
      </c>
      <c r="U343" s="5">
        <f>COUNTIFS(Informe!$F$2:$F$8000,Hoja1!$A343,Informe!$H$2:$H$8000,Hoja1!U$1)</f>
        <v>286</v>
      </c>
      <c r="W343" s="5">
        <f>COUNTIFS(Informe!$F$2:$F$8000,Hoja1!$A343,Informe!$H$2:$H$8000,Hoja1!W$1)</f>
        <v>335</v>
      </c>
      <c r="Y343" s="5">
        <f>COUNTIFS(Informe!$F$2:$F$8000,Hoja1!$A343,Informe!$H$2:$H$8000,Hoja1!Y$1)</f>
        <v>327</v>
      </c>
      <c r="AA343" s="5">
        <f>COUNTIFS(Informe!$F$2:$F$8000,Hoja1!$A343,Informe!$H$2:$H$8000,Hoja1!AA$1)</f>
        <v>81</v>
      </c>
      <c r="AC343" s="5">
        <f>COUNTIFS(Informe!$F$2:$F$8000,Hoja1!$A343,Informe!$H$2:$H$8000,Hoja1!AC$1)</f>
        <v>47</v>
      </c>
      <c r="AE343" s="5">
        <f>COUNTIFS(Informe!$F$2:$F$8000,Hoja1!$A343,Informe!$H$2:$H$8000,Hoja1!AD$1)</f>
        <v>31</v>
      </c>
      <c r="AF343" s="5">
        <f>COUNTIFS(Informe!$F$2:$F$8000,Hoja1!$A343,Informe!$H$2:$H$8000,Hoja1!AF$1)</f>
        <v>126</v>
      </c>
      <c r="AH343" s="5">
        <f>COUNTIFS(Informe!$F$2:$F$8000,Hoja1!$A343,Informe!$H$2:$H$8000,Hoja1!AH$1)</f>
        <v>227</v>
      </c>
      <c r="AJ343" s="5">
        <f>COUNTIFS(Informe!$F$2:$F$8000,Hoja1!$A343,Informe!$H$2:$H$8000,Hoja1!#REF!)</f>
        <v>0</v>
      </c>
      <c r="AL343" s="5">
        <f>COUNTIFS(Informe!$F$2:$F$8000,Hoja1!$A343,Informe!$H$2:$H$8000,Hoja1!#REF!)</f>
        <v>0</v>
      </c>
      <c r="AN343" s="5">
        <f>COUNTIFS(Informe!$F$2:$F$8000,Hoja1!$A343,Informe!$H$2:$H$8000,Hoja1!AN$1)</f>
        <v>128</v>
      </c>
      <c r="AP343" s="5">
        <f>COUNTIFS(Informe!$F$2:$F$8000,Hoja1!$A343,Informe!$H$2:$H$8000,Hoja1!AP$1)</f>
        <v>40</v>
      </c>
      <c r="AR343" s="5">
        <f>COUNTIFS(Informe!$F$2:$F$8000,Hoja1!$A343,Informe!$H$2:$H$8000,Hoja1!AR$1)</f>
        <v>207</v>
      </c>
      <c r="AT343" s="5">
        <f>COUNTIFS(Informe!$F$2:$F$8000,Hoja1!$A343,Informe!$H$2:$H$8000,Hoja1!AT$1)</f>
        <v>0</v>
      </c>
    </row>
    <row r="344" spans="1:46" hidden="1" x14ac:dyDescent="0.2">
      <c r="A344" s="5" t="e">
        <f>VLOOKUP(B344,'Listado personal'!$A$1:$C$183,2,FALSE)</f>
        <v>#N/A</v>
      </c>
      <c r="B344" s="5">
        <v>343</v>
      </c>
      <c r="C344" s="5">
        <f>COUNTIFS(Informe!$F$2:$F$8000,Hoja1!$A344,Informe!$H$2:$H$8000,Hoja1!C$1)</f>
        <v>226</v>
      </c>
      <c r="E344" s="5">
        <f>COUNTIFS(Informe!$F$2:$F$8000,Hoja1!$A344,Informe!$H$2:$H$8000,Hoja1!E$1)</f>
        <v>293</v>
      </c>
      <c r="G344" s="5">
        <f>COUNTIFS(Informe!$F$2:$F$8000,Hoja1!$A344,Informe!$H$2:$H$8000,Hoja1!G$1)</f>
        <v>284</v>
      </c>
      <c r="I344" s="5">
        <f>COUNTIFS(Informe!$F$2:$F$8000,Hoja1!$A344,Informe!$H$2:$H$8000,Hoja1!I$1)</f>
        <v>340</v>
      </c>
      <c r="K344" s="5">
        <f>COUNTIFS(Informe!$F$2:$F$8000,Hoja1!$A344,Informe!$H$2:$H$8000,Hoja1!K$1)</f>
        <v>344</v>
      </c>
      <c r="M344" s="5">
        <f>COUNTIFS(Informe!$F$2:$F$8000,Hoja1!$A344,Informe!$H$2:$H$8000,Hoja1!M$1)</f>
        <v>141</v>
      </c>
      <c r="O344" s="5">
        <f>COUNTIFS(Informe!$F$2:$F$8000,Hoja1!$A344,Informe!$H$2:$H$8000,Hoja1!O$1)</f>
        <v>43</v>
      </c>
      <c r="Q344" s="5">
        <f>COUNTIFS(Informe!$F$2:$F$8000,Hoja1!$A344,Informe!$H$2:$H$8000,Hoja1!Q$1)</f>
        <v>213</v>
      </c>
      <c r="S344" s="5">
        <f>COUNTIFS(Informe!$F$2:$F$8000,Hoja1!$A344,Informe!$H$2:$H$8000,Hoja1!S$1)</f>
        <v>287</v>
      </c>
      <c r="U344" s="5">
        <f>COUNTIFS(Informe!$F$2:$F$8000,Hoja1!$A344,Informe!$H$2:$H$8000,Hoja1!U$1)</f>
        <v>286</v>
      </c>
      <c r="W344" s="5">
        <f>COUNTIFS(Informe!$F$2:$F$8000,Hoja1!$A344,Informe!$H$2:$H$8000,Hoja1!W$1)</f>
        <v>335</v>
      </c>
      <c r="Y344" s="5">
        <f>COUNTIFS(Informe!$F$2:$F$8000,Hoja1!$A344,Informe!$H$2:$H$8000,Hoja1!Y$1)</f>
        <v>327</v>
      </c>
      <c r="AA344" s="5">
        <f>COUNTIFS(Informe!$F$2:$F$8000,Hoja1!$A344,Informe!$H$2:$H$8000,Hoja1!AA$1)</f>
        <v>81</v>
      </c>
      <c r="AC344" s="5">
        <f>COUNTIFS(Informe!$F$2:$F$8000,Hoja1!$A344,Informe!$H$2:$H$8000,Hoja1!AC$1)</f>
        <v>47</v>
      </c>
      <c r="AE344" s="5">
        <f>COUNTIFS(Informe!$F$2:$F$8000,Hoja1!$A344,Informe!$H$2:$H$8000,Hoja1!AD$1)</f>
        <v>31</v>
      </c>
      <c r="AF344" s="5">
        <f>COUNTIFS(Informe!$F$2:$F$8000,Hoja1!$A344,Informe!$H$2:$H$8000,Hoja1!AF$1)</f>
        <v>126</v>
      </c>
      <c r="AH344" s="5">
        <f>COUNTIFS(Informe!$F$2:$F$8000,Hoja1!$A344,Informe!$H$2:$H$8000,Hoja1!AH$1)</f>
        <v>227</v>
      </c>
      <c r="AJ344" s="5">
        <f>COUNTIFS(Informe!$F$2:$F$8000,Hoja1!$A344,Informe!$H$2:$H$8000,Hoja1!#REF!)</f>
        <v>0</v>
      </c>
      <c r="AL344" s="5">
        <f>COUNTIFS(Informe!$F$2:$F$8000,Hoja1!$A344,Informe!$H$2:$H$8000,Hoja1!#REF!)</f>
        <v>0</v>
      </c>
      <c r="AN344" s="5">
        <f>COUNTIFS(Informe!$F$2:$F$8000,Hoja1!$A344,Informe!$H$2:$H$8000,Hoja1!AN$1)</f>
        <v>128</v>
      </c>
      <c r="AP344" s="5">
        <f>COUNTIFS(Informe!$F$2:$F$8000,Hoja1!$A344,Informe!$H$2:$H$8000,Hoja1!AP$1)</f>
        <v>40</v>
      </c>
      <c r="AR344" s="5">
        <f>COUNTIFS(Informe!$F$2:$F$8000,Hoja1!$A344,Informe!$H$2:$H$8000,Hoja1!AR$1)</f>
        <v>207</v>
      </c>
      <c r="AT344" s="5">
        <f>COUNTIFS(Informe!$F$2:$F$8000,Hoja1!$A344,Informe!$H$2:$H$8000,Hoja1!AT$1)</f>
        <v>0</v>
      </c>
    </row>
    <row r="345" spans="1:46" hidden="1" x14ac:dyDescent="0.2">
      <c r="A345" s="5" t="e">
        <f>VLOOKUP(B345,'Listado personal'!$A$1:$C$183,2,FALSE)</f>
        <v>#N/A</v>
      </c>
      <c r="B345" s="5">
        <v>344</v>
      </c>
      <c r="C345" s="5">
        <f>COUNTIFS(Informe!$F$2:$F$8000,Hoja1!$A345,Informe!$H$2:$H$8000,Hoja1!C$1)</f>
        <v>226</v>
      </c>
      <c r="E345" s="5">
        <f>COUNTIFS(Informe!$F$2:$F$8000,Hoja1!$A345,Informe!$H$2:$H$8000,Hoja1!E$1)</f>
        <v>293</v>
      </c>
      <c r="G345" s="5">
        <f>COUNTIFS(Informe!$F$2:$F$8000,Hoja1!$A345,Informe!$H$2:$H$8000,Hoja1!G$1)</f>
        <v>284</v>
      </c>
      <c r="I345" s="5">
        <f>COUNTIFS(Informe!$F$2:$F$8000,Hoja1!$A345,Informe!$H$2:$H$8000,Hoja1!I$1)</f>
        <v>340</v>
      </c>
      <c r="K345" s="5">
        <f>COUNTIFS(Informe!$F$2:$F$8000,Hoja1!$A345,Informe!$H$2:$H$8000,Hoja1!K$1)</f>
        <v>344</v>
      </c>
      <c r="M345" s="5">
        <f>COUNTIFS(Informe!$F$2:$F$8000,Hoja1!$A345,Informe!$H$2:$H$8000,Hoja1!M$1)</f>
        <v>141</v>
      </c>
      <c r="O345" s="5">
        <f>COUNTIFS(Informe!$F$2:$F$8000,Hoja1!$A345,Informe!$H$2:$H$8000,Hoja1!O$1)</f>
        <v>43</v>
      </c>
      <c r="Q345" s="5">
        <f>COUNTIFS(Informe!$F$2:$F$8000,Hoja1!$A345,Informe!$H$2:$H$8000,Hoja1!Q$1)</f>
        <v>213</v>
      </c>
      <c r="S345" s="5">
        <f>COUNTIFS(Informe!$F$2:$F$8000,Hoja1!$A345,Informe!$H$2:$H$8000,Hoja1!S$1)</f>
        <v>287</v>
      </c>
      <c r="U345" s="5">
        <f>COUNTIFS(Informe!$F$2:$F$8000,Hoja1!$A345,Informe!$H$2:$H$8000,Hoja1!U$1)</f>
        <v>286</v>
      </c>
      <c r="W345" s="5">
        <f>COUNTIFS(Informe!$F$2:$F$8000,Hoja1!$A345,Informe!$H$2:$H$8000,Hoja1!W$1)</f>
        <v>335</v>
      </c>
      <c r="Y345" s="5">
        <f>COUNTIFS(Informe!$F$2:$F$8000,Hoja1!$A345,Informe!$H$2:$H$8000,Hoja1!Y$1)</f>
        <v>327</v>
      </c>
      <c r="AA345" s="5">
        <f>COUNTIFS(Informe!$F$2:$F$8000,Hoja1!$A345,Informe!$H$2:$H$8000,Hoja1!AA$1)</f>
        <v>81</v>
      </c>
      <c r="AC345" s="5">
        <f>COUNTIFS(Informe!$F$2:$F$8000,Hoja1!$A345,Informe!$H$2:$H$8000,Hoja1!AC$1)</f>
        <v>47</v>
      </c>
      <c r="AE345" s="5">
        <f>COUNTIFS(Informe!$F$2:$F$8000,Hoja1!$A345,Informe!$H$2:$H$8000,Hoja1!AD$1)</f>
        <v>31</v>
      </c>
      <c r="AF345" s="5">
        <f>COUNTIFS(Informe!$F$2:$F$8000,Hoja1!$A345,Informe!$H$2:$H$8000,Hoja1!AF$1)</f>
        <v>126</v>
      </c>
      <c r="AH345" s="5">
        <f>COUNTIFS(Informe!$F$2:$F$8000,Hoja1!$A345,Informe!$H$2:$H$8000,Hoja1!AH$1)</f>
        <v>227</v>
      </c>
      <c r="AJ345" s="5">
        <f>COUNTIFS(Informe!$F$2:$F$8000,Hoja1!$A345,Informe!$H$2:$H$8000,Hoja1!#REF!)</f>
        <v>0</v>
      </c>
      <c r="AL345" s="5">
        <f>COUNTIFS(Informe!$F$2:$F$8000,Hoja1!$A345,Informe!$H$2:$H$8000,Hoja1!#REF!)</f>
        <v>0</v>
      </c>
      <c r="AN345" s="5">
        <f>COUNTIFS(Informe!$F$2:$F$8000,Hoja1!$A345,Informe!$H$2:$H$8000,Hoja1!AN$1)</f>
        <v>128</v>
      </c>
      <c r="AP345" s="5">
        <f>COUNTIFS(Informe!$F$2:$F$8000,Hoja1!$A345,Informe!$H$2:$H$8000,Hoja1!AP$1)</f>
        <v>40</v>
      </c>
      <c r="AR345" s="5">
        <f>COUNTIFS(Informe!$F$2:$F$8000,Hoja1!$A345,Informe!$H$2:$H$8000,Hoja1!AR$1)</f>
        <v>207</v>
      </c>
      <c r="AT345" s="5">
        <f>COUNTIFS(Informe!$F$2:$F$8000,Hoja1!$A345,Informe!$H$2:$H$8000,Hoja1!AT$1)</f>
        <v>0</v>
      </c>
    </row>
    <row r="346" spans="1:46" hidden="1" x14ac:dyDescent="0.2">
      <c r="A346" s="5" t="e">
        <f>VLOOKUP(B346,'Listado personal'!$A$1:$C$183,2,FALSE)</f>
        <v>#N/A</v>
      </c>
      <c r="B346" s="5">
        <v>345</v>
      </c>
      <c r="C346" s="5">
        <f>COUNTIFS(Informe!$F$2:$F$8000,Hoja1!$A346,Informe!$H$2:$H$8000,Hoja1!C$1)</f>
        <v>226</v>
      </c>
      <c r="E346" s="5">
        <f>COUNTIFS(Informe!$F$2:$F$8000,Hoja1!$A346,Informe!$H$2:$H$8000,Hoja1!E$1)</f>
        <v>293</v>
      </c>
      <c r="G346" s="5">
        <f>COUNTIFS(Informe!$F$2:$F$8000,Hoja1!$A346,Informe!$H$2:$H$8000,Hoja1!G$1)</f>
        <v>284</v>
      </c>
      <c r="I346" s="5">
        <f>COUNTIFS(Informe!$F$2:$F$8000,Hoja1!$A346,Informe!$H$2:$H$8000,Hoja1!I$1)</f>
        <v>340</v>
      </c>
      <c r="K346" s="5">
        <f>COUNTIFS(Informe!$F$2:$F$8000,Hoja1!$A346,Informe!$H$2:$H$8000,Hoja1!K$1)</f>
        <v>344</v>
      </c>
      <c r="M346" s="5">
        <f>COUNTIFS(Informe!$F$2:$F$8000,Hoja1!$A346,Informe!$H$2:$H$8000,Hoja1!M$1)</f>
        <v>141</v>
      </c>
      <c r="O346" s="5">
        <f>COUNTIFS(Informe!$F$2:$F$8000,Hoja1!$A346,Informe!$H$2:$H$8000,Hoja1!O$1)</f>
        <v>43</v>
      </c>
      <c r="Q346" s="5">
        <f>COUNTIFS(Informe!$F$2:$F$8000,Hoja1!$A346,Informe!$H$2:$H$8000,Hoja1!Q$1)</f>
        <v>213</v>
      </c>
      <c r="S346" s="5">
        <f>COUNTIFS(Informe!$F$2:$F$8000,Hoja1!$A346,Informe!$H$2:$H$8000,Hoja1!S$1)</f>
        <v>287</v>
      </c>
      <c r="U346" s="5">
        <f>COUNTIFS(Informe!$F$2:$F$8000,Hoja1!$A346,Informe!$H$2:$H$8000,Hoja1!U$1)</f>
        <v>286</v>
      </c>
      <c r="W346" s="5">
        <f>COUNTIFS(Informe!$F$2:$F$8000,Hoja1!$A346,Informe!$H$2:$H$8000,Hoja1!W$1)</f>
        <v>335</v>
      </c>
      <c r="Y346" s="5">
        <f>COUNTIFS(Informe!$F$2:$F$8000,Hoja1!$A346,Informe!$H$2:$H$8000,Hoja1!Y$1)</f>
        <v>327</v>
      </c>
      <c r="AA346" s="5">
        <f>COUNTIFS(Informe!$F$2:$F$8000,Hoja1!$A346,Informe!$H$2:$H$8000,Hoja1!AA$1)</f>
        <v>81</v>
      </c>
      <c r="AC346" s="5">
        <f>COUNTIFS(Informe!$F$2:$F$8000,Hoja1!$A346,Informe!$H$2:$H$8000,Hoja1!AC$1)</f>
        <v>47</v>
      </c>
      <c r="AE346" s="5">
        <f>COUNTIFS(Informe!$F$2:$F$8000,Hoja1!$A346,Informe!$H$2:$H$8000,Hoja1!AD$1)</f>
        <v>31</v>
      </c>
      <c r="AF346" s="5">
        <f>COUNTIFS(Informe!$F$2:$F$8000,Hoja1!$A346,Informe!$H$2:$H$8000,Hoja1!AF$1)</f>
        <v>126</v>
      </c>
      <c r="AH346" s="5">
        <f>COUNTIFS(Informe!$F$2:$F$8000,Hoja1!$A346,Informe!$H$2:$H$8000,Hoja1!AH$1)</f>
        <v>227</v>
      </c>
      <c r="AJ346" s="5">
        <f>COUNTIFS(Informe!$F$2:$F$8000,Hoja1!$A346,Informe!$H$2:$H$8000,Hoja1!#REF!)</f>
        <v>0</v>
      </c>
      <c r="AL346" s="5">
        <f>COUNTIFS(Informe!$F$2:$F$8000,Hoja1!$A346,Informe!$H$2:$H$8000,Hoja1!#REF!)</f>
        <v>0</v>
      </c>
      <c r="AN346" s="5">
        <f>COUNTIFS(Informe!$F$2:$F$8000,Hoja1!$A346,Informe!$H$2:$H$8000,Hoja1!AN$1)</f>
        <v>128</v>
      </c>
      <c r="AP346" s="5">
        <f>COUNTIFS(Informe!$F$2:$F$8000,Hoja1!$A346,Informe!$H$2:$H$8000,Hoja1!AP$1)</f>
        <v>40</v>
      </c>
      <c r="AR346" s="5">
        <f>COUNTIFS(Informe!$F$2:$F$8000,Hoja1!$A346,Informe!$H$2:$H$8000,Hoja1!AR$1)</f>
        <v>207</v>
      </c>
      <c r="AT346" s="5">
        <f>COUNTIFS(Informe!$F$2:$F$8000,Hoja1!$A346,Informe!$H$2:$H$8000,Hoja1!AT$1)</f>
        <v>0</v>
      </c>
    </row>
    <row r="347" spans="1:46" hidden="1" x14ac:dyDescent="0.2">
      <c r="A347" s="5" t="e">
        <f>VLOOKUP(B347,'Listado personal'!$A$1:$C$183,2,FALSE)</f>
        <v>#N/A</v>
      </c>
      <c r="B347" s="5">
        <v>346</v>
      </c>
      <c r="C347" s="5">
        <f>COUNTIFS(Informe!$F$2:$F$8000,Hoja1!$A347,Informe!$H$2:$H$8000,Hoja1!C$1)</f>
        <v>226</v>
      </c>
      <c r="E347" s="5">
        <f>COUNTIFS(Informe!$F$2:$F$8000,Hoja1!$A347,Informe!$H$2:$H$8000,Hoja1!E$1)</f>
        <v>293</v>
      </c>
      <c r="G347" s="5">
        <f>COUNTIFS(Informe!$F$2:$F$8000,Hoja1!$A347,Informe!$H$2:$H$8000,Hoja1!G$1)</f>
        <v>284</v>
      </c>
      <c r="I347" s="5">
        <f>COUNTIFS(Informe!$F$2:$F$8000,Hoja1!$A347,Informe!$H$2:$H$8000,Hoja1!I$1)</f>
        <v>340</v>
      </c>
      <c r="K347" s="5">
        <f>COUNTIFS(Informe!$F$2:$F$8000,Hoja1!$A347,Informe!$H$2:$H$8000,Hoja1!K$1)</f>
        <v>344</v>
      </c>
      <c r="M347" s="5">
        <f>COUNTIFS(Informe!$F$2:$F$8000,Hoja1!$A347,Informe!$H$2:$H$8000,Hoja1!M$1)</f>
        <v>141</v>
      </c>
      <c r="O347" s="5">
        <f>COUNTIFS(Informe!$F$2:$F$8000,Hoja1!$A347,Informe!$H$2:$H$8000,Hoja1!O$1)</f>
        <v>43</v>
      </c>
      <c r="Q347" s="5">
        <f>COUNTIFS(Informe!$F$2:$F$8000,Hoja1!$A347,Informe!$H$2:$H$8000,Hoja1!Q$1)</f>
        <v>213</v>
      </c>
      <c r="S347" s="5">
        <f>COUNTIFS(Informe!$F$2:$F$8000,Hoja1!$A347,Informe!$H$2:$H$8000,Hoja1!S$1)</f>
        <v>287</v>
      </c>
      <c r="U347" s="5">
        <f>COUNTIFS(Informe!$F$2:$F$8000,Hoja1!$A347,Informe!$H$2:$H$8000,Hoja1!U$1)</f>
        <v>286</v>
      </c>
      <c r="W347" s="5">
        <f>COUNTIFS(Informe!$F$2:$F$8000,Hoja1!$A347,Informe!$H$2:$H$8000,Hoja1!W$1)</f>
        <v>335</v>
      </c>
      <c r="Y347" s="5">
        <f>COUNTIFS(Informe!$F$2:$F$8000,Hoja1!$A347,Informe!$H$2:$H$8000,Hoja1!Y$1)</f>
        <v>327</v>
      </c>
      <c r="AA347" s="5">
        <f>COUNTIFS(Informe!$F$2:$F$8000,Hoja1!$A347,Informe!$H$2:$H$8000,Hoja1!AA$1)</f>
        <v>81</v>
      </c>
      <c r="AC347" s="5">
        <f>COUNTIFS(Informe!$F$2:$F$8000,Hoja1!$A347,Informe!$H$2:$H$8000,Hoja1!AC$1)</f>
        <v>47</v>
      </c>
      <c r="AE347" s="5">
        <f>COUNTIFS(Informe!$F$2:$F$8000,Hoja1!$A347,Informe!$H$2:$H$8000,Hoja1!AD$1)</f>
        <v>31</v>
      </c>
      <c r="AF347" s="5">
        <f>COUNTIFS(Informe!$F$2:$F$8000,Hoja1!$A347,Informe!$H$2:$H$8000,Hoja1!AF$1)</f>
        <v>126</v>
      </c>
      <c r="AH347" s="5">
        <f>COUNTIFS(Informe!$F$2:$F$8000,Hoja1!$A347,Informe!$H$2:$H$8000,Hoja1!AH$1)</f>
        <v>227</v>
      </c>
      <c r="AJ347" s="5">
        <f>COUNTIFS(Informe!$F$2:$F$8000,Hoja1!$A347,Informe!$H$2:$H$8000,Hoja1!#REF!)</f>
        <v>0</v>
      </c>
      <c r="AL347" s="5">
        <f>COUNTIFS(Informe!$F$2:$F$8000,Hoja1!$A347,Informe!$H$2:$H$8000,Hoja1!#REF!)</f>
        <v>0</v>
      </c>
      <c r="AN347" s="5">
        <f>COUNTIFS(Informe!$F$2:$F$8000,Hoja1!$A347,Informe!$H$2:$H$8000,Hoja1!AN$1)</f>
        <v>128</v>
      </c>
      <c r="AP347" s="5">
        <f>COUNTIFS(Informe!$F$2:$F$8000,Hoja1!$A347,Informe!$H$2:$H$8000,Hoja1!AP$1)</f>
        <v>40</v>
      </c>
      <c r="AR347" s="5">
        <f>COUNTIFS(Informe!$F$2:$F$8000,Hoja1!$A347,Informe!$H$2:$H$8000,Hoja1!AR$1)</f>
        <v>207</v>
      </c>
      <c r="AT347" s="5">
        <f>COUNTIFS(Informe!$F$2:$F$8000,Hoja1!$A347,Informe!$H$2:$H$8000,Hoja1!AT$1)</f>
        <v>0</v>
      </c>
    </row>
    <row r="348" spans="1:46" hidden="1" x14ac:dyDescent="0.2">
      <c r="A348" s="5" t="e">
        <f>VLOOKUP(B348,'Listado personal'!$A$1:$C$183,2,FALSE)</f>
        <v>#N/A</v>
      </c>
      <c r="B348" s="5">
        <v>347</v>
      </c>
      <c r="C348" s="5">
        <f>COUNTIFS(Informe!$F$2:$F$8000,Hoja1!$A348,Informe!$H$2:$H$8000,Hoja1!C$1)</f>
        <v>226</v>
      </c>
      <c r="E348" s="5">
        <f>COUNTIFS(Informe!$F$2:$F$8000,Hoja1!$A348,Informe!$H$2:$H$8000,Hoja1!E$1)</f>
        <v>293</v>
      </c>
      <c r="G348" s="5">
        <f>COUNTIFS(Informe!$F$2:$F$8000,Hoja1!$A348,Informe!$H$2:$H$8000,Hoja1!G$1)</f>
        <v>284</v>
      </c>
      <c r="I348" s="5">
        <f>COUNTIFS(Informe!$F$2:$F$8000,Hoja1!$A348,Informe!$H$2:$H$8000,Hoja1!I$1)</f>
        <v>340</v>
      </c>
      <c r="K348" s="5">
        <f>COUNTIFS(Informe!$F$2:$F$8000,Hoja1!$A348,Informe!$H$2:$H$8000,Hoja1!K$1)</f>
        <v>344</v>
      </c>
      <c r="M348" s="5">
        <f>COUNTIFS(Informe!$F$2:$F$8000,Hoja1!$A348,Informe!$H$2:$H$8000,Hoja1!M$1)</f>
        <v>141</v>
      </c>
      <c r="O348" s="5">
        <f>COUNTIFS(Informe!$F$2:$F$8000,Hoja1!$A348,Informe!$H$2:$H$8000,Hoja1!O$1)</f>
        <v>43</v>
      </c>
      <c r="Q348" s="5">
        <f>COUNTIFS(Informe!$F$2:$F$8000,Hoja1!$A348,Informe!$H$2:$H$8000,Hoja1!Q$1)</f>
        <v>213</v>
      </c>
      <c r="S348" s="5">
        <f>COUNTIFS(Informe!$F$2:$F$8000,Hoja1!$A348,Informe!$H$2:$H$8000,Hoja1!S$1)</f>
        <v>287</v>
      </c>
      <c r="U348" s="5">
        <f>COUNTIFS(Informe!$F$2:$F$8000,Hoja1!$A348,Informe!$H$2:$H$8000,Hoja1!U$1)</f>
        <v>286</v>
      </c>
      <c r="W348" s="5">
        <f>COUNTIFS(Informe!$F$2:$F$8000,Hoja1!$A348,Informe!$H$2:$H$8000,Hoja1!W$1)</f>
        <v>335</v>
      </c>
      <c r="Y348" s="5">
        <f>COUNTIFS(Informe!$F$2:$F$8000,Hoja1!$A348,Informe!$H$2:$H$8000,Hoja1!Y$1)</f>
        <v>327</v>
      </c>
      <c r="AA348" s="5">
        <f>COUNTIFS(Informe!$F$2:$F$8000,Hoja1!$A348,Informe!$H$2:$H$8000,Hoja1!AA$1)</f>
        <v>81</v>
      </c>
      <c r="AC348" s="5">
        <f>COUNTIFS(Informe!$F$2:$F$8000,Hoja1!$A348,Informe!$H$2:$H$8000,Hoja1!AC$1)</f>
        <v>47</v>
      </c>
      <c r="AE348" s="5">
        <f>COUNTIFS(Informe!$F$2:$F$8000,Hoja1!$A348,Informe!$H$2:$H$8000,Hoja1!AD$1)</f>
        <v>31</v>
      </c>
      <c r="AF348" s="5">
        <f>COUNTIFS(Informe!$F$2:$F$8000,Hoja1!$A348,Informe!$H$2:$H$8000,Hoja1!AF$1)</f>
        <v>126</v>
      </c>
      <c r="AH348" s="5">
        <f>COUNTIFS(Informe!$F$2:$F$8000,Hoja1!$A348,Informe!$H$2:$H$8000,Hoja1!AH$1)</f>
        <v>227</v>
      </c>
      <c r="AJ348" s="5">
        <f>COUNTIFS(Informe!$F$2:$F$8000,Hoja1!$A348,Informe!$H$2:$H$8000,Hoja1!#REF!)</f>
        <v>0</v>
      </c>
      <c r="AL348" s="5">
        <f>COUNTIFS(Informe!$F$2:$F$8000,Hoja1!$A348,Informe!$H$2:$H$8000,Hoja1!#REF!)</f>
        <v>0</v>
      </c>
      <c r="AN348" s="5">
        <f>COUNTIFS(Informe!$F$2:$F$8000,Hoja1!$A348,Informe!$H$2:$H$8000,Hoja1!AN$1)</f>
        <v>128</v>
      </c>
      <c r="AP348" s="5">
        <f>COUNTIFS(Informe!$F$2:$F$8000,Hoja1!$A348,Informe!$H$2:$H$8000,Hoja1!AP$1)</f>
        <v>40</v>
      </c>
      <c r="AR348" s="5">
        <f>COUNTIFS(Informe!$F$2:$F$8000,Hoja1!$A348,Informe!$H$2:$H$8000,Hoja1!AR$1)</f>
        <v>207</v>
      </c>
      <c r="AT348" s="5">
        <f>COUNTIFS(Informe!$F$2:$F$8000,Hoja1!$A348,Informe!$H$2:$H$8000,Hoja1!AT$1)</f>
        <v>0</v>
      </c>
    </row>
    <row r="349" spans="1:46" hidden="1" x14ac:dyDescent="0.2">
      <c r="A349" s="5" t="e">
        <f>VLOOKUP(B349,'Listado personal'!$A$1:$C$183,2,FALSE)</f>
        <v>#N/A</v>
      </c>
      <c r="B349" s="5">
        <v>348</v>
      </c>
      <c r="C349" s="5">
        <f>COUNTIFS(Informe!$F$2:$F$8000,Hoja1!$A349,Informe!$H$2:$H$8000,Hoja1!C$1)</f>
        <v>226</v>
      </c>
      <c r="E349" s="5">
        <f>COUNTIFS(Informe!$F$2:$F$8000,Hoja1!$A349,Informe!$H$2:$H$8000,Hoja1!E$1)</f>
        <v>293</v>
      </c>
      <c r="G349" s="5">
        <f>COUNTIFS(Informe!$F$2:$F$8000,Hoja1!$A349,Informe!$H$2:$H$8000,Hoja1!G$1)</f>
        <v>284</v>
      </c>
      <c r="I349" s="5">
        <f>COUNTIFS(Informe!$F$2:$F$8000,Hoja1!$A349,Informe!$H$2:$H$8000,Hoja1!I$1)</f>
        <v>340</v>
      </c>
      <c r="K349" s="5">
        <f>COUNTIFS(Informe!$F$2:$F$8000,Hoja1!$A349,Informe!$H$2:$H$8000,Hoja1!K$1)</f>
        <v>344</v>
      </c>
      <c r="M349" s="5">
        <f>COUNTIFS(Informe!$F$2:$F$8000,Hoja1!$A349,Informe!$H$2:$H$8000,Hoja1!M$1)</f>
        <v>141</v>
      </c>
      <c r="O349" s="5">
        <f>COUNTIFS(Informe!$F$2:$F$8000,Hoja1!$A349,Informe!$H$2:$H$8000,Hoja1!O$1)</f>
        <v>43</v>
      </c>
      <c r="Q349" s="5">
        <f>COUNTIFS(Informe!$F$2:$F$8000,Hoja1!$A349,Informe!$H$2:$H$8000,Hoja1!Q$1)</f>
        <v>213</v>
      </c>
      <c r="S349" s="5">
        <f>COUNTIFS(Informe!$F$2:$F$8000,Hoja1!$A349,Informe!$H$2:$H$8000,Hoja1!S$1)</f>
        <v>287</v>
      </c>
      <c r="U349" s="5">
        <f>COUNTIFS(Informe!$F$2:$F$8000,Hoja1!$A349,Informe!$H$2:$H$8000,Hoja1!U$1)</f>
        <v>286</v>
      </c>
      <c r="W349" s="5">
        <f>COUNTIFS(Informe!$F$2:$F$8000,Hoja1!$A349,Informe!$H$2:$H$8000,Hoja1!W$1)</f>
        <v>335</v>
      </c>
      <c r="Y349" s="5">
        <f>COUNTIFS(Informe!$F$2:$F$8000,Hoja1!$A349,Informe!$H$2:$H$8000,Hoja1!Y$1)</f>
        <v>327</v>
      </c>
      <c r="AA349" s="5">
        <f>COUNTIFS(Informe!$F$2:$F$8000,Hoja1!$A349,Informe!$H$2:$H$8000,Hoja1!AA$1)</f>
        <v>81</v>
      </c>
      <c r="AC349" s="5">
        <f>COUNTIFS(Informe!$F$2:$F$8000,Hoja1!$A349,Informe!$H$2:$H$8000,Hoja1!AC$1)</f>
        <v>47</v>
      </c>
      <c r="AE349" s="5">
        <f>COUNTIFS(Informe!$F$2:$F$8000,Hoja1!$A349,Informe!$H$2:$H$8000,Hoja1!AD$1)</f>
        <v>31</v>
      </c>
      <c r="AF349" s="5">
        <f>COUNTIFS(Informe!$F$2:$F$8000,Hoja1!$A349,Informe!$H$2:$H$8000,Hoja1!AF$1)</f>
        <v>126</v>
      </c>
      <c r="AH349" s="5">
        <f>COUNTIFS(Informe!$F$2:$F$8000,Hoja1!$A349,Informe!$H$2:$H$8000,Hoja1!AH$1)</f>
        <v>227</v>
      </c>
      <c r="AJ349" s="5">
        <f>COUNTIFS(Informe!$F$2:$F$8000,Hoja1!$A349,Informe!$H$2:$H$8000,Hoja1!#REF!)</f>
        <v>0</v>
      </c>
      <c r="AL349" s="5">
        <f>COUNTIFS(Informe!$F$2:$F$8000,Hoja1!$A349,Informe!$H$2:$H$8000,Hoja1!#REF!)</f>
        <v>0</v>
      </c>
      <c r="AN349" s="5">
        <f>COUNTIFS(Informe!$F$2:$F$8000,Hoja1!$A349,Informe!$H$2:$H$8000,Hoja1!AN$1)</f>
        <v>128</v>
      </c>
      <c r="AP349" s="5">
        <f>COUNTIFS(Informe!$F$2:$F$8000,Hoja1!$A349,Informe!$H$2:$H$8000,Hoja1!AP$1)</f>
        <v>40</v>
      </c>
      <c r="AR349" s="5">
        <f>COUNTIFS(Informe!$F$2:$F$8000,Hoja1!$A349,Informe!$H$2:$H$8000,Hoja1!AR$1)</f>
        <v>207</v>
      </c>
      <c r="AT349" s="5">
        <f>COUNTIFS(Informe!$F$2:$F$8000,Hoja1!$A349,Informe!$H$2:$H$8000,Hoja1!AT$1)</f>
        <v>0</v>
      </c>
    </row>
    <row r="350" spans="1:46" hidden="1" x14ac:dyDescent="0.2">
      <c r="A350" s="5" t="e">
        <f>VLOOKUP(B350,'Listado personal'!$A$1:$C$183,2,FALSE)</f>
        <v>#N/A</v>
      </c>
      <c r="B350" s="5">
        <v>349</v>
      </c>
      <c r="C350" s="5">
        <f>COUNTIFS(Informe!$F$2:$F$8000,Hoja1!$A350,Informe!$H$2:$H$8000,Hoja1!C$1)</f>
        <v>226</v>
      </c>
      <c r="E350" s="5">
        <f>COUNTIFS(Informe!$F$2:$F$8000,Hoja1!$A350,Informe!$H$2:$H$8000,Hoja1!E$1)</f>
        <v>293</v>
      </c>
      <c r="G350" s="5">
        <f>COUNTIFS(Informe!$F$2:$F$8000,Hoja1!$A350,Informe!$H$2:$H$8000,Hoja1!G$1)</f>
        <v>284</v>
      </c>
      <c r="I350" s="5">
        <f>COUNTIFS(Informe!$F$2:$F$8000,Hoja1!$A350,Informe!$H$2:$H$8000,Hoja1!I$1)</f>
        <v>340</v>
      </c>
      <c r="K350" s="5">
        <f>COUNTIFS(Informe!$F$2:$F$8000,Hoja1!$A350,Informe!$H$2:$H$8000,Hoja1!K$1)</f>
        <v>344</v>
      </c>
      <c r="M350" s="5">
        <f>COUNTIFS(Informe!$F$2:$F$8000,Hoja1!$A350,Informe!$H$2:$H$8000,Hoja1!M$1)</f>
        <v>141</v>
      </c>
      <c r="O350" s="5">
        <f>COUNTIFS(Informe!$F$2:$F$8000,Hoja1!$A350,Informe!$H$2:$H$8000,Hoja1!O$1)</f>
        <v>43</v>
      </c>
      <c r="Q350" s="5">
        <f>COUNTIFS(Informe!$F$2:$F$8000,Hoja1!$A350,Informe!$H$2:$H$8000,Hoja1!Q$1)</f>
        <v>213</v>
      </c>
      <c r="S350" s="5">
        <f>COUNTIFS(Informe!$F$2:$F$8000,Hoja1!$A350,Informe!$H$2:$H$8000,Hoja1!S$1)</f>
        <v>287</v>
      </c>
      <c r="U350" s="5">
        <f>COUNTIFS(Informe!$F$2:$F$8000,Hoja1!$A350,Informe!$H$2:$H$8000,Hoja1!U$1)</f>
        <v>286</v>
      </c>
      <c r="W350" s="5">
        <f>COUNTIFS(Informe!$F$2:$F$8000,Hoja1!$A350,Informe!$H$2:$H$8000,Hoja1!W$1)</f>
        <v>335</v>
      </c>
      <c r="Y350" s="5">
        <f>COUNTIFS(Informe!$F$2:$F$8000,Hoja1!$A350,Informe!$H$2:$H$8000,Hoja1!Y$1)</f>
        <v>327</v>
      </c>
      <c r="AA350" s="5">
        <f>COUNTIFS(Informe!$F$2:$F$8000,Hoja1!$A350,Informe!$H$2:$H$8000,Hoja1!AA$1)</f>
        <v>81</v>
      </c>
      <c r="AC350" s="5">
        <f>COUNTIFS(Informe!$F$2:$F$8000,Hoja1!$A350,Informe!$H$2:$H$8000,Hoja1!AC$1)</f>
        <v>47</v>
      </c>
      <c r="AE350" s="5">
        <f>COUNTIFS(Informe!$F$2:$F$8000,Hoja1!$A350,Informe!$H$2:$H$8000,Hoja1!AD$1)</f>
        <v>31</v>
      </c>
      <c r="AF350" s="5">
        <f>COUNTIFS(Informe!$F$2:$F$8000,Hoja1!$A350,Informe!$H$2:$H$8000,Hoja1!AF$1)</f>
        <v>126</v>
      </c>
      <c r="AH350" s="5">
        <f>COUNTIFS(Informe!$F$2:$F$8000,Hoja1!$A350,Informe!$H$2:$H$8000,Hoja1!AH$1)</f>
        <v>227</v>
      </c>
      <c r="AJ350" s="5">
        <f>COUNTIFS(Informe!$F$2:$F$8000,Hoja1!$A350,Informe!$H$2:$H$8000,Hoja1!#REF!)</f>
        <v>0</v>
      </c>
      <c r="AL350" s="5">
        <f>COUNTIFS(Informe!$F$2:$F$8000,Hoja1!$A350,Informe!$H$2:$H$8000,Hoja1!#REF!)</f>
        <v>0</v>
      </c>
      <c r="AN350" s="5">
        <f>COUNTIFS(Informe!$F$2:$F$8000,Hoja1!$A350,Informe!$H$2:$H$8000,Hoja1!AN$1)</f>
        <v>128</v>
      </c>
      <c r="AP350" s="5">
        <f>COUNTIFS(Informe!$F$2:$F$8000,Hoja1!$A350,Informe!$H$2:$H$8000,Hoja1!AP$1)</f>
        <v>40</v>
      </c>
      <c r="AR350" s="5">
        <f>COUNTIFS(Informe!$F$2:$F$8000,Hoja1!$A350,Informe!$H$2:$H$8000,Hoja1!AR$1)</f>
        <v>207</v>
      </c>
      <c r="AT350" s="5">
        <f>COUNTIFS(Informe!$F$2:$F$8000,Hoja1!$A350,Informe!$H$2:$H$8000,Hoja1!AT$1)</f>
        <v>0</v>
      </c>
    </row>
    <row r="351" spans="1:46" hidden="1" x14ac:dyDescent="0.2">
      <c r="A351" s="5" t="e">
        <f>VLOOKUP(B351,'Listado personal'!$A$1:$C$183,2,FALSE)</f>
        <v>#N/A</v>
      </c>
      <c r="B351" s="5">
        <v>350</v>
      </c>
      <c r="C351" s="5">
        <f>COUNTIFS(Informe!$F$2:$F$8000,Hoja1!$A351,Informe!$H$2:$H$8000,Hoja1!C$1)</f>
        <v>226</v>
      </c>
      <c r="E351" s="5">
        <f>COUNTIFS(Informe!$F$2:$F$8000,Hoja1!$A351,Informe!$H$2:$H$8000,Hoja1!E$1)</f>
        <v>293</v>
      </c>
      <c r="G351" s="5">
        <f>COUNTIFS(Informe!$F$2:$F$8000,Hoja1!$A351,Informe!$H$2:$H$8000,Hoja1!G$1)</f>
        <v>284</v>
      </c>
      <c r="I351" s="5">
        <f>COUNTIFS(Informe!$F$2:$F$8000,Hoja1!$A351,Informe!$H$2:$H$8000,Hoja1!I$1)</f>
        <v>340</v>
      </c>
      <c r="K351" s="5">
        <f>COUNTIFS(Informe!$F$2:$F$8000,Hoja1!$A351,Informe!$H$2:$H$8000,Hoja1!K$1)</f>
        <v>344</v>
      </c>
      <c r="M351" s="5">
        <f>COUNTIFS(Informe!$F$2:$F$8000,Hoja1!$A351,Informe!$H$2:$H$8000,Hoja1!M$1)</f>
        <v>141</v>
      </c>
      <c r="O351" s="5">
        <f>COUNTIFS(Informe!$F$2:$F$8000,Hoja1!$A351,Informe!$H$2:$H$8000,Hoja1!O$1)</f>
        <v>43</v>
      </c>
      <c r="Q351" s="5">
        <f>COUNTIFS(Informe!$F$2:$F$8000,Hoja1!$A351,Informe!$H$2:$H$8000,Hoja1!Q$1)</f>
        <v>213</v>
      </c>
      <c r="S351" s="5">
        <f>COUNTIFS(Informe!$F$2:$F$8000,Hoja1!$A351,Informe!$H$2:$H$8000,Hoja1!S$1)</f>
        <v>287</v>
      </c>
      <c r="U351" s="5">
        <f>COUNTIFS(Informe!$F$2:$F$8000,Hoja1!$A351,Informe!$H$2:$H$8000,Hoja1!U$1)</f>
        <v>286</v>
      </c>
      <c r="W351" s="5">
        <f>COUNTIFS(Informe!$F$2:$F$8000,Hoja1!$A351,Informe!$H$2:$H$8000,Hoja1!W$1)</f>
        <v>335</v>
      </c>
      <c r="Y351" s="5">
        <f>COUNTIFS(Informe!$F$2:$F$8000,Hoja1!$A351,Informe!$H$2:$H$8000,Hoja1!Y$1)</f>
        <v>327</v>
      </c>
      <c r="AA351" s="5">
        <f>COUNTIFS(Informe!$F$2:$F$8000,Hoja1!$A351,Informe!$H$2:$H$8000,Hoja1!AA$1)</f>
        <v>81</v>
      </c>
      <c r="AC351" s="5">
        <f>COUNTIFS(Informe!$F$2:$F$8000,Hoja1!$A351,Informe!$H$2:$H$8000,Hoja1!AC$1)</f>
        <v>47</v>
      </c>
      <c r="AE351" s="5">
        <f>COUNTIFS(Informe!$F$2:$F$8000,Hoja1!$A351,Informe!$H$2:$H$8000,Hoja1!AD$1)</f>
        <v>31</v>
      </c>
      <c r="AF351" s="5">
        <f>COUNTIFS(Informe!$F$2:$F$8000,Hoja1!$A351,Informe!$H$2:$H$8000,Hoja1!AF$1)</f>
        <v>126</v>
      </c>
      <c r="AH351" s="5">
        <f>COUNTIFS(Informe!$F$2:$F$8000,Hoja1!$A351,Informe!$H$2:$H$8000,Hoja1!AH$1)</f>
        <v>227</v>
      </c>
      <c r="AJ351" s="5">
        <f>COUNTIFS(Informe!$F$2:$F$8000,Hoja1!$A351,Informe!$H$2:$H$8000,Hoja1!#REF!)</f>
        <v>0</v>
      </c>
      <c r="AL351" s="5">
        <f>COUNTIFS(Informe!$F$2:$F$8000,Hoja1!$A351,Informe!$H$2:$H$8000,Hoja1!#REF!)</f>
        <v>0</v>
      </c>
      <c r="AN351" s="5">
        <f>COUNTIFS(Informe!$F$2:$F$8000,Hoja1!$A351,Informe!$H$2:$H$8000,Hoja1!AN$1)</f>
        <v>128</v>
      </c>
      <c r="AP351" s="5">
        <f>COUNTIFS(Informe!$F$2:$F$8000,Hoja1!$A351,Informe!$H$2:$H$8000,Hoja1!AP$1)</f>
        <v>40</v>
      </c>
      <c r="AR351" s="5">
        <f>COUNTIFS(Informe!$F$2:$F$8000,Hoja1!$A351,Informe!$H$2:$H$8000,Hoja1!AR$1)</f>
        <v>207</v>
      </c>
      <c r="AT351" s="5">
        <f>COUNTIFS(Informe!$F$2:$F$8000,Hoja1!$A351,Informe!$H$2:$H$8000,Hoja1!AT$1)</f>
        <v>0</v>
      </c>
    </row>
    <row r="352" spans="1:46" hidden="1" x14ac:dyDescent="0.2">
      <c r="A352" s="5" t="e">
        <f>VLOOKUP(B352,'Listado personal'!$A$1:$C$183,2,FALSE)</f>
        <v>#N/A</v>
      </c>
      <c r="B352" s="5">
        <v>351</v>
      </c>
      <c r="C352" s="5">
        <f>COUNTIFS(Informe!$F$2:$F$8000,Hoja1!$A352,Informe!$H$2:$H$8000,Hoja1!C$1)</f>
        <v>226</v>
      </c>
      <c r="E352" s="5">
        <f>COUNTIFS(Informe!$F$2:$F$8000,Hoja1!$A352,Informe!$H$2:$H$8000,Hoja1!E$1)</f>
        <v>293</v>
      </c>
      <c r="G352" s="5">
        <f>COUNTIFS(Informe!$F$2:$F$8000,Hoja1!$A352,Informe!$H$2:$H$8000,Hoja1!G$1)</f>
        <v>284</v>
      </c>
      <c r="I352" s="5">
        <f>COUNTIFS(Informe!$F$2:$F$8000,Hoja1!$A352,Informe!$H$2:$H$8000,Hoja1!I$1)</f>
        <v>340</v>
      </c>
      <c r="K352" s="5">
        <f>COUNTIFS(Informe!$F$2:$F$8000,Hoja1!$A352,Informe!$H$2:$H$8000,Hoja1!K$1)</f>
        <v>344</v>
      </c>
      <c r="M352" s="5">
        <f>COUNTIFS(Informe!$F$2:$F$8000,Hoja1!$A352,Informe!$H$2:$H$8000,Hoja1!M$1)</f>
        <v>141</v>
      </c>
      <c r="O352" s="5">
        <f>COUNTIFS(Informe!$F$2:$F$8000,Hoja1!$A352,Informe!$H$2:$H$8000,Hoja1!O$1)</f>
        <v>43</v>
      </c>
      <c r="Q352" s="5">
        <f>COUNTIFS(Informe!$F$2:$F$8000,Hoja1!$A352,Informe!$H$2:$H$8000,Hoja1!Q$1)</f>
        <v>213</v>
      </c>
      <c r="S352" s="5">
        <f>COUNTIFS(Informe!$F$2:$F$8000,Hoja1!$A352,Informe!$H$2:$H$8000,Hoja1!S$1)</f>
        <v>287</v>
      </c>
      <c r="U352" s="5">
        <f>COUNTIFS(Informe!$F$2:$F$8000,Hoja1!$A352,Informe!$H$2:$H$8000,Hoja1!U$1)</f>
        <v>286</v>
      </c>
      <c r="W352" s="5">
        <f>COUNTIFS(Informe!$F$2:$F$8000,Hoja1!$A352,Informe!$H$2:$H$8000,Hoja1!W$1)</f>
        <v>335</v>
      </c>
      <c r="Y352" s="5">
        <f>COUNTIFS(Informe!$F$2:$F$8000,Hoja1!$A352,Informe!$H$2:$H$8000,Hoja1!Y$1)</f>
        <v>327</v>
      </c>
      <c r="AA352" s="5">
        <f>COUNTIFS(Informe!$F$2:$F$8000,Hoja1!$A352,Informe!$H$2:$H$8000,Hoja1!AA$1)</f>
        <v>81</v>
      </c>
      <c r="AC352" s="5">
        <f>COUNTIFS(Informe!$F$2:$F$8000,Hoja1!$A352,Informe!$H$2:$H$8000,Hoja1!AC$1)</f>
        <v>47</v>
      </c>
      <c r="AE352" s="5">
        <f>COUNTIFS(Informe!$F$2:$F$8000,Hoja1!$A352,Informe!$H$2:$H$8000,Hoja1!AD$1)</f>
        <v>31</v>
      </c>
      <c r="AF352" s="5">
        <f>COUNTIFS(Informe!$F$2:$F$8000,Hoja1!$A352,Informe!$H$2:$H$8000,Hoja1!AF$1)</f>
        <v>126</v>
      </c>
      <c r="AH352" s="5">
        <f>COUNTIFS(Informe!$F$2:$F$8000,Hoja1!$A352,Informe!$H$2:$H$8000,Hoja1!AH$1)</f>
        <v>227</v>
      </c>
      <c r="AJ352" s="5">
        <f>COUNTIFS(Informe!$F$2:$F$8000,Hoja1!$A352,Informe!$H$2:$H$8000,Hoja1!#REF!)</f>
        <v>0</v>
      </c>
      <c r="AL352" s="5">
        <f>COUNTIFS(Informe!$F$2:$F$8000,Hoja1!$A352,Informe!$H$2:$H$8000,Hoja1!#REF!)</f>
        <v>0</v>
      </c>
      <c r="AN352" s="5">
        <f>COUNTIFS(Informe!$F$2:$F$8000,Hoja1!$A352,Informe!$H$2:$H$8000,Hoja1!AN$1)</f>
        <v>128</v>
      </c>
      <c r="AP352" s="5">
        <f>COUNTIFS(Informe!$F$2:$F$8000,Hoja1!$A352,Informe!$H$2:$H$8000,Hoja1!AP$1)</f>
        <v>40</v>
      </c>
      <c r="AR352" s="5">
        <f>COUNTIFS(Informe!$F$2:$F$8000,Hoja1!$A352,Informe!$H$2:$H$8000,Hoja1!AR$1)</f>
        <v>207</v>
      </c>
      <c r="AT352" s="5">
        <f>COUNTIFS(Informe!$F$2:$F$8000,Hoja1!$A352,Informe!$H$2:$H$8000,Hoja1!AT$1)</f>
        <v>0</v>
      </c>
    </row>
    <row r="353" spans="1:46" hidden="1" x14ac:dyDescent="0.2">
      <c r="A353" s="5" t="e">
        <f>VLOOKUP(B353,'Listado personal'!$A$1:$C$183,2,FALSE)</f>
        <v>#N/A</v>
      </c>
      <c r="B353" s="5">
        <v>352</v>
      </c>
      <c r="C353" s="5">
        <f>COUNTIFS(Informe!$F$2:$F$8000,Hoja1!$A353,Informe!$H$2:$H$8000,Hoja1!C$1)</f>
        <v>226</v>
      </c>
      <c r="E353" s="5">
        <f>COUNTIFS(Informe!$F$2:$F$8000,Hoja1!$A353,Informe!$H$2:$H$8000,Hoja1!E$1)</f>
        <v>293</v>
      </c>
      <c r="G353" s="5">
        <f>COUNTIFS(Informe!$F$2:$F$8000,Hoja1!$A353,Informe!$H$2:$H$8000,Hoja1!G$1)</f>
        <v>284</v>
      </c>
      <c r="I353" s="5">
        <f>COUNTIFS(Informe!$F$2:$F$8000,Hoja1!$A353,Informe!$H$2:$H$8000,Hoja1!I$1)</f>
        <v>340</v>
      </c>
      <c r="K353" s="5">
        <f>COUNTIFS(Informe!$F$2:$F$8000,Hoja1!$A353,Informe!$H$2:$H$8000,Hoja1!K$1)</f>
        <v>344</v>
      </c>
      <c r="M353" s="5">
        <f>COUNTIFS(Informe!$F$2:$F$8000,Hoja1!$A353,Informe!$H$2:$H$8000,Hoja1!M$1)</f>
        <v>141</v>
      </c>
      <c r="O353" s="5">
        <f>COUNTIFS(Informe!$F$2:$F$8000,Hoja1!$A353,Informe!$H$2:$H$8000,Hoja1!O$1)</f>
        <v>43</v>
      </c>
      <c r="Q353" s="5">
        <f>COUNTIFS(Informe!$F$2:$F$8000,Hoja1!$A353,Informe!$H$2:$H$8000,Hoja1!Q$1)</f>
        <v>213</v>
      </c>
      <c r="S353" s="5">
        <f>COUNTIFS(Informe!$F$2:$F$8000,Hoja1!$A353,Informe!$H$2:$H$8000,Hoja1!S$1)</f>
        <v>287</v>
      </c>
      <c r="U353" s="5">
        <f>COUNTIFS(Informe!$F$2:$F$8000,Hoja1!$A353,Informe!$H$2:$H$8000,Hoja1!U$1)</f>
        <v>286</v>
      </c>
      <c r="W353" s="5">
        <f>COUNTIFS(Informe!$F$2:$F$8000,Hoja1!$A353,Informe!$H$2:$H$8000,Hoja1!W$1)</f>
        <v>335</v>
      </c>
      <c r="Y353" s="5">
        <f>COUNTIFS(Informe!$F$2:$F$8000,Hoja1!$A353,Informe!$H$2:$H$8000,Hoja1!Y$1)</f>
        <v>327</v>
      </c>
      <c r="AA353" s="5">
        <f>COUNTIFS(Informe!$F$2:$F$8000,Hoja1!$A353,Informe!$H$2:$H$8000,Hoja1!AA$1)</f>
        <v>81</v>
      </c>
      <c r="AC353" s="5">
        <f>COUNTIFS(Informe!$F$2:$F$8000,Hoja1!$A353,Informe!$H$2:$H$8000,Hoja1!AC$1)</f>
        <v>47</v>
      </c>
      <c r="AE353" s="5">
        <f>COUNTIFS(Informe!$F$2:$F$8000,Hoja1!$A353,Informe!$H$2:$H$8000,Hoja1!AD$1)</f>
        <v>31</v>
      </c>
      <c r="AF353" s="5">
        <f>COUNTIFS(Informe!$F$2:$F$8000,Hoja1!$A353,Informe!$H$2:$H$8000,Hoja1!AF$1)</f>
        <v>126</v>
      </c>
      <c r="AH353" s="5">
        <f>COUNTIFS(Informe!$F$2:$F$8000,Hoja1!$A353,Informe!$H$2:$H$8000,Hoja1!AH$1)</f>
        <v>227</v>
      </c>
      <c r="AJ353" s="5">
        <f>COUNTIFS(Informe!$F$2:$F$8000,Hoja1!$A353,Informe!$H$2:$H$8000,Hoja1!#REF!)</f>
        <v>0</v>
      </c>
      <c r="AL353" s="5">
        <f>COUNTIFS(Informe!$F$2:$F$8000,Hoja1!$A353,Informe!$H$2:$H$8000,Hoja1!#REF!)</f>
        <v>0</v>
      </c>
      <c r="AN353" s="5">
        <f>COUNTIFS(Informe!$F$2:$F$8000,Hoja1!$A353,Informe!$H$2:$H$8000,Hoja1!AN$1)</f>
        <v>128</v>
      </c>
      <c r="AP353" s="5">
        <f>COUNTIFS(Informe!$F$2:$F$8000,Hoja1!$A353,Informe!$H$2:$H$8000,Hoja1!AP$1)</f>
        <v>40</v>
      </c>
      <c r="AR353" s="5">
        <f>COUNTIFS(Informe!$F$2:$F$8000,Hoja1!$A353,Informe!$H$2:$H$8000,Hoja1!AR$1)</f>
        <v>207</v>
      </c>
      <c r="AT353" s="5">
        <f>COUNTIFS(Informe!$F$2:$F$8000,Hoja1!$A353,Informe!$H$2:$H$8000,Hoja1!AT$1)</f>
        <v>0</v>
      </c>
    </row>
    <row r="354" spans="1:46" hidden="1" x14ac:dyDescent="0.2">
      <c r="A354" s="5" t="e">
        <f>VLOOKUP(B354,'Listado personal'!$A$1:$C$183,2,FALSE)</f>
        <v>#N/A</v>
      </c>
      <c r="B354" s="5">
        <v>353</v>
      </c>
      <c r="C354" s="5">
        <f>COUNTIFS(Informe!$F$2:$F$8000,Hoja1!$A354,Informe!$H$2:$H$8000,Hoja1!C$1)</f>
        <v>226</v>
      </c>
      <c r="E354" s="5">
        <f>COUNTIFS(Informe!$F$2:$F$8000,Hoja1!$A354,Informe!$H$2:$H$8000,Hoja1!E$1)</f>
        <v>293</v>
      </c>
      <c r="G354" s="5">
        <f>COUNTIFS(Informe!$F$2:$F$8000,Hoja1!$A354,Informe!$H$2:$H$8000,Hoja1!G$1)</f>
        <v>284</v>
      </c>
      <c r="I354" s="5">
        <f>COUNTIFS(Informe!$F$2:$F$8000,Hoja1!$A354,Informe!$H$2:$H$8000,Hoja1!I$1)</f>
        <v>340</v>
      </c>
      <c r="K354" s="5">
        <f>COUNTIFS(Informe!$F$2:$F$8000,Hoja1!$A354,Informe!$H$2:$H$8000,Hoja1!K$1)</f>
        <v>344</v>
      </c>
      <c r="M354" s="5">
        <f>COUNTIFS(Informe!$F$2:$F$8000,Hoja1!$A354,Informe!$H$2:$H$8000,Hoja1!M$1)</f>
        <v>141</v>
      </c>
      <c r="O354" s="5">
        <f>COUNTIFS(Informe!$F$2:$F$8000,Hoja1!$A354,Informe!$H$2:$H$8000,Hoja1!O$1)</f>
        <v>43</v>
      </c>
      <c r="Q354" s="5">
        <f>COUNTIFS(Informe!$F$2:$F$8000,Hoja1!$A354,Informe!$H$2:$H$8000,Hoja1!Q$1)</f>
        <v>213</v>
      </c>
      <c r="S354" s="5">
        <f>COUNTIFS(Informe!$F$2:$F$8000,Hoja1!$A354,Informe!$H$2:$H$8000,Hoja1!S$1)</f>
        <v>287</v>
      </c>
      <c r="U354" s="5">
        <f>COUNTIFS(Informe!$F$2:$F$8000,Hoja1!$A354,Informe!$H$2:$H$8000,Hoja1!U$1)</f>
        <v>286</v>
      </c>
      <c r="W354" s="5">
        <f>COUNTIFS(Informe!$F$2:$F$8000,Hoja1!$A354,Informe!$H$2:$H$8000,Hoja1!W$1)</f>
        <v>335</v>
      </c>
      <c r="Y354" s="5">
        <f>COUNTIFS(Informe!$F$2:$F$8000,Hoja1!$A354,Informe!$H$2:$H$8000,Hoja1!Y$1)</f>
        <v>327</v>
      </c>
      <c r="AA354" s="5">
        <f>COUNTIFS(Informe!$F$2:$F$8000,Hoja1!$A354,Informe!$H$2:$H$8000,Hoja1!AA$1)</f>
        <v>81</v>
      </c>
      <c r="AC354" s="5">
        <f>COUNTIFS(Informe!$F$2:$F$8000,Hoja1!$A354,Informe!$H$2:$H$8000,Hoja1!AC$1)</f>
        <v>47</v>
      </c>
      <c r="AE354" s="5">
        <f>COUNTIFS(Informe!$F$2:$F$8000,Hoja1!$A354,Informe!$H$2:$H$8000,Hoja1!AD$1)</f>
        <v>31</v>
      </c>
      <c r="AF354" s="5">
        <f>COUNTIFS(Informe!$F$2:$F$8000,Hoja1!$A354,Informe!$H$2:$H$8000,Hoja1!AF$1)</f>
        <v>126</v>
      </c>
      <c r="AH354" s="5">
        <f>COUNTIFS(Informe!$F$2:$F$8000,Hoja1!$A354,Informe!$H$2:$H$8000,Hoja1!AH$1)</f>
        <v>227</v>
      </c>
      <c r="AJ354" s="5">
        <f>COUNTIFS(Informe!$F$2:$F$8000,Hoja1!$A354,Informe!$H$2:$H$8000,Hoja1!#REF!)</f>
        <v>0</v>
      </c>
      <c r="AL354" s="5">
        <f>COUNTIFS(Informe!$F$2:$F$8000,Hoja1!$A354,Informe!$H$2:$H$8000,Hoja1!#REF!)</f>
        <v>0</v>
      </c>
      <c r="AN354" s="5">
        <f>COUNTIFS(Informe!$F$2:$F$8000,Hoja1!$A354,Informe!$H$2:$H$8000,Hoja1!AN$1)</f>
        <v>128</v>
      </c>
      <c r="AP354" s="5">
        <f>COUNTIFS(Informe!$F$2:$F$8000,Hoja1!$A354,Informe!$H$2:$H$8000,Hoja1!AP$1)</f>
        <v>40</v>
      </c>
      <c r="AR354" s="5">
        <f>COUNTIFS(Informe!$F$2:$F$8000,Hoja1!$A354,Informe!$H$2:$H$8000,Hoja1!AR$1)</f>
        <v>207</v>
      </c>
      <c r="AT354" s="5">
        <f>COUNTIFS(Informe!$F$2:$F$8000,Hoja1!$A354,Informe!$H$2:$H$8000,Hoja1!AT$1)</f>
        <v>0</v>
      </c>
    </row>
    <row r="355" spans="1:46" hidden="1" x14ac:dyDescent="0.2">
      <c r="A355" s="5" t="e">
        <f>VLOOKUP(B355,'Listado personal'!$A$1:$C$183,2,FALSE)</f>
        <v>#N/A</v>
      </c>
      <c r="B355" s="5">
        <v>354</v>
      </c>
      <c r="C355" s="5">
        <f>COUNTIFS(Informe!$F$2:$F$8000,Hoja1!$A355,Informe!$H$2:$H$8000,Hoja1!C$1)</f>
        <v>226</v>
      </c>
      <c r="E355" s="5">
        <f>COUNTIFS(Informe!$F$2:$F$8000,Hoja1!$A355,Informe!$H$2:$H$8000,Hoja1!E$1)</f>
        <v>293</v>
      </c>
      <c r="G355" s="5">
        <f>COUNTIFS(Informe!$F$2:$F$8000,Hoja1!$A355,Informe!$H$2:$H$8000,Hoja1!G$1)</f>
        <v>284</v>
      </c>
      <c r="I355" s="5">
        <f>COUNTIFS(Informe!$F$2:$F$8000,Hoja1!$A355,Informe!$H$2:$H$8000,Hoja1!I$1)</f>
        <v>340</v>
      </c>
      <c r="K355" s="5">
        <f>COUNTIFS(Informe!$F$2:$F$8000,Hoja1!$A355,Informe!$H$2:$H$8000,Hoja1!K$1)</f>
        <v>344</v>
      </c>
      <c r="M355" s="5">
        <f>COUNTIFS(Informe!$F$2:$F$8000,Hoja1!$A355,Informe!$H$2:$H$8000,Hoja1!M$1)</f>
        <v>141</v>
      </c>
      <c r="O355" s="5">
        <f>COUNTIFS(Informe!$F$2:$F$8000,Hoja1!$A355,Informe!$H$2:$H$8000,Hoja1!O$1)</f>
        <v>43</v>
      </c>
      <c r="Q355" s="5">
        <f>COUNTIFS(Informe!$F$2:$F$8000,Hoja1!$A355,Informe!$H$2:$H$8000,Hoja1!Q$1)</f>
        <v>213</v>
      </c>
      <c r="S355" s="5">
        <f>COUNTIFS(Informe!$F$2:$F$8000,Hoja1!$A355,Informe!$H$2:$H$8000,Hoja1!S$1)</f>
        <v>287</v>
      </c>
      <c r="U355" s="5">
        <f>COUNTIFS(Informe!$F$2:$F$8000,Hoja1!$A355,Informe!$H$2:$H$8000,Hoja1!U$1)</f>
        <v>286</v>
      </c>
      <c r="W355" s="5">
        <f>COUNTIFS(Informe!$F$2:$F$8000,Hoja1!$A355,Informe!$H$2:$H$8000,Hoja1!W$1)</f>
        <v>335</v>
      </c>
      <c r="Y355" s="5">
        <f>COUNTIFS(Informe!$F$2:$F$8000,Hoja1!$A355,Informe!$H$2:$H$8000,Hoja1!Y$1)</f>
        <v>327</v>
      </c>
      <c r="AA355" s="5">
        <f>COUNTIFS(Informe!$F$2:$F$8000,Hoja1!$A355,Informe!$H$2:$H$8000,Hoja1!AA$1)</f>
        <v>81</v>
      </c>
      <c r="AC355" s="5">
        <f>COUNTIFS(Informe!$F$2:$F$8000,Hoja1!$A355,Informe!$H$2:$H$8000,Hoja1!AC$1)</f>
        <v>47</v>
      </c>
      <c r="AE355" s="5">
        <f>COUNTIFS(Informe!$F$2:$F$8000,Hoja1!$A355,Informe!$H$2:$H$8000,Hoja1!AD$1)</f>
        <v>31</v>
      </c>
      <c r="AF355" s="5">
        <f>COUNTIFS(Informe!$F$2:$F$8000,Hoja1!$A355,Informe!$H$2:$H$8000,Hoja1!AF$1)</f>
        <v>126</v>
      </c>
      <c r="AH355" s="5">
        <f>COUNTIFS(Informe!$F$2:$F$8000,Hoja1!$A355,Informe!$H$2:$H$8000,Hoja1!AH$1)</f>
        <v>227</v>
      </c>
      <c r="AJ355" s="5">
        <f>COUNTIFS(Informe!$F$2:$F$8000,Hoja1!$A355,Informe!$H$2:$H$8000,Hoja1!#REF!)</f>
        <v>0</v>
      </c>
      <c r="AL355" s="5">
        <f>COUNTIFS(Informe!$F$2:$F$8000,Hoja1!$A355,Informe!$H$2:$H$8000,Hoja1!#REF!)</f>
        <v>0</v>
      </c>
      <c r="AN355" s="5">
        <f>COUNTIFS(Informe!$F$2:$F$8000,Hoja1!$A355,Informe!$H$2:$H$8000,Hoja1!AN$1)</f>
        <v>128</v>
      </c>
      <c r="AP355" s="5">
        <f>COUNTIFS(Informe!$F$2:$F$8000,Hoja1!$A355,Informe!$H$2:$H$8000,Hoja1!AP$1)</f>
        <v>40</v>
      </c>
      <c r="AR355" s="5">
        <f>COUNTIFS(Informe!$F$2:$F$8000,Hoja1!$A355,Informe!$H$2:$H$8000,Hoja1!AR$1)</f>
        <v>207</v>
      </c>
      <c r="AT355" s="5">
        <f>COUNTIFS(Informe!$F$2:$F$8000,Hoja1!$A355,Informe!$H$2:$H$8000,Hoja1!AT$1)</f>
        <v>0</v>
      </c>
    </row>
    <row r="356" spans="1:46" hidden="1" x14ac:dyDescent="0.2">
      <c r="A356" s="5" t="e">
        <f>VLOOKUP(B356,'Listado personal'!$A$1:$C$183,2,FALSE)</f>
        <v>#N/A</v>
      </c>
      <c r="B356" s="5">
        <v>355</v>
      </c>
      <c r="C356" s="5">
        <f>COUNTIFS(Informe!$F$2:$F$8000,Hoja1!$A356,Informe!$H$2:$H$8000,Hoja1!C$1)</f>
        <v>226</v>
      </c>
      <c r="E356" s="5">
        <f>COUNTIFS(Informe!$F$2:$F$8000,Hoja1!$A356,Informe!$H$2:$H$8000,Hoja1!E$1)</f>
        <v>293</v>
      </c>
      <c r="G356" s="5">
        <f>COUNTIFS(Informe!$F$2:$F$8000,Hoja1!$A356,Informe!$H$2:$H$8000,Hoja1!G$1)</f>
        <v>284</v>
      </c>
      <c r="I356" s="5">
        <f>COUNTIFS(Informe!$F$2:$F$8000,Hoja1!$A356,Informe!$H$2:$H$8000,Hoja1!I$1)</f>
        <v>340</v>
      </c>
      <c r="K356" s="5">
        <f>COUNTIFS(Informe!$F$2:$F$8000,Hoja1!$A356,Informe!$H$2:$H$8000,Hoja1!K$1)</f>
        <v>344</v>
      </c>
      <c r="M356" s="5">
        <f>COUNTIFS(Informe!$F$2:$F$8000,Hoja1!$A356,Informe!$H$2:$H$8000,Hoja1!M$1)</f>
        <v>141</v>
      </c>
      <c r="O356" s="5">
        <f>COUNTIFS(Informe!$F$2:$F$8000,Hoja1!$A356,Informe!$H$2:$H$8000,Hoja1!O$1)</f>
        <v>43</v>
      </c>
      <c r="Q356" s="5">
        <f>COUNTIFS(Informe!$F$2:$F$8000,Hoja1!$A356,Informe!$H$2:$H$8000,Hoja1!Q$1)</f>
        <v>213</v>
      </c>
      <c r="S356" s="5">
        <f>COUNTIFS(Informe!$F$2:$F$8000,Hoja1!$A356,Informe!$H$2:$H$8000,Hoja1!S$1)</f>
        <v>287</v>
      </c>
      <c r="U356" s="5">
        <f>COUNTIFS(Informe!$F$2:$F$8000,Hoja1!$A356,Informe!$H$2:$H$8000,Hoja1!U$1)</f>
        <v>286</v>
      </c>
      <c r="W356" s="5">
        <f>COUNTIFS(Informe!$F$2:$F$8000,Hoja1!$A356,Informe!$H$2:$H$8000,Hoja1!W$1)</f>
        <v>335</v>
      </c>
      <c r="Y356" s="5">
        <f>COUNTIFS(Informe!$F$2:$F$8000,Hoja1!$A356,Informe!$H$2:$H$8000,Hoja1!Y$1)</f>
        <v>327</v>
      </c>
      <c r="AA356" s="5">
        <f>COUNTIFS(Informe!$F$2:$F$8000,Hoja1!$A356,Informe!$H$2:$H$8000,Hoja1!AA$1)</f>
        <v>81</v>
      </c>
      <c r="AC356" s="5">
        <f>COUNTIFS(Informe!$F$2:$F$8000,Hoja1!$A356,Informe!$H$2:$H$8000,Hoja1!AC$1)</f>
        <v>47</v>
      </c>
      <c r="AE356" s="5">
        <f>COUNTIFS(Informe!$F$2:$F$8000,Hoja1!$A356,Informe!$H$2:$H$8000,Hoja1!AD$1)</f>
        <v>31</v>
      </c>
      <c r="AF356" s="5">
        <f>COUNTIFS(Informe!$F$2:$F$8000,Hoja1!$A356,Informe!$H$2:$H$8000,Hoja1!AF$1)</f>
        <v>126</v>
      </c>
      <c r="AH356" s="5">
        <f>COUNTIFS(Informe!$F$2:$F$8000,Hoja1!$A356,Informe!$H$2:$H$8000,Hoja1!AH$1)</f>
        <v>227</v>
      </c>
      <c r="AJ356" s="5">
        <f>COUNTIFS(Informe!$F$2:$F$8000,Hoja1!$A356,Informe!$H$2:$H$8000,Hoja1!#REF!)</f>
        <v>0</v>
      </c>
      <c r="AL356" s="5">
        <f>COUNTIFS(Informe!$F$2:$F$8000,Hoja1!$A356,Informe!$H$2:$H$8000,Hoja1!#REF!)</f>
        <v>0</v>
      </c>
      <c r="AN356" s="5">
        <f>COUNTIFS(Informe!$F$2:$F$8000,Hoja1!$A356,Informe!$H$2:$H$8000,Hoja1!AN$1)</f>
        <v>128</v>
      </c>
      <c r="AP356" s="5">
        <f>COUNTIFS(Informe!$F$2:$F$8000,Hoja1!$A356,Informe!$H$2:$H$8000,Hoja1!AP$1)</f>
        <v>40</v>
      </c>
      <c r="AR356" s="5">
        <f>COUNTIFS(Informe!$F$2:$F$8000,Hoja1!$A356,Informe!$H$2:$H$8000,Hoja1!AR$1)</f>
        <v>207</v>
      </c>
      <c r="AT356" s="5">
        <f>COUNTIFS(Informe!$F$2:$F$8000,Hoja1!$A356,Informe!$H$2:$H$8000,Hoja1!AT$1)</f>
        <v>0</v>
      </c>
    </row>
    <row r="357" spans="1:46" hidden="1" x14ac:dyDescent="0.2">
      <c r="A357" s="5" t="e">
        <f>VLOOKUP(B357,'Listado personal'!$A$1:$C$183,2,FALSE)</f>
        <v>#N/A</v>
      </c>
      <c r="B357" s="5">
        <v>356</v>
      </c>
      <c r="C357" s="5">
        <f>COUNTIFS(Informe!$F$2:$F$8000,Hoja1!$A357,Informe!$H$2:$H$8000,Hoja1!C$1)</f>
        <v>226</v>
      </c>
      <c r="E357" s="5">
        <f>COUNTIFS(Informe!$F$2:$F$8000,Hoja1!$A357,Informe!$H$2:$H$8000,Hoja1!E$1)</f>
        <v>293</v>
      </c>
      <c r="G357" s="5">
        <f>COUNTIFS(Informe!$F$2:$F$8000,Hoja1!$A357,Informe!$H$2:$H$8000,Hoja1!G$1)</f>
        <v>284</v>
      </c>
      <c r="I357" s="5">
        <f>COUNTIFS(Informe!$F$2:$F$8000,Hoja1!$A357,Informe!$H$2:$H$8000,Hoja1!I$1)</f>
        <v>340</v>
      </c>
      <c r="K357" s="5">
        <f>COUNTIFS(Informe!$F$2:$F$8000,Hoja1!$A357,Informe!$H$2:$H$8000,Hoja1!K$1)</f>
        <v>344</v>
      </c>
      <c r="M357" s="5">
        <f>COUNTIFS(Informe!$F$2:$F$8000,Hoja1!$A357,Informe!$H$2:$H$8000,Hoja1!M$1)</f>
        <v>141</v>
      </c>
      <c r="O357" s="5">
        <f>COUNTIFS(Informe!$F$2:$F$8000,Hoja1!$A357,Informe!$H$2:$H$8000,Hoja1!O$1)</f>
        <v>43</v>
      </c>
      <c r="Q357" s="5">
        <f>COUNTIFS(Informe!$F$2:$F$8000,Hoja1!$A357,Informe!$H$2:$H$8000,Hoja1!Q$1)</f>
        <v>213</v>
      </c>
      <c r="S357" s="5">
        <f>COUNTIFS(Informe!$F$2:$F$8000,Hoja1!$A357,Informe!$H$2:$H$8000,Hoja1!S$1)</f>
        <v>287</v>
      </c>
      <c r="U357" s="5">
        <f>COUNTIFS(Informe!$F$2:$F$8000,Hoja1!$A357,Informe!$H$2:$H$8000,Hoja1!U$1)</f>
        <v>286</v>
      </c>
      <c r="W357" s="5">
        <f>COUNTIFS(Informe!$F$2:$F$8000,Hoja1!$A357,Informe!$H$2:$H$8000,Hoja1!W$1)</f>
        <v>335</v>
      </c>
      <c r="Y357" s="5">
        <f>COUNTIFS(Informe!$F$2:$F$8000,Hoja1!$A357,Informe!$H$2:$H$8000,Hoja1!Y$1)</f>
        <v>327</v>
      </c>
      <c r="AA357" s="5">
        <f>COUNTIFS(Informe!$F$2:$F$8000,Hoja1!$A357,Informe!$H$2:$H$8000,Hoja1!AA$1)</f>
        <v>81</v>
      </c>
      <c r="AC357" s="5">
        <f>COUNTIFS(Informe!$F$2:$F$8000,Hoja1!$A357,Informe!$H$2:$H$8000,Hoja1!AC$1)</f>
        <v>47</v>
      </c>
      <c r="AE357" s="5">
        <f>COUNTIFS(Informe!$F$2:$F$8000,Hoja1!$A357,Informe!$H$2:$H$8000,Hoja1!AD$1)</f>
        <v>31</v>
      </c>
      <c r="AF357" s="5">
        <f>COUNTIFS(Informe!$F$2:$F$8000,Hoja1!$A357,Informe!$H$2:$H$8000,Hoja1!AF$1)</f>
        <v>126</v>
      </c>
      <c r="AH357" s="5">
        <f>COUNTIFS(Informe!$F$2:$F$8000,Hoja1!$A357,Informe!$H$2:$H$8000,Hoja1!AH$1)</f>
        <v>227</v>
      </c>
      <c r="AJ357" s="5">
        <f>COUNTIFS(Informe!$F$2:$F$8000,Hoja1!$A357,Informe!$H$2:$H$8000,Hoja1!#REF!)</f>
        <v>0</v>
      </c>
      <c r="AL357" s="5">
        <f>COUNTIFS(Informe!$F$2:$F$8000,Hoja1!$A357,Informe!$H$2:$H$8000,Hoja1!#REF!)</f>
        <v>0</v>
      </c>
      <c r="AN357" s="5">
        <f>COUNTIFS(Informe!$F$2:$F$8000,Hoja1!$A357,Informe!$H$2:$H$8000,Hoja1!AN$1)</f>
        <v>128</v>
      </c>
      <c r="AP357" s="5">
        <f>COUNTIFS(Informe!$F$2:$F$8000,Hoja1!$A357,Informe!$H$2:$H$8000,Hoja1!AP$1)</f>
        <v>40</v>
      </c>
      <c r="AR357" s="5">
        <f>COUNTIFS(Informe!$F$2:$F$8000,Hoja1!$A357,Informe!$H$2:$H$8000,Hoja1!AR$1)</f>
        <v>207</v>
      </c>
      <c r="AT357" s="5">
        <f>COUNTIFS(Informe!$F$2:$F$8000,Hoja1!$A357,Informe!$H$2:$H$8000,Hoja1!AT$1)</f>
        <v>0</v>
      </c>
    </row>
    <row r="358" spans="1:46" hidden="1" x14ac:dyDescent="0.2">
      <c r="A358" s="5" t="e">
        <f>VLOOKUP(B358,'Listado personal'!$A$1:$C$183,2,FALSE)</f>
        <v>#N/A</v>
      </c>
      <c r="B358" s="5">
        <v>357</v>
      </c>
      <c r="C358" s="5">
        <f>COUNTIFS(Informe!$F$2:$F$8000,Hoja1!$A358,Informe!$H$2:$H$8000,Hoja1!C$1)</f>
        <v>226</v>
      </c>
      <c r="E358" s="5">
        <f>COUNTIFS(Informe!$F$2:$F$8000,Hoja1!$A358,Informe!$H$2:$H$8000,Hoja1!E$1)</f>
        <v>293</v>
      </c>
      <c r="G358" s="5">
        <f>COUNTIFS(Informe!$F$2:$F$8000,Hoja1!$A358,Informe!$H$2:$H$8000,Hoja1!G$1)</f>
        <v>284</v>
      </c>
      <c r="I358" s="5">
        <f>COUNTIFS(Informe!$F$2:$F$8000,Hoja1!$A358,Informe!$H$2:$H$8000,Hoja1!I$1)</f>
        <v>340</v>
      </c>
      <c r="K358" s="5">
        <f>COUNTIFS(Informe!$F$2:$F$8000,Hoja1!$A358,Informe!$H$2:$H$8000,Hoja1!K$1)</f>
        <v>344</v>
      </c>
      <c r="M358" s="5">
        <f>COUNTIFS(Informe!$F$2:$F$8000,Hoja1!$A358,Informe!$H$2:$H$8000,Hoja1!M$1)</f>
        <v>141</v>
      </c>
      <c r="O358" s="5">
        <f>COUNTIFS(Informe!$F$2:$F$8000,Hoja1!$A358,Informe!$H$2:$H$8000,Hoja1!O$1)</f>
        <v>43</v>
      </c>
      <c r="Q358" s="5">
        <f>COUNTIFS(Informe!$F$2:$F$8000,Hoja1!$A358,Informe!$H$2:$H$8000,Hoja1!Q$1)</f>
        <v>213</v>
      </c>
      <c r="S358" s="5">
        <f>COUNTIFS(Informe!$F$2:$F$8000,Hoja1!$A358,Informe!$H$2:$H$8000,Hoja1!S$1)</f>
        <v>287</v>
      </c>
      <c r="U358" s="5">
        <f>COUNTIFS(Informe!$F$2:$F$8000,Hoja1!$A358,Informe!$H$2:$H$8000,Hoja1!U$1)</f>
        <v>286</v>
      </c>
      <c r="W358" s="5">
        <f>COUNTIFS(Informe!$F$2:$F$8000,Hoja1!$A358,Informe!$H$2:$H$8000,Hoja1!W$1)</f>
        <v>335</v>
      </c>
      <c r="Y358" s="5">
        <f>COUNTIFS(Informe!$F$2:$F$8000,Hoja1!$A358,Informe!$H$2:$H$8000,Hoja1!Y$1)</f>
        <v>327</v>
      </c>
      <c r="AA358" s="5">
        <f>COUNTIFS(Informe!$F$2:$F$8000,Hoja1!$A358,Informe!$H$2:$H$8000,Hoja1!AA$1)</f>
        <v>81</v>
      </c>
      <c r="AC358" s="5">
        <f>COUNTIFS(Informe!$F$2:$F$8000,Hoja1!$A358,Informe!$H$2:$H$8000,Hoja1!AC$1)</f>
        <v>47</v>
      </c>
      <c r="AE358" s="5">
        <f>COUNTIFS(Informe!$F$2:$F$8000,Hoja1!$A358,Informe!$H$2:$H$8000,Hoja1!AD$1)</f>
        <v>31</v>
      </c>
      <c r="AF358" s="5">
        <f>COUNTIFS(Informe!$F$2:$F$8000,Hoja1!$A358,Informe!$H$2:$H$8000,Hoja1!AF$1)</f>
        <v>126</v>
      </c>
      <c r="AH358" s="5">
        <f>COUNTIFS(Informe!$F$2:$F$8000,Hoja1!$A358,Informe!$H$2:$H$8000,Hoja1!AH$1)</f>
        <v>227</v>
      </c>
      <c r="AJ358" s="5">
        <f>COUNTIFS(Informe!$F$2:$F$8000,Hoja1!$A358,Informe!$H$2:$H$8000,Hoja1!#REF!)</f>
        <v>0</v>
      </c>
      <c r="AL358" s="5">
        <f>COUNTIFS(Informe!$F$2:$F$8000,Hoja1!$A358,Informe!$H$2:$H$8000,Hoja1!#REF!)</f>
        <v>0</v>
      </c>
      <c r="AN358" s="5">
        <f>COUNTIFS(Informe!$F$2:$F$8000,Hoja1!$A358,Informe!$H$2:$H$8000,Hoja1!AN$1)</f>
        <v>128</v>
      </c>
      <c r="AP358" s="5">
        <f>COUNTIFS(Informe!$F$2:$F$8000,Hoja1!$A358,Informe!$H$2:$H$8000,Hoja1!AP$1)</f>
        <v>40</v>
      </c>
      <c r="AR358" s="5">
        <f>COUNTIFS(Informe!$F$2:$F$8000,Hoja1!$A358,Informe!$H$2:$H$8000,Hoja1!AR$1)</f>
        <v>207</v>
      </c>
      <c r="AT358" s="5">
        <f>COUNTIFS(Informe!$F$2:$F$8000,Hoja1!$A358,Informe!$H$2:$H$8000,Hoja1!AT$1)</f>
        <v>0</v>
      </c>
    </row>
    <row r="359" spans="1:46" hidden="1" x14ac:dyDescent="0.2">
      <c r="A359" s="5" t="e">
        <f>VLOOKUP(B359,'Listado personal'!$A$1:$C$183,2,FALSE)</f>
        <v>#N/A</v>
      </c>
      <c r="B359" s="5">
        <v>358</v>
      </c>
      <c r="C359" s="5">
        <f>COUNTIFS(Informe!$F$2:$F$8000,Hoja1!$A359,Informe!$H$2:$H$8000,Hoja1!C$1)</f>
        <v>226</v>
      </c>
      <c r="E359" s="5">
        <f>COUNTIFS(Informe!$F$2:$F$8000,Hoja1!$A359,Informe!$H$2:$H$8000,Hoja1!E$1)</f>
        <v>293</v>
      </c>
      <c r="G359" s="5">
        <f>COUNTIFS(Informe!$F$2:$F$8000,Hoja1!$A359,Informe!$H$2:$H$8000,Hoja1!G$1)</f>
        <v>284</v>
      </c>
      <c r="I359" s="5">
        <f>COUNTIFS(Informe!$F$2:$F$8000,Hoja1!$A359,Informe!$H$2:$H$8000,Hoja1!I$1)</f>
        <v>340</v>
      </c>
      <c r="K359" s="5">
        <f>COUNTIFS(Informe!$F$2:$F$8000,Hoja1!$A359,Informe!$H$2:$H$8000,Hoja1!K$1)</f>
        <v>344</v>
      </c>
      <c r="M359" s="5">
        <f>COUNTIFS(Informe!$F$2:$F$8000,Hoja1!$A359,Informe!$H$2:$H$8000,Hoja1!M$1)</f>
        <v>141</v>
      </c>
      <c r="O359" s="5">
        <f>COUNTIFS(Informe!$F$2:$F$8000,Hoja1!$A359,Informe!$H$2:$H$8000,Hoja1!O$1)</f>
        <v>43</v>
      </c>
      <c r="Q359" s="5">
        <f>COUNTIFS(Informe!$F$2:$F$8000,Hoja1!$A359,Informe!$H$2:$H$8000,Hoja1!Q$1)</f>
        <v>213</v>
      </c>
      <c r="S359" s="5">
        <f>COUNTIFS(Informe!$F$2:$F$8000,Hoja1!$A359,Informe!$H$2:$H$8000,Hoja1!S$1)</f>
        <v>287</v>
      </c>
      <c r="U359" s="5">
        <f>COUNTIFS(Informe!$F$2:$F$8000,Hoja1!$A359,Informe!$H$2:$H$8000,Hoja1!U$1)</f>
        <v>286</v>
      </c>
      <c r="W359" s="5">
        <f>COUNTIFS(Informe!$F$2:$F$8000,Hoja1!$A359,Informe!$H$2:$H$8000,Hoja1!W$1)</f>
        <v>335</v>
      </c>
      <c r="Y359" s="5">
        <f>COUNTIFS(Informe!$F$2:$F$8000,Hoja1!$A359,Informe!$H$2:$H$8000,Hoja1!Y$1)</f>
        <v>327</v>
      </c>
      <c r="AA359" s="5">
        <f>COUNTIFS(Informe!$F$2:$F$8000,Hoja1!$A359,Informe!$H$2:$H$8000,Hoja1!AA$1)</f>
        <v>81</v>
      </c>
      <c r="AC359" s="5">
        <f>COUNTIFS(Informe!$F$2:$F$8000,Hoja1!$A359,Informe!$H$2:$H$8000,Hoja1!AC$1)</f>
        <v>47</v>
      </c>
      <c r="AE359" s="5">
        <f>COUNTIFS(Informe!$F$2:$F$8000,Hoja1!$A359,Informe!$H$2:$H$8000,Hoja1!AD$1)</f>
        <v>31</v>
      </c>
      <c r="AF359" s="5">
        <f>COUNTIFS(Informe!$F$2:$F$8000,Hoja1!$A359,Informe!$H$2:$H$8000,Hoja1!AF$1)</f>
        <v>126</v>
      </c>
      <c r="AH359" s="5">
        <f>COUNTIFS(Informe!$F$2:$F$8000,Hoja1!$A359,Informe!$H$2:$H$8000,Hoja1!AH$1)</f>
        <v>227</v>
      </c>
      <c r="AJ359" s="5">
        <f>COUNTIFS(Informe!$F$2:$F$8000,Hoja1!$A359,Informe!$H$2:$H$8000,Hoja1!#REF!)</f>
        <v>0</v>
      </c>
      <c r="AL359" s="5">
        <f>COUNTIFS(Informe!$F$2:$F$8000,Hoja1!$A359,Informe!$H$2:$H$8000,Hoja1!#REF!)</f>
        <v>0</v>
      </c>
      <c r="AN359" s="5">
        <f>COUNTIFS(Informe!$F$2:$F$8000,Hoja1!$A359,Informe!$H$2:$H$8000,Hoja1!AN$1)</f>
        <v>128</v>
      </c>
      <c r="AP359" s="5">
        <f>COUNTIFS(Informe!$F$2:$F$8000,Hoja1!$A359,Informe!$H$2:$H$8000,Hoja1!AP$1)</f>
        <v>40</v>
      </c>
      <c r="AR359" s="5">
        <f>COUNTIFS(Informe!$F$2:$F$8000,Hoja1!$A359,Informe!$H$2:$H$8000,Hoja1!AR$1)</f>
        <v>207</v>
      </c>
      <c r="AT359" s="5">
        <f>COUNTIFS(Informe!$F$2:$F$8000,Hoja1!$A359,Informe!$H$2:$H$8000,Hoja1!AT$1)</f>
        <v>0</v>
      </c>
    </row>
    <row r="360" spans="1:46" hidden="1" x14ac:dyDescent="0.2">
      <c r="A360" s="5" t="e">
        <f>VLOOKUP(B360,'Listado personal'!$A$1:$C$183,2,FALSE)</f>
        <v>#N/A</v>
      </c>
      <c r="B360" s="5">
        <v>359</v>
      </c>
      <c r="C360" s="5">
        <f>COUNTIFS(Informe!$F$2:$F$8000,Hoja1!$A360,Informe!$H$2:$H$8000,Hoja1!C$1)</f>
        <v>226</v>
      </c>
      <c r="E360" s="5">
        <f>COUNTIFS(Informe!$F$2:$F$8000,Hoja1!$A360,Informe!$H$2:$H$8000,Hoja1!E$1)</f>
        <v>293</v>
      </c>
      <c r="G360" s="5">
        <f>COUNTIFS(Informe!$F$2:$F$8000,Hoja1!$A360,Informe!$H$2:$H$8000,Hoja1!G$1)</f>
        <v>284</v>
      </c>
      <c r="I360" s="5">
        <f>COUNTIFS(Informe!$F$2:$F$8000,Hoja1!$A360,Informe!$H$2:$H$8000,Hoja1!I$1)</f>
        <v>340</v>
      </c>
      <c r="K360" s="5">
        <f>COUNTIFS(Informe!$F$2:$F$8000,Hoja1!$A360,Informe!$H$2:$H$8000,Hoja1!K$1)</f>
        <v>344</v>
      </c>
      <c r="M360" s="5">
        <f>COUNTIFS(Informe!$F$2:$F$8000,Hoja1!$A360,Informe!$H$2:$H$8000,Hoja1!M$1)</f>
        <v>141</v>
      </c>
      <c r="O360" s="5">
        <f>COUNTIFS(Informe!$F$2:$F$8000,Hoja1!$A360,Informe!$H$2:$H$8000,Hoja1!O$1)</f>
        <v>43</v>
      </c>
      <c r="Q360" s="5">
        <f>COUNTIFS(Informe!$F$2:$F$8000,Hoja1!$A360,Informe!$H$2:$H$8000,Hoja1!Q$1)</f>
        <v>213</v>
      </c>
      <c r="S360" s="5">
        <f>COUNTIFS(Informe!$F$2:$F$8000,Hoja1!$A360,Informe!$H$2:$H$8000,Hoja1!S$1)</f>
        <v>287</v>
      </c>
      <c r="U360" s="5">
        <f>COUNTIFS(Informe!$F$2:$F$8000,Hoja1!$A360,Informe!$H$2:$H$8000,Hoja1!U$1)</f>
        <v>286</v>
      </c>
      <c r="W360" s="5">
        <f>COUNTIFS(Informe!$F$2:$F$8000,Hoja1!$A360,Informe!$H$2:$H$8000,Hoja1!W$1)</f>
        <v>335</v>
      </c>
      <c r="Y360" s="5">
        <f>COUNTIFS(Informe!$F$2:$F$8000,Hoja1!$A360,Informe!$H$2:$H$8000,Hoja1!Y$1)</f>
        <v>327</v>
      </c>
      <c r="AA360" s="5">
        <f>COUNTIFS(Informe!$F$2:$F$8000,Hoja1!$A360,Informe!$H$2:$H$8000,Hoja1!AA$1)</f>
        <v>81</v>
      </c>
      <c r="AC360" s="5">
        <f>COUNTIFS(Informe!$F$2:$F$8000,Hoja1!$A360,Informe!$H$2:$H$8000,Hoja1!AC$1)</f>
        <v>47</v>
      </c>
      <c r="AE360" s="5">
        <f>COUNTIFS(Informe!$F$2:$F$8000,Hoja1!$A360,Informe!$H$2:$H$8000,Hoja1!AD$1)</f>
        <v>31</v>
      </c>
      <c r="AF360" s="5">
        <f>COUNTIFS(Informe!$F$2:$F$8000,Hoja1!$A360,Informe!$H$2:$H$8000,Hoja1!AF$1)</f>
        <v>126</v>
      </c>
      <c r="AH360" s="5">
        <f>COUNTIFS(Informe!$F$2:$F$8000,Hoja1!$A360,Informe!$H$2:$H$8000,Hoja1!AH$1)</f>
        <v>227</v>
      </c>
      <c r="AJ360" s="5">
        <f>COUNTIFS(Informe!$F$2:$F$8000,Hoja1!$A360,Informe!$H$2:$H$8000,Hoja1!#REF!)</f>
        <v>0</v>
      </c>
      <c r="AL360" s="5">
        <f>COUNTIFS(Informe!$F$2:$F$8000,Hoja1!$A360,Informe!$H$2:$H$8000,Hoja1!#REF!)</f>
        <v>0</v>
      </c>
      <c r="AN360" s="5">
        <f>COUNTIFS(Informe!$F$2:$F$8000,Hoja1!$A360,Informe!$H$2:$H$8000,Hoja1!AN$1)</f>
        <v>128</v>
      </c>
      <c r="AP360" s="5">
        <f>COUNTIFS(Informe!$F$2:$F$8000,Hoja1!$A360,Informe!$H$2:$H$8000,Hoja1!AP$1)</f>
        <v>40</v>
      </c>
      <c r="AR360" s="5">
        <f>COUNTIFS(Informe!$F$2:$F$8000,Hoja1!$A360,Informe!$H$2:$H$8000,Hoja1!AR$1)</f>
        <v>207</v>
      </c>
      <c r="AT360" s="5">
        <f>COUNTIFS(Informe!$F$2:$F$8000,Hoja1!$A360,Informe!$H$2:$H$8000,Hoja1!AT$1)</f>
        <v>0</v>
      </c>
    </row>
    <row r="361" spans="1:46" hidden="1" x14ac:dyDescent="0.2">
      <c r="A361" s="5" t="e">
        <f>VLOOKUP(B361,'Listado personal'!$A$1:$C$183,2,FALSE)</f>
        <v>#N/A</v>
      </c>
      <c r="B361" s="5">
        <v>360</v>
      </c>
      <c r="C361" s="5">
        <f>COUNTIFS(Informe!$F$2:$F$8000,Hoja1!$A361,Informe!$H$2:$H$8000,Hoja1!C$1)</f>
        <v>226</v>
      </c>
      <c r="E361" s="5">
        <f>COUNTIFS(Informe!$F$2:$F$8000,Hoja1!$A361,Informe!$H$2:$H$8000,Hoja1!E$1)</f>
        <v>293</v>
      </c>
      <c r="G361" s="5">
        <f>COUNTIFS(Informe!$F$2:$F$8000,Hoja1!$A361,Informe!$H$2:$H$8000,Hoja1!G$1)</f>
        <v>284</v>
      </c>
      <c r="I361" s="5">
        <f>COUNTIFS(Informe!$F$2:$F$8000,Hoja1!$A361,Informe!$H$2:$H$8000,Hoja1!I$1)</f>
        <v>340</v>
      </c>
      <c r="K361" s="5">
        <f>COUNTIFS(Informe!$F$2:$F$8000,Hoja1!$A361,Informe!$H$2:$H$8000,Hoja1!K$1)</f>
        <v>344</v>
      </c>
      <c r="M361" s="5">
        <f>COUNTIFS(Informe!$F$2:$F$8000,Hoja1!$A361,Informe!$H$2:$H$8000,Hoja1!M$1)</f>
        <v>141</v>
      </c>
      <c r="O361" s="5">
        <f>COUNTIFS(Informe!$F$2:$F$8000,Hoja1!$A361,Informe!$H$2:$H$8000,Hoja1!O$1)</f>
        <v>43</v>
      </c>
      <c r="Q361" s="5">
        <f>COUNTIFS(Informe!$F$2:$F$8000,Hoja1!$A361,Informe!$H$2:$H$8000,Hoja1!Q$1)</f>
        <v>213</v>
      </c>
      <c r="S361" s="5">
        <f>COUNTIFS(Informe!$F$2:$F$8000,Hoja1!$A361,Informe!$H$2:$H$8000,Hoja1!S$1)</f>
        <v>287</v>
      </c>
      <c r="U361" s="5">
        <f>COUNTIFS(Informe!$F$2:$F$8000,Hoja1!$A361,Informe!$H$2:$H$8000,Hoja1!U$1)</f>
        <v>286</v>
      </c>
      <c r="W361" s="5">
        <f>COUNTIFS(Informe!$F$2:$F$8000,Hoja1!$A361,Informe!$H$2:$H$8000,Hoja1!W$1)</f>
        <v>335</v>
      </c>
      <c r="Y361" s="5">
        <f>COUNTIFS(Informe!$F$2:$F$8000,Hoja1!$A361,Informe!$H$2:$H$8000,Hoja1!Y$1)</f>
        <v>327</v>
      </c>
      <c r="AA361" s="5">
        <f>COUNTIFS(Informe!$F$2:$F$8000,Hoja1!$A361,Informe!$H$2:$H$8000,Hoja1!AA$1)</f>
        <v>81</v>
      </c>
      <c r="AC361" s="5">
        <f>COUNTIFS(Informe!$F$2:$F$8000,Hoja1!$A361,Informe!$H$2:$H$8000,Hoja1!AC$1)</f>
        <v>47</v>
      </c>
      <c r="AE361" s="5">
        <f>COUNTIFS(Informe!$F$2:$F$8000,Hoja1!$A361,Informe!$H$2:$H$8000,Hoja1!AD$1)</f>
        <v>31</v>
      </c>
      <c r="AF361" s="5">
        <f>COUNTIFS(Informe!$F$2:$F$8000,Hoja1!$A361,Informe!$H$2:$H$8000,Hoja1!AF$1)</f>
        <v>126</v>
      </c>
      <c r="AH361" s="5">
        <f>COUNTIFS(Informe!$F$2:$F$8000,Hoja1!$A361,Informe!$H$2:$H$8000,Hoja1!AH$1)</f>
        <v>227</v>
      </c>
      <c r="AJ361" s="5">
        <f>COUNTIFS(Informe!$F$2:$F$8000,Hoja1!$A361,Informe!$H$2:$H$8000,Hoja1!#REF!)</f>
        <v>0</v>
      </c>
      <c r="AL361" s="5">
        <f>COUNTIFS(Informe!$F$2:$F$8000,Hoja1!$A361,Informe!$H$2:$H$8000,Hoja1!#REF!)</f>
        <v>0</v>
      </c>
      <c r="AN361" s="5">
        <f>COUNTIFS(Informe!$F$2:$F$8000,Hoja1!$A361,Informe!$H$2:$H$8000,Hoja1!AN$1)</f>
        <v>128</v>
      </c>
      <c r="AP361" s="5">
        <f>COUNTIFS(Informe!$F$2:$F$8000,Hoja1!$A361,Informe!$H$2:$H$8000,Hoja1!AP$1)</f>
        <v>40</v>
      </c>
      <c r="AR361" s="5">
        <f>COUNTIFS(Informe!$F$2:$F$8000,Hoja1!$A361,Informe!$H$2:$H$8000,Hoja1!AR$1)</f>
        <v>207</v>
      </c>
      <c r="AT361" s="5">
        <f>COUNTIFS(Informe!$F$2:$F$8000,Hoja1!$A361,Informe!$H$2:$H$8000,Hoja1!AT$1)</f>
        <v>0</v>
      </c>
    </row>
    <row r="362" spans="1:46" hidden="1" x14ac:dyDescent="0.2">
      <c r="A362" s="5" t="e">
        <f>VLOOKUP(B362,'Listado personal'!$A$1:$C$183,2,FALSE)</f>
        <v>#N/A</v>
      </c>
      <c r="B362" s="5">
        <v>361</v>
      </c>
      <c r="C362" s="5">
        <f>COUNTIFS(Informe!$F$2:$F$8000,Hoja1!$A362,Informe!$H$2:$H$8000,Hoja1!C$1)</f>
        <v>226</v>
      </c>
      <c r="E362" s="5">
        <f>COUNTIFS(Informe!$F$2:$F$8000,Hoja1!$A362,Informe!$H$2:$H$8000,Hoja1!E$1)</f>
        <v>293</v>
      </c>
      <c r="G362" s="5">
        <f>COUNTIFS(Informe!$F$2:$F$8000,Hoja1!$A362,Informe!$H$2:$H$8000,Hoja1!G$1)</f>
        <v>284</v>
      </c>
      <c r="I362" s="5">
        <f>COUNTIFS(Informe!$F$2:$F$8000,Hoja1!$A362,Informe!$H$2:$H$8000,Hoja1!I$1)</f>
        <v>340</v>
      </c>
      <c r="K362" s="5">
        <f>COUNTIFS(Informe!$F$2:$F$8000,Hoja1!$A362,Informe!$H$2:$H$8000,Hoja1!K$1)</f>
        <v>344</v>
      </c>
      <c r="M362" s="5">
        <f>COUNTIFS(Informe!$F$2:$F$8000,Hoja1!$A362,Informe!$H$2:$H$8000,Hoja1!M$1)</f>
        <v>141</v>
      </c>
      <c r="O362" s="5">
        <f>COUNTIFS(Informe!$F$2:$F$8000,Hoja1!$A362,Informe!$H$2:$H$8000,Hoja1!O$1)</f>
        <v>43</v>
      </c>
      <c r="Q362" s="5">
        <f>COUNTIFS(Informe!$F$2:$F$8000,Hoja1!$A362,Informe!$H$2:$H$8000,Hoja1!Q$1)</f>
        <v>213</v>
      </c>
      <c r="S362" s="5">
        <f>COUNTIFS(Informe!$F$2:$F$8000,Hoja1!$A362,Informe!$H$2:$H$8000,Hoja1!S$1)</f>
        <v>287</v>
      </c>
      <c r="U362" s="5">
        <f>COUNTIFS(Informe!$F$2:$F$8000,Hoja1!$A362,Informe!$H$2:$H$8000,Hoja1!U$1)</f>
        <v>286</v>
      </c>
      <c r="W362" s="5">
        <f>COUNTIFS(Informe!$F$2:$F$8000,Hoja1!$A362,Informe!$H$2:$H$8000,Hoja1!W$1)</f>
        <v>335</v>
      </c>
      <c r="Y362" s="5">
        <f>COUNTIFS(Informe!$F$2:$F$8000,Hoja1!$A362,Informe!$H$2:$H$8000,Hoja1!Y$1)</f>
        <v>327</v>
      </c>
      <c r="AA362" s="5">
        <f>COUNTIFS(Informe!$F$2:$F$8000,Hoja1!$A362,Informe!$H$2:$H$8000,Hoja1!AA$1)</f>
        <v>81</v>
      </c>
      <c r="AC362" s="5">
        <f>COUNTIFS(Informe!$F$2:$F$8000,Hoja1!$A362,Informe!$H$2:$H$8000,Hoja1!AC$1)</f>
        <v>47</v>
      </c>
      <c r="AE362" s="5">
        <f>COUNTIFS(Informe!$F$2:$F$8000,Hoja1!$A362,Informe!$H$2:$H$8000,Hoja1!AD$1)</f>
        <v>31</v>
      </c>
      <c r="AF362" s="5">
        <f>COUNTIFS(Informe!$F$2:$F$8000,Hoja1!$A362,Informe!$H$2:$H$8000,Hoja1!AF$1)</f>
        <v>126</v>
      </c>
      <c r="AH362" s="5">
        <f>COUNTIFS(Informe!$F$2:$F$8000,Hoja1!$A362,Informe!$H$2:$H$8000,Hoja1!AH$1)</f>
        <v>227</v>
      </c>
      <c r="AJ362" s="5">
        <f>COUNTIFS(Informe!$F$2:$F$8000,Hoja1!$A362,Informe!$H$2:$H$8000,Hoja1!#REF!)</f>
        <v>0</v>
      </c>
      <c r="AL362" s="5">
        <f>COUNTIFS(Informe!$F$2:$F$8000,Hoja1!$A362,Informe!$H$2:$H$8000,Hoja1!#REF!)</f>
        <v>0</v>
      </c>
      <c r="AN362" s="5">
        <f>COUNTIFS(Informe!$F$2:$F$8000,Hoja1!$A362,Informe!$H$2:$H$8000,Hoja1!AN$1)</f>
        <v>128</v>
      </c>
      <c r="AP362" s="5">
        <f>COUNTIFS(Informe!$F$2:$F$8000,Hoja1!$A362,Informe!$H$2:$H$8000,Hoja1!AP$1)</f>
        <v>40</v>
      </c>
      <c r="AR362" s="5">
        <f>COUNTIFS(Informe!$F$2:$F$8000,Hoja1!$A362,Informe!$H$2:$H$8000,Hoja1!AR$1)</f>
        <v>207</v>
      </c>
      <c r="AT362" s="5">
        <f>COUNTIFS(Informe!$F$2:$F$8000,Hoja1!$A362,Informe!$H$2:$H$8000,Hoja1!AT$1)</f>
        <v>0</v>
      </c>
    </row>
    <row r="363" spans="1:46" hidden="1" x14ac:dyDescent="0.2">
      <c r="A363" s="5" t="e">
        <f>VLOOKUP(B363,'Listado personal'!$A$1:$C$183,2,FALSE)</f>
        <v>#N/A</v>
      </c>
      <c r="B363" s="5">
        <v>362</v>
      </c>
      <c r="C363" s="5">
        <f>COUNTIFS(Informe!$F$2:$F$8000,Hoja1!$A363,Informe!$H$2:$H$8000,Hoja1!C$1)</f>
        <v>226</v>
      </c>
      <c r="E363" s="5">
        <f>COUNTIFS(Informe!$F$2:$F$8000,Hoja1!$A363,Informe!$H$2:$H$8000,Hoja1!E$1)</f>
        <v>293</v>
      </c>
      <c r="G363" s="5">
        <f>COUNTIFS(Informe!$F$2:$F$8000,Hoja1!$A363,Informe!$H$2:$H$8000,Hoja1!G$1)</f>
        <v>284</v>
      </c>
      <c r="I363" s="5">
        <f>COUNTIFS(Informe!$F$2:$F$8000,Hoja1!$A363,Informe!$H$2:$H$8000,Hoja1!I$1)</f>
        <v>340</v>
      </c>
      <c r="K363" s="5">
        <f>COUNTIFS(Informe!$F$2:$F$8000,Hoja1!$A363,Informe!$H$2:$H$8000,Hoja1!K$1)</f>
        <v>344</v>
      </c>
      <c r="M363" s="5">
        <f>COUNTIFS(Informe!$F$2:$F$8000,Hoja1!$A363,Informe!$H$2:$H$8000,Hoja1!M$1)</f>
        <v>141</v>
      </c>
      <c r="O363" s="5">
        <f>COUNTIFS(Informe!$F$2:$F$8000,Hoja1!$A363,Informe!$H$2:$H$8000,Hoja1!O$1)</f>
        <v>43</v>
      </c>
      <c r="Q363" s="5">
        <f>COUNTIFS(Informe!$F$2:$F$8000,Hoja1!$A363,Informe!$H$2:$H$8000,Hoja1!Q$1)</f>
        <v>213</v>
      </c>
      <c r="S363" s="5">
        <f>COUNTIFS(Informe!$F$2:$F$8000,Hoja1!$A363,Informe!$H$2:$H$8000,Hoja1!S$1)</f>
        <v>287</v>
      </c>
      <c r="U363" s="5">
        <f>COUNTIFS(Informe!$F$2:$F$8000,Hoja1!$A363,Informe!$H$2:$H$8000,Hoja1!U$1)</f>
        <v>286</v>
      </c>
      <c r="W363" s="5">
        <f>COUNTIFS(Informe!$F$2:$F$8000,Hoja1!$A363,Informe!$H$2:$H$8000,Hoja1!W$1)</f>
        <v>335</v>
      </c>
      <c r="Y363" s="5">
        <f>COUNTIFS(Informe!$F$2:$F$8000,Hoja1!$A363,Informe!$H$2:$H$8000,Hoja1!Y$1)</f>
        <v>327</v>
      </c>
      <c r="AA363" s="5">
        <f>COUNTIFS(Informe!$F$2:$F$8000,Hoja1!$A363,Informe!$H$2:$H$8000,Hoja1!AA$1)</f>
        <v>81</v>
      </c>
      <c r="AC363" s="5">
        <f>COUNTIFS(Informe!$F$2:$F$8000,Hoja1!$A363,Informe!$H$2:$H$8000,Hoja1!AC$1)</f>
        <v>47</v>
      </c>
      <c r="AE363" s="5">
        <f>COUNTIFS(Informe!$F$2:$F$8000,Hoja1!$A363,Informe!$H$2:$H$8000,Hoja1!AD$1)</f>
        <v>31</v>
      </c>
      <c r="AF363" s="5">
        <f>COUNTIFS(Informe!$F$2:$F$8000,Hoja1!$A363,Informe!$H$2:$H$8000,Hoja1!AF$1)</f>
        <v>126</v>
      </c>
      <c r="AH363" s="5">
        <f>COUNTIFS(Informe!$F$2:$F$8000,Hoja1!$A363,Informe!$H$2:$H$8000,Hoja1!AH$1)</f>
        <v>227</v>
      </c>
      <c r="AJ363" s="5">
        <f>COUNTIFS(Informe!$F$2:$F$8000,Hoja1!$A363,Informe!$H$2:$H$8000,Hoja1!#REF!)</f>
        <v>0</v>
      </c>
      <c r="AL363" s="5">
        <f>COUNTIFS(Informe!$F$2:$F$8000,Hoja1!$A363,Informe!$H$2:$H$8000,Hoja1!#REF!)</f>
        <v>0</v>
      </c>
      <c r="AN363" s="5">
        <f>COUNTIFS(Informe!$F$2:$F$8000,Hoja1!$A363,Informe!$H$2:$H$8000,Hoja1!AN$1)</f>
        <v>128</v>
      </c>
      <c r="AP363" s="5">
        <f>COUNTIFS(Informe!$F$2:$F$8000,Hoja1!$A363,Informe!$H$2:$H$8000,Hoja1!AP$1)</f>
        <v>40</v>
      </c>
      <c r="AR363" s="5">
        <f>COUNTIFS(Informe!$F$2:$F$8000,Hoja1!$A363,Informe!$H$2:$H$8000,Hoja1!AR$1)</f>
        <v>207</v>
      </c>
      <c r="AT363" s="5">
        <f>COUNTIFS(Informe!$F$2:$F$8000,Hoja1!$A363,Informe!$H$2:$H$8000,Hoja1!AT$1)</f>
        <v>0</v>
      </c>
    </row>
    <row r="364" spans="1:46" hidden="1" x14ac:dyDescent="0.2">
      <c r="A364" s="5" t="e">
        <f>VLOOKUP(B364,'Listado personal'!$A$1:$C$183,2,FALSE)</f>
        <v>#N/A</v>
      </c>
      <c r="B364" s="5">
        <v>363</v>
      </c>
      <c r="C364" s="5">
        <f>COUNTIFS(Informe!$F$2:$F$8000,Hoja1!$A364,Informe!$H$2:$H$8000,Hoja1!C$1)</f>
        <v>226</v>
      </c>
      <c r="E364" s="5">
        <f>COUNTIFS(Informe!$F$2:$F$8000,Hoja1!$A364,Informe!$H$2:$H$8000,Hoja1!E$1)</f>
        <v>293</v>
      </c>
      <c r="G364" s="5">
        <f>COUNTIFS(Informe!$F$2:$F$8000,Hoja1!$A364,Informe!$H$2:$H$8000,Hoja1!G$1)</f>
        <v>284</v>
      </c>
      <c r="I364" s="5">
        <f>COUNTIFS(Informe!$F$2:$F$8000,Hoja1!$A364,Informe!$H$2:$H$8000,Hoja1!I$1)</f>
        <v>340</v>
      </c>
      <c r="K364" s="5">
        <f>COUNTIFS(Informe!$F$2:$F$8000,Hoja1!$A364,Informe!$H$2:$H$8000,Hoja1!K$1)</f>
        <v>344</v>
      </c>
      <c r="M364" s="5">
        <f>COUNTIFS(Informe!$F$2:$F$8000,Hoja1!$A364,Informe!$H$2:$H$8000,Hoja1!M$1)</f>
        <v>141</v>
      </c>
      <c r="O364" s="5">
        <f>COUNTIFS(Informe!$F$2:$F$8000,Hoja1!$A364,Informe!$H$2:$H$8000,Hoja1!O$1)</f>
        <v>43</v>
      </c>
      <c r="Q364" s="5">
        <f>COUNTIFS(Informe!$F$2:$F$8000,Hoja1!$A364,Informe!$H$2:$H$8000,Hoja1!Q$1)</f>
        <v>213</v>
      </c>
      <c r="S364" s="5">
        <f>COUNTIFS(Informe!$F$2:$F$8000,Hoja1!$A364,Informe!$H$2:$H$8000,Hoja1!S$1)</f>
        <v>287</v>
      </c>
      <c r="U364" s="5">
        <f>COUNTIFS(Informe!$F$2:$F$8000,Hoja1!$A364,Informe!$H$2:$H$8000,Hoja1!U$1)</f>
        <v>286</v>
      </c>
      <c r="W364" s="5">
        <f>COUNTIFS(Informe!$F$2:$F$8000,Hoja1!$A364,Informe!$H$2:$H$8000,Hoja1!W$1)</f>
        <v>335</v>
      </c>
      <c r="Y364" s="5">
        <f>COUNTIFS(Informe!$F$2:$F$8000,Hoja1!$A364,Informe!$H$2:$H$8000,Hoja1!Y$1)</f>
        <v>327</v>
      </c>
      <c r="AA364" s="5">
        <f>COUNTIFS(Informe!$F$2:$F$8000,Hoja1!$A364,Informe!$H$2:$H$8000,Hoja1!AA$1)</f>
        <v>81</v>
      </c>
      <c r="AC364" s="5">
        <f>COUNTIFS(Informe!$F$2:$F$8000,Hoja1!$A364,Informe!$H$2:$H$8000,Hoja1!AC$1)</f>
        <v>47</v>
      </c>
      <c r="AE364" s="5">
        <f>COUNTIFS(Informe!$F$2:$F$8000,Hoja1!$A364,Informe!$H$2:$H$8000,Hoja1!AD$1)</f>
        <v>31</v>
      </c>
      <c r="AF364" s="5">
        <f>COUNTIFS(Informe!$F$2:$F$8000,Hoja1!$A364,Informe!$H$2:$H$8000,Hoja1!AF$1)</f>
        <v>126</v>
      </c>
      <c r="AH364" s="5">
        <f>COUNTIFS(Informe!$F$2:$F$8000,Hoja1!$A364,Informe!$H$2:$H$8000,Hoja1!AH$1)</f>
        <v>227</v>
      </c>
      <c r="AJ364" s="5">
        <f>COUNTIFS(Informe!$F$2:$F$8000,Hoja1!$A364,Informe!$H$2:$H$8000,Hoja1!#REF!)</f>
        <v>0</v>
      </c>
      <c r="AL364" s="5">
        <f>COUNTIFS(Informe!$F$2:$F$8000,Hoja1!$A364,Informe!$H$2:$H$8000,Hoja1!#REF!)</f>
        <v>0</v>
      </c>
      <c r="AN364" s="5">
        <f>COUNTIFS(Informe!$F$2:$F$8000,Hoja1!$A364,Informe!$H$2:$H$8000,Hoja1!AN$1)</f>
        <v>128</v>
      </c>
      <c r="AP364" s="5">
        <f>COUNTIFS(Informe!$F$2:$F$8000,Hoja1!$A364,Informe!$H$2:$H$8000,Hoja1!AP$1)</f>
        <v>40</v>
      </c>
      <c r="AR364" s="5">
        <f>COUNTIFS(Informe!$F$2:$F$8000,Hoja1!$A364,Informe!$H$2:$H$8000,Hoja1!AR$1)</f>
        <v>207</v>
      </c>
      <c r="AT364" s="5">
        <f>COUNTIFS(Informe!$F$2:$F$8000,Hoja1!$A364,Informe!$H$2:$H$8000,Hoja1!AT$1)</f>
        <v>0</v>
      </c>
    </row>
    <row r="365" spans="1:46" hidden="1" x14ac:dyDescent="0.2">
      <c r="A365" s="5" t="e">
        <f>VLOOKUP(B365,'Listado personal'!$A$1:$C$183,2,FALSE)</f>
        <v>#N/A</v>
      </c>
      <c r="B365" s="5">
        <v>364</v>
      </c>
      <c r="C365" s="5">
        <f>COUNTIFS(Informe!$F$2:$F$8000,Hoja1!$A365,Informe!$H$2:$H$8000,Hoja1!C$1)</f>
        <v>226</v>
      </c>
      <c r="E365" s="5">
        <f>COUNTIFS(Informe!$F$2:$F$8000,Hoja1!$A365,Informe!$H$2:$H$8000,Hoja1!E$1)</f>
        <v>293</v>
      </c>
      <c r="G365" s="5">
        <f>COUNTIFS(Informe!$F$2:$F$8000,Hoja1!$A365,Informe!$H$2:$H$8000,Hoja1!G$1)</f>
        <v>284</v>
      </c>
      <c r="I365" s="5">
        <f>COUNTIFS(Informe!$F$2:$F$8000,Hoja1!$A365,Informe!$H$2:$H$8000,Hoja1!I$1)</f>
        <v>340</v>
      </c>
      <c r="K365" s="5">
        <f>COUNTIFS(Informe!$F$2:$F$8000,Hoja1!$A365,Informe!$H$2:$H$8000,Hoja1!K$1)</f>
        <v>344</v>
      </c>
      <c r="M365" s="5">
        <f>COUNTIFS(Informe!$F$2:$F$8000,Hoja1!$A365,Informe!$H$2:$H$8000,Hoja1!M$1)</f>
        <v>141</v>
      </c>
      <c r="O365" s="5">
        <f>COUNTIFS(Informe!$F$2:$F$8000,Hoja1!$A365,Informe!$H$2:$H$8000,Hoja1!O$1)</f>
        <v>43</v>
      </c>
      <c r="Q365" s="5">
        <f>COUNTIFS(Informe!$F$2:$F$8000,Hoja1!$A365,Informe!$H$2:$H$8000,Hoja1!Q$1)</f>
        <v>213</v>
      </c>
      <c r="S365" s="5">
        <f>COUNTIFS(Informe!$F$2:$F$8000,Hoja1!$A365,Informe!$H$2:$H$8000,Hoja1!S$1)</f>
        <v>287</v>
      </c>
      <c r="U365" s="5">
        <f>COUNTIFS(Informe!$F$2:$F$8000,Hoja1!$A365,Informe!$H$2:$H$8000,Hoja1!U$1)</f>
        <v>286</v>
      </c>
      <c r="W365" s="5">
        <f>COUNTIFS(Informe!$F$2:$F$8000,Hoja1!$A365,Informe!$H$2:$H$8000,Hoja1!W$1)</f>
        <v>335</v>
      </c>
      <c r="Y365" s="5">
        <f>COUNTIFS(Informe!$F$2:$F$8000,Hoja1!$A365,Informe!$H$2:$H$8000,Hoja1!Y$1)</f>
        <v>327</v>
      </c>
      <c r="AA365" s="5">
        <f>COUNTIFS(Informe!$F$2:$F$8000,Hoja1!$A365,Informe!$H$2:$H$8000,Hoja1!AA$1)</f>
        <v>81</v>
      </c>
      <c r="AC365" s="5">
        <f>COUNTIFS(Informe!$F$2:$F$8000,Hoja1!$A365,Informe!$H$2:$H$8000,Hoja1!AC$1)</f>
        <v>47</v>
      </c>
      <c r="AE365" s="5">
        <f>COUNTIFS(Informe!$F$2:$F$8000,Hoja1!$A365,Informe!$H$2:$H$8000,Hoja1!AD$1)</f>
        <v>31</v>
      </c>
      <c r="AF365" s="5">
        <f>COUNTIFS(Informe!$F$2:$F$8000,Hoja1!$A365,Informe!$H$2:$H$8000,Hoja1!AF$1)</f>
        <v>126</v>
      </c>
      <c r="AH365" s="5">
        <f>COUNTIFS(Informe!$F$2:$F$8000,Hoja1!$A365,Informe!$H$2:$H$8000,Hoja1!AH$1)</f>
        <v>227</v>
      </c>
      <c r="AJ365" s="5">
        <f>COUNTIFS(Informe!$F$2:$F$8000,Hoja1!$A365,Informe!$H$2:$H$8000,Hoja1!#REF!)</f>
        <v>0</v>
      </c>
      <c r="AL365" s="5">
        <f>COUNTIFS(Informe!$F$2:$F$8000,Hoja1!$A365,Informe!$H$2:$H$8000,Hoja1!#REF!)</f>
        <v>0</v>
      </c>
      <c r="AN365" s="5">
        <f>COUNTIFS(Informe!$F$2:$F$8000,Hoja1!$A365,Informe!$H$2:$H$8000,Hoja1!AN$1)</f>
        <v>128</v>
      </c>
      <c r="AP365" s="5">
        <f>COUNTIFS(Informe!$F$2:$F$8000,Hoja1!$A365,Informe!$H$2:$H$8000,Hoja1!AP$1)</f>
        <v>40</v>
      </c>
      <c r="AR365" s="5">
        <f>COUNTIFS(Informe!$F$2:$F$8000,Hoja1!$A365,Informe!$H$2:$H$8000,Hoja1!AR$1)</f>
        <v>207</v>
      </c>
      <c r="AT365" s="5">
        <f>COUNTIFS(Informe!$F$2:$F$8000,Hoja1!$A365,Informe!$H$2:$H$8000,Hoja1!AT$1)</f>
        <v>0</v>
      </c>
    </row>
    <row r="366" spans="1:46" hidden="1" x14ac:dyDescent="0.2">
      <c r="A366" s="5" t="e">
        <f>VLOOKUP(B366,'Listado personal'!$A$1:$C$183,2,FALSE)</f>
        <v>#N/A</v>
      </c>
      <c r="B366" s="5">
        <v>365</v>
      </c>
      <c r="C366" s="5">
        <f>COUNTIFS(Informe!$F$2:$F$8000,Hoja1!$A366,Informe!$H$2:$H$8000,Hoja1!C$1)</f>
        <v>226</v>
      </c>
      <c r="E366" s="5">
        <f>COUNTIFS(Informe!$F$2:$F$8000,Hoja1!$A366,Informe!$H$2:$H$8000,Hoja1!E$1)</f>
        <v>293</v>
      </c>
      <c r="G366" s="5">
        <f>COUNTIFS(Informe!$F$2:$F$8000,Hoja1!$A366,Informe!$H$2:$H$8000,Hoja1!G$1)</f>
        <v>284</v>
      </c>
      <c r="I366" s="5">
        <f>COUNTIFS(Informe!$F$2:$F$8000,Hoja1!$A366,Informe!$H$2:$H$8000,Hoja1!I$1)</f>
        <v>340</v>
      </c>
      <c r="K366" s="5">
        <f>COUNTIFS(Informe!$F$2:$F$8000,Hoja1!$A366,Informe!$H$2:$H$8000,Hoja1!K$1)</f>
        <v>344</v>
      </c>
      <c r="M366" s="5">
        <f>COUNTIFS(Informe!$F$2:$F$8000,Hoja1!$A366,Informe!$H$2:$H$8000,Hoja1!M$1)</f>
        <v>141</v>
      </c>
      <c r="O366" s="5">
        <f>COUNTIFS(Informe!$F$2:$F$8000,Hoja1!$A366,Informe!$H$2:$H$8000,Hoja1!O$1)</f>
        <v>43</v>
      </c>
      <c r="Q366" s="5">
        <f>COUNTIFS(Informe!$F$2:$F$8000,Hoja1!$A366,Informe!$H$2:$H$8000,Hoja1!Q$1)</f>
        <v>213</v>
      </c>
      <c r="S366" s="5">
        <f>COUNTIFS(Informe!$F$2:$F$8000,Hoja1!$A366,Informe!$H$2:$H$8000,Hoja1!S$1)</f>
        <v>287</v>
      </c>
      <c r="U366" s="5">
        <f>COUNTIFS(Informe!$F$2:$F$8000,Hoja1!$A366,Informe!$H$2:$H$8000,Hoja1!U$1)</f>
        <v>286</v>
      </c>
      <c r="W366" s="5">
        <f>COUNTIFS(Informe!$F$2:$F$8000,Hoja1!$A366,Informe!$H$2:$H$8000,Hoja1!W$1)</f>
        <v>335</v>
      </c>
      <c r="Y366" s="5">
        <f>COUNTIFS(Informe!$F$2:$F$8000,Hoja1!$A366,Informe!$H$2:$H$8000,Hoja1!Y$1)</f>
        <v>327</v>
      </c>
      <c r="AA366" s="5">
        <f>COUNTIFS(Informe!$F$2:$F$8000,Hoja1!$A366,Informe!$H$2:$H$8000,Hoja1!AA$1)</f>
        <v>81</v>
      </c>
      <c r="AC366" s="5">
        <f>COUNTIFS(Informe!$F$2:$F$8000,Hoja1!$A366,Informe!$H$2:$H$8000,Hoja1!AC$1)</f>
        <v>47</v>
      </c>
      <c r="AE366" s="5">
        <f>COUNTIFS(Informe!$F$2:$F$8000,Hoja1!$A366,Informe!$H$2:$H$8000,Hoja1!AD$1)</f>
        <v>31</v>
      </c>
      <c r="AF366" s="5">
        <f>COUNTIFS(Informe!$F$2:$F$8000,Hoja1!$A366,Informe!$H$2:$H$8000,Hoja1!AF$1)</f>
        <v>126</v>
      </c>
      <c r="AH366" s="5">
        <f>COUNTIFS(Informe!$F$2:$F$8000,Hoja1!$A366,Informe!$H$2:$H$8000,Hoja1!AH$1)</f>
        <v>227</v>
      </c>
      <c r="AJ366" s="5">
        <f>COUNTIFS(Informe!$F$2:$F$8000,Hoja1!$A366,Informe!$H$2:$H$8000,Hoja1!#REF!)</f>
        <v>0</v>
      </c>
      <c r="AL366" s="5">
        <f>COUNTIFS(Informe!$F$2:$F$8000,Hoja1!$A366,Informe!$H$2:$H$8000,Hoja1!#REF!)</f>
        <v>0</v>
      </c>
      <c r="AN366" s="5">
        <f>COUNTIFS(Informe!$F$2:$F$8000,Hoja1!$A366,Informe!$H$2:$H$8000,Hoja1!AN$1)</f>
        <v>128</v>
      </c>
      <c r="AP366" s="5">
        <f>COUNTIFS(Informe!$F$2:$F$8000,Hoja1!$A366,Informe!$H$2:$H$8000,Hoja1!AP$1)</f>
        <v>40</v>
      </c>
      <c r="AR366" s="5">
        <f>COUNTIFS(Informe!$F$2:$F$8000,Hoja1!$A366,Informe!$H$2:$H$8000,Hoja1!AR$1)</f>
        <v>207</v>
      </c>
      <c r="AT366" s="5">
        <f>COUNTIFS(Informe!$F$2:$F$8000,Hoja1!$A366,Informe!$H$2:$H$8000,Hoja1!AT$1)</f>
        <v>0</v>
      </c>
    </row>
    <row r="367" spans="1:46" hidden="1" x14ac:dyDescent="0.2">
      <c r="A367" s="5" t="e">
        <f>VLOOKUP(B367,'Listado personal'!$A$1:$C$183,2,FALSE)</f>
        <v>#N/A</v>
      </c>
      <c r="B367" s="5">
        <v>366</v>
      </c>
      <c r="C367" s="5">
        <f>COUNTIFS(Informe!$F$2:$F$8000,Hoja1!$A367,Informe!$H$2:$H$8000,Hoja1!C$1)</f>
        <v>226</v>
      </c>
      <c r="E367" s="5">
        <f>COUNTIFS(Informe!$F$2:$F$8000,Hoja1!$A367,Informe!$H$2:$H$8000,Hoja1!E$1)</f>
        <v>293</v>
      </c>
      <c r="G367" s="5">
        <f>COUNTIFS(Informe!$F$2:$F$8000,Hoja1!$A367,Informe!$H$2:$H$8000,Hoja1!G$1)</f>
        <v>284</v>
      </c>
      <c r="I367" s="5">
        <f>COUNTIFS(Informe!$F$2:$F$8000,Hoja1!$A367,Informe!$H$2:$H$8000,Hoja1!I$1)</f>
        <v>340</v>
      </c>
      <c r="K367" s="5">
        <f>COUNTIFS(Informe!$F$2:$F$8000,Hoja1!$A367,Informe!$H$2:$H$8000,Hoja1!K$1)</f>
        <v>344</v>
      </c>
      <c r="M367" s="5">
        <f>COUNTIFS(Informe!$F$2:$F$8000,Hoja1!$A367,Informe!$H$2:$H$8000,Hoja1!M$1)</f>
        <v>141</v>
      </c>
      <c r="O367" s="5">
        <f>COUNTIFS(Informe!$F$2:$F$8000,Hoja1!$A367,Informe!$H$2:$H$8000,Hoja1!O$1)</f>
        <v>43</v>
      </c>
      <c r="Q367" s="5">
        <f>COUNTIFS(Informe!$F$2:$F$8000,Hoja1!$A367,Informe!$H$2:$H$8000,Hoja1!Q$1)</f>
        <v>213</v>
      </c>
      <c r="S367" s="5">
        <f>COUNTIFS(Informe!$F$2:$F$8000,Hoja1!$A367,Informe!$H$2:$H$8000,Hoja1!S$1)</f>
        <v>287</v>
      </c>
      <c r="U367" s="5">
        <f>COUNTIFS(Informe!$F$2:$F$8000,Hoja1!$A367,Informe!$H$2:$H$8000,Hoja1!U$1)</f>
        <v>286</v>
      </c>
      <c r="W367" s="5">
        <f>COUNTIFS(Informe!$F$2:$F$8000,Hoja1!$A367,Informe!$H$2:$H$8000,Hoja1!W$1)</f>
        <v>335</v>
      </c>
      <c r="Y367" s="5">
        <f>COUNTIFS(Informe!$F$2:$F$8000,Hoja1!$A367,Informe!$H$2:$H$8000,Hoja1!Y$1)</f>
        <v>327</v>
      </c>
      <c r="AA367" s="5">
        <f>COUNTIFS(Informe!$F$2:$F$8000,Hoja1!$A367,Informe!$H$2:$H$8000,Hoja1!AA$1)</f>
        <v>81</v>
      </c>
      <c r="AC367" s="5">
        <f>COUNTIFS(Informe!$F$2:$F$8000,Hoja1!$A367,Informe!$H$2:$H$8000,Hoja1!AC$1)</f>
        <v>47</v>
      </c>
      <c r="AE367" s="5">
        <f>COUNTIFS(Informe!$F$2:$F$8000,Hoja1!$A367,Informe!$H$2:$H$8000,Hoja1!AD$1)</f>
        <v>31</v>
      </c>
      <c r="AF367" s="5">
        <f>COUNTIFS(Informe!$F$2:$F$8000,Hoja1!$A367,Informe!$H$2:$H$8000,Hoja1!AF$1)</f>
        <v>126</v>
      </c>
      <c r="AH367" s="5">
        <f>COUNTIFS(Informe!$F$2:$F$8000,Hoja1!$A367,Informe!$H$2:$H$8000,Hoja1!AH$1)</f>
        <v>227</v>
      </c>
      <c r="AJ367" s="5">
        <f>COUNTIFS(Informe!$F$2:$F$8000,Hoja1!$A367,Informe!$H$2:$H$8000,Hoja1!#REF!)</f>
        <v>0</v>
      </c>
      <c r="AL367" s="5">
        <f>COUNTIFS(Informe!$F$2:$F$8000,Hoja1!$A367,Informe!$H$2:$H$8000,Hoja1!#REF!)</f>
        <v>0</v>
      </c>
      <c r="AN367" s="5">
        <f>COUNTIFS(Informe!$F$2:$F$8000,Hoja1!$A367,Informe!$H$2:$H$8000,Hoja1!AN$1)</f>
        <v>128</v>
      </c>
      <c r="AP367" s="5">
        <f>COUNTIFS(Informe!$F$2:$F$8000,Hoja1!$A367,Informe!$H$2:$H$8000,Hoja1!AP$1)</f>
        <v>40</v>
      </c>
      <c r="AR367" s="5">
        <f>COUNTIFS(Informe!$F$2:$F$8000,Hoja1!$A367,Informe!$H$2:$H$8000,Hoja1!AR$1)</f>
        <v>207</v>
      </c>
      <c r="AT367" s="5">
        <f>COUNTIFS(Informe!$F$2:$F$8000,Hoja1!$A367,Informe!$H$2:$H$8000,Hoja1!AT$1)</f>
        <v>0</v>
      </c>
    </row>
    <row r="368" spans="1:46" hidden="1" x14ac:dyDescent="0.2">
      <c r="A368" s="5" t="e">
        <f>VLOOKUP(B368,'Listado personal'!$A$1:$C$183,2,FALSE)</f>
        <v>#N/A</v>
      </c>
      <c r="B368" s="5">
        <v>367</v>
      </c>
      <c r="C368" s="5">
        <f>COUNTIFS(Informe!$F$2:$F$8000,Hoja1!$A368,Informe!$H$2:$H$8000,Hoja1!C$1)</f>
        <v>226</v>
      </c>
      <c r="E368" s="5">
        <f>COUNTIFS(Informe!$F$2:$F$8000,Hoja1!$A368,Informe!$H$2:$H$8000,Hoja1!E$1)</f>
        <v>293</v>
      </c>
      <c r="G368" s="5">
        <f>COUNTIFS(Informe!$F$2:$F$8000,Hoja1!$A368,Informe!$H$2:$H$8000,Hoja1!G$1)</f>
        <v>284</v>
      </c>
      <c r="I368" s="5">
        <f>COUNTIFS(Informe!$F$2:$F$8000,Hoja1!$A368,Informe!$H$2:$H$8000,Hoja1!I$1)</f>
        <v>340</v>
      </c>
      <c r="K368" s="5">
        <f>COUNTIFS(Informe!$F$2:$F$8000,Hoja1!$A368,Informe!$H$2:$H$8000,Hoja1!K$1)</f>
        <v>344</v>
      </c>
      <c r="M368" s="5">
        <f>COUNTIFS(Informe!$F$2:$F$8000,Hoja1!$A368,Informe!$H$2:$H$8000,Hoja1!M$1)</f>
        <v>141</v>
      </c>
      <c r="O368" s="5">
        <f>COUNTIFS(Informe!$F$2:$F$8000,Hoja1!$A368,Informe!$H$2:$H$8000,Hoja1!O$1)</f>
        <v>43</v>
      </c>
      <c r="Q368" s="5">
        <f>COUNTIFS(Informe!$F$2:$F$8000,Hoja1!$A368,Informe!$H$2:$H$8000,Hoja1!Q$1)</f>
        <v>213</v>
      </c>
      <c r="S368" s="5">
        <f>COUNTIFS(Informe!$F$2:$F$8000,Hoja1!$A368,Informe!$H$2:$H$8000,Hoja1!S$1)</f>
        <v>287</v>
      </c>
      <c r="U368" s="5">
        <f>COUNTIFS(Informe!$F$2:$F$8000,Hoja1!$A368,Informe!$H$2:$H$8000,Hoja1!U$1)</f>
        <v>286</v>
      </c>
      <c r="W368" s="5">
        <f>COUNTIFS(Informe!$F$2:$F$8000,Hoja1!$A368,Informe!$H$2:$H$8000,Hoja1!W$1)</f>
        <v>335</v>
      </c>
      <c r="Y368" s="5">
        <f>COUNTIFS(Informe!$F$2:$F$8000,Hoja1!$A368,Informe!$H$2:$H$8000,Hoja1!Y$1)</f>
        <v>327</v>
      </c>
      <c r="AA368" s="5">
        <f>COUNTIFS(Informe!$F$2:$F$8000,Hoja1!$A368,Informe!$H$2:$H$8000,Hoja1!AA$1)</f>
        <v>81</v>
      </c>
      <c r="AC368" s="5">
        <f>COUNTIFS(Informe!$F$2:$F$8000,Hoja1!$A368,Informe!$H$2:$H$8000,Hoja1!AC$1)</f>
        <v>47</v>
      </c>
      <c r="AE368" s="5">
        <f>COUNTIFS(Informe!$F$2:$F$8000,Hoja1!$A368,Informe!$H$2:$H$8000,Hoja1!AD$1)</f>
        <v>31</v>
      </c>
      <c r="AF368" s="5">
        <f>COUNTIFS(Informe!$F$2:$F$8000,Hoja1!$A368,Informe!$H$2:$H$8000,Hoja1!AF$1)</f>
        <v>126</v>
      </c>
      <c r="AH368" s="5">
        <f>COUNTIFS(Informe!$F$2:$F$8000,Hoja1!$A368,Informe!$H$2:$H$8000,Hoja1!AH$1)</f>
        <v>227</v>
      </c>
      <c r="AJ368" s="5">
        <f>COUNTIFS(Informe!$F$2:$F$8000,Hoja1!$A368,Informe!$H$2:$H$8000,Hoja1!#REF!)</f>
        <v>0</v>
      </c>
      <c r="AL368" s="5">
        <f>COUNTIFS(Informe!$F$2:$F$8000,Hoja1!$A368,Informe!$H$2:$H$8000,Hoja1!#REF!)</f>
        <v>0</v>
      </c>
      <c r="AN368" s="5">
        <f>COUNTIFS(Informe!$F$2:$F$8000,Hoja1!$A368,Informe!$H$2:$H$8000,Hoja1!AN$1)</f>
        <v>128</v>
      </c>
      <c r="AP368" s="5">
        <f>COUNTIFS(Informe!$F$2:$F$8000,Hoja1!$A368,Informe!$H$2:$H$8000,Hoja1!AP$1)</f>
        <v>40</v>
      </c>
      <c r="AR368" s="5">
        <f>COUNTIFS(Informe!$F$2:$F$8000,Hoja1!$A368,Informe!$H$2:$H$8000,Hoja1!AR$1)</f>
        <v>207</v>
      </c>
      <c r="AT368" s="5">
        <f>COUNTIFS(Informe!$F$2:$F$8000,Hoja1!$A368,Informe!$H$2:$H$8000,Hoja1!AT$1)</f>
        <v>0</v>
      </c>
    </row>
    <row r="369" spans="1:46" hidden="1" x14ac:dyDescent="0.2">
      <c r="A369" s="5" t="e">
        <f>VLOOKUP(B369,'Listado personal'!$A$1:$C$183,2,FALSE)</f>
        <v>#N/A</v>
      </c>
      <c r="B369" s="5">
        <v>368</v>
      </c>
      <c r="C369" s="5">
        <f>COUNTIFS(Informe!$F$2:$F$8000,Hoja1!$A369,Informe!$H$2:$H$8000,Hoja1!C$1)</f>
        <v>226</v>
      </c>
      <c r="E369" s="5">
        <f>COUNTIFS(Informe!$F$2:$F$8000,Hoja1!$A369,Informe!$H$2:$H$8000,Hoja1!E$1)</f>
        <v>293</v>
      </c>
      <c r="G369" s="5">
        <f>COUNTIFS(Informe!$F$2:$F$8000,Hoja1!$A369,Informe!$H$2:$H$8000,Hoja1!G$1)</f>
        <v>284</v>
      </c>
      <c r="I369" s="5">
        <f>COUNTIFS(Informe!$F$2:$F$8000,Hoja1!$A369,Informe!$H$2:$H$8000,Hoja1!I$1)</f>
        <v>340</v>
      </c>
      <c r="K369" s="5">
        <f>COUNTIFS(Informe!$F$2:$F$8000,Hoja1!$A369,Informe!$H$2:$H$8000,Hoja1!K$1)</f>
        <v>344</v>
      </c>
      <c r="M369" s="5">
        <f>COUNTIFS(Informe!$F$2:$F$8000,Hoja1!$A369,Informe!$H$2:$H$8000,Hoja1!M$1)</f>
        <v>141</v>
      </c>
      <c r="O369" s="5">
        <f>COUNTIFS(Informe!$F$2:$F$8000,Hoja1!$A369,Informe!$H$2:$H$8000,Hoja1!O$1)</f>
        <v>43</v>
      </c>
      <c r="Q369" s="5">
        <f>COUNTIFS(Informe!$F$2:$F$8000,Hoja1!$A369,Informe!$H$2:$H$8000,Hoja1!Q$1)</f>
        <v>213</v>
      </c>
      <c r="S369" s="5">
        <f>COUNTIFS(Informe!$F$2:$F$8000,Hoja1!$A369,Informe!$H$2:$H$8000,Hoja1!S$1)</f>
        <v>287</v>
      </c>
      <c r="U369" s="5">
        <f>COUNTIFS(Informe!$F$2:$F$8000,Hoja1!$A369,Informe!$H$2:$H$8000,Hoja1!U$1)</f>
        <v>286</v>
      </c>
      <c r="W369" s="5">
        <f>COUNTIFS(Informe!$F$2:$F$8000,Hoja1!$A369,Informe!$H$2:$H$8000,Hoja1!W$1)</f>
        <v>335</v>
      </c>
      <c r="Y369" s="5">
        <f>COUNTIFS(Informe!$F$2:$F$8000,Hoja1!$A369,Informe!$H$2:$H$8000,Hoja1!Y$1)</f>
        <v>327</v>
      </c>
      <c r="AA369" s="5">
        <f>COUNTIFS(Informe!$F$2:$F$8000,Hoja1!$A369,Informe!$H$2:$H$8000,Hoja1!AA$1)</f>
        <v>81</v>
      </c>
      <c r="AC369" s="5">
        <f>COUNTIFS(Informe!$F$2:$F$8000,Hoja1!$A369,Informe!$H$2:$H$8000,Hoja1!AC$1)</f>
        <v>47</v>
      </c>
      <c r="AE369" s="5">
        <f>COUNTIFS(Informe!$F$2:$F$8000,Hoja1!$A369,Informe!$H$2:$H$8000,Hoja1!AD$1)</f>
        <v>31</v>
      </c>
      <c r="AF369" s="5">
        <f>COUNTIFS(Informe!$F$2:$F$8000,Hoja1!$A369,Informe!$H$2:$H$8000,Hoja1!AF$1)</f>
        <v>126</v>
      </c>
      <c r="AH369" s="5">
        <f>COUNTIFS(Informe!$F$2:$F$8000,Hoja1!$A369,Informe!$H$2:$H$8000,Hoja1!AH$1)</f>
        <v>227</v>
      </c>
      <c r="AJ369" s="5">
        <f>COUNTIFS(Informe!$F$2:$F$8000,Hoja1!$A369,Informe!$H$2:$H$8000,Hoja1!#REF!)</f>
        <v>0</v>
      </c>
      <c r="AL369" s="5">
        <f>COUNTIFS(Informe!$F$2:$F$8000,Hoja1!$A369,Informe!$H$2:$H$8000,Hoja1!#REF!)</f>
        <v>0</v>
      </c>
      <c r="AN369" s="5">
        <f>COUNTIFS(Informe!$F$2:$F$8000,Hoja1!$A369,Informe!$H$2:$H$8000,Hoja1!AN$1)</f>
        <v>128</v>
      </c>
      <c r="AP369" s="5">
        <f>COUNTIFS(Informe!$F$2:$F$8000,Hoja1!$A369,Informe!$H$2:$H$8000,Hoja1!AP$1)</f>
        <v>40</v>
      </c>
      <c r="AR369" s="5">
        <f>COUNTIFS(Informe!$F$2:$F$8000,Hoja1!$A369,Informe!$H$2:$H$8000,Hoja1!AR$1)</f>
        <v>207</v>
      </c>
      <c r="AT369" s="5">
        <f>COUNTIFS(Informe!$F$2:$F$8000,Hoja1!$A369,Informe!$H$2:$H$8000,Hoja1!AT$1)</f>
        <v>0</v>
      </c>
    </row>
    <row r="370" spans="1:46" hidden="1" x14ac:dyDescent="0.2">
      <c r="A370" s="5" t="e">
        <f>VLOOKUP(B370,'Listado personal'!$A$1:$C$183,2,FALSE)</f>
        <v>#N/A</v>
      </c>
      <c r="B370" s="5">
        <v>369</v>
      </c>
      <c r="C370" s="5">
        <f>COUNTIFS(Informe!$F$2:$F$8000,Hoja1!$A370,Informe!$H$2:$H$8000,Hoja1!C$1)</f>
        <v>226</v>
      </c>
      <c r="E370" s="5">
        <f>COUNTIFS(Informe!$F$2:$F$8000,Hoja1!$A370,Informe!$H$2:$H$8000,Hoja1!E$1)</f>
        <v>293</v>
      </c>
      <c r="G370" s="5">
        <f>COUNTIFS(Informe!$F$2:$F$8000,Hoja1!$A370,Informe!$H$2:$H$8000,Hoja1!G$1)</f>
        <v>284</v>
      </c>
      <c r="I370" s="5">
        <f>COUNTIFS(Informe!$F$2:$F$8000,Hoja1!$A370,Informe!$H$2:$H$8000,Hoja1!I$1)</f>
        <v>340</v>
      </c>
      <c r="K370" s="5">
        <f>COUNTIFS(Informe!$F$2:$F$8000,Hoja1!$A370,Informe!$H$2:$H$8000,Hoja1!K$1)</f>
        <v>344</v>
      </c>
      <c r="M370" s="5">
        <f>COUNTIFS(Informe!$F$2:$F$8000,Hoja1!$A370,Informe!$H$2:$H$8000,Hoja1!M$1)</f>
        <v>141</v>
      </c>
      <c r="O370" s="5">
        <f>COUNTIFS(Informe!$F$2:$F$8000,Hoja1!$A370,Informe!$H$2:$H$8000,Hoja1!O$1)</f>
        <v>43</v>
      </c>
      <c r="Q370" s="5">
        <f>COUNTIFS(Informe!$F$2:$F$8000,Hoja1!$A370,Informe!$H$2:$H$8000,Hoja1!Q$1)</f>
        <v>213</v>
      </c>
      <c r="S370" s="5">
        <f>COUNTIFS(Informe!$F$2:$F$8000,Hoja1!$A370,Informe!$H$2:$H$8000,Hoja1!S$1)</f>
        <v>287</v>
      </c>
      <c r="U370" s="5">
        <f>COUNTIFS(Informe!$F$2:$F$8000,Hoja1!$A370,Informe!$H$2:$H$8000,Hoja1!U$1)</f>
        <v>286</v>
      </c>
      <c r="W370" s="5">
        <f>COUNTIFS(Informe!$F$2:$F$8000,Hoja1!$A370,Informe!$H$2:$H$8000,Hoja1!W$1)</f>
        <v>335</v>
      </c>
      <c r="Y370" s="5">
        <f>COUNTIFS(Informe!$F$2:$F$8000,Hoja1!$A370,Informe!$H$2:$H$8000,Hoja1!Y$1)</f>
        <v>327</v>
      </c>
      <c r="AA370" s="5">
        <f>COUNTIFS(Informe!$F$2:$F$8000,Hoja1!$A370,Informe!$H$2:$H$8000,Hoja1!AA$1)</f>
        <v>81</v>
      </c>
      <c r="AC370" s="5">
        <f>COUNTIFS(Informe!$F$2:$F$8000,Hoja1!$A370,Informe!$H$2:$H$8000,Hoja1!AC$1)</f>
        <v>47</v>
      </c>
      <c r="AE370" s="5">
        <f>COUNTIFS(Informe!$F$2:$F$8000,Hoja1!$A370,Informe!$H$2:$H$8000,Hoja1!AD$1)</f>
        <v>31</v>
      </c>
      <c r="AF370" s="5">
        <f>COUNTIFS(Informe!$F$2:$F$8000,Hoja1!$A370,Informe!$H$2:$H$8000,Hoja1!AF$1)</f>
        <v>126</v>
      </c>
      <c r="AH370" s="5">
        <f>COUNTIFS(Informe!$F$2:$F$8000,Hoja1!$A370,Informe!$H$2:$H$8000,Hoja1!AH$1)</f>
        <v>227</v>
      </c>
      <c r="AJ370" s="5">
        <f>COUNTIFS(Informe!$F$2:$F$8000,Hoja1!$A370,Informe!$H$2:$H$8000,Hoja1!#REF!)</f>
        <v>0</v>
      </c>
      <c r="AL370" s="5">
        <f>COUNTIFS(Informe!$F$2:$F$8000,Hoja1!$A370,Informe!$H$2:$H$8000,Hoja1!#REF!)</f>
        <v>0</v>
      </c>
      <c r="AN370" s="5">
        <f>COUNTIFS(Informe!$F$2:$F$8000,Hoja1!$A370,Informe!$H$2:$H$8000,Hoja1!AN$1)</f>
        <v>128</v>
      </c>
      <c r="AP370" s="5">
        <f>COUNTIFS(Informe!$F$2:$F$8000,Hoja1!$A370,Informe!$H$2:$H$8000,Hoja1!AP$1)</f>
        <v>40</v>
      </c>
      <c r="AR370" s="5">
        <f>COUNTIFS(Informe!$F$2:$F$8000,Hoja1!$A370,Informe!$H$2:$H$8000,Hoja1!AR$1)</f>
        <v>207</v>
      </c>
      <c r="AT370" s="5">
        <f>COUNTIFS(Informe!$F$2:$F$8000,Hoja1!$A370,Informe!$H$2:$H$8000,Hoja1!AT$1)</f>
        <v>0</v>
      </c>
    </row>
    <row r="371" spans="1:46" hidden="1" x14ac:dyDescent="0.2">
      <c r="A371" s="5" t="e">
        <f>VLOOKUP(B371,'Listado personal'!$A$1:$C$183,2,FALSE)</f>
        <v>#N/A</v>
      </c>
      <c r="B371" s="5">
        <v>370</v>
      </c>
      <c r="C371" s="5">
        <f>COUNTIFS(Informe!$F$2:$F$8000,Hoja1!$A371,Informe!$H$2:$H$8000,Hoja1!C$1)</f>
        <v>226</v>
      </c>
      <c r="E371" s="5">
        <f>COUNTIFS(Informe!$F$2:$F$8000,Hoja1!$A371,Informe!$H$2:$H$8000,Hoja1!E$1)</f>
        <v>293</v>
      </c>
      <c r="G371" s="5">
        <f>COUNTIFS(Informe!$F$2:$F$8000,Hoja1!$A371,Informe!$H$2:$H$8000,Hoja1!G$1)</f>
        <v>284</v>
      </c>
      <c r="I371" s="5">
        <f>COUNTIFS(Informe!$F$2:$F$8000,Hoja1!$A371,Informe!$H$2:$H$8000,Hoja1!I$1)</f>
        <v>340</v>
      </c>
      <c r="K371" s="5">
        <f>COUNTIFS(Informe!$F$2:$F$8000,Hoja1!$A371,Informe!$H$2:$H$8000,Hoja1!K$1)</f>
        <v>344</v>
      </c>
      <c r="M371" s="5">
        <f>COUNTIFS(Informe!$F$2:$F$8000,Hoja1!$A371,Informe!$H$2:$H$8000,Hoja1!M$1)</f>
        <v>141</v>
      </c>
      <c r="O371" s="5">
        <f>COUNTIFS(Informe!$F$2:$F$8000,Hoja1!$A371,Informe!$H$2:$H$8000,Hoja1!O$1)</f>
        <v>43</v>
      </c>
      <c r="Q371" s="5">
        <f>COUNTIFS(Informe!$F$2:$F$8000,Hoja1!$A371,Informe!$H$2:$H$8000,Hoja1!Q$1)</f>
        <v>213</v>
      </c>
      <c r="S371" s="5">
        <f>COUNTIFS(Informe!$F$2:$F$8000,Hoja1!$A371,Informe!$H$2:$H$8000,Hoja1!S$1)</f>
        <v>287</v>
      </c>
      <c r="U371" s="5">
        <f>COUNTIFS(Informe!$F$2:$F$8000,Hoja1!$A371,Informe!$H$2:$H$8000,Hoja1!U$1)</f>
        <v>286</v>
      </c>
      <c r="W371" s="5">
        <f>COUNTIFS(Informe!$F$2:$F$8000,Hoja1!$A371,Informe!$H$2:$H$8000,Hoja1!W$1)</f>
        <v>335</v>
      </c>
      <c r="Y371" s="5">
        <f>COUNTIFS(Informe!$F$2:$F$8000,Hoja1!$A371,Informe!$H$2:$H$8000,Hoja1!Y$1)</f>
        <v>327</v>
      </c>
      <c r="AA371" s="5">
        <f>COUNTIFS(Informe!$F$2:$F$8000,Hoja1!$A371,Informe!$H$2:$H$8000,Hoja1!AA$1)</f>
        <v>81</v>
      </c>
      <c r="AC371" s="5">
        <f>COUNTIFS(Informe!$F$2:$F$8000,Hoja1!$A371,Informe!$H$2:$H$8000,Hoja1!AC$1)</f>
        <v>47</v>
      </c>
      <c r="AE371" s="5">
        <f>COUNTIFS(Informe!$F$2:$F$8000,Hoja1!$A371,Informe!$H$2:$H$8000,Hoja1!AD$1)</f>
        <v>31</v>
      </c>
      <c r="AF371" s="5">
        <f>COUNTIFS(Informe!$F$2:$F$8000,Hoja1!$A371,Informe!$H$2:$H$8000,Hoja1!AF$1)</f>
        <v>126</v>
      </c>
      <c r="AH371" s="5">
        <f>COUNTIFS(Informe!$F$2:$F$8000,Hoja1!$A371,Informe!$H$2:$H$8000,Hoja1!AH$1)</f>
        <v>227</v>
      </c>
      <c r="AJ371" s="5">
        <f>COUNTIFS(Informe!$F$2:$F$8000,Hoja1!$A371,Informe!$H$2:$H$8000,Hoja1!#REF!)</f>
        <v>0</v>
      </c>
      <c r="AL371" s="5">
        <f>COUNTIFS(Informe!$F$2:$F$8000,Hoja1!$A371,Informe!$H$2:$H$8000,Hoja1!#REF!)</f>
        <v>0</v>
      </c>
      <c r="AN371" s="5">
        <f>COUNTIFS(Informe!$F$2:$F$8000,Hoja1!$A371,Informe!$H$2:$H$8000,Hoja1!AN$1)</f>
        <v>128</v>
      </c>
      <c r="AP371" s="5">
        <f>COUNTIFS(Informe!$F$2:$F$8000,Hoja1!$A371,Informe!$H$2:$H$8000,Hoja1!AP$1)</f>
        <v>40</v>
      </c>
      <c r="AR371" s="5">
        <f>COUNTIFS(Informe!$F$2:$F$8000,Hoja1!$A371,Informe!$H$2:$H$8000,Hoja1!AR$1)</f>
        <v>207</v>
      </c>
      <c r="AT371" s="5">
        <f>COUNTIFS(Informe!$F$2:$F$8000,Hoja1!$A371,Informe!$H$2:$H$8000,Hoja1!AT$1)</f>
        <v>0</v>
      </c>
    </row>
    <row r="372" spans="1:46" hidden="1" x14ac:dyDescent="0.2">
      <c r="A372" s="5" t="e">
        <f>VLOOKUP(B372,'Listado personal'!$A$1:$C$183,2,FALSE)</f>
        <v>#N/A</v>
      </c>
      <c r="B372" s="5">
        <v>371</v>
      </c>
      <c r="C372" s="5">
        <f>COUNTIFS(Informe!$F$2:$F$8000,Hoja1!$A372,Informe!$H$2:$H$8000,Hoja1!C$1)</f>
        <v>226</v>
      </c>
      <c r="E372" s="5">
        <f>COUNTIFS(Informe!$F$2:$F$8000,Hoja1!$A372,Informe!$H$2:$H$8000,Hoja1!E$1)</f>
        <v>293</v>
      </c>
      <c r="G372" s="5">
        <f>COUNTIFS(Informe!$F$2:$F$8000,Hoja1!$A372,Informe!$H$2:$H$8000,Hoja1!G$1)</f>
        <v>284</v>
      </c>
      <c r="I372" s="5">
        <f>COUNTIFS(Informe!$F$2:$F$8000,Hoja1!$A372,Informe!$H$2:$H$8000,Hoja1!I$1)</f>
        <v>340</v>
      </c>
      <c r="K372" s="5">
        <f>COUNTIFS(Informe!$F$2:$F$8000,Hoja1!$A372,Informe!$H$2:$H$8000,Hoja1!K$1)</f>
        <v>344</v>
      </c>
      <c r="M372" s="5">
        <f>COUNTIFS(Informe!$F$2:$F$8000,Hoja1!$A372,Informe!$H$2:$H$8000,Hoja1!M$1)</f>
        <v>141</v>
      </c>
      <c r="O372" s="5">
        <f>COUNTIFS(Informe!$F$2:$F$8000,Hoja1!$A372,Informe!$H$2:$H$8000,Hoja1!O$1)</f>
        <v>43</v>
      </c>
      <c r="Q372" s="5">
        <f>COUNTIFS(Informe!$F$2:$F$8000,Hoja1!$A372,Informe!$H$2:$H$8000,Hoja1!Q$1)</f>
        <v>213</v>
      </c>
      <c r="S372" s="5">
        <f>COUNTIFS(Informe!$F$2:$F$8000,Hoja1!$A372,Informe!$H$2:$H$8000,Hoja1!S$1)</f>
        <v>287</v>
      </c>
      <c r="U372" s="5">
        <f>COUNTIFS(Informe!$F$2:$F$8000,Hoja1!$A372,Informe!$H$2:$H$8000,Hoja1!U$1)</f>
        <v>286</v>
      </c>
      <c r="W372" s="5">
        <f>COUNTIFS(Informe!$F$2:$F$8000,Hoja1!$A372,Informe!$H$2:$H$8000,Hoja1!W$1)</f>
        <v>335</v>
      </c>
      <c r="Y372" s="5">
        <f>COUNTIFS(Informe!$F$2:$F$8000,Hoja1!$A372,Informe!$H$2:$H$8000,Hoja1!Y$1)</f>
        <v>327</v>
      </c>
      <c r="AA372" s="5">
        <f>COUNTIFS(Informe!$F$2:$F$8000,Hoja1!$A372,Informe!$H$2:$H$8000,Hoja1!AA$1)</f>
        <v>81</v>
      </c>
      <c r="AC372" s="5">
        <f>COUNTIFS(Informe!$F$2:$F$8000,Hoja1!$A372,Informe!$H$2:$H$8000,Hoja1!AC$1)</f>
        <v>47</v>
      </c>
      <c r="AE372" s="5">
        <f>COUNTIFS(Informe!$F$2:$F$8000,Hoja1!$A372,Informe!$H$2:$H$8000,Hoja1!AD$1)</f>
        <v>31</v>
      </c>
      <c r="AF372" s="5">
        <f>COUNTIFS(Informe!$F$2:$F$8000,Hoja1!$A372,Informe!$H$2:$H$8000,Hoja1!AF$1)</f>
        <v>126</v>
      </c>
      <c r="AH372" s="5">
        <f>COUNTIFS(Informe!$F$2:$F$8000,Hoja1!$A372,Informe!$H$2:$H$8000,Hoja1!AH$1)</f>
        <v>227</v>
      </c>
      <c r="AJ372" s="5">
        <f>COUNTIFS(Informe!$F$2:$F$8000,Hoja1!$A372,Informe!$H$2:$H$8000,Hoja1!#REF!)</f>
        <v>0</v>
      </c>
      <c r="AL372" s="5">
        <f>COUNTIFS(Informe!$F$2:$F$8000,Hoja1!$A372,Informe!$H$2:$H$8000,Hoja1!#REF!)</f>
        <v>0</v>
      </c>
      <c r="AN372" s="5">
        <f>COUNTIFS(Informe!$F$2:$F$8000,Hoja1!$A372,Informe!$H$2:$H$8000,Hoja1!AN$1)</f>
        <v>128</v>
      </c>
      <c r="AP372" s="5">
        <f>COUNTIFS(Informe!$F$2:$F$8000,Hoja1!$A372,Informe!$H$2:$H$8000,Hoja1!AP$1)</f>
        <v>40</v>
      </c>
      <c r="AR372" s="5">
        <f>COUNTIFS(Informe!$F$2:$F$8000,Hoja1!$A372,Informe!$H$2:$H$8000,Hoja1!AR$1)</f>
        <v>207</v>
      </c>
      <c r="AT372" s="5">
        <f>COUNTIFS(Informe!$F$2:$F$8000,Hoja1!$A372,Informe!$H$2:$H$8000,Hoja1!AT$1)</f>
        <v>0</v>
      </c>
    </row>
    <row r="373" spans="1:46" hidden="1" x14ac:dyDescent="0.2">
      <c r="A373" s="5" t="e">
        <f>VLOOKUP(B373,'Listado personal'!$A$1:$C$183,2,FALSE)</f>
        <v>#N/A</v>
      </c>
      <c r="B373" s="5">
        <v>372</v>
      </c>
      <c r="C373" s="5">
        <f>COUNTIFS(Informe!$F$2:$F$8000,Hoja1!$A373,Informe!$H$2:$H$8000,Hoja1!C$1)</f>
        <v>226</v>
      </c>
      <c r="E373" s="5">
        <f>COUNTIFS(Informe!$F$2:$F$8000,Hoja1!$A373,Informe!$H$2:$H$8000,Hoja1!E$1)</f>
        <v>293</v>
      </c>
      <c r="G373" s="5">
        <f>COUNTIFS(Informe!$F$2:$F$8000,Hoja1!$A373,Informe!$H$2:$H$8000,Hoja1!G$1)</f>
        <v>284</v>
      </c>
      <c r="I373" s="5">
        <f>COUNTIFS(Informe!$F$2:$F$8000,Hoja1!$A373,Informe!$H$2:$H$8000,Hoja1!I$1)</f>
        <v>340</v>
      </c>
      <c r="K373" s="5">
        <f>COUNTIFS(Informe!$F$2:$F$8000,Hoja1!$A373,Informe!$H$2:$H$8000,Hoja1!K$1)</f>
        <v>344</v>
      </c>
      <c r="M373" s="5">
        <f>COUNTIFS(Informe!$F$2:$F$8000,Hoja1!$A373,Informe!$H$2:$H$8000,Hoja1!M$1)</f>
        <v>141</v>
      </c>
      <c r="O373" s="5">
        <f>COUNTIFS(Informe!$F$2:$F$8000,Hoja1!$A373,Informe!$H$2:$H$8000,Hoja1!O$1)</f>
        <v>43</v>
      </c>
      <c r="Q373" s="5">
        <f>COUNTIFS(Informe!$F$2:$F$8000,Hoja1!$A373,Informe!$H$2:$H$8000,Hoja1!Q$1)</f>
        <v>213</v>
      </c>
      <c r="S373" s="5">
        <f>COUNTIFS(Informe!$F$2:$F$8000,Hoja1!$A373,Informe!$H$2:$H$8000,Hoja1!S$1)</f>
        <v>287</v>
      </c>
      <c r="U373" s="5">
        <f>COUNTIFS(Informe!$F$2:$F$8000,Hoja1!$A373,Informe!$H$2:$H$8000,Hoja1!U$1)</f>
        <v>286</v>
      </c>
      <c r="W373" s="5">
        <f>COUNTIFS(Informe!$F$2:$F$8000,Hoja1!$A373,Informe!$H$2:$H$8000,Hoja1!W$1)</f>
        <v>335</v>
      </c>
      <c r="Y373" s="5">
        <f>COUNTIFS(Informe!$F$2:$F$8000,Hoja1!$A373,Informe!$H$2:$H$8000,Hoja1!Y$1)</f>
        <v>327</v>
      </c>
      <c r="AA373" s="5">
        <f>COUNTIFS(Informe!$F$2:$F$8000,Hoja1!$A373,Informe!$H$2:$H$8000,Hoja1!AA$1)</f>
        <v>81</v>
      </c>
      <c r="AC373" s="5">
        <f>COUNTIFS(Informe!$F$2:$F$8000,Hoja1!$A373,Informe!$H$2:$H$8000,Hoja1!AC$1)</f>
        <v>47</v>
      </c>
      <c r="AE373" s="5">
        <f>COUNTIFS(Informe!$F$2:$F$8000,Hoja1!$A373,Informe!$H$2:$H$8000,Hoja1!AD$1)</f>
        <v>31</v>
      </c>
      <c r="AF373" s="5">
        <f>COUNTIFS(Informe!$F$2:$F$8000,Hoja1!$A373,Informe!$H$2:$H$8000,Hoja1!AF$1)</f>
        <v>126</v>
      </c>
      <c r="AH373" s="5">
        <f>COUNTIFS(Informe!$F$2:$F$8000,Hoja1!$A373,Informe!$H$2:$H$8000,Hoja1!AH$1)</f>
        <v>227</v>
      </c>
      <c r="AJ373" s="5">
        <f>COUNTIFS(Informe!$F$2:$F$8000,Hoja1!$A373,Informe!$H$2:$H$8000,Hoja1!#REF!)</f>
        <v>0</v>
      </c>
      <c r="AL373" s="5">
        <f>COUNTIFS(Informe!$F$2:$F$8000,Hoja1!$A373,Informe!$H$2:$H$8000,Hoja1!#REF!)</f>
        <v>0</v>
      </c>
      <c r="AN373" s="5">
        <f>COUNTIFS(Informe!$F$2:$F$8000,Hoja1!$A373,Informe!$H$2:$H$8000,Hoja1!AN$1)</f>
        <v>128</v>
      </c>
      <c r="AP373" s="5">
        <f>COUNTIFS(Informe!$F$2:$F$8000,Hoja1!$A373,Informe!$H$2:$H$8000,Hoja1!AP$1)</f>
        <v>40</v>
      </c>
      <c r="AR373" s="5">
        <f>COUNTIFS(Informe!$F$2:$F$8000,Hoja1!$A373,Informe!$H$2:$H$8000,Hoja1!AR$1)</f>
        <v>207</v>
      </c>
      <c r="AT373" s="5">
        <f>COUNTIFS(Informe!$F$2:$F$8000,Hoja1!$A373,Informe!$H$2:$H$8000,Hoja1!AT$1)</f>
        <v>0</v>
      </c>
    </row>
    <row r="374" spans="1:46" hidden="1" x14ac:dyDescent="0.2">
      <c r="A374" s="5" t="e">
        <f>VLOOKUP(B374,'Listado personal'!$A$1:$C$183,2,FALSE)</f>
        <v>#N/A</v>
      </c>
      <c r="B374" s="5">
        <v>373</v>
      </c>
      <c r="C374" s="5">
        <f>COUNTIFS(Informe!$F$2:$F$8000,Hoja1!$A374,Informe!$H$2:$H$8000,Hoja1!C$1)</f>
        <v>226</v>
      </c>
      <c r="E374" s="5">
        <f>COUNTIFS(Informe!$F$2:$F$8000,Hoja1!$A374,Informe!$H$2:$H$8000,Hoja1!E$1)</f>
        <v>293</v>
      </c>
      <c r="G374" s="5">
        <f>COUNTIFS(Informe!$F$2:$F$8000,Hoja1!$A374,Informe!$H$2:$H$8000,Hoja1!G$1)</f>
        <v>284</v>
      </c>
      <c r="I374" s="5">
        <f>COUNTIFS(Informe!$F$2:$F$8000,Hoja1!$A374,Informe!$H$2:$H$8000,Hoja1!I$1)</f>
        <v>340</v>
      </c>
      <c r="K374" s="5">
        <f>COUNTIFS(Informe!$F$2:$F$8000,Hoja1!$A374,Informe!$H$2:$H$8000,Hoja1!K$1)</f>
        <v>344</v>
      </c>
      <c r="M374" s="5">
        <f>COUNTIFS(Informe!$F$2:$F$8000,Hoja1!$A374,Informe!$H$2:$H$8000,Hoja1!M$1)</f>
        <v>141</v>
      </c>
      <c r="O374" s="5">
        <f>COUNTIFS(Informe!$F$2:$F$8000,Hoja1!$A374,Informe!$H$2:$H$8000,Hoja1!O$1)</f>
        <v>43</v>
      </c>
      <c r="Q374" s="5">
        <f>COUNTIFS(Informe!$F$2:$F$8000,Hoja1!$A374,Informe!$H$2:$H$8000,Hoja1!Q$1)</f>
        <v>213</v>
      </c>
      <c r="S374" s="5">
        <f>COUNTIFS(Informe!$F$2:$F$8000,Hoja1!$A374,Informe!$H$2:$H$8000,Hoja1!S$1)</f>
        <v>287</v>
      </c>
      <c r="U374" s="5">
        <f>COUNTIFS(Informe!$F$2:$F$8000,Hoja1!$A374,Informe!$H$2:$H$8000,Hoja1!U$1)</f>
        <v>286</v>
      </c>
      <c r="W374" s="5">
        <f>COUNTIFS(Informe!$F$2:$F$8000,Hoja1!$A374,Informe!$H$2:$H$8000,Hoja1!W$1)</f>
        <v>335</v>
      </c>
      <c r="Y374" s="5">
        <f>COUNTIFS(Informe!$F$2:$F$8000,Hoja1!$A374,Informe!$H$2:$H$8000,Hoja1!Y$1)</f>
        <v>327</v>
      </c>
      <c r="AA374" s="5">
        <f>COUNTIFS(Informe!$F$2:$F$8000,Hoja1!$A374,Informe!$H$2:$H$8000,Hoja1!AA$1)</f>
        <v>81</v>
      </c>
      <c r="AC374" s="5">
        <f>COUNTIFS(Informe!$F$2:$F$8000,Hoja1!$A374,Informe!$H$2:$H$8000,Hoja1!AC$1)</f>
        <v>47</v>
      </c>
      <c r="AE374" s="5">
        <f>COUNTIFS(Informe!$F$2:$F$8000,Hoja1!$A374,Informe!$H$2:$H$8000,Hoja1!AD$1)</f>
        <v>31</v>
      </c>
      <c r="AF374" s="5">
        <f>COUNTIFS(Informe!$F$2:$F$8000,Hoja1!$A374,Informe!$H$2:$H$8000,Hoja1!AF$1)</f>
        <v>126</v>
      </c>
      <c r="AH374" s="5">
        <f>COUNTIFS(Informe!$F$2:$F$8000,Hoja1!$A374,Informe!$H$2:$H$8000,Hoja1!AH$1)</f>
        <v>227</v>
      </c>
      <c r="AJ374" s="5">
        <f>COUNTIFS(Informe!$F$2:$F$8000,Hoja1!$A374,Informe!$H$2:$H$8000,Hoja1!#REF!)</f>
        <v>0</v>
      </c>
      <c r="AL374" s="5">
        <f>COUNTIFS(Informe!$F$2:$F$8000,Hoja1!$A374,Informe!$H$2:$H$8000,Hoja1!#REF!)</f>
        <v>0</v>
      </c>
      <c r="AN374" s="5">
        <f>COUNTIFS(Informe!$F$2:$F$8000,Hoja1!$A374,Informe!$H$2:$H$8000,Hoja1!AN$1)</f>
        <v>128</v>
      </c>
      <c r="AP374" s="5">
        <f>COUNTIFS(Informe!$F$2:$F$8000,Hoja1!$A374,Informe!$H$2:$H$8000,Hoja1!AP$1)</f>
        <v>40</v>
      </c>
      <c r="AR374" s="5">
        <f>COUNTIFS(Informe!$F$2:$F$8000,Hoja1!$A374,Informe!$H$2:$H$8000,Hoja1!AR$1)</f>
        <v>207</v>
      </c>
      <c r="AT374" s="5">
        <f>COUNTIFS(Informe!$F$2:$F$8000,Hoja1!$A374,Informe!$H$2:$H$8000,Hoja1!AT$1)</f>
        <v>0</v>
      </c>
    </row>
    <row r="375" spans="1:46" hidden="1" x14ac:dyDescent="0.2">
      <c r="A375" s="5" t="e">
        <f>VLOOKUP(B375,'Listado personal'!$A$1:$C$183,2,FALSE)</f>
        <v>#N/A</v>
      </c>
      <c r="B375" s="5">
        <v>374</v>
      </c>
      <c r="C375" s="5">
        <f>COUNTIFS(Informe!$F$2:$F$8000,Hoja1!$A375,Informe!$H$2:$H$8000,Hoja1!C$1)</f>
        <v>226</v>
      </c>
      <c r="E375" s="5">
        <f>COUNTIFS(Informe!$F$2:$F$8000,Hoja1!$A375,Informe!$H$2:$H$8000,Hoja1!E$1)</f>
        <v>293</v>
      </c>
      <c r="G375" s="5">
        <f>COUNTIFS(Informe!$F$2:$F$8000,Hoja1!$A375,Informe!$H$2:$H$8000,Hoja1!G$1)</f>
        <v>284</v>
      </c>
      <c r="I375" s="5">
        <f>COUNTIFS(Informe!$F$2:$F$8000,Hoja1!$A375,Informe!$H$2:$H$8000,Hoja1!I$1)</f>
        <v>340</v>
      </c>
      <c r="K375" s="5">
        <f>COUNTIFS(Informe!$F$2:$F$8000,Hoja1!$A375,Informe!$H$2:$H$8000,Hoja1!K$1)</f>
        <v>344</v>
      </c>
      <c r="M375" s="5">
        <f>COUNTIFS(Informe!$F$2:$F$8000,Hoja1!$A375,Informe!$H$2:$H$8000,Hoja1!M$1)</f>
        <v>141</v>
      </c>
      <c r="O375" s="5">
        <f>COUNTIFS(Informe!$F$2:$F$8000,Hoja1!$A375,Informe!$H$2:$H$8000,Hoja1!O$1)</f>
        <v>43</v>
      </c>
      <c r="Q375" s="5">
        <f>COUNTIFS(Informe!$F$2:$F$8000,Hoja1!$A375,Informe!$H$2:$H$8000,Hoja1!Q$1)</f>
        <v>213</v>
      </c>
      <c r="S375" s="5">
        <f>COUNTIFS(Informe!$F$2:$F$8000,Hoja1!$A375,Informe!$H$2:$H$8000,Hoja1!S$1)</f>
        <v>287</v>
      </c>
      <c r="U375" s="5">
        <f>COUNTIFS(Informe!$F$2:$F$8000,Hoja1!$A375,Informe!$H$2:$H$8000,Hoja1!U$1)</f>
        <v>286</v>
      </c>
      <c r="W375" s="5">
        <f>COUNTIFS(Informe!$F$2:$F$8000,Hoja1!$A375,Informe!$H$2:$H$8000,Hoja1!W$1)</f>
        <v>335</v>
      </c>
      <c r="Y375" s="5">
        <f>COUNTIFS(Informe!$F$2:$F$8000,Hoja1!$A375,Informe!$H$2:$H$8000,Hoja1!Y$1)</f>
        <v>327</v>
      </c>
      <c r="AA375" s="5">
        <f>COUNTIFS(Informe!$F$2:$F$8000,Hoja1!$A375,Informe!$H$2:$H$8000,Hoja1!AA$1)</f>
        <v>81</v>
      </c>
      <c r="AC375" s="5">
        <f>COUNTIFS(Informe!$F$2:$F$8000,Hoja1!$A375,Informe!$H$2:$H$8000,Hoja1!AC$1)</f>
        <v>47</v>
      </c>
      <c r="AE375" s="5">
        <f>COUNTIFS(Informe!$F$2:$F$8000,Hoja1!$A375,Informe!$H$2:$H$8000,Hoja1!AD$1)</f>
        <v>31</v>
      </c>
      <c r="AF375" s="5">
        <f>COUNTIFS(Informe!$F$2:$F$8000,Hoja1!$A375,Informe!$H$2:$H$8000,Hoja1!AF$1)</f>
        <v>126</v>
      </c>
      <c r="AH375" s="5">
        <f>COUNTIFS(Informe!$F$2:$F$8000,Hoja1!$A375,Informe!$H$2:$H$8000,Hoja1!AH$1)</f>
        <v>227</v>
      </c>
      <c r="AJ375" s="5">
        <f>COUNTIFS(Informe!$F$2:$F$8000,Hoja1!$A375,Informe!$H$2:$H$8000,Hoja1!#REF!)</f>
        <v>0</v>
      </c>
      <c r="AL375" s="5">
        <f>COUNTIFS(Informe!$F$2:$F$8000,Hoja1!$A375,Informe!$H$2:$H$8000,Hoja1!#REF!)</f>
        <v>0</v>
      </c>
      <c r="AN375" s="5">
        <f>COUNTIFS(Informe!$F$2:$F$8000,Hoja1!$A375,Informe!$H$2:$H$8000,Hoja1!AN$1)</f>
        <v>128</v>
      </c>
      <c r="AP375" s="5">
        <f>COUNTIFS(Informe!$F$2:$F$8000,Hoja1!$A375,Informe!$H$2:$H$8000,Hoja1!AP$1)</f>
        <v>40</v>
      </c>
      <c r="AR375" s="5">
        <f>COUNTIFS(Informe!$F$2:$F$8000,Hoja1!$A375,Informe!$H$2:$H$8000,Hoja1!AR$1)</f>
        <v>207</v>
      </c>
      <c r="AT375" s="5">
        <f>COUNTIFS(Informe!$F$2:$F$8000,Hoja1!$A375,Informe!$H$2:$H$8000,Hoja1!AT$1)</f>
        <v>0</v>
      </c>
    </row>
    <row r="376" spans="1:46" hidden="1" x14ac:dyDescent="0.2">
      <c r="A376" s="5" t="e">
        <f>VLOOKUP(B376,'Listado personal'!$A$1:$C$183,2,FALSE)</f>
        <v>#N/A</v>
      </c>
      <c r="B376" s="5">
        <v>375</v>
      </c>
      <c r="C376" s="5">
        <f>COUNTIFS(Informe!$F$2:$F$8000,Hoja1!$A376,Informe!$H$2:$H$8000,Hoja1!C$1)</f>
        <v>226</v>
      </c>
      <c r="E376" s="5">
        <f>COUNTIFS(Informe!$F$2:$F$8000,Hoja1!$A376,Informe!$H$2:$H$8000,Hoja1!E$1)</f>
        <v>293</v>
      </c>
      <c r="G376" s="5">
        <f>COUNTIFS(Informe!$F$2:$F$8000,Hoja1!$A376,Informe!$H$2:$H$8000,Hoja1!G$1)</f>
        <v>284</v>
      </c>
      <c r="I376" s="5">
        <f>COUNTIFS(Informe!$F$2:$F$8000,Hoja1!$A376,Informe!$H$2:$H$8000,Hoja1!I$1)</f>
        <v>340</v>
      </c>
      <c r="K376" s="5">
        <f>COUNTIFS(Informe!$F$2:$F$8000,Hoja1!$A376,Informe!$H$2:$H$8000,Hoja1!K$1)</f>
        <v>344</v>
      </c>
      <c r="M376" s="5">
        <f>COUNTIFS(Informe!$F$2:$F$8000,Hoja1!$A376,Informe!$H$2:$H$8000,Hoja1!M$1)</f>
        <v>141</v>
      </c>
      <c r="O376" s="5">
        <f>COUNTIFS(Informe!$F$2:$F$8000,Hoja1!$A376,Informe!$H$2:$H$8000,Hoja1!O$1)</f>
        <v>43</v>
      </c>
      <c r="Q376" s="5">
        <f>COUNTIFS(Informe!$F$2:$F$8000,Hoja1!$A376,Informe!$H$2:$H$8000,Hoja1!Q$1)</f>
        <v>213</v>
      </c>
      <c r="S376" s="5">
        <f>COUNTIFS(Informe!$F$2:$F$8000,Hoja1!$A376,Informe!$H$2:$H$8000,Hoja1!S$1)</f>
        <v>287</v>
      </c>
      <c r="U376" s="5">
        <f>COUNTIFS(Informe!$F$2:$F$8000,Hoja1!$A376,Informe!$H$2:$H$8000,Hoja1!U$1)</f>
        <v>286</v>
      </c>
      <c r="W376" s="5">
        <f>COUNTIFS(Informe!$F$2:$F$8000,Hoja1!$A376,Informe!$H$2:$H$8000,Hoja1!W$1)</f>
        <v>335</v>
      </c>
      <c r="Y376" s="5">
        <f>COUNTIFS(Informe!$F$2:$F$8000,Hoja1!$A376,Informe!$H$2:$H$8000,Hoja1!Y$1)</f>
        <v>327</v>
      </c>
      <c r="AA376" s="5">
        <f>COUNTIFS(Informe!$F$2:$F$8000,Hoja1!$A376,Informe!$H$2:$H$8000,Hoja1!AA$1)</f>
        <v>81</v>
      </c>
      <c r="AC376" s="5">
        <f>COUNTIFS(Informe!$F$2:$F$8000,Hoja1!$A376,Informe!$H$2:$H$8000,Hoja1!AC$1)</f>
        <v>47</v>
      </c>
      <c r="AE376" s="5">
        <f>COUNTIFS(Informe!$F$2:$F$8000,Hoja1!$A376,Informe!$H$2:$H$8000,Hoja1!AD$1)</f>
        <v>31</v>
      </c>
      <c r="AF376" s="5">
        <f>COUNTIFS(Informe!$F$2:$F$8000,Hoja1!$A376,Informe!$H$2:$H$8000,Hoja1!AF$1)</f>
        <v>126</v>
      </c>
      <c r="AH376" s="5">
        <f>COUNTIFS(Informe!$F$2:$F$8000,Hoja1!$A376,Informe!$H$2:$H$8000,Hoja1!AH$1)</f>
        <v>227</v>
      </c>
      <c r="AJ376" s="5">
        <f>COUNTIFS(Informe!$F$2:$F$8000,Hoja1!$A376,Informe!$H$2:$H$8000,Hoja1!#REF!)</f>
        <v>0</v>
      </c>
      <c r="AL376" s="5">
        <f>COUNTIFS(Informe!$F$2:$F$8000,Hoja1!$A376,Informe!$H$2:$H$8000,Hoja1!#REF!)</f>
        <v>0</v>
      </c>
      <c r="AN376" s="5">
        <f>COUNTIFS(Informe!$F$2:$F$8000,Hoja1!$A376,Informe!$H$2:$H$8000,Hoja1!AN$1)</f>
        <v>128</v>
      </c>
      <c r="AP376" s="5">
        <f>COUNTIFS(Informe!$F$2:$F$8000,Hoja1!$A376,Informe!$H$2:$H$8000,Hoja1!AP$1)</f>
        <v>40</v>
      </c>
      <c r="AR376" s="5">
        <f>COUNTIFS(Informe!$F$2:$F$8000,Hoja1!$A376,Informe!$H$2:$H$8000,Hoja1!AR$1)</f>
        <v>207</v>
      </c>
      <c r="AT376" s="5">
        <f>COUNTIFS(Informe!$F$2:$F$8000,Hoja1!$A376,Informe!$H$2:$H$8000,Hoja1!AT$1)</f>
        <v>0</v>
      </c>
    </row>
    <row r="377" spans="1:46" hidden="1" x14ac:dyDescent="0.2">
      <c r="A377" s="5" t="e">
        <f>VLOOKUP(B377,'Listado personal'!$A$1:$C$183,2,FALSE)</f>
        <v>#N/A</v>
      </c>
      <c r="B377" s="5">
        <v>376</v>
      </c>
      <c r="C377" s="5">
        <f>COUNTIFS(Informe!$F$2:$F$8000,Hoja1!$A377,Informe!$H$2:$H$8000,Hoja1!C$1)</f>
        <v>226</v>
      </c>
      <c r="E377" s="5">
        <f>COUNTIFS(Informe!$F$2:$F$8000,Hoja1!$A377,Informe!$H$2:$H$8000,Hoja1!E$1)</f>
        <v>293</v>
      </c>
      <c r="G377" s="5">
        <f>COUNTIFS(Informe!$F$2:$F$8000,Hoja1!$A377,Informe!$H$2:$H$8000,Hoja1!G$1)</f>
        <v>284</v>
      </c>
      <c r="I377" s="5">
        <f>COUNTIFS(Informe!$F$2:$F$8000,Hoja1!$A377,Informe!$H$2:$H$8000,Hoja1!I$1)</f>
        <v>340</v>
      </c>
      <c r="K377" s="5">
        <f>COUNTIFS(Informe!$F$2:$F$8000,Hoja1!$A377,Informe!$H$2:$H$8000,Hoja1!K$1)</f>
        <v>344</v>
      </c>
      <c r="M377" s="5">
        <f>COUNTIFS(Informe!$F$2:$F$8000,Hoja1!$A377,Informe!$H$2:$H$8000,Hoja1!M$1)</f>
        <v>141</v>
      </c>
      <c r="O377" s="5">
        <f>COUNTIFS(Informe!$F$2:$F$8000,Hoja1!$A377,Informe!$H$2:$H$8000,Hoja1!O$1)</f>
        <v>43</v>
      </c>
      <c r="Q377" s="5">
        <f>COUNTIFS(Informe!$F$2:$F$8000,Hoja1!$A377,Informe!$H$2:$H$8000,Hoja1!Q$1)</f>
        <v>213</v>
      </c>
      <c r="S377" s="5">
        <f>COUNTIFS(Informe!$F$2:$F$8000,Hoja1!$A377,Informe!$H$2:$H$8000,Hoja1!S$1)</f>
        <v>287</v>
      </c>
      <c r="U377" s="5">
        <f>COUNTIFS(Informe!$F$2:$F$8000,Hoja1!$A377,Informe!$H$2:$H$8000,Hoja1!U$1)</f>
        <v>286</v>
      </c>
      <c r="W377" s="5">
        <f>COUNTIFS(Informe!$F$2:$F$8000,Hoja1!$A377,Informe!$H$2:$H$8000,Hoja1!W$1)</f>
        <v>335</v>
      </c>
      <c r="Y377" s="5">
        <f>COUNTIFS(Informe!$F$2:$F$8000,Hoja1!$A377,Informe!$H$2:$H$8000,Hoja1!Y$1)</f>
        <v>327</v>
      </c>
      <c r="AA377" s="5">
        <f>COUNTIFS(Informe!$F$2:$F$8000,Hoja1!$A377,Informe!$H$2:$H$8000,Hoja1!AA$1)</f>
        <v>81</v>
      </c>
      <c r="AC377" s="5">
        <f>COUNTIFS(Informe!$F$2:$F$8000,Hoja1!$A377,Informe!$H$2:$H$8000,Hoja1!AC$1)</f>
        <v>47</v>
      </c>
      <c r="AE377" s="5">
        <f>COUNTIFS(Informe!$F$2:$F$8000,Hoja1!$A377,Informe!$H$2:$H$8000,Hoja1!AD$1)</f>
        <v>31</v>
      </c>
      <c r="AF377" s="5">
        <f>COUNTIFS(Informe!$F$2:$F$8000,Hoja1!$A377,Informe!$H$2:$H$8000,Hoja1!AF$1)</f>
        <v>126</v>
      </c>
      <c r="AH377" s="5">
        <f>COUNTIFS(Informe!$F$2:$F$8000,Hoja1!$A377,Informe!$H$2:$H$8000,Hoja1!AH$1)</f>
        <v>227</v>
      </c>
      <c r="AJ377" s="5">
        <f>COUNTIFS(Informe!$F$2:$F$8000,Hoja1!$A377,Informe!$H$2:$H$8000,Hoja1!#REF!)</f>
        <v>0</v>
      </c>
      <c r="AL377" s="5">
        <f>COUNTIFS(Informe!$F$2:$F$8000,Hoja1!$A377,Informe!$H$2:$H$8000,Hoja1!#REF!)</f>
        <v>0</v>
      </c>
      <c r="AN377" s="5">
        <f>COUNTIFS(Informe!$F$2:$F$8000,Hoja1!$A377,Informe!$H$2:$H$8000,Hoja1!AN$1)</f>
        <v>128</v>
      </c>
      <c r="AP377" s="5">
        <f>COUNTIFS(Informe!$F$2:$F$8000,Hoja1!$A377,Informe!$H$2:$H$8000,Hoja1!AP$1)</f>
        <v>40</v>
      </c>
      <c r="AR377" s="5">
        <f>COUNTIFS(Informe!$F$2:$F$8000,Hoja1!$A377,Informe!$H$2:$H$8000,Hoja1!AR$1)</f>
        <v>207</v>
      </c>
      <c r="AT377" s="5">
        <f>COUNTIFS(Informe!$F$2:$F$8000,Hoja1!$A377,Informe!$H$2:$H$8000,Hoja1!AT$1)</f>
        <v>0</v>
      </c>
    </row>
    <row r="378" spans="1:46" hidden="1" x14ac:dyDescent="0.2">
      <c r="A378" s="5" t="e">
        <f>VLOOKUP(B378,'Listado personal'!$A$1:$C$183,2,FALSE)</f>
        <v>#N/A</v>
      </c>
      <c r="B378" s="5">
        <v>377</v>
      </c>
      <c r="C378" s="5">
        <f>COUNTIFS(Informe!$F$2:$F$8000,Hoja1!$A378,Informe!$H$2:$H$8000,Hoja1!C$1)</f>
        <v>226</v>
      </c>
      <c r="E378" s="5">
        <f>COUNTIFS(Informe!$F$2:$F$8000,Hoja1!$A378,Informe!$H$2:$H$8000,Hoja1!E$1)</f>
        <v>293</v>
      </c>
      <c r="G378" s="5">
        <f>COUNTIFS(Informe!$F$2:$F$8000,Hoja1!$A378,Informe!$H$2:$H$8000,Hoja1!G$1)</f>
        <v>284</v>
      </c>
      <c r="I378" s="5">
        <f>COUNTIFS(Informe!$F$2:$F$8000,Hoja1!$A378,Informe!$H$2:$H$8000,Hoja1!I$1)</f>
        <v>340</v>
      </c>
      <c r="K378" s="5">
        <f>COUNTIFS(Informe!$F$2:$F$8000,Hoja1!$A378,Informe!$H$2:$H$8000,Hoja1!K$1)</f>
        <v>344</v>
      </c>
      <c r="M378" s="5">
        <f>COUNTIFS(Informe!$F$2:$F$8000,Hoja1!$A378,Informe!$H$2:$H$8000,Hoja1!M$1)</f>
        <v>141</v>
      </c>
      <c r="O378" s="5">
        <f>COUNTIFS(Informe!$F$2:$F$8000,Hoja1!$A378,Informe!$H$2:$H$8000,Hoja1!O$1)</f>
        <v>43</v>
      </c>
      <c r="Q378" s="5">
        <f>COUNTIFS(Informe!$F$2:$F$8000,Hoja1!$A378,Informe!$H$2:$H$8000,Hoja1!Q$1)</f>
        <v>213</v>
      </c>
      <c r="S378" s="5">
        <f>COUNTIFS(Informe!$F$2:$F$8000,Hoja1!$A378,Informe!$H$2:$H$8000,Hoja1!S$1)</f>
        <v>287</v>
      </c>
      <c r="U378" s="5">
        <f>COUNTIFS(Informe!$F$2:$F$8000,Hoja1!$A378,Informe!$H$2:$H$8000,Hoja1!U$1)</f>
        <v>286</v>
      </c>
      <c r="W378" s="5">
        <f>COUNTIFS(Informe!$F$2:$F$8000,Hoja1!$A378,Informe!$H$2:$H$8000,Hoja1!W$1)</f>
        <v>335</v>
      </c>
      <c r="Y378" s="5">
        <f>COUNTIFS(Informe!$F$2:$F$8000,Hoja1!$A378,Informe!$H$2:$H$8000,Hoja1!Y$1)</f>
        <v>327</v>
      </c>
      <c r="AA378" s="5">
        <f>COUNTIFS(Informe!$F$2:$F$8000,Hoja1!$A378,Informe!$H$2:$H$8000,Hoja1!AA$1)</f>
        <v>81</v>
      </c>
      <c r="AC378" s="5">
        <f>COUNTIFS(Informe!$F$2:$F$8000,Hoja1!$A378,Informe!$H$2:$H$8000,Hoja1!AC$1)</f>
        <v>47</v>
      </c>
      <c r="AE378" s="5">
        <f>COUNTIFS(Informe!$F$2:$F$8000,Hoja1!$A378,Informe!$H$2:$H$8000,Hoja1!AD$1)</f>
        <v>31</v>
      </c>
      <c r="AF378" s="5">
        <f>COUNTIFS(Informe!$F$2:$F$8000,Hoja1!$A378,Informe!$H$2:$H$8000,Hoja1!AF$1)</f>
        <v>126</v>
      </c>
      <c r="AH378" s="5">
        <f>COUNTIFS(Informe!$F$2:$F$8000,Hoja1!$A378,Informe!$H$2:$H$8000,Hoja1!AH$1)</f>
        <v>227</v>
      </c>
      <c r="AJ378" s="5">
        <f>COUNTIFS(Informe!$F$2:$F$8000,Hoja1!$A378,Informe!$H$2:$H$8000,Hoja1!#REF!)</f>
        <v>0</v>
      </c>
      <c r="AL378" s="5">
        <f>COUNTIFS(Informe!$F$2:$F$8000,Hoja1!$A378,Informe!$H$2:$H$8000,Hoja1!#REF!)</f>
        <v>0</v>
      </c>
      <c r="AN378" s="5">
        <f>COUNTIFS(Informe!$F$2:$F$8000,Hoja1!$A378,Informe!$H$2:$H$8000,Hoja1!AN$1)</f>
        <v>128</v>
      </c>
      <c r="AP378" s="5">
        <f>COUNTIFS(Informe!$F$2:$F$8000,Hoja1!$A378,Informe!$H$2:$H$8000,Hoja1!AP$1)</f>
        <v>40</v>
      </c>
      <c r="AR378" s="5">
        <f>COUNTIFS(Informe!$F$2:$F$8000,Hoja1!$A378,Informe!$H$2:$H$8000,Hoja1!AR$1)</f>
        <v>207</v>
      </c>
      <c r="AT378" s="5">
        <f>COUNTIFS(Informe!$F$2:$F$8000,Hoja1!$A378,Informe!$H$2:$H$8000,Hoja1!AT$1)</f>
        <v>0</v>
      </c>
    </row>
    <row r="379" spans="1:46" hidden="1" x14ac:dyDescent="0.2">
      <c r="A379" s="5" t="e">
        <f>VLOOKUP(B379,'Listado personal'!$A$1:$C$183,2,FALSE)</f>
        <v>#N/A</v>
      </c>
      <c r="B379" s="5">
        <v>378</v>
      </c>
      <c r="C379" s="5">
        <f>COUNTIFS(Informe!$F$2:$F$8000,Hoja1!$A379,Informe!$H$2:$H$8000,Hoja1!C$1)</f>
        <v>226</v>
      </c>
      <c r="E379" s="5">
        <f>COUNTIFS(Informe!$F$2:$F$8000,Hoja1!$A379,Informe!$H$2:$H$8000,Hoja1!E$1)</f>
        <v>293</v>
      </c>
      <c r="G379" s="5">
        <f>COUNTIFS(Informe!$F$2:$F$8000,Hoja1!$A379,Informe!$H$2:$H$8000,Hoja1!G$1)</f>
        <v>284</v>
      </c>
      <c r="I379" s="5">
        <f>COUNTIFS(Informe!$F$2:$F$8000,Hoja1!$A379,Informe!$H$2:$H$8000,Hoja1!I$1)</f>
        <v>340</v>
      </c>
      <c r="K379" s="5">
        <f>COUNTIFS(Informe!$F$2:$F$8000,Hoja1!$A379,Informe!$H$2:$H$8000,Hoja1!K$1)</f>
        <v>344</v>
      </c>
      <c r="M379" s="5">
        <f>COUNTIFS(Informe!$F$2:$F$8000,Hoja1!$A379,Informe!$H$2:$H$8000,Hoja1!M$1)</f>
        <v>141</v>
      </c>
      <c r="O379" s="5">
        <f>COUNTIFS(Informe!$F$2:$F$8000,Hoja1!$A379,Informe!$H$2:$H$8000,Hoja1!O$1)</f>
        <v>43</v>
      </c>
      <c r="Q379" s="5">
        <f>COUNTIFS(Informe!$F$2:$F$8000,Hoja1!$A379,Informe!$H$2:$H$8000,Hoja1!Q$1)</f>
        <v>213</v>
      </c>
      <c r="S379" s="5">
        <f>COUNTIFS(Informe!$F$2:$F$8000,Hoja1!$A379,Informe!$H$2:$H$8000,Hoja1!S$1)</f>
        <v>287</v>
      </c>
      <c r="U379" s="5">
        <f>COUNTIFS(Informe!$F$2:$F$8000,Hoja1!$A379,Informe!$H$2:$H$8000,Hoja1!U$1)</f>
        <v>286</v>
      </c>
      <c r="W379" s="5">
        <f>COUNTIFS(Informe!$F$2:$F$8000,Hoja1!$A379,Informe!$H$2:$H$8000,Hoja1!W$1)</f>
        <v>335</v>
      </c>
      <c r="Y379" s="5">
        <f>COUNTIFS(Informe!$F$2:$F$8000,Hoja1!$A379,Informe!$H$2:$H$8000,Hoja1!Y$1)</f>
        <v>327</v>
      </c>
      <c r="AA379" s="5">
        <f>COUNTIFS(Informe!$F$2:$F$8000,Hoja1!$A379,Informe!$H$2:$H$8000,Hoja1!AA$1)</f>
        <v>81</v>
      </c>
      <c r="AC379" s="5">
        <f>COUNTIFS(Informe!$F$2:$F$8000,Hoja1!$A379,Informe!$H$2:$H$8000,Hoja1!AC$1)</f>
        <v>47</v>
      </c>
      <c r="AE379" s="5">
        <f>COUNTIFS(Informe!$F$2:$F$8000,Hoja1!$A379,Informe!$H$2:$H$8000,Hoja1!AD$1)</f>
        <v>31</v>
      </c>
      <c r="AF379" s="5">
        <f>COUNTIFS(Informe!$F$2:$F$8000,Hoja1!$A379,Informe!$H$2:$H$8000,Hoja1!AF$1)</f>
        <v>126</v>
      </c>
      <c r="AH379" s="5">
        <f>COUNTIFS(Informe!$F$2:$F$8000,Hoja1!$A379,Informe!$H$2:$H$8000,Hoja1!AH$1)</f>
        <v>227</v>
      </c>
      <c r="AJ379" s="5">
        <f>COUNTIFS(Informe!$F$2:$F$8000,Hoja1!$A379,Informe!$H$2:$H$8000,Hoja1!#REF!)</f>
        <v>0</v>
      </c>
      <c r="AL379" s="5">
        <f>COUNTIFS(Informe!$F$2:$F$8000,Hoja1!$A379,Informe!$H$2:$H$8000,Hoja1!#REF!)</f>
        <v>0</v>
      </c>
      <c r="AN379" s="5">
        <f>COUNTIFS(Informe!$F$2:$F$8000,Hoja1!$A379,Informe!$H$2:$H$8000,Hoja1!AN$1)</f>
        <v>128</v>
      </c>
      <c r="AP379" s="5">
        <f>COUNTIFS(Informe!$F$2:$F$8000,Hoja1!$A379,Informe!$H$2:$H$8000,Hoja1!AP$1)</f>
        <v>40</v>
      </c>
      <c r="AR379" s="5">
        <f>COUNTIFS(Informe!$F$2:$F$8000,Hoja1!$A379,Informe!$H$2:$H$8000,Hoja1!AR$1)</f>
        <v>207</v>
      </c>
      <c r="AT379" s="5">
        <f>COUNTIFS(Informe!$F$2:$F$8000,Hoja1!$A379,Informe!$H$2:$H$8000,Hoja1!AT$1)</f>
        <v>0</v>
      </c>
    </row>
    <row r="380" spans="1:46" hidden="1" x14ac:dyDescent="0.2">
      <c r="A380" s="5" t="e">
        <f>VLOOKUP(B380,'Listado personal'!$A$1:$C$183,2,FALSE)</f>
        <v>#N/A</v>
      </c>
      <c r="B380" s="5">
        <v>379</v>
      </c>
      <c r="C380" s="5">
        <f>COUNTIFS(Informe!$F$2:$F$8000,Hoja1!$A380,Informe!$H$2:$H$8000,Hoja1!C$1)</f>
        <v>226</v>
      </c>
      <c r="E380" s="5">
        <f>COUNTIFS(Informe!$F$2:$F$8000,Hoja1!$A380,Informe!$H$2:$H$8000,Hoja1!E$1)</f>
        <v>293</v>
      </c>
      <c r="G380" s="5">
        <f>COUNTIFS(Informe!$F$2:$F$8000,Hoja1!$A380,Informe!$H$2:$H$8000,Hoja1!G$1)</f>
        <v>284</v>
      </c>
      <c r="I380" s="5">
        <f>COUNTIFS(Informe!$F$2:$F$8000,Hoja1!$A380,Informe!$H$2:$H$8000,Hoja1!I$1)</f>
        <v>340</v>
      </c>
      <c r="K380" s="5">
        <f>COUNTIFS(Informe!$F$2:$F$8000,Hoja1!$A380,Informe!$H$2:$H$8000,Hoja1!K$1)</f>
        <v>344</v>
      </c>
      <c r="M380" s="5">
        <f>COUNTIFS(Informe!$F$2:$F$8000,Hoja1!$A380,Informe!$H$2:$H$8000,Hoja1!M$1)</f>
        <v>141</v>
      </c>
      <c r="O380" s="5">
        <f>COUNTIFS(Informe!$F$2:$F$8000,Hoja1!$A380,Informe!$H$2:$H$8000,Hoja1!O$1)</f>
        <v>43</v>
      </c>
      <c r="Q380" s="5">
        <f>COUNTIFS(Informe!$F$2:$F$8000,Hoja1!$A380,Informe!$H$2:$H$8000,Hoja1!Q$1)</f>
        <v>213</v>
      </c>
      <c r="S380" s="5">
        <f>COUNTIFS(Informe!$F$2:$F$8000,Hoja1!$A380,Informe!$H$2:$H$8000,Hoja1!S$1)</f>
        <v>287</v>
      </c>
      <c r="U380" s="5">
        <f>COUNTIFS(Informe!$F$2:$F$8000,Hoja1!$A380,Informe!$H$2:$H$8000,Hoja1!U$1)</f>
        <v>286</v>
      </c>
      <c r="W380" s="5">
        <f>COUNTIFS(Informe!$F$2:$F$8000,Hoja1!$A380,Informe!$H$2:$H$8000,Hoja1!W$1)</f>
        <v>335</v>
      </c>
      <c r="Y380" s="5">
        <f>COUNTIFS(Informe!$F$2:$F$8000,Hoja1!$A380,Informe!$H$2:$H$8000,Hoja1!Y$1)</f>
        <v>327</v>
      </c>
      <c r="AA380" s="5">
        <f>COUNTIFS(Informe!$F$2:$F$8000,Hoja1!$A380,Informe!$H$2:$H$8000,Hoja1!AA$1)</f>
        <v>81</v>
      </c>
      <c r="AC380" s="5">
        <f>COUNTIFS(Informe!$F$2:$F$8000,Hoja1!$A380,Informe!$H$2:$H$8000,Hoja1!AC$1)</f>
        <v>47</v>
      </c>
      <c r="AE380" s="5">
        <f>COUNTIFS(Informe!$F$2:$F$8000,Hoja1!$A380,Informe!$H$2:$H$8000,Hoja1!AD$1)</f>
        <v>31</v>
      </c>
      <c r="AF380" s="5">
        <f>COUNTIFS(Informe!$F$2:$F$8000,Hoja1!$A380,Informe!$H$2:$H$8000,Hoja1!AF$1)</f>
        <v>126</v>
      </c>
      <c r="AH380" s="5">
        <f>COUNTIFS(Informe!$F$2:$F$8000,Hoja1!$A380,Informe!$H$2:$H$8000,Hoja1!AH$1)</f>
        <v>227</v>
      </c>
      <c r="AJ380" s="5">
        <f>COUNTIFS(Informe!$F$2:$F$8000,Hoja1!$A380,Informe!$H$2:$H$8000,Hoja1!#REF!)</f>
        <v>0</v>
      </c>
      <c r="AL380" s="5">
        <f>COUNTIFS(Informe!$F$2:$F$8000,Hoja1!$A380,Informe!$H$2:$H$8000,Hoja1!#REF!)</f>
        <v>0</v>
      </c>
      <c r="AN380" s="5">
        <f>COUNTIFS(Informe!$F$2:$F$8000,Hoja1!$A380,Informe!$H$2:$H$8000,Hoja1!AN$1)</f>
        <v>128</v>
      </c>
      <c r="AP380" s="5">
        <f>COUNTIFS(Informe!$F$2:$F$8000,Hoja1!$A380,Informe!$H$2:$H$8000,Hoja1!AP$1)</f>
        <v>40</v>
      </c>
      <c r="AR380" s="5">
        <f>COUNTIFS(Informe!$F$2:$F$8000,Hoja1!$A380,Informe!$H$2:$H$8000,Hoja1!AR$1)</f>
        <v>207</v>
      </c>
      <c r="AT380" s="5">
        <f>COUNTIFS(Informe!$F$2:$F$8000,Hoja1!$A380,Informe!$H$2:$H$8000,Hoja1!AT$1)</f>
        <v>0</v>
      </c>
    </row>
    <row r="381" spans="1:46" hidden="1" x14ac:dyDescent="0.2">
      <c r="A381" s="5" t="e">
        <f>VLOOKUP(B381,'Listado personal'!$A$1:$C$183,2,FALSE)</f>
        <v>#N/A</v>
      </c>
      <c r="B381" s="5">
        <v>380</v>
      </c>
      <c r="C381" s="5">
        <f>COUNTIFS(Informe!$F$2:$F$8000,Hoja1!$A381,Informe!$H$2:$H$8000,Hoja1!C$1)</f>
        <v>226</v>
      </c>
      <c r="E381" s="5">
        <f>COUNTIFS(Informe!$F$2:$F$8000,Hoja1!$A381,Informe!$H$2:$H$8000,Hoja1!E$1)</f>
        <v>293</v>
      </c>
      <c r="G381" s="5">
        <f>COUNTIFS(Informe!$F$2:$F$8000,Hoja1!$A381,Informe!$H$2:$H$8000,Hoja1!G$1)</f>
        <v>284</v>
      </c>
      <c r="I381" s="5">
        <f>COUNTIFS(Informe!$F$2:$F$8000,Hoja1!$A381,Informe!$H$2:$H$8000,Hoja1!I$1)</f>
        <v>340</v>
      </c>
      <c r="K381" s="5">
        <f>COUNTIFS(Informe!$F$2:$F$8000,Hoja1!$A381,Informe!$H$2:$H$8000,Hoja1!K$1)</f>
        <v>344</v>
      </c>
      <c r="M381" s="5">
        <f>COUNTIFS(Informe!$F$2:$F$8000,Hoja1!$A381,Informe!$H$2:$H$8000,Hoja1!M$1)</f>
        <v>141</v>
      </c>
      <c r="O381" s="5">
        <f>COUNTIFS(Informe!$F$2:$F$8000,Hoja1!$A381,Informe!$H$2:$H$8000,Hoja1!O$1)</f>
        <v>43</v>
      </c>
      <c r="Q381" s="5">
        <f>COUNTIFS(Informe!$F$2:$F$8000,Hoja1!$A381,Informe!$H$2:$H$8000,Hoja1!Q$1)</f>
        <v>213</v>
      </c>
      <c r="S381" s="5">
        <f>COUNTIFS(Informe!$F$2:$F$8000,Hoja1!$A381,Informe!$H$2:$H$8000,Hoja1!S$1)</f>
        <v>287</v>
      </c>
      <c r="U381" s="5">
        <f>COUNTIFS(Informe!$F$2:$F$8000,Hoja1!$A381,Informe!$H$2:$H$8000,Hoja1!U$1)</f>
        <v>286</v>
      </c>
      <c r="W381" s="5">
        <f>COUNTIFS(Informe!$F$2:$F$8000,Hoja1!$A381,Informe!$H$2:$H$8000,Hoja1!W$1)</f>
        <v>335</v>
      </c>
      <c r="Y381" s="5">
        <f>COUNTIFS(Informe!$F$2:$F$8000,Hoja1!$A381,Informe!$H$2:$H$8000,Hoja1!Y$1)</f>
        <v>327</v>
      </c>
      <c r="AA381" s="5">
        <f>COUNTIFS(Informe!$F$2:$F$8000,Hoja1!$A381,Informe!$H$2:$H$8000,Hoja1!AA$1)</f>
        <v>81</v>
      </c>
      <c r="AC381" s="5">
        <f>COUNTIFS(Informe!$F$2:$F$8000,Hoja1!$A381,Informe!$H$2:$H$8000,Hoja1!AC$1)</f>
        <v>47</v>
      </c>
      <c r="AE381" s="5">
        <f>COUNTIFS(Informe!$F$2:$F$8000,Hoja1!$A381,Informe!$H$2:$H$8000,Hoja1!AD$1)</f>
        <v>31</v>
      </c>
      <c r="AF381" s="5">
        <f>COUNTIFS(Informe!$F$2:$F$8000,Hoja1!$A381,Informe!$H$2:$H$8000,Hoja1!AF$1)</f>
        <v>126</v>
      </c>
      <c r="AH381" s="5">
        <f>COUNTIFS(Informe!$F$2:$F$8000,Hoja1!$A381,Informe!$H$2:$H$8000,Hoja1!AH$1)</f>
        <v>227</v>
      </c>
      <c r="AJ381" s="5">
        <f>COUNTIFS(Informe!$F$2:$F$8000,Hoja1!$A381,Informe!$H$2:$H$8000,Hoja1!#REF!)</f>
        <v>0</v>
      </c>
      <c r="AL381" s="5">
        <f>COUNTIFS(Informe!$F$2:$F$8000,Hoja1!$A381,Informe!$H$2:$H$8000,Hoja1!#REF!)</f>
        <v>0</v>
      </c>
      <c r="AN381" s="5">
        <f>COUNTIFS(Informe!$F$2:$F$8000,Hoja1!$A381,Informe!$H$2:$H$8000,Hoja1!AN$1)</f>
        <v>128</v>
      </c>
      <c r="AP381" s="5">
        <f>COUNTIFS(Informe!$F$2:$F$8000,Hoja1!$A381,Informe!$H$2:$H$8000,Hoja1!AP$1)</f>
        <v>40</v>
      </c>
      <c r="AR381" s="5">
        <f>COUNTIFS(Informe!$F$2:$F$8000,Hoja1!$A381,Informe!$H$2:$H$8000,Hoja1!AR$1)</f>
        <v>207</v>
      </c>
      <c r="AT381" s="5">
        <f>COUNTIFS(Informe!$F$2:$F$8000,Hoja1!$A381,Informe!$H$2:$H$8000,Hoja1!AT$1)</f>
        <v>0</v>
      </c>
    </row>
    <row r="382" spans="1:46" hidden="1" x14ac:dyDescent="0.2">
      <c r="A382" s="5" t="e">
        <f>VLOOKUP(B382,'Listado personal'!$A$1:$C$183,2,FALSE)</f>
        <v>#N/A</v>
      </c>
      <c r="B382" s="5">
        <v>381</v>
      </c>
      <c r="C382" s="5">
        <f>COUNTIFS(Informe!$F$2:$F$8000,Hoja1!$A382,Informe!$H$2:$H$8000,Hoja1!C$1)</f>
        <v>226</v>
      </c>
      <c r="E382" s="5">
        <f>COUNTIFS(Informe!$F$2:$F$8000,Hoja1!$A382,Informe!$H$2:$H$8000,Hoja1!E$1)</f>
        <v>293</v>
      </c>
      <c r="G382" s="5">
        <f>COUNTIFS(Informe!$F$2:$F$8000,Hoja1!$A382,Informe!$H$2:$H$8000,Hoja1!G$1)</f>
        <v>284</v>
      </c>
      <c r="I382" s="5">
        <f>COUNTIFS(Informe!$F$2:$F$8000,Hoja1!$A382,Informe!$H$2:$H$8000,Hoja1!I$1)</f>
        <v>340</v>
      </c>
      <c r="K382" s="5">
        <f>COUNTIFS(Informe!$F$2:$F$8000,Hoja1!$A382,Informe!$H$2:$H$8000,Hoja1!K$1)</f>
        <v>344</v>
      </c>
      <c r="M382" s="5">
        <f>COUNTIFS(Informe!$F$2:$F$8000,Hoja1!$A382,Informe!$H$2:$H$8000,Hoja1!M$1)</f>
        <v>141</v>
      </c>
      <c r="O382" s="5">
        <f>COUNTIFS(Informe!$F$2:$F$8000,Hoja1!$A382,Informe!$H$2:$H$8000,Hoja1!O$1)</f>
        <v>43</v>
      </c>
      <c r="Q382" s="5">
        <f>COUNTIFS(Informe!$F$2:$F$8000,Hoja1!$A382,Informe!$H$2:$H$8000,Hoja1!Q$1)</f>
        <v>213</v>
      </c>
      <c r="S382" s="5">
        <f>COUNTIFS(Informe!$F$2:$F$8000,Hoja1!$A382,Informe!$H$2:$H$8000,Hoja1!S$1)</f>
        <v>287</v>
      </c>
      <c r="U382" s="5">
        <f>COUNTIFS(Informe!$F$2:$F$8000,Hoja1!$A382,Informe!$H$2:$H$8000,Hoja1!U$1)</f>
        <v>286</v>
      </c>
      <c r="W382" s="5">
        <f>COUNTIFS(Informe!$F$2:$F$8000,Hoja1!$A382,Informe!$H$2:$H$8000,Hoja1!W$1)</f>
        <v>335</v>
      </c>
      <c r="Y382" s="5">
        <f>COUNTIFS(Informe!$F$2:$F$8000,Hoja1!$A382,Informe!$H$2:$H$8000,Hoja1!Y$1)</f>
        <v>327</v>
      </c>
      <c r="AA382" s="5">
        <f>COUNTIFS(Informe!$F$2:$F$8000,Hoja1!$A382,Informe!$H$2:$H$8000,Hoja1!AA$1)</f>
        <v>81</v>
      </c>
      <c r="AC382" s="5">
        <f>COUNTIFS(Informe!$F$2:$F$8000,Hoja1!$A382,Informe!$H$2:$H$8000,Hoja1!AC$1)</f>
        <v>47</v>
      </c>
      <c r="AE382" s="5">
        <f>COUNTIFS(Informe!$F$2:$F$8000,Hoja1!$A382,Informe!$H$2:$H$8000,Hoja1!AD$1)</f>
        <v>31</v>
      </c>
      <c r="AF382" s="5">
        <f>COUNTIFS(Informe!$F$2:$F$8000,Hoja1!$A382,Informe!$H$2:$H$8000,Hoja1!AF$1)</f>
        <v>126</v>
      </c>
      <c r="AH382" s="5">
        <f>COUNTIFS(Informe!$F$2:$F$8000,Hoja1!$A382,Informe!$H$2:$H$8000,Hoja1!AH$1)</f>
        <v>227</v>
      </c>
      <c r="AJ382" s="5">
        <f>COUNTIFS(Informe!$F$2:$F$8000,Hoja1!$A382,Informe!$H$2:$H$8000,Hoja1!#REF!)</f>
        <v>0</v>
      </c>
      <c r="AL382" s="5">
        <f>COUNTIFS(Informe!$F$2:$F$8000,Hoja1!$A382,Informe!$H$2:$H$8000,Hoja1!#REF!)</f>
        <v>0</v>
      </c>
      <c r="AN382" s="5">
        <f>COUNTIFS(Informe!$F$2:$F$8000,Hoja1!$A382,Informe!$H$2:$H$8000,Hoja1!AN$1)</f>
        <v>128</v>
      </c>
      <c r="AP382" s="5">
        <f>COUNTIFS(Informe!$F$2:$F$8000,Hoja1!$A382,Informe!$H$2:$H$8000,Hoja1!AP$1)</f>
        <v>40</v>
      </c>
      <c r="AR382" s="5">
        <f>COUNTIFS(Informe!$F$2:$F$8000,Hoja1!$A382,Informe!$H$2:$H$8000,Hoja1!AR$1)</f>
        <v>207</v>
      </c>
      <c r="AT382" s="5">
        <f>COUNTIFS(Informe!$F$2:$F$8000,Hoja1!$A382,Informe!$H$2:$H$8000,Hoja1!AT$1)</f>
        <v>0</v>
      </c>
    </row>
    <row r="383" spans="1:46" hidden="1" x14ac:dyDescent="0.2">
      <c r="A383" s="5" t="e">
        <f>VLOOKUP(B383,'Listado personal'!$A$1:$C$183,2,FALSE)</f>
        <v>#N/A</v>
      </c>
      <c r="B383" s="5">
        <v>382</v>
      </c>
      <c r="C383" s="5">
        <f>COUNTIFS(Informe!$F$2:$F$8000,Hoja1!$A383,Informe!$H$2:$H$8000,Hoja1!C$1)</f>
        <v>226</v>
      </c>
      <c r="E383" s="5">
        <f>COUNTIFS(Informe!$F$2:$F$8000,Hoja1!$A383,Informe!$H$2:$H$8000,Hoja1!E$1)</f>
        <v>293</v>
      </c>
      <c r="G383" s="5">
        <f>COUNTIFS(Informe!$F$2:$F$8000,Hoja1!$A383,Informe!$H$2:$H$8000,Hoja1!G$1)</f>
        <v>284</v>
      </c>
      <c r="I383" s="5">
        <f>COUNTIFS(Informe!$F$2:$F$8000,Hoja1!$A383,Informe!$H$2:$H$8000,Hoja1!I$1)</f>
        <v>340</v>
      </c>
      <c r="K383" s="5">
        <f>COUNTIFS(Informe!$F$2:$F$8000,Hoja1!$A383,Informe!$H$2:$H$8000,Hoja1!K$1)</f>
        <v>344</v>
      </c>
      <c r="M383" s="5">
        <f>COUNTIFS(Informe!$F$2:$F$8000,Hoja1!$A383,Informe!$H$2:$H$8000,Hoja1!M$1)</f>
        <v>141</v>
      </c>
      <c r="O383" s="5">
        <f>COUNTIFS(Informe!$F$2:$F$8000,Hoja1!$A383,Informe!$H$2:$H$8000,Hoja1!O$1)</f>
        <v>43</v>
      </c>
      <c r="Q383" s="5">
        <f>COUNTIFS(Informe!$F$2:$F$8000,Hoja1!$A383,Informe!$H$2:$H$8000,Hoja1!Q$1)</f>
        <v>213</v>
      </c>
      <c r="S383" s="5">
        <f>COUNTIFS(Informe!$F$2:$F$8000,Hoja1!$A383,Informe!$H$2:$H$8000,Hoja1!S$1)</f>
        <v>287</v>
      </c>
      <c r="U383" s="5">
        <f>COUNTIFS(Informe!$F$2:$F$8000,Hoja1!$A383,Informe!$H$2:$H$8000,Hoja1!U$1)</f>
        <v>286</v>
      </c>
      <c r="W383" s="5">
        <f>COUNTIFS(Informe!$F$2:$F$8000,Hoja1!$A383,Informe!$H$2:$H$8000,Hoja1!W$1)</f>
        <v>335</v>
      </c>
      <c r="Y383" s="5">
        <f>COUNTIFS(Informe!$F$2:$F$8000,Hoja1!$A383,Informe!$H$2:$H$8000,Hoja1!Y$1)</f>
        <v>327</v>
      </c>
      <c r="AA383" s="5">
        <f>COUNTIFS(Informe!$F$2:$F$8000,Hoja1!$A383,Informe!$H$2:$H$8000,Hoja1!AA$1)</f>
        <v>81</v>
      </c>
      <c r="AC383" s="5">
        <f>COUNTIFS(Informe!$F$2:$F$8000,Hoja1!$A383,Informe!$H$2:$H$8000,Hoja1!AC$1)</f>
        <v>47</v>
      </c>
      <c r="AE383" s="5">
        <f>COUNTIFS(Informe!$F$2:$F$8000,Hoja1!$A383,Informe!$H$2:$H$8000,Hoja1!AD$1)</f>
        <v>31</v>
      </c>
      <c r="AF383" s="5">
        <f>COUNTIFS(Informe!$F$2:$F$8000,Hoja1!$A383,Informe!$H$2:$H$8000,Hoja1!AF$1)</f>
        <v>126</v>
      </c>
      <c r="AH383" s="5">
        <f>COUNTIFS(Informe!$F$2:$F$8000,Hoja1!$A383,Informe!$H$2:$H$8000,Hoja1!AH$1)</f>
        <v>227</v>
      </c>
      <c r="AJ383" s="5">
        <f>COUNTIFS(Informe!$F$2:$F$8000,Hoja1!$A383,Informe!$H$2:$H$8000,Hoja1!#REF!)</f>
        <v>0</v>
      </c>
      <c r="AL383" s="5">
        <f>COUNTIFS(Informe!$F$2:$F$8000,Hoja1!$A383,Informe!$H$2:$H$8000,Hoja1!#REF!)</f>
        <v>0</v>
      </c>
      <c r="AN383" s="5">
        <f>COUNTIFS(Informe!$F$2:$F$8000,Hoja1!$A383,Informe!$H$2:$H$8000,Hoja1!AN$1)</f>
        <v>128</v>
      </c>
      <c r="AP383" s="5">
        <f>COUNTIFS(Informe!$F$2:$F$8000,Hoja1!$A383,Informe!$H$2:$H$8000,Hoja1!AP$1)</f>
        <v>40</v>
      </c>
      <c r="AR383" s="5">
        <f>COUNTIFS(Informe!$F$2:$F$8000,Hoja1!$A383,Informe!$H$2:$H$8000,Hoja1!AR$1)</f>
        <v>207</v>
      </c>
      <c r="AT383" s="5">
        <f>COUNTIFS(Informe!$F$2:$F$8000,Hoja1!$A383,Informe!$H$2:$H$8000,Hoja1!AT$1)</f>
        <v>0</v>
      </c>
    </row>
    <row r="384" spans="1:46" hidden="1" x14ac:dyDescent="0.2">
      <c r="A384" s="5" t="e">
        <f>VLOOKUP(B384,'Listado personal'!$A$1:$C$183,2,FALSE)</f>
        <v>#N/A</v>
      </c>
      <c r="B384" s="5">
        <v>383</v>
      </c>
      <c r="C384" s="5">
        <f>COUNTIFS(Informe!$F$2:$F$8000,Hoja1!$A384,Informe!$H$2:$H$8000,Hoja1!C$1)</f>
        <v>226</v>
      </c>
      <c r="E384" s="5">
        <f>COUNTIFS(Informe!$F$2:$F$8000,Hoja1!$A384,Informe!$H$2:$H$8000,Hoja1!E$1)</f>
        <v>293</v>
      </c>
      <c r="G384" s="5">
        <f>COUNTIFS(Informe!$F$2:$F$8000,Hoja1!$A384,Informe!$H$2:$H$8000,Hoja1!G$1)</f>
        <v>284</v>
      </c>
      <c r="I384" s="5">
        <f>COUNTIFS(Informe!$F$2:$F$8000,Hoja1!$A384,Informe!$H$2:$H$8000,Hoja1!I$1)</f>
        <v>340</v>
      </c>
      <c r="K384" s="5">
        <f>COUNTIFS(Informe!$F$2:$F$8000,Hoja1!$A384,Informe!$H$2:$H$8000,Hoja1!K$1)</f>
        <v>344</v>
      </c>
      <c r="M384" s="5">
        <f>COUNTIFS(Informe!$F$2:$F$8000,Hoja1!$A384,Informe!$H$2:$H$8000,Hoja1!M$1)</f>
        <v>141</v>
      </c>
      <c r="O384" s="5">
        <f>COUNTIFS(Informe!$F$2:$F$8000,Hoja1!$A384,Informe!$H$2:$H$8000,Hoja1!O$1)</f>
        <v>43</v>
      </c>
      <c r="Q384" s="5">
        <f>COUNTIFS(Informe!$F$2:$F$8000,Hoja1!$A384,Informe!$H$2:$H$8000,Hoja1!Q$1)</f>
        <v>213</v>
      </c>
      <c r="S384" s="5">
        <f>COUNTIFS(Informe!$F$2:$F$8000,Hoja1!$A384,Informe!$H$2:$H$8000,Hoja1!S$1)</f>
        <v>287</v>
      </c>
      <c r="U384" s="5">
        <f>COUNTIFS(Informe!$F$2:$F$8000,Hoja1!$A384,Informe!$H$2:$H$8000,Hoja1!U$1)</f>
        <v>286</v>
      </c>
      <c r="W384" s="5">
        <f>COUNTIFS(Informe!$F$2:$F$8000,Hoja1!$A384,Informe!$H$2:$H$8000,Hoja1!W$1)</f>
        <v>335</v>
      </c>
      <c r="Y384" s="5">
        <f>COUNTIFS(Informe!$F$2:$F$8000,Hoja1!$A384,Informe!$H$2:$H$8000,Hoja1!Y$1)</f>
        <v>327</v>
      </c>
      <c r="AA384" s="5">
        <f>COUNTIFS(Informe!$F$2:$F$8000,Hoja1!$A384,Informe!$H$2:$H$8000,Hoja1!AA$1)</f>
        <v>81</v>
      </c>
      <c r="AC384" s="5">
        <f>COUNTIFS(Informe!$F$2:$F$8000,Hoja1!$A384,Informe!$H$2:$H$8000,Hoja1!AC$1)</f>
        <v>47</v>
      </c>
      <c r="AE384" s="5">
        <f>COUNTIFS(Informe!$F$2:$F$8000,Hoja1!$A384,Informe!$H$2:$H$8000,Hoja1!AD$1)</f>
        <v>31</v>
      </c>
      <c r="AF384" s="5">
        <f>COUNTIFS(Informe!$F$2:$F$8000,Hoja1!$A384,Informe!$H$2:$H$8000,Hoja1!AF$1)</f>
        <v>126</v>
      </c>
      <c r="AH384" s="5">
        <f>COUNTIFS(Informe!$F$2:$F$8000,Hoja1!$A384,Informe!$H$2:$H$8000,Hoja1!AH$1)</f>
        <v>227</v>
      </c>
      <c r="AJ384" s="5">
        <f>COUNTIFS(Informe!$F$2:$F$8000,Hoja1!$A384,Informe!$H$2:$H$8000,Hoja1!#REF!)</f>
        <v>0</v>
      </c>
      <c r="AL384" s="5">
        <f>COUNTIFS(Informe!$F$2:$F$8000,Hoja1!$A384,Informe!$H$2:$H$8000,Hoja1!#REF!)</f>
        <v>0</v>
      </c>
      <c r="AN384" s="5">
        <f>COUNTIFS(Informe!$F$2:$F$8000,Hoja1!$A384,Informe!$H$2:$H$8000,Hoja1!AN$1)</f>
        <v>128</v>
      </c>
      <c r="AP384" s="5">
        <f>COUNTIFS(Informe!$F$2:$F$8000,Hoja1!$A384,Informe!$H$2:$H$8000,Hoja1!AP$1)</f>
        <v>40</v>
      </c>
      <c r="AR384" s="5">
        <f>COUNTIFS(Informe!$F$2:$F$8000,Hoja1!$A384,Informe!$H$2:$H$8000,Hoja1!AR$1)</f>
        <v>207</v>
      </c>
      <c r="AT384" s="5">
        <f>COUNTIFS(Informe!$F$2:$F$8000,Hoja1!$A384,Informe!$H$2:$H$8000,Hoja1!AT$1)</f>
        <v>0</v>
      </c>
    </row>
    <row r="385" spans="1:46" hidden="1" x14ac:dyDescent="0.2">
      <c r="A385" s="5" t="e">
        <f>VLOOKUP(B385,'Listado personal'!$A$1:$C$183,2,FALSE)</f>
        <v>#N/A</v>
      </c>
      <c r="B385" s="5">
        <v>384</v>
      </c>
      <c r="C385" s="5">
        <f>COUNTIFS(Informe!$F$2:$F$8000,Hoja1!$A385,Informe!$H$2:$H$8000,Hoja1!C$1)</f>
        <v>226</v>
      </c>
      <c r="E385" s="5">
        <f>COUNTIFS(Informe!$F$2:$F$8000,Hoja1!$A385,Informe!$H$2:$H$8000,Hoja1!E$1)</f>
        <v>293</v>
      </c>
      <c r="G385" s="5">
        <f>COUNTIFS(Informe!$F$2:$F$8000,Hoja1!$A385,Informe!$H$2:$H$8000,Hoja1!G$1)</f>
        <v>284</v>
      </c>
      <c r="I385" s="5">
        <f>COUNTIFS(Informe!$F$2:$F$8000,Hoja1!$A385,Informe!$H$2:$H$8000,Hoja1!I$1)</f>
        <v>340</v>
      </c>
      <c r="K385" s="5">
        <f>COUNTIFS(Informe!$F$2:$F$8000,Hoja1!$A385,Informe!$H$2:$H$8000,Hoja1!K$1)</f>
        <v>344</v>
      </c>
      <c r="M385" s="5">
        <f>COUNTIFS(Informe!$F$2:$F$8000,Hoja1!$A385,Informe!$H$2:$H$8000,Hoja1!M$1)</f>
        <v>141</v>
      </c>
      <c r="O385" s="5">
        <f>COUNTIFS(Informe!$F$2:$F$8000,Hoja1!$A385,Informe!$H$2:$H$8000,Hoja1!O$1)</f>
        <v>43</v>
      </c>
      <c r="Q385" s="5">
        <f>COUNTIFS(Informe!$F$2:$F$8000,Hoja1!$A385,Informe!$H$2:$H$8000,Hoja1!Q$1)</f>
        <v>213</v>
      </c>
      <c r="S385" s="5">
        <f>COUNTIFS(Informe!$F$2:$F$8000,Hoja1!$A385,Informe!$H$2:$H$8000,Hoja1!S$1)</f>
        <v>287</v>
      </c>
      <c r="U385" s="5">
        <f>COUNTIFS(Informe!$F$2:$F$8000,Hoja1!$A385,Informe!$H$2:$H$8000,Hoja1!U$1)</f>
        <v>286</v>
      </c>
      <c r="W385" s="5">
        <f>COUNTIFS(Informe!$F$2:$F$8000,Hoja1!$A385,Informe!$H$2:$H$8000,Hoja1!W$1)</f>
        <v>335</v>
      </c>
      <c r="Y385" s="5">
        <f>COUNTIFS(Informe!$F$2:$F$8000,Hoja1!$A385,Informe!$H$2:$H$8000,Hoja1!Y$1)</f>
        <v>327</v>
      </c>
      <c r="AA385" s="5">
        <f>COUNTIFS(Informe!$F$2:$F$8000,Hoja1!$A385,Informe!$H$2:$H$8000,Hoja1!AA$1)</f>
        <v>81</v>
      </c>
      <c r="AC385" s="5">
        <f>COUNTIFS(Informe!$F$2:$F$8000,Hoja1!$A385,Informe!$H$2:$H$8000,Hoja1!AC$1)</f>
        <v>47</v>
      </c>
      <c r="AE385" s="5">
        <f>COUNTIFS(Informe!$F$2:$F$8000,Hoja1!$A385,Informe!$H$2:$H$8000,Hoja1!AD$1)</f>
        <v>31</v>
      </c>
      <c r="AF385" s="5">
        <f>COUNTIFS(Informe!$F$2:$F$8000,Hoja1!$A385,Informe!$H$2:$H$8000,Hoja1!AF$1)</f>
        <v>126</v>
      </c>
      <c r="AH385" s="5">
        <f>COUNTIFS(Informe!$F$2:$F$8000,Hoja1!$A385,Informe!$H$2:$H$8000,Hoja1!AH$1)</f>
        <v>227</v>
      </c>
      <c r="AJ385" s="5">
        <f>COUNTIFS(Informe!$F$2:$F$8000,Hoja1!$A385,Informe!$H$2:$H$8000,Hoja1!#REF!)</f>
        <v>0</v>
      </c>
      <c r="AL385" s="5">
        <f>COUNTIFS(Informe!$F$2:$F$8000,Hoja1!$A385,Informe!$H$2:$H$8000,Hoja1!#REF!)</f>
        <v>0</v>
      </c>
      <c r="AN385" s="5">
        <f>COUNTIFS(Informe!$F$2:$F$8000,Hoja1!$A385,Informe!$H$2:$H$8000,Hoja1!AN$1)</f>
        <v>128</v>
      </c>
      <c r="AP385" s="5">
        <f>COUNTIFS(Informe!$F$2:$F$8000,Hoja1!$A385,Informe!$H$2:$H$8000,Hoja1!AP$1)</f>
        <v>40</v>
      </c>
      <c r="AR385" s="5">
        <f>COUNTIFS(Informe!$F$2:$F$8000,Hoja1!$A385,Informe!$H$2:$H$8000,Hoja1!AR$1)</f>
        <v>207</v>
      </c>
      <c r="AT385" s="5">
        <f>COUNTIFS(Informe!$F$2:$F$8000,Hoja1!$A385,Informe!$H$2:$H$8000,Hoja1!AT$1)</f>
        <v>0</v>
      </c>
    </row>
    <row r="386" spans="1:46" hidden="1" x14ac:dyDescent="0.2">
      <c r="A386" s="5" t="e">
        <f>VLOOKUP(B386,'Listado personal'!$A$1:$C$183,2,FALSE)</f>
        <v>#N/A</v>
      </c>
      <c r="B386" s="5">
        <v>385</v>
      </c>
      <c r="C386" s="5">
        <f>COUNTIFS(Informe!$F$2:$F$8000,Hoja1!$A386,Informe!$H$2:$H$8000,Hoja1!C$1)</f>
        <v>226</v>
      </c>
      <c r="E386" s="5">
        <f>COUNTIFS(Informe!$F$2:$F$8000,Hoja1!$A386,Informe!$H$2:$H$8000,Hoja1!E$1)</f>
        <v>293</v>
      </c>
      <c r="G386" s="5">
        <f>COUNTIFS(Informe!$F$2:$F$8000,Hoja1!$A386,Informe!$H$2:$H$8000,Hoja1!G$1)</f>
        <v>284</v>
      </c>
      <c r="I386" s="5">
        <f>COUNTIFS(Informe!$F$2:$F$8000,Hoja1!$A386,Informe!$H$2:$H$8000,Hoja1!I$1)</f>
        <v>340</v>
      </c>
      <c r="K386" s="5">
        <f>COUNTIFS(Informe!$F$2:$F$8000,Hoja1!$A386,Informe!$H$2:$H$8000,Hoja1!K$1)</f>
        <v>344</v>
      </c>
      <c r="M386" s="5">
        <f>COUNTIFS(Informe!$F$2:$F$8000,Hoja1!$A386,Informe!$H$2:$H$8000,Hoja1!M$1)</f>
        <v>141</v>
      </c>
      <c r="O386" s="5">
        <f>COUNTIFS(Informe!$F$2:$F$8000,Hoja1!$A386,Informe!$H$2:$H$8000,Hoja1!O$1)</f>
        <v>43</v>
      </c>
      <c r="Q386" s="5">
        <f>COUNTIFS(Informe!$F$2:$F$8000,Hoja1!$A386,Informe!$H$2:$H$8000,Hoja1!Q$1)</f>
        <v>213</v>
      </c>
      <c r="S386" s="5">
        <f>COUNTIFS(Informe!$F$2:$F$8000,Hoja1!$A386,Informe!$H$2:$H$8000,Hoja1!S$1)</f>
        <v>287</v>
      </c>
      <c r="U386" s="5">
        <f>COUNTIFS(Informe!$F$2:$F$8000,Hoja1!$A386,Informe!$H$2:$H$8000,Hoja1!U$1)</f>
        <v>286</v>
      </c>
      <c r="W386" s="5">
        <f>COUNTIFS(Informe!$F$2:$F$8000,Hoja1!$A386,Informe!$H$2:$H$8000,Hoja1!W$1)</f>
        <v>335</v>
      </c>
      <c r="Y386" s="5">
        <f>COUNTIFS(Informe!$F$2:$F$8000,Hoja1!$A386,Informe!$H$2:$H$8000,Hoja1!Y$1)</f>
        <v>327</v>
      </c>
      <c r="AA386" s="5">
        <f>COUNTIFS(Informe!$F$2:$F$8000,Hoja1!$A386,Informe!$H$2:$H$8000,Hoja1!AA$1)</f>
        <v>81</v>
      </c>
      <c r="AC386" s="5">
        <f>COUNTIFS(Informe!$F$2:$F$8000,Hoja1!$A386,Informe!$H$2:$H$8000,Hoja1!AC$1)</f>
        <v>47</v>
      </c>
      <c r="AE386" s="5">
        <f>COUNTIFS(Informe!$F$2:$F$8000,Hoja1!$A386,Informe!$H$2:$H$8000,Hoja1!AD$1)</f>
        <v>31</v>
      </c>
      <c r="AF386" s="5">
        <f>COUNTIFS(Informe!$F$2:$F$8000,Hoja1!$A386,Informe!$H$2:$H$8000,Hoja1!AF$1)</f>
        <v>126</v>
      </c>
      <c r="AH386" s="5">
        <f>COUNTIFS(Informe!$F$2:$F$8000,Hoja1!$A386,Informe!$H$2:$H$8000,Hoja1!AH$1)</f>
        <v>227</v>
      </c>
      <c r="AJ386" s="5">
        <f>COUNTIFS(Informe!$F$2:$F$8000,Hoja1!$A386,Informe!$H$2:$H$8000,Hoja1!#REF!)</f>
        <v>0</v>
      </c>
      <c r="AL386" s="5">
        <f>COUNTIFS(Informe!$F$2:$F$8000,Hoja1!$A386,Informe!$H$2:$H$8000,Hoja1!#REF!)</f>
        <v>0</v>
      </c>
      <c r="AN386" s="5">
        <f>COUNTIFS(Informe!$F$2:$F$8000,Hoja1!$A386,Informe!$H$2:$H$8000,Hoja1!AN$1)</f>
        <v>128</v>
      </c>
      <c r="AP386" s="5">
        <f>COUNTIFS(Informe!$F$2:$F$8000,Hoja1!$A386,Informe!$H$2:$H$8000,Hoja1!AP$1)</f>
        <v>40</v>
      </c>
      <c r="AR386" s="5">
        <f>COUNTIFS(Informe!$F$2:$F$8000,Hoja1!$A386,Informe!$H$2:$H$8000,Hoja1!AR$1)</f>
        <v>207</v>
      </c>
      <c r="AT386" s="5">
        <f>COUNTIFS(Informe!$F$2:$F$8000,Hoja1!$A386,Informe!$H$2:$H$8000,Hoja1!AT$1)</f>
        <v>0</v>
      </c>
    </row>
    <row r="387" spans="1:46" hidden="1" x14ac:dyDescent="0.2">
      <c r="A387" s="5" t="e">
        <f>VLOOKUP(B387,'Listado personal'!$A$1:$C$183,2,FALSE)</f>
        <v>#N/A</v>
      </c>
      <c r="B387" s="5">
        <v>386</v>
      </c>
      <c r="C387" s="5">
        <f>COUNTIFS(Informe!$F$2:$F$8000,Hoja1!$A387,Informe!$H$2:$H$8000,Hoja1!C$1)</f>
        <v>226</v>
      </c>
      <c r="E387" s="5">
        <f>COUNTIFS(Informe!$F$2:$F$8000,Hoja1!$A387,Informe!$H$2:$H$8000,Hoja1!E$1)</f>
        <v>293</v>
      </c>
      <c r="G387" s="5">
        <f>COUNTIFS(Informe!$F$2:$F$8000,Hoja1!$A387,Informe!$H$2:$H$8000,Hoja1!G$1)</f>
        <v>284</v>
      </c>
      <c r="I387" s="5">
        <f>COUNTIFS(Informe!$F$2:$F$8000,Hoja1!$A387,Informe!$H$2:$H$8000,Hoja1!I$1)</f>
        <v>340</v>
      </c>
      <c r="K387" s="5">
        <f>COUNTIFS(Informe!$F$2:$F$8000,Hoja1!$A387,Informe!$H$2:$H$8000,Hoja1!K$1)</f>
        <v>344</v>
      </c>
      <c r="M387" s="5">
        <f>COUNTIFS(Informe!$F$2:$F$8000,Hoja1!$A387,Informe!$H$2:$H$8000,Hoja1!M$1)</f>
        <v>141</v>
      </c>
      <c r="O387" s="5">
        <f>COUNTIFS(Informe!$F$2:$F$8000,Hoja1!$A387,Informe!$H$2:$H$8000,Hoja1!O$1)</f>
        <v>43</v>
      </c>
      <c r="Q387" s="5">
        <f>COUNTIFS(Informe!$F$2:$F$8000,Hoja1!$A387,Informe!$H$2:$H$8000,Hoja1!Q$1)</f>
        <v>213</v>
      </c>
      <c r="S387" s="5">
        <f>COUNTIFS(Informe!$F$2:$F$8000,Hoja1!$A387,Informe!$H$2:$H$8000,Hoja1!S$1)</f>
        <v>287</v>
      </c>
      <c r="U387" s="5">
        <f>COUNTIFS(Informe!$F$2:$F$8000,Hoja1!$A387,Informe!$H$2:$H$8000,Hoja1!U$1)</f>
        <v>286</v>
      </c>
      <c r="W387" s="5">
        <f>COUNTIFS(Informe!$F$2:$F$8000,Hoja1!$A387,Informe!$H$2:$H$8000,Hoja1!W$1)</f>
        <v>335</v>
      </c>
      <c r="Y387" s="5">
        <f>COUNTIFS(Informe!$F$2:$F$8000,Hoja1!$A387,Informe!$H$2:$H$8000,Hoja1!Y$1)</f>
        <v>327</v>
      </c>
      <c r="AA387" s="5">
        <f>COUNTIFS(Informe!$F$2:$F$8000,Hoja1!$A387,Informe!$H$2:$H$8000,Hoja1!AA$1)</f>
        <v>81</v>
      </c>
      <c r="AC387" s="5">
        <f>COUNTIFS(Informe!$F$2:$F$8000,Hoja1!$A387,Informe!$H$2:$H$8000,Hoja1!AC$1)</f>
        <v>47</v>
      </c>
      <c r="AE387" s="5">
        <f>COUNTIFS(Informe!$F$2:$F$8000,Hoja1!$A387,Informe!$H$2:$H$8000,Hoja1!AD$1)</f>
        <v>31</v>
      </c>
      <c r="AF387" s="5">
        <f>COUNTIFS(Informe!$F$2:$F$8000,Hoja1!$A387,Informe!$H$2:$H$8000,Hoja1!AF$1)</f>
        <v>126</v>
      </c>
      <c r="AH387" s="5">
        <f>COUNTIFS(Informe!$F$2:$F$8000,Hoja1!$A387,Informe!$H$2:$H$8000,Hoja1!AH$1)</f>
        <v>227</v>
      </c>
      <c r="AJ387" s="5">
        <f>COUNTIFS(Informe!$F$2:$F$8000,Hoja1!$A387,Informe!$H$2:$H$8000,Hoja1!#REF!)</f>
        <v>0</v>
      </c>
      <c r="AL387" s="5">
        <f>COUNTIFS(Informe!$F$2:$F$8000,Hoja1!$A387,Informe!$H$2:$H$8000,Hoja1!#REF!)</f>
        <v>0</v>
      </c>
      <c r="AN387" s="5">
        <f>COUNTIFS(Informe!$F$2:$F$8000,Hoja1!$A387,Informe!$H$2:$H$8000,Hoja1!AN$1)</f>
        <v>128</v>
      </c>
      <c r="AP387" s="5">
        <f>COUNTIFS(Informe!$F$2:$F$8000,Hoja1!$A387,Informe!$H$2:$H$8000,Hoja1!AP$1)</f>
        <v>40</v>
      </c>
      <c r="AR387" s="5">
        <f>COUNTIFS(Informe!$F$2:$F$8000,Hoja1!$A387,Informe!$H$2:$H$8000,Hoja1!AR$1)</f>
        <v>207</v>
      </c>
      <c r="AT387" s="5">
        <f>COUNTIFS(Informe!$F$2:$F$8000,Hoja1!$A387,Informe!$H$2:$H$8000,Hoja1!AT$1)</f>
        <v>0</v>
      </c>
    </row>
    <row r="388" spans="1:46" hidden="1" x14ac:dyDescent="0.2">
      <c r="A388" s="5" t="e">
        <f>VLOOKUP(B388,'Listado personal'!$A$1:$C$183,2,FALSE)</f>
        <v>#N/A</v>
      </c>
      <c r="B388" s="5">
        <v>387</v>
      </c>
      <c r="C388" s="5">
        <f>COUNTIFS(Informe!$F$2:$F$8000,Hoja1!$A388,Informe!$H$2:$H$8000,Hoja1!C$1)</f>
        <v>226</v>
      </c>
      <c r="E388" s="5">
        <f>COUNTIFS(Informe!$F$2:$F$8000,Hoja1!$A388,Informe!$H$2:$H$8000,Hoja1!E$1)</f>
        <v>293</v>
      </c>
      <c r="G388" s="5">
        <f>COUNTIFS(Informe!$F$2:$F$8000,Hoja1!$A388,Informe!$H$2:$H$8000,Hoja1!G$1)</f>
        <v>284</v>
      </c>
      <c r="I388" s="5">
        <f>COUNTIFS(Informe!$F$2:$F$8000,Hoja1!$A388,Informe!$H$2:$H$8000,Hoja1!I$1)</f>
        <v>340</v>
      </c>
      <c r="K388" s="5">
        <f>COUNTIFS(Informe!$F$2:$F$8000,Hoja1!$A388,Informe!$H$2:$H$8000,Hoja1!K$1)</f>
        <v>344</v>
      </c>
      <c r="M388" s="5">
        <f>COUNTIFS(Informe!$F$2:$F$8000,Hoja1!$A388,Informe!$H$2:$H$8000,Hoja1!M$1)</f>
        <v>141</v>
      </c>
      <c r="O388" s="5">
        <f>COUNTIFS(Informe!$F$2:$F$8000,Hoja1!$A388,Informe!$H$2:$H$8000,Hoja1!O$1)</f>
        <v>43</v>
      </c>
      <c r="Q388" s="5">
        <f>COUNTIFS(Informe!$F$2:$F$8000,Hoja1!$A388,Informe!$H$2:$H$8000,Hoja1!Q$1)</f>
        <v>213</v>
      </c>
      <c r="S388" s="5">
        <f>COUNTIFS(Informe!$F$2:$F$8000,Hoja1!$A388,Informe!$H$2:$H$8000,Hoja1!S$1)</f>
        <v>287</v>
      </c>
      <c r="U388" s="5">
        <f>COUNTIFS(Informe!$F$2:$F$8000,Hoja1!$A388,Informe!$H$2:$H$8000,Hoja1!U$1)</f>
        <v>286</v>
      </c>
      <c r="W388" s="5">
        <f>COUNTIFS(Informe!$F$2:$F$8000,Hoja1!$A388,Informe!$H$2:$H$8000,Hoja1!W$1)</f>
        <v>335</v>
      </c>
      <c r="Y388" s="5">
        <f>COUNTIFS(Informe!$F$2:$F$8000,Hoja1!$A388,Informe!$H$2:$H$8000,Hoja1!Y$1)</f>
        <v>327</v>
      </c>
      <c r="AA388" s="5">
        <f>COUNTIFS(Informe!$F$2:$F$8000,Hoja1!$A388,Informe!$H$2:$H$8000,Hoja1!AA$1)</f>
        <v>81</v>
      </c>
      <c r="AC388" s="5">
        <f>COUNTIFS(Informe!$F$2:$F$8000,Hoja1!$A388,Informe!$H$2:$H$8000,Hoja1!AC$1)</f>
        <v>47</v>
      </c>
      <c r="AE388" s="5">
        <f>COUNTIFS(Informe!$F$2:$F$8000,Hoja1!$A388,Informe!$H$2:$H$8000,Hoja1!AD$1)</f>
        <v>31</v>
      </c>
      <c r="AF388" s="5">
        <f>COUNTIFS(Informe!$F$2:$F$8000,Hoja1!$A388,Informe!$H$2:$H$8000,Hoja1!AF$1)</f>
        <v>126</v>
      </c>
      <c r="AH388" s="5">
        <f>COUNTIFS(Informe!$F$2:$F$8000,Hoja1!$A388,Informe!$H$2:$H$8000,Hoja1!AH$1)</f>
        <v>227</v>
      </c>
      <c r="AJ388" s="5">
        <f>COUNTIFS(Informe!$F$2:$F$8000,Hoja1!$A388,Informe!$H$2:$H$8000,Hoja1!#REF!)</f>
        <v>0</v>
      </c>
      <c r="AL388" s="5">
        <f>COUNTIFS(Informe!$F$2:$F$8000,Hoja1!$A388,Informe!$H$2:$H$8000,Hoja1!#REF!)</f>
        <v>0</v>
      </c>
      <c r="AN388" s="5">
        <f>COUNTIFS(Informe!$F$2:$F$8000,Hoja1!$A388,Informe!$H$2:$H$8000,Hoja1!AN$1)</f>
        <v>128</v>
      </c>
      <c r="AP388" s="5">
        <f>COUNTIFS(Informe!$F$2:$F$8000,Hoja1!$A388,Informe!$H$2:$H$8000,Hoja1!AP$1)</f>
        <v>40</v>
      </c>
      <c r="AR388" s="5">
        <f>COUNTIFS(Informe!$F$2:$F$8000,Hoja1!$A388,Informe!$H$2:$H$8000,Hoja1!AR$1)</f>
        <v>207</v>
      </c>
      <c r="AT388" s="5">
        <f>COUNTIFS(Informe!$F$2:$F$8000,Hoja1!$A388,Informe!$H$2:$H$8000,Hoja1!AT$1)</f>
        <v>0</v>
      </c>
    </row>
    <row r="389" spans="1:46" hidden="1" x14ac:dyDescent="0.2">
      <c r="A389" s="5" t="e">
        <f>VLOOKUP(B389,'Listado personal'!$A$1:$C$183,2,FALSE)</f>
        <v>#N/A</v>
      </c>
      <c r="B389" s="5">
        <v>388</v>
      </c>
      <c r="C389" s="5">
        <f>COUNTIFS(Informe!$F$2:$F$8000,Hoja1!$A389,Informe!$H$2:$H$8000,Hoja1!C$1)</f>
        <v>226</v>
      </c>
      <c r="E389" s="5">
        <f>COUNTIFS(Informe!$F$2:$F$8000,Hoja1!$A389,Informe!$H$2:$H$8000,Hoja1!E$1)</f>
        <v>293</v>
      </c>
      <c r="G389" s="5">
        <f>COUNTIFS(Informe!$F$2:$F$8000,Hoja1!$A389,Informe!$H$2:$H$8000,Hoja1!G$1)</f>
        <v>284</v>
      </c>
      <c r="I389" s="5">
        <f>COUNTIFS(Informe!$F$2:$F$8000,Hoja1!$A389,Informe!$H$2:$H$8000,Hoja1!I$1)</f>
        <v>340</v>
      </c>
      <c r="K389" s="5">
        <f>COUNTIFS(Informe!$F$2:$F$8000,Hoja1!$A389,Informe!$H$2:$H$8000,Hoja1!K$1)</f>
        <v>344</v>
      </c>
      <c r="M389" s="5">
        <f>COUNTIFS(Informe!$F$2:$F$8000,Hoja1!$A389,Informe!$H$2:$H$8000,Hoja1!M$1)</f>
        <v>141</v>
      </c>
      <c r="O389" s="5">
        <f>COUNTIFS(Informe!$F$2:$F$8000,Hoja1!$A389,Informe!$H$2:$H$8000,Hoja1!O$1)</f>
        <v>43</v>
      </c>
      <c r="Q389" s="5">
        <f>COUNTIFS(Informe!$F$2:$F$8000,Hoja1!$A389,Informe!$H$2:$H$8000,Hoja1!Q$1)</f>
        <v>213</v>
      </c>
      <c r="S389" s="5">
        <f>COUNTIFS(Informe!$F$2:$F$8000,Hoja1!$A389,Informe!$H$2:$H$8000,Hoja1!S$1)</f>
        <v>287</v>
      </c>
      <c r="U389" s="5">
        <f>COUNTIFS(Informe!$F$2:$F$8000,Hoja1!$A389,Informe!$H$2:$H$8000,Hoja1!U$1)</f>
        <v>286</v>
      </c>
      <c r="W389" s="5">
        <f>COUNTIFS(Informe!$F$2:$F$8000,Hoja1!$A389,Informe!$H$2:$H$8000,Hoja1!W$1)</f>
        <v>335</v>
      </c>
      <c r="Y389" s="5">
        <f>COUNTIFS(Informe!$F$2:$F$8000,Hoja1!$A389,Informe!$H$2:$H$8000,Hoja1!Y$1)</f>
        <v>327</v>
      </c>
      <c r="AA389" s="5">
        <f>COUNTIFS(Informe!$F$2:$F$8000,Hoja1!$A389,Informe!$H$2:$H$8000,Hoja1!AA$1)</f>
        <v>81</v>
      </c>
      <c r="AC389" s="5">
        <f>COUNTIFS(Informe!$F$2:$F$8000,Hoja1!$A389,Informe!$H$2:$H$8000,Hoja1!AC$1)</f>
        <v>47</v>
      </c>
      <c r="AE389" s="5">
        <f>COUNTIFS(Informe!$F$2:$F$8000,Hoja1!$A389,Informe!$H$2:$H$8000,Hoja1!AD$1)</f>
        <v>31</v>
      </c>
      <c r="AF389" s="5">
        <f>COUNTIFS(Informe!$F$2:$F$8000,Hoja1!$A389,Informe!$H$2:$H$8000,Hoja1!AF$1)</f>
        <v>126</v>
      </c>
      <c r="AH389" s="5">
        <f>COUNTIFS(Informe!$F$2:$F$8000,Hoja1!$A389,Informe!$H$2:$H$8000,Hoja1!AH$1)</f>
        <v>227</v>
      </c>
      <c r="AJ389" s="5">
        <f>COUNTIFS(Informe!$F$2:$F$8000,Hoja1!$A389,Informe!$H$2:$H$8000,Hoja1!#REF!)</f>
        <v>0</v>
      </c>
      <c r="AL389" s="5">
        <f>COUNTIFS(Informe!$F$2:$F$8000,Hoja1!$A389,Informe!$H$2:$H$8000,Hoja1!#REF!)</f>
        <v>0</v>
      </c>
      <c r="AN389" s="5">
        <f>COUNTIFS(Informe!$F$2:$F$8000,Hoja1!$A389,Informe!$H$2:$H$8000,Hoja1!AN$1)</f>
        <v>128</v>
      </c>
      <c r="AP389" s="5">
        <f>COUNTIFS(Informe!$F$2:$F$8000,Hoja1!$A389,Informe!$H$2:$H$8000,Hoja1!AP$1)</f>
        <v>40</v>
      </c>
      <c r="AR389" s="5">
        <f>COUNTIFS(Informe!$F$2:$F$8000,Hoja1!$A389,Informe!$H$2:$H$8000,Hoja1!AR$1)</f>
        <v>207</v>
      </c>
      <c r="AT389" s="5">
        <f>COUNTIFS(Informe!$F$2:$F$8000,Hoja1!$A389,Informe!$H$2:$H$8000,Hoja1!AT$1)</f>
        <v>0</v>
      </c>
    </row>
    <row r="390" spans="1:46" hidden="1" x14ac:dyDescent="0.2">
      <c r="A390" s="5" t="e">
        <f>VLOOKUP(B390,'Listado personal'!$A$1:$C$183,2,FALSE)</f>
        <v>#N/A</v>
      </c>
      <c r="B390" s="5">
        <v>389</v>
      </c>
      <c r="C390" s="5">
        <f>COUNTIFS(Informe!$F$2:$F$8000,Hoja1!$A390,Informe!$H$2:$H$8000,Hoja1!C$1)</f>
        <v>226</v>
      </c>
      <c r="E390" s="5">
        <f>COUNTIFS(Informe!$F$2:$F$8000,Hoja1!$A390,Informe!$H$2:$H$8000,Hoja1!E$1)</f>
        <v>293</v>
      </c>
      <c r="G390" s="5">
        <f>COUNTIFS(Informe!$F$2:$F$8000,Hoja1!$A390,Informe!$H$2:$H$8000,Hoja1!G$1)</f>
        <v>284</v>
      </c>
      <c r="I390" s="5">
        <f>COUNTIFS(Informe!$F$2:$F$8000,Hoja1!$A390,Informe!$H$2:$H$8000,Hoja1!I$1)</f>
        <v>340</v>
      </c>
      <c r="K390" s="5">
        <f>COUNTIFS(Informe!$F$2:$F$8000,Hoja1!$A390,Informe!$H$2:$H$8000,Hoja1!K$1)</f>
        <v>344</v>
      </c>
      <c r="M390" s="5">
        <f>COUNTIFS(Informe!$F$2:$F$8000,Hoja1!$A390,Informe!$H$2:$H$8000,Hoja1!M$1)</f>
        <v>141</v>
      </c>
      <c r="O390" s="5">
        <f>COUNTIFS(Informe!$F$2:$F$8000,Hoja1!$A390,Informe!$H$2:$H$8000,Hoja1!O$1)</f>
        <v>43</v>
      </c>
      <c r="Q390" s="5">
        <f>COUNTIFS(Informe!$F$2:$F$8000,Hoja1!$A390,Informe!$H$2:$H$8000,Hoja1!Q$1)</f>
        <v>213</v>
      </c>
      <c r="S390" s="5">
        <f>COUNTIFS(Informe!$F$2:$F$8000,Hoja1!$A390,Informe!$H$2:$H$8000,Hoja1!S$1)</f>
        <v>287</v>
      </c>
      <c r="U390" s="5">
        <f>COUNTIFS(Informe!$F$2:$F$8000,Hoja1!$A390,Informe!$H$2:$H$8000,Hoja1!U$1)</f>
        <v>286</v>
      </c>
      <c r="W390" s="5">
        <f>COUNTIFS(Informe!$F$2:$F$8000,Hoja1!$A390,Informe!$H$2:$H$8000,Hoja1!W$1)</f>
        <v>335</v>
      </c>
      <c r="Y390" s="5">
        <f>COUNTIFS(Informe!$F$2:$F$8000,Hoja1!$A390,Informe!$H$2:$H$8000,Hoja1!Y$1)</f>
        <v>327</v>
      </c>
      <c r="AA390" s="5">
        <f>COUNTIFS(Informe!$F$2:$F$8000,Hoja1!$A390,Informe!$H$2:$H$8000,Hoja1!AA$1)</f>
        <v>81</v>
      </c>
      <c r="AC390" s="5">
        <f>COUNTIFS(Informe!$F$2:$F$8000,Hoja1!$A390,Informe!$H$2:$H$8000,Hoja1!AC$1)</f>
        <v>47</v>
      </c>
      <c r="AE390" s="5">
        <f>COUNTIFS(Informe!$F$2:$F$8000,Hoja1!$A390,Informe!$H$2:$H$8000,Hoja1!AD$1)</f>
        <v>31</v>
      </c>
      <c r="AF390" s="5">
        <f>COUNTIFS(Informe!$F$2:$F$8000,Hoja1!$A390,Informe!$H$2:$H$8000,Hoja1!AF$1)</f>
        <v>126</v>
      </c>
      <c r="AH390" s="5">
        <f>COUNTIFS(Informe!$F$2:$F$8000,Hoja1!$A390,Informe!$H$2:$H$8000,Hoja1!AH$1)</f>
        <v>227</v>
      </c>
      <c r="AJ390" s="5">
        <f>COUNTIFS(Informe!$F$2:$F$8000,Hoja1!$A390,Informe!$H$2:$H$8000,Hoja1!#REF!)</f>
        <v>0</v>
      </c>
      <c r="AL390" s="5">
        <f>COUNTIFS(Informe!$F$2:$F$8000,Hoja1!$A390,Informe!$H$2:$H$8000,Hoja1!#REF!)</f>
        <v>0</v>
      </c>
      <c r="AN390" s="5">
        <f>COUNTIFS(Informe!$F$2:$F$8000,Hoja1!$A390,Informe!$H$2:$H$8000,Hoja1!AN$1)</f>
        <v>128</v>
      </c>
      <c r="AP390" s="5">
        <f>COUNTIFS(Informe!$F$2:$F$8000,Hoja1!$A390,Informe!$H$2:$H$8000,Hoja1!AP$1)</f>
        <v>40</v>
      </c>
      <c r="AR390" s="5">
        <f>COUNTIFS(Informe!$F$2:$F$8000,Hoja1!$A390,Informe!$H$2:$H$8000,Hoja1!AR$1)</f>
        <v>207</v>
      </c>
      <c r="AT390" s="5">
        <f>COUNTIFS(Informe!$F$2:$F$8000,Hoja1!$A390,Informe!$H$2:$H$8000,Hoja1!AT$1)</f>
        <v>0</v>
      </c>
    </row>
    <row r="391" spans="1:46" hidden="1" x14ac:dyDescent="0.2">
      <c r="A391" s="5" t="e">
        <f>VLOOKUP(B391,'Listado personal'!$A$1:$C$183,2,FALSE)</f>
        <v>#N/A</v>
      </c>
      <c r="B391" s="5">
        <v>390</v>
      </c>
      <c r="C391" s="5">
        <f>COUNTIFS(Informe!$F$2:$F$8000,Hoja1!$A391,Informe!$H$2:$H$8000,Hoja1!C$1)</f>
        <v>226</v>
      </c>
      <c r="E391" s="5">
        <f>COUNTIFS(Informe!$F$2:$F$8000,Hoja1!$A391,Informe!$H$2:$H$8000,Hoja1!E$1)</f>
        <v>293</v>
      </c>
      <c r="G391" s="5">
        <f>COUNTIFS(Informe!$F$2:$F$8000,Hoja1!$A391,Informe!$H$2:$H$8000,Hoja1!G$1)</f>
        <v>284</v>
      </c>
      <c r="I391" s="5">
        <f>COUNTIFS(Informe!$F$2:$F$8000,Hoja1!$A391,Informe!$H$2:$H$8000,Hoja1!I$1)</f>
        <v>340</v>
      </c>
      <c r="K391" s="5">
        <f>COUNTIFS(Informe!$F$2:$F$8000,Hoja1!$A391,Informe!$H$2:$H$8000,Hoja1!K$1)</f>
        <v>344</v>
      </c>
      <c r="M391" s="5">
        <f>COUNTIFS(Informe!$F$2:$F$8000,Hoja1!$A391,Informe!$H$2:$H$8000,Hoja1!M$1)</f>
        <v>141</v>
      </c>
      <c r="O391" s="5">
        <f>COUNTIFS(Informe!$F$2:$F$8000,Hoja1!$A391,Informe!$H$2:$H$8000,Hoja1!O$1)</f>
        <v>43</v>
      </c>
      <c r="Q391" s="5">
        <f>COUNTIFS(Informe!$F$2:$F$8000,Hoja1!$A391,Informe!$H$2:$H$8000,Hoja1!Q$1)</f>
        <v>213</v>
      </c>
      <c r="S391" s="5">
        <f>COUNTIFS(Informe!$F$2:$F$8000,Hoja1!$A391,Informe!$H$2:$H$8000,Hoja1!S$1)</f>
        <v>287</v>
      </c>
      <c r="U391" s="5">
        <f>COUNTIFS(Informe!$F$2:$F$8000,Hoja1!$A391,Informe!$H$2:$H$8000,Hoja1!U$1)</f>
        <v>286</v>
      </c>
      <c r="W391" s="5">
        <f>COUNTIFS(Informe!$F$2:$F$8000,Hoja1!$A391,Informe!$H$2:$H$8000,Hoja1!W$1)</f>
        <v>335</v>
      </c>
      <c r="Y391" s="5">
        <f>COUNTIFS(Informe!$F$2:$F$8000,Hoja1!$A391,Informe!$H$2:$H$8000,Hoja1!Y$1)</f>
        <v>327</v>
      </c>
      <c r="AA391" s="5">
        <f>COUNTIFS(Informe!$F$2:$F$8000,Hoja1!$A391,Informe!$H$2:$H$8000,Hoja1!AA$1)</f>
        <v>81</v>
      </c>
      <c r="AC391" s="5">
        <f>COUNTIFS(Informe!$F$2:$F$8000,Hoja1!$A391,Informe!$H$2:$H$8000,Hoja1!AC$1)</f>
        <v>47</v>
      </c>
      <c r="AE391" s="5">
        <f>COUNTIFS(Informe!$F$2:$F$8000,Hoja1!$A391,Informe!$H$2:$H$8000,Hoja1!AD$1)</f>
        <v>31</v>
      </c>
      <c r="AF391" s="5">
        <f>COUNTIFS(Informe!$F$2:$F$8000,Hoja1!$A391,Informe!$H$2:$H$8000,Hoja1!AF$1)</f>
        <v>126</v>
      </c>
      <c r="AH391" s="5">
        <f>COUNTIFS(Informe!$F$2:$F$8000,Hoja1!$A391,Informe!$H$2:$H$8000,Hoja1!AH$1)</f>
        <v>227</v>
      </c>
      <c r="AJ391" s="5">
        <f>COUNTIFS(Informe!$F$2:$F$8000,Hoja1!$A391,Informe!$H$2:$H$8000,Hoja1!#REF!)</f>
        <v>0</v>
      </c>
      <c r="AL391" s="5">
        <f>COUNTIFS(Informe!$F$2:$F$8000,Hoja1!$A391,Informe!$H$2:$H$8000,Hoja1!#REF!)</f>
        <v>0</v>
      </c>
      <c r="AN391" s="5">
        <f>COUNTIFS(Informe!$F$2:$F$8000,Hoja1!$A391,Informe!$H$2:$H$8000,Hoja1!AN$1)</f>
        <v>128</v>
      </c>
      <c r="AP391" s="5">
        <f>COUNTIFS(Informe!$F$2:$F$8000,Hoja1!$A391,Informe!$H$2:$H$8000,Hoja1!AP$1)</f>
        <v>40</v>
      </c>
      <c r="AR391" s="5">
        <f>COUNTIFS(Informe!$F$2:$F$8000,Hoja1!$A391,Informe!$H$2:$H$8000,Hoja1!AR$1)</f>
        <v>207</v>
      </c>
      <c r="AT391" s="5">
        <f>COUNTIFS(Informe!$F$2:$F$8000,Hoja1!$A391,Informe!$H$2:$H$8000,Hoja1!AT$1)</f>
        <v>0</v>
      </c>
    </row>
    <row r="392" spans="1:46" hidden="1" x14ac:dyDescent="0.2">
      <c r="A392" s="5" t="e">
        <f>VLOOKUP(B392,'Listado personal'!$A$1:$C$183,2,FALSE)</f>
        <v>#N/A</v>
      </c>
      <c r="B392" s="5">
        <v>391</v>
      </c>
      <c r="C392" s="5">
        <f>COUNTIFS(Informe!$F$2:$F$8000,Hoja1!$A392,Informe!$H$2:$H$8000,Hoja1!C$1)</f>
        <v>226</v>
      </c>
      <c r="E392" s="5">
        <f>COUNTIFS(Informe!$F$2:$F$8000,Hoja1!$A392,Informe!$H$2:$H$8000,Hoja1!E$1)</f>
        <v>293</v>
      </c>
      <c r="G392" s="5">
        <f>COUNTIFS(Informe!$F$2:$F$8000,Hoja1!$A392,Informe!$H$2:$H$8000,Hoja1!G$1)</f>
        <v>284</v>
      </c>
      <c r="I392" s="5">
        <f>COUNTIFS(Informe!$F$2:$F$8000,Hoja1!$A392,Informe!$H$2:$H$8000,Hoja1!I$1)</f>
        <v>340</v>
      </c>
      <c r="K392" s="5">
        <f>COUNTIFS(Informe!$F$2:$F$8000,Hoja1!$A392,Informe!$H$2:$H$8000,Hoja1!K$1)</f>
        <v>344</v>
      </c>
      <c r="M392" s="5">
        <f>COUNTIFS(Informe!$F$2:$F$8000,Hoja1!$A392,Informe!$H$2:$H$8000,Hoja1!M$1)</f>
        <v>141</v>
      </c>
      <c r="O392" s="5">
        <f>COUNTIFS(Informe!$F$2:$F$8000,Hoja1!$A392,Informe!$H$2:$H$8000,Hoja1!O$1)</f>
        <v>43</v>
      </c>
      <c r="Q392" s="5">
        <f>COUNTIFS(Informe!$F$2:$F$8000,Hoja1!$A392,Informe!$H$2:$H$8000,Hoja1!Q$1)</f>
        <v>213</v>
      </c>
      <c r="S392" s="5">
        <f>COUNTIFS(Informe!$F$2:$F$8000,Hoja1!$A392,Informe!$H$2:$H$8000,Hoja1!S$1)</f>
        <v>287</v>
      </c>
      <c r="U392" s="5">
        <f>COUNTIFS(Informe!$F$2:$F$8000,Hoja1!$A392,Informe!$H$2:$H$8000,Hoja1!U$1)</f>
        <v>286</v>
      </c>
      <c r="W392" s="5">
        <f>COUNTIFS(Informe!$F$2:$F$8000,Hoja1!$A392,Informe!$H$2:$H$8000,Hoja1!W$1)</f>
        <v>335</v>
      </c>
      <c r="Y392" s="5">
        <f>COUNTIFS(Informe!$F$2:$F$8000,Hoja1!$A392,Informe!$H$2:$H$8000,Hoja1!Y$1)</f>
        <v>327</v>
      </c>
      <c r="AA392" s="5">
        <f>COUNTIFS(Informe!$F$2:$F$8000,Hoja1!$A392,Informe!$H$2:$H$8000,Hoja1!AA$1)</f>
        <v>81</v>
      </c>
      <c r="AC392" s="5">
        <f>COUNTIFS(Informe!$F$2:$F$8000,Hoja1!$A392,Informe!$H$2:$H$8000,Hoja1!AC$1)</f>
        <v>47</v>
      </c>
      <c r="AE392" s="5">
        <f>COUNTIFS(Informe!$F$2:$F$8000,Hoja1!$A392,Informe!$H$2:$H$8000,Hoja1!AD$1)</f>
        <v>31</v>
      </c>
      <c r="AF392" s="5">
        <f>COUNTIFS(Informe!$F$2:$F$8000,Hoja1!$A392,Informe!$H$2:$H$8000,Hoja1!AF$1)</f>
        <v>126</v>
      </c>
      <c r="AH392" s="5">
        <f>COUNTIFS(Informe!$F$2:$F$8000,Hoja1!$A392,Informe!$H$2:$H$8000,Hoja1!AH$1)</f>
        <v>227</v>
      </c>
      <c r="AJ392" s="5">
        <f>COUNTIFS(Informe!$F$2:$F$8000,Hoja1!$A392,Informe!$H$2:$H$8000,Hoja1!#REF!)</f>
        <v>0</v>
      </c>
      <c r="AL392" s="5">
        <f>COUNTIFS(Informe!$F$2:$F$8000,Hoja1!$A392,Informe!$H$2:$H$8000,Hoja1!#REF!)</f>
        <v>0</v>
      </c>
      <c r="AN392" s="5">
        <f>COUNTIFS(Informe!$F$2:$F$8000,Hoja1!$A392,Informe!$H$2:$H$8000,Hoja1!AN$1)</f>
        <v>128</v>
      </c>
      <c r="AP392" s="5">
        <f>COUNTIFS(Informe!$F$2:$F$8000,Hoja1!$A392,Informe!$H$2:$H$8000,Hoja1!AP$1)</f>
        <v>40</v>
      </c>
      <c r="AR392" s="5">
        <f>COUNTIFS(Informe!$F$2:$F$8000,Hoja1!$A392,Informe!$H$2:$H$8000,Hoja1!AR$1)</f>
        <v>207</v>
      </c>
      <c r="AT392" s="5">
        <f>COUNTIFS(Informe!$F$2:$F$8000,Hoja1!$A392,Informe!$H$2:$H$8000,Hoja1!AT$1)</f>
        <v>0</v>
      </c>
    </row>
    <row r="393" spans="1:46" hidden="1" x14ac:dyDescent="0.2">
      <c r="A393" s="5" t="e">
        <f>VLOOKUP(B393,'Listado personal'!$A$1:$C$183,2,FALSE)</f>
        <v>#N/A</v>
      </c>
      <c r="B393" s="5">
        <v>392</v>
      </c>
      <c r="C393" s="5">
        <f>COUNTIFS(Informe!$F$2:$F$8000,Hoja1!$A393,Informe!$H$2:$H$8000,Hoja1!C$1)</f>
        <v>226</v>
      </c>
      <c r="E393" s="5">
        <f>COUNTIFS(Informe!$F$2:$F$8000,Hoja1!$A393,Informe!$H$2:$H$8000,Hoja1!E$1)</f>
        <v>293</v>
      </c>
      <c r="G393" s="5">
        <f>COUNTIFS(Informe!$F$2:$F$8000,Hoja1!$A393,Informe!$H$2:$H$8000,Hoja1!G$1)</f>
        <v>284</v>
      </c>
      <c r="I393" s="5">
        <f>COUNTIFS(Informe!$F$2:$F$8000,Hoja1!$A393,Informe!$H$2:$H$8000,Hoja1!I$1)</f>
        <v>340</v>
      </c>
      <c r="K393" s="5">
        <f>COUNTIFS(Informe!$F$2:$F$8000,Hoja1!$A393,Informe!$H$2:$H$8000,Hoja1!K$1)</f>
        <v>344</v>
      </c>
      <c r="M393" s="5">
        <f>COUNTIFS(Informe!$F$2:$F$8000,Hoja1!$A393,Informe!$H$2:$H$8000,Hoja1!M$1)</f>
        <v>141</v>
      </c>
      <c r="O393" s="5">
        <f>COUNTIFS(Informe!$F$2:$F$8000,Hoja1!$A393,Informe!$H$2:$H$8000,Hoja1!O$1)</f>
        <v>43</v>
      </c>
      <c r="Q393" s="5">
        <f>COUNTIFS(Informe!$F$2:$F$8000,Hoja1!$A393,Informe!$H$2:$H$8000,Hoja1!Q$1)</f>
        <v>213</v>
      </c>
      <c r="S393" s="5">
        <f>COUNTIFS(Informe!$F$2:$F$8000,Hoja1!$A393,Informe!$H$2:$H$8000,Hoja1!S$1)</f>
        <v>287</v>
      </c>
      <c r="U393" s="5">
        <f>COUNTIFS(Informe!$F$2:$F$8000,Hoja1!$A393,Informe!$H$2:$H$8000,Hoja1!U$1)</f>
        <v>286</v>
      </c>
      <c r="W393" s="5">
        <f>COUNTIFS(Informe!$F$2:$F$8000,Hoja1!$A393,Informe!$H$2:$H$8000,Hoja1!W$1)</f>
        <v>335</v>
      </c>
      <c r="Y393" s="5">
        <f>COUNTIFS(Informe!$F$2:$F$8000,Hoja1!$A393,Informe!$H$2:$H$8000,Hoja1!Y$1)</f>
        <v>327</v>
      </c>
      <c r="AA393" s="5">
        <f>COUNTIFS(Informe!$F$2:$F$8000,Hoja1!$A393,Informe!$H$2:$H$8000,Hoja1!AA$1)</f>
        <v>81</v>
      </c>
      <c r="AC393" s="5">
        <f>COUNTIFS(Informe!$F$2:$F$8000,Hoja1!$A393,Informe!$H$2:$H$8000,Hoja1!AC$1)</f>
        <v>47</v>
      </c>
      <c r="AE393" s="5">
        <f>COUNTIFS(Informe!$F$2:$F$8000,Hoja1!$A393,Informe!$H$2:$H$8000,Hoja1!AD$1)</f>
        <v>31</v>
      </c>
      <c r="AF393" s="5">
        <f>COUNTIFS(Informe!$F$2:$F$8000,Hoja1!$A393,Informe!$H$2:$H$8000,Hoja1!AF$1)</f>
        <v>126</v>
      </c>
      <c r="AH393" s="5">
        <f>COUNTIFS(Informe!$F$2:$F$8000,Hoja1!$A393,Informe!$H$2:$H$8000,Hoja1!AH$1)</f>
        <v>227</v>
      </c>
      <c r="AJ393" s="5">
        <f>COUNTIFS(Informe!$F$2:$F$8000,Hoja1!$A393,Informe!$H$2:$H$8000,Hoja1!#REF!)</f>
        <v>0</v>
      </c>
      <c r="AL393" s="5">
        <f>COUNTIFS(Informe!$F$2:$F$8000,Hoja1!$A393,Informe!$H$2:$H$8000,Hoja1!#REF!)</f>
        <v>0</v>
      </c>
      <c r="AN393" s="5">
        <f>COUNTIFS(Informe!$F$2:$F$8000,Hoja1!$A393,Informe!$H$2:$H$8000,Hoja1!AN$1)</f>
        <v>128</v>
      </c>
      <c r="AP393" s="5">
        <f>COUNTIFS(Informe!$F$2:$F$8000,Hoja1!$A393,Informe!$H$2:$H$8000,Hoja1!AP$1)</f>
        <v>40</v>
      </c>
      <c r="AR393" s="5">
        <f>COUNTIFS(Informe!$F$2:$F$8000,Hoja1!$A393,Informe!$H$2:$H$8000,Hoja1!AR$1)</f>
        <v>207</v>
      </c>
      <c r="AT393" s="5">
        <f>COUNTIFS(Informe!$F$2:$F$8000,Hoja1!$A393,Informe!$H$2:$H$8000,Hoja1!AT$1)</f>
        <v>0</v>
      </c>
    </row>
    <row r="394" spans="1:46" hidden="1" x14ac:dyDescent="0.2">
      <c r="A394" s="5" t="e">
        <f>VLOOKUP(B394,'Listado personal'!$A$1:$C$183,2,FALSE)</f>
        <v>#N/A</v>
      </c>
      <c r="B394" s="5">
        <v>393</v>
      </c>
      <c r="C394" s="5">
        <f>COUNTIFS(Informe!$F$2:$F$8000,Hoja1!$A394,Informe!$H$2:$H$8000,Hoja1!C$1)</f>
        <v>226</v>
      </c>
      <c r="E394" s="5">
        <f>COUNTIFS(Informe!$F$2:$F$8000,Hoja1!$A394,Informe!$H$2:$H$8000,Hoja1!E$1)</f>
        <v>293</v>
      </c>
      <c r="G394" s="5">
        <f>COUNTIFS(Informe!$F$2:$F$8000,Hoja1!$A394,Informe!$H$2:$H$8000,Hoja1!G$1)</f>
        <v>284</v>
      </c>
      <c r="I394" s="5">
        <f>COUNTIFS(Informe!$F$2:$F$8000,Hoja1!$A394,Informe!$H$2:$H$8000,Hoja1!I$1)</f>
        <v>340</v>
      </c>
      <c r="K394" s="5">
        <f>COUNTIFS(Informe!$F$2:$F$8000,Hoja1!$A394,Informe!$H$2:$H$8000,Hoja1!K$1)</f>
        <v>344</v>
      </c>
      <c r="M394" s="5">
        <f>COUNTIFS(Informe!$F$2:$F$8000,Hoja1!$A394,Informe!$H$2:$H$8000,Hoja1!M$1)</f>
        <v>141</v>
      </c>
      <c r="O394" s="5">
        <f>COUNTIFS(Informe!$F$2:$F$8000,Hoja1!$A394,Informe!$H$2:$H$8000,Hoja1!O$1)</f>
        <v>43</v>
      </c>
      <c r="Q394" s="5">
        <f>COUNTIFS(Informe!$F$2:$F$8000,Hoja1!$A394,Informe!$H$2:$H$8000,Hoja1!Q$1)</f>
        <v>213</v>
      </c>
      <c r="S394" s="5">
        <f>COUNTIFS(Informe!$F$2:$F$8000,Hoja1!$A394,Informe!$H$2:$H$8000,Hoja1!S$1)</f>
        <v>287</v>
      </c>
      <c r="U394" s="5">
        <f>COUNTIFS(Informe!$F$2:$F$8000,Hoja1!$A394,Informe!$H$2:$H$8000,Hoja1!U$1)</f>
        <v>286</v>
      </c>
      <c r="W394" s="5">
        <f>COUNTIFS(Informe!$F$2:$F$8000,Hoja1!$A394,Informe!$H$2:$H$8000,Hoja1!W$1)</f>
        <v>335</v>
      </c>
      <c r="Y394" s="5">
        <f>COUNTIFS(Informe!$F$2:$F$8000,Hoja1!$A394,Informe!$H$2:$H$8000,Hoja1!Y$1)</f>
        <v>327</v>
      </c>
      <c r="AA394" s="5">
        <f>COUNTIFS(Informe!$F$2:$F$8000,Hoja1!$A394,Informe!$H$2:$H$8000,Hoja1!AA$1)</f>
        <v>81</v>
      </c>
      <c r="AC394" s="5">
        <f>COUNTIFS(Informe!$F$2:$F$8000,Hoja1!$A394,Informe!$H$2:$H$8000,Hoja1!AC$1)</f>
        <v>47</v>
      </c>
      <c r="AE394" s="5">
        <f>COUNTIFS(Informe!$F$2:$F$8000,Hoja1!$A394,Informe!$H$2:$H$8000,Hoja1!AD$1)</f>
        <v>31</v>
      </c>
      <c r="AF394" s="5">
        <f>COUNTIFS(Informe!$F$2:$F$8000,Hoja1!$A394,Informe!$H$2:$H$8000,Hoja1!AF$1)</f>
        <v>126</v>
      </c>
      <c r="AH394" s="5">
        <f>COUNTIFS(Informe!$F$2:$F$8000,Hoja1!$A394,Informe!$H$2:$H$8000,Hoja1!AH$1)</f>
        <v>227</v>
      </c>
      <c r="AJ394" s="5">
        <f>COUNTIFS(Informe!$F$2:$F$8000,Hoja1!$A394,Informe!$H$2:$H$8000,Hoja1!#REF!)</f>
        <v>0</v>
      </c>
      <c r="AL394" s="5">
        <f>COUNTIFS(Informe!$F$2:$F$8000,Hoja1!$A394,Informe!$H$2:$H$8000,Hoja1!#REF!)</f>
        <v>0</v>
      </c>
      <c r="AN394" s="5">
        <f>COUNTIFS(Informe!$F$2:$F$8000,Hoja1!$A394,Informe!$H$2:$H$8000,Hoja1!AN$1)</f>
        <v>128</v>
      </c>
      <c r="AP394" s="5">
        <f>COUNTIFS(Informe!$F$2:$F$8000,Hoja1!$A394,Informe!$H$2:$H$8000,Hoja1!AP$1)</f>
        <v>40</v>
      </c>
      <c r="AR394" s="5">
        <f>COUNTIFS(Informe!$F$2:$F$8000,Hoja1!$A394,Informe!$H$2:$H$8000,Hoja1!AR$1)</f>
        <v>207</v>
      </c>
      <c r="AT394" s="5">
        <f>COUNTIFS(Informe!$F$2:$F$8000,Hoja1!$A394,Informe!$H$2:$H$8000,Hoja1!AT$1)</f>
        <v>0</v>
      </c>
    </row>
    <row r="395" spans="1:46" hidden="1" x14ac:dyDescent="0.2">
      <c r="A395" s="5" t="e">
        <f>VLOOKUP(B395,'Listado personal'!$A$1:$C$183,2,FALSE)</f>
        <v>#N/A</v>
      </c>
      <c r="B395" s="5">
        <v>394</v>
      </c>
      <c r="C395" s="5">
        <f>COUNTIFS(Informe!$F$2:$F$8000,Hoja1!$A395,Informe!$H$2:$H$8000,Hoja1!C$1)</f>
        <v>226</v>
      </c>
      <c r="E395" s="5">
        <f>COUNTIFS(Informe!$F$2:$F$8000,Hoja1!$A395,Informe!$H$2:$H$8000,Hoja1!E$1)</f>
        <v>293</v>
      </c>
      <c r="G395" s="5">
        <f>COUNTIFS(Informe!$F$2:$F$8000,Hoja1!$A395,Informe!$H$2:$H$8000,Hoja1!G$1)</f>
        <v>284</v>
      </c>
      <c r="I395" s="5">
        <f>COUNTIFS(Informe!$F$2:$F$8000,Hoja1!$A395,Informe!$H$2:$H$8000,Hoja1!I$1)</f>
        <v>340</v>
      </c>
      <c r="K395" s="5">
        <f>COUNTIFS(Informe!$F$2:$F$8000,Hoja1!$A395,Informe!$H$2:$H$8000,Hoja1!K$1)</f>
        <v>344</v>
      </c>
      <c r="M395" s="5">
        <f>COUNTIFS(Informe!$F$2:$F$8000,Hoja1!$A395,Informe!$H$2:$H$8000,Hoja1!M$1)</f>
        <v>141</v>
      </c>
      <c r="O395" s="5">
        <f>COUNTIFS(Informe!$F$2:$F$8000,Hoja1!$A395,Informe!$H$2:$H$8000,Hoja1!O$1)</f>
        <v>43</v>
      </c>
      <c r="Q395" s="5">
        <f>COUNTIFS(Informe!$F$2:$F$8000,Hoja1!$A395,Informe!$H$2:$H$8000,Hoja1!Q$1)</f>
        <v>213</v>
      </c>
      <c r="S395" s="5">
        <f>COUNTIFS(Informe!$F$2:$F$8000,Hoja1!$A395,Informe!$H$2:$H$8000,Hoja1!S$1)</f>
        <v>287</v>
      </c>
      <c r="U395" s="5">
        <f>COUNTIFS(Informe!$F$2:$F$8000,Hoja1!$A395,Informe!$H$2:$H$8000,Hoja1!U$1)</f>
        <v>286</v>
      </c>
      <c r="W395" s="5">
        <f>COUNTIFS(Informe!$F$2:$F$8000,Hoja1!$A395,Informe!$H$2:$H$8000,Hoja1!W$1)</f>
        <v>335</v>
      </c>
      <c r="Y395" s="5">
        <f>COUNTIFS(Informe!$F$2:$F$8000,Hoja1!$A395,Informe!$H$2:$H$8000,Hoja1!Y$1)</f>
        <v>327</v>
      </c>
      <c r="AA395" s="5">
        <f>COUNTIFS(Informe!$F$2:$F$8000,Hoja1!$A395,Informe!$H$2:$H$8000,Hoja1!AA$1)</f>
        <v>81</v>
      </c>
      <c r="AC395" s="5">
        <f>COUNTIFS(Informe!$F$2:$F$8000,Hoja1!$A395,Informe!$H$2:$H$8000,Hoja1!AC$1)</f>
        <v>47</v>
      </c>
      <c r="AE395" s="5">
        <f>COUNTIFS(Informe!$F$2:$F$8000,Hoja1!$A395,Informe!$H$2:$H$8000,Hoja1!AD$1)</f>
        <v>31</v>
      </c>
      <c r="AF395" s="5">
        <f>COUNTIFS(Informe!$F$2:$F$8000,Hoja1!$A395,Informe!$H$2:$H$8000,Hoja1!AF$1)</f>
        <v>126</v>
      </c>
      <c r="AH395" s="5">
        <f>COUNTIFS(Informe!$F$2:$F$8000,Hoja1!$A395,Informe!$H$2:$H$8000,Hoja1!AH$1)</f>
        <v>227</v>
      </c>
      <c r="AJ395" s="5">
        <f>COUNTIFS(Informe!$F$2:$F$8000,Hoja1!$A395,Informe!$H$2:$H$8000,Hoja1!#REF!)</f>
        <v>0</v>
      </c>
      <c r="AL395" s="5">
        <f>COUNTIFS(Informe!$F$2:$F$8000,Hoja1!$A395,Informe!$H$2:$H$8000,Hoja1!#REF!)</f>
        <v>0</v>
      </c>
      <c r="AN395" s="5">
        <f>COUNTIFS(Informe!$F$2:$F$8000,Hoja1!$A395,Informe!$H$2:$H$8000,Hoja1!AN$1)</f>
        <v>128</v>
      </c>
      <c r="AP395" s="5">
        <f>COUNTIFS(Informe!$F$2:$F$8000,Hoja1!$A395,Informe!$H$2:$H$8000,Hoja1!AP$1)</f>
        <v>40</v>
      </c>
      <c r="AR395" s="5">
        <f>COUNTIFS(Informe!$F$2:$F$8000,Hoja1!$A395,Informe!$H$2:$H$8000,Hoja1!AR$1)</f>
        <v>207</v>
      </c>
      <c r="AT395" s="5">
        <f>COUNTIFS(Informe!$F$2:$F$8000,Hoja1!$A395,Informe!$H$2:$H$8000,Hoja1!AT$1)</f>
        <v>0</v>
      </c>
    </row>
    <row r="396" spans="1:46" hidden="1" x14ac:dyDescent="0.2">
      <c r="A396" s="5" t="e">
        <f>VLOOKUP(B396,'Listado personal'!$A$1:$C$183,2,FALSE)</f>
        <v>#N/A</v>
      </c>
      <c r="B396" s="5">
        <v>395</v>
      </c>
      <c r="C396" s="5">
        <f>COUNTIFS(Informe!$F$2:$F$8000,Hoja1!$A396,Informe!$H$2:$H$8000,Hoja1!C$1)</f>
        <v>226</v>
      </c>
      <c r="E396" s="5">
        <f>COUNTIFS(Informe!$F$2:$F$8000,Hoja1!$A396,Informe!$H$2:$H$8000,Hoja1!E$1)</f>
        <v>293</v>
      </c>
      <c r="G396" s="5">
        <f>COUNTIFS(Informe!$F$2:$F$8000,Hoja1!$A396,Informe!$H$2:$H$8000,Hoja1!G$1)</f>
        <v>284</v>
      </c>
      <c r="I396" s="5">
        <f>COUNTIFS(Informe!$F$2:$F$8000,Hoja1!$A396,Informe!$H$2:$H$8000,Hoja1!I$1)</f>
        <v>340</v>
      </c>
      <c r="K396" s="5">
        <f>COUNTIFS(Informe!$F$2:$F$8000,Hoja1!$A396,Informe!$H$2:$H$8000,Hoja1!K$1)</f>
        <v>344</v>
      </c>
      <c r="M396" s="5">
        <f>COUNTIFS(Informe!$F$2:$F$8000,Hoja1!$A396,Informe!$H$2:$H$8000,Hoja1!M$1)</f>
        <v>141</v>
      </c>
      <c r="O396" s="5">
        <f>COUNTIFS(Informe!$F$2:$F$8000,Hoja1!$A396,Informe!$H$2:$H$8000,Hoja1!O$1)</f>
        <v>43</v>
      </c>
      <c r="Q396" s="5">
        <f>COUNTIFS(Informe!$F$2:$F$8000,Hoja1!$A396,Informe!$H$2:$H$8000,Hoja1!Q$1)</f>
        <v>213</v>
      </c>
      <c r="S396" s="5">
        <f>COUNTIFS(Informe!$F$2:$F$8000,Hoja1!$A396,Informe!$H$2:$H$8000,Hoja1!S$1)</f>
        <v>287</v>
      </c>
      <c r="U396" s="5">
        <f>COUNTIFS(Informe!$F$2:$F$8000,Hoja1!$A396,Informe!$H$2:$H$8000,Hoja1!U$1)</f>
        <v>286</v>
      </c>
      <c r="W396" s="5">
        <f>COUNTIFS(Informe!$F$2:$F$8000,Hoja1!$A396,Informe!$H$2:$H$8000,Hoja1!W$1)</f>
        <v>335</v>
      </c>
      <c r="Y396" s="5">
        <f>COUNTIFS(Informe!$F$2:$F$8000,Hoja1!$A396,Informe!$H$2:$H$8000,Hoja1!Y$1)</f>
        <v>327</v>
      </c>
      <c r="AA396" s="5">
        <f>COUNTIFS(Informe!$F$2:$F$8000,Hoja1!$A396,Informe!$H$2:$H$8000,Hoja1!AA$1)</f>
        <v>81</v>
      </c>
      <c r="AC396" s="5">
        <f>COUNTIFS(Informe!$F$2:$F$8000,Hoja1!$A396,Informe!$H$2:$H$8000,Hoja1!AC$1)</f>
        <v>47</v>
      </c>
      <c r="AE396" s="5">
        <f>COUNTIFS(Informe!$F$2:$F$8000,Hoja1!$A396,Informe!$H$2:$H$8000,Hoja1!AD$1)</f>
        <v>31</v>
      </c>
      <c r="AF396" s="5">
        <f>COUNTIFS(Informe!$F$2:$F$8000,Hoja1!$A396,Informe!$H$2:$H$8000,Hoja1!AF$1)</f>
        <v>126</v>
      </c>
      <c r="AH396" s="5">
        <f>COUNTIFS(Informe!$F$2:$F$8000,Hoja1!$A396,Informe!$H$2:$H$8000,Hoja1!AH$1)</f>
        <v>227</v>
      </c>
      <c r="AJ396" s="5">
        <f>COUNTIFS(Informe!$F$2:$F$8000,Hoja1!$A396,Informe!$H$2:$H$8000,Hoja1!#REF!)</f>
        <v>0</v>
      </c>
      <c r="AL396" s="5">
        <f>COUNTIFS(Informe!$F$2:$F$8000,Hoja1!$A396,Informe!$H$2:$H$8000,Hoja1!#REF!)</f>
        <v>0</v>
      </c>
      <c r="AN396" s="5">
        <f>COUNTIFS(Informe!$F$2:$F$8000,Hoja1!$A396,Informe!$H$2:$H$8000,Hoja1!AN$1)</f>
        <v>128</v>
      </c>
      <c r="AP396" s="5">
        <f>COUNTIFS(Informe!$F$2:$F$8000,Hoja1!$A396,Informe!$H$2:$H$8000,Hoja1!AP$1)</f>
        <v>40</v>
      </c>
      <c r="AR396" s="5">
        <f>COUNTIFS(Informe!$F$2:$F$8000,Hoja1!$A396,Informe!$H$2:$H$8000,Hoja1!AR$1)</f>
        <v>207</v>
      </c>
      <c r="AT396" s="5">
        <f>COUNTIFS(Informe!$F$2:$F$8000,Hoja1!$A396,Informe!$H$2:$H$8000,Hoja1!AT$1)</f>
        <v>0</v>
      </c>
    </row>
    <row r="397" spans="1:46" hidden="1" x14ac:dyDescent="0.2">
      <c r="A397" s="5" t="e">
        <f>VLOOKUP(B397,'Listado personal'!$A$1:$C$183,2,FALSE)</f>
        <v>#N/A</v>
      </c>
      <c r="B397" s="5">
        <v>396</v>
      </c>
      <c r="C397" s="5">
        <f>COUNTIFS(Informe!$F$2:$F$8000,Hoja1!$A397,Informe!$H$2:$H$8000,Hoja1!C$1)</f>
        <v>226</v>
      </c>
      <c r="E397" s="5">
        <f>COUNTIFS(Informe!$F$2:$F$8000,Hoja1!$A397,Informe!$H$2:$H$8000,Hoja1!E$1)</f>
        <v>293</v>
      </c>
      <c r="G397" s="5">
        <f>COUNTIFS(Informe!$F$2:$F$8000,Hoja1!$A397,Informe!$H$2:$H$8000,Hoja1!G$1)</f>
        <v>284</v>
      </c>
      <c r="I397" s="5">
        <f>COUNTIFS(Informe!$F$2:$F$8000,Hoja1!$A397,Informe!$H$2:$H$8000,Hoja1!I$1)</f>
        <v>340</v>
      </c>
      <c r="K397" s="5">
        <f>COUNTIFS(Informe!$F$2:$F$8000,Hoja1!$A397,Informe!$H$2:$H$8000,Hoja1!K$1)</f>
        <v>344</v>
      </c>
      <c r="M397" s="5">
        <f>COUNTIFS(Informe!$F$2:$F$8000,Hoja1!$A397,Informe!$H$2:$H$8000,Hoja1!M$1)</f>
        <v>141</v>
      </c>
      <c r="O397" s="5">
        <f>COUNTIFS(Informe!$F$2:$F$8000,Hoja1!$A397,Informe!$H$2:$H$8000,Hoja1!O$1)</f>
        <v>43</v>
      </c>
      <c r="Q397" s="5">
        <f>COUNTIFS(Informe!$F$2:$F$8000,Hoja1!$A397,Informe!$H$2:$H$8000,Hoja1!Q$1)</f>
        <v>213</v>
      </c>
      <c r="S397" s="5">
        <f>COUNTIFS(Informe!$F$2:$F$8000,Hoja1!$A397,Informe!$H$2:$H$8000,Hoja1!S$1)</f>
        <v>287</v>
      </c>
      <c r="U397" s="5">
        <f>COUNTIFS(Informe!$F$2:$F$8000,Hoja1!$A397,Informe!$H$2:$H$8000,Hoja1!U$1)</f>
        <v>286</v>
      </c>
      <c r="W397" s="5">
        <f>COUNTIFS(Informe!$F$2:$F$8000,Hoja1!$A397,Informe!$H$2:$H$8000,Hoja1!W$1)</f>
        <v>335</v>
      </c>
      <c r="Y397" s="5">
        <f>COUNTIFS(Informe!$F$2:$F$8000,Hoja1!$A397,Informe!$H$2:$H$8000,Hoja1!Y$1)</f>
        <v>327</v>
      </c>
      <c r="AA397" s="5">
        <f>COUNTIFS(Informe!$F$2:$F$8000,Hoja1!$A397,Informe!$H$2:$H$8000,Hoja1!AA$1)</f>
        <v>81</v>
      </c>
      <c r="AC397" s="5">
        <f>COUNTIFS(Informe!$F$2:$F$8000,Hoja1!$A397,Informe!$H$2:$H$8000,Hoja1!AC$1)</f>
        <v>47</v>
      </c>
      <c r="AE397" s="5">
        <f>COUNTIFS(Informe!$F$2:$F$8000,Hoja1!$A397,Informe!$H$2:$H$8000,Hoja1!AD$1)</f>
        <v>31</v>
      </c>
      <c r="AF397" s="5">
        <f>COUNTIFS(Informe!$F$2:$F$8000,Hoja1!$A397,Informe!$H$2:$H$8000,Hoja1!AF$1)</f>
        <v>126</v>
      </c>
      <c r="AH397" s="5">
        <f>COUNTIFS(Informe!$F$2:$F$8000,Hoja1!$A397,Informe!$H$2:$H$8000,Hoja1!AH$1)</f>
        <v>227</v>
      </c>
      <c r="AJ397" s="5">
        <f>COUNTIFS(Informe!$F$2:$F$8000,Hoja1!$A397,Informe!$H$2:$H$8000,Hoja1!#REF!)</f>
        <v>0</v>
      </c>
      <c r="AL397" s="5">
        <f>COUNTIFS(Informe!$F$2:$F$8000,Hoja1!$A397,Informe!$H$2:$H$8000,Hoja1!#REF!)</f>
        <v>0</v>
      </c>
      <c r="AN397" s="5">
        <f>COUNTIFS(Informe!$F$2:$F$8000,Hoja1!$A397,Informe!$H$2:$H$8000,Hoja1!AN$1)</f>
        <v>128</v>
      </c>
      <c r="AP397" s="5">
        <f>COUNTIFS(Informe!$F$2:$F$8000,Hoja1!$A397,Informe!$H$2:$H$8000,Hoja1!AP$1)</f>
        <v>40</v>
      </c>
      <c r="AR397" s="5">
        <f>COUNTIFS(Informe!$F$2:$F$8000,Hoja1!$A397,Informe!$H$2:$H$8000,Hoja1!AR$1)</f>
        <v>207</v>
      </c>
      <c r="AT397" s="5">
        <f>COUNTIFS(Informe!$F$2:$F$8000,Hoja1!$A397,Informe!$H$2:$H$8000,Hoja1!AT$1)</f>
        <v>0</v>
      </c>
    </row>
    <row r="398" spans="1:46" hidden="1" x14ac:dyDescent="0.2">
      <c r="A398" s="5" t="e">
        <f>VLOOKUP(B398,'Listado personal'!$A$1:$C$183,2,FALSE)</f>
        <v>#N/A</v>
      </c>
      <c r="B398" s="5">
        <v>397</v>
      </c>
      <c r="C398" s="5">
        <f>COUNTIFS(Informe!$F$2:$F$8000,Hoja1!$A398,Informe!$H$2:$H$8000,Hoja1!C$1)</f>
        <v>226</v>
      </c>
      <c r="E398" s="5">
        <f>COUNTIFS(Informe!$F$2:$F$8000,Hoja1!$A398,Informe!$H$2:$H$8000,Hoja1!E$1)</f>
        <v>293</v>
      </c>
      <c r="G398" s="5">
        <f>COUNTIFS(Informe!$F$2:$F$8000,Hoja1!$A398,Informe!$H$2:$H$8000,Hoja1!G$1)</f>
        <v>284</v>
      </c>
      <c r="I398" s="5">
        <f>COUNTIFS(Informe!$F$2:$F$8000,Hoja1!$A398,Informe!$H$2:$H$8000,Hoja1!I$1)</f>
        <v>340</v>
      </c>
      <c r="K398" s="5">
        <f>COUNTIFS(Informe!$F$2:$F$8000,Hoja1!$A398,Informe!$H$2:$H$8000,Hoja1!K$1)</f>
        <v>344</v>
      </c>
      <c r="M398" s="5">
        <f>COUNTIFS(Informe!$F$2:$F$8000,Hoja1!$A398,Informe!$H$2:$H$8000,Hoja1!M$1)</f>
        <v>141</v>
      </c>
      <c r="O398" s="5">
        <f>COUNTIFS(Informe!$F$2:$F$8000,Hoja1!$A398,Informe!$H$2:$H$8000,Hoja1!O$1)</f>
        <v>43</v>
      </c>
      <c r="Q398" s="5">
        <f>COUNTIFS(Informe!$F$2:$F$8000,Hoja1!$A398,Informe!$H$2:$H$8000,Hoja1!Q$1)</f>
        <v>213</v>
      </c>
      <c r="S398" s="5">
        <f>COUNTIFS(Informe!$F$2:$F$8000,Hoja1!$A398,Informe!$H$2:$H$8000,Hoja1!S$1)</f>
        <v>287</v>
      </c>
      <c r="U398" s="5">
        <f>COUNTIFS(Informe!$F$2:$F$8000,Hoja1!$A398,Informe!$H$2:$H$8000,Hoja1!U$1)</f>
        <v>286</v>
      </c>
      <c r="W398" s="5">
        <f>COUNTIFS(Informe!$F$2:$F$8000,Hoja1!$A398,Informe!$H$2:$H$8000,Hoja1!W$1)</f>
        <v>335</v>
      </c>
      <c r="Y398" s="5">
        <f>COUNTIFS(Informe!$F$2:$F$8000,Hoja1!$A398,Informe!$H$2:$H$8000,Hoja1!Y$1)</f>
        <v>327</v>
      </c>
      <c r="AA398" s="5">
        <f>COUNTIFS(Informe!$F$2:$F$8000,Hoja1!$A398,Informe!$H$2:$H$8000,Hoja1!AA$1)</f>
        <v>81</v>
      </c>
      <c r="AC398" s="5">
        <f>COUNTIFS(Informe!$F$2:$F$8000,Hoja1!$A398,Informe!$H$2:$H$8000,Hoja1!AC$1)</f>
        <v>47</v>
      </c>
      <c r="AE398" s="5">
        <f>COUNTIFS(Informe!$F$2:$F$8000,Hoja1!$A398,Informe!$H$2:$H$8000,Hoja1!AD$1)</f>
        <v>31</v>
      </c>
      <c r="AF398" s="5">
        <f>COUNTIFS(Informe!$F$2:$F$8000,Hoja1!$A398,Informe!$H$2:$H$8000,Hoja1!AF$1)</f>
        <v>126</v>
      </c>
      <c r="AH398" s="5">
        <f>COUNTIFS(Informe!$F$2:$F$8000,Hoja1!$A398,Informe!$H$2:$H$8000,Hoja1!AH$1)</f>
        <v>227</v>
      </c>
      <c r="AJ398" s="5">
        <f>COUNTIFS(Informe!$F$2:$F$8000,Hoja1!$A398,Informe!$H$2:$H$8000,Hoja1!#REF!)</f>
        <v>0</v>
      </c>
      <c r="AL398" s="5">
        <f>COUNTIFS(Informe!$F$2:$F$8000,Hoja1!$A398,Informe!$H$2:$H$8000,Hoja1!#REF!)</f>
        <v>0</v>
      </c>
      <c r="AN398" s="5">
        <f>COUNTIFS(Informe!$F$2:$F$8000,Hoja1!$A398,Informe!$H$2:$H$8000,Hoja1!AN$1)</f>
        <v>128</v>
      </c>
      <c r="AP398" s="5">
        <f>COUNTIFS(Informe!$F$2:$F$8000,Hoja1!$A398,Informe!$H$2:$H$8000,Hoja1!AP$1)</f>
        <v>40</v>
      </c>
      <c r="AR398" s="5">
        <f>COUNTIFS(Informe!$F$2:$F$8000,Hoja1!$A398,Informe!$H$2:$H$8000,Hoja1!AR$1)</f>
        <v>207</v>
      </c>
      <c r="AT398" s="5">
        <f>COUNTIFS(Informe!$F$2:$F$8000,Hoja1!$A398,Informe!$H$2:$H$8000,Hoja1!AT$1)</f>
        <v>0</v>
      </c>
    </row>
    <row r="399" spans="1:46" hidden="1" x14ac:dyDescent="0.2">
      <c r="A399" s="5" t="e">
        <f>VLOOKUP(B399,'Listado personal'!$A$1:$C$183,2,FALSE)</f>
        <v>#N/A</v>
      </c>
      <c r="B399" s="5">
        <v>398</v>
      </c>
      <c r="C399" s="5">
        <f>COUNTIFS(Informe!$F$2:$F$8000,Hoja1!$A399,Informe!$H$2:$H$8000,Hoja1!C$1)</f>
        <v>226</v>
      </c>
      <c r="E399" s="5">
        <f>COUNTIFS(Informe!$F$2:$F$8000,Hoja1!$A399,Informe!$H$2:$H$8000,Hoja1!E$1)</f>
        <v>293</v>
      </c>
      <c r="G399" s="5">
        <f>COUNTIFS(Informe!$F$2:$F$8000,Hoja1!$A399,Informe!$H$2:$H$8000,Hoja1!G$1)</f>
        <v>284</v>
      </c>
      <c r="I399" s="5">
        <f>COUNTIFS(Informe!$F$2:$F$8000,Hoja1!$A399,Informe!$H$2:$H$8000,Hoja1!I$1)</f>
        <v>340</v>
      </c>
      <c r="K399" s="5">
        <f>COUNTIFS(Informe!$F$2:$F$8000,Hoja1!$A399,Informe!$H$2:$H$8000,Hoja1!K$1)</f>
        <v>344</v>
      </c>
      <c r="M399" s="5">
        <f>COUNTIFS(Informe!$F$2:$F$8000,Hoja1!$A399,Informe!$H$2:$H$8000,Hoja1!M$1)</f>
        <v>141</v>
      </c>
      <c r="O399" s="5">
        <f>COUNTIFS(Informe!$F$2:$F$8000,Hoja1!$A399,Informe!$H$2:$H$8000,Hoja1!O$1)</f>
        <v>43</v>
      </c>
      <c r="Q399" s="5">
        <f>COUNTIFS(Informe!$F$2:$F$8000,Hoja1!$A399,Informe!$H$2:$H$8000,Hoja1!Q$1)</f>
        <v>213</v>
      </c>
      <c r="S399" s="5">
        <f>COUNTIFS(Informe!$F$2:$F$8000,Hoja1!$A399,Informe!$H$2:$H$8000,Hoja1!S$1)</f>
        <v>287</v>
      </c>
      <c r="U399" s="5">
        <f>COUNTIFS(Informe!$F$2:$F$8000,Hoja1!$A399,Informe!$H$2:$H$8000,Hoja1!U$1)</f>
        <v>286</v>
      </c>
      <c r="W399" s="5">
        <f>COUNTIFS(Informe!$F$2:$F$8000,Hoja1!$A399,Informe!$H$2:$H$8000,Hoja1!W$1)</f>
        <v>335</v>
      </c>
      <c r="Y399" s="5">
        <f>COUNTIFS(Informe!$F$2:$F$8000,Hoja1!$A399,Informe!$H$2:$H$8000,Hoja1!Y$1)</f>
        <v>327</v>
      </c>
      <c r="AA399" s="5">
        <f>COUNTIFS(Informe!$F$2:$F$8000,Hoja1!$A399,Informe!$H$2:$H$8000,Hoja1!AA$1)</f>
        <v>81</v>
      </c>
      <c r="AC399" s="5">
        <f>COUNTIFS(Informe!$F$2:$F$8000,Hoja1!$A399,Informe!$H$2:$H$8000,Hoja1!AC$1)</f>
        <v>47</v>
      </c>
      <c r="AE399" s="5">
        <f>COUNTIFS(Informe!$F$2:$F$8000,Hoja1!$A399,Informe!$H$2:$H$8000,Hoja1!AD$1)</f>
        <v>31</v>
      </c>
      <c r="AF399" s="5">
        <f>COUNTIFS(Informe!$F$2:$F$8000,Hoja1!$A399,Informe!$H$2:$H$8000,Hoja1!AF$1)</f>
        <v>126</v>
      </c>
      <c r="AH399" s="5">
        <f>COUNTIFS(Informe!$F$2:$F$8000,Hoja1!$A399,Informe!$H$2:$H$8000,Hoja1!AH$1)</f>
        <v>227</v>
      </c>
      <c r="AJ399" s="5">
        <f>COUNTIFS(Informe!$F$2:$F$8000,Hoja1!$A399,Informe!$H$2:$H$8000,Hoja1!#REF!)</f>
        <v>0</v>
      </c>
      <c r="AL399" s="5">
        <f>COUNTIFS(Informe!$F$2:$F$8000,Hoja1!$A399,Informe!$H$2:$H$8000,Hoja1!#REF!)</f>
        <v>0</v>
      </c>
      <c r="AN399" s="5">
        <f>COUNTIFS(Informe!$F$2:$F$8000,Hoja1!$A399,Informe!$H$2:$H$8000,Hoja1!AN$1)</f>
        <v>128</v>
      </c>
      <c r="AP399" s="5">
        <f>COUNTIFS(Informe!$F$2:$F$8000,Hoja1!$A399,Informe!$H$2:$H$8000,Hoja1!AP$1)</f>
        <v>40</v>
      </c>
      <c r="AR399" s="5">
        <f>COUNTIFS(Informe!$F$2:$F$8000,Hoja1!$A399,Informe!$H$2:$H$8000,Hoja1!AR$1)</f>
        <v>207</v>
      </c>
      <c r="AT399" s="5">
        <f>COUNTIFS(Informe!$F$2:$F$8000,Hoja1!$A399,Informe!$H$2:$H$8000,Hoja1!AT$1)</f>
        <v>0</v>
      </c>
    </row>
    <row r="400" spans="1:46" hidden="1" x14ac:dyDescent="0.2">
      <c r="A400" s="5" t="e">
        <f>VLOOKUP(B400,'Listado personal'!$A$1:$C$183,2,FALSE)</f>
        <v>#N/A</v>
      </c>
      <c r="B400" s="5">
        <v>399</v>
      </c>
      <c r="C400" s="5">
        <f>COUNTIFS(Informe!$F$2:$F$8000,Hoja1!$A400,Informe!$H$2:$H$8000,Hoja1!C$1)</f>
        <v>226</v>
      </c>
      <c r="E400" s="5">
        <f>COUNTIFS(Informe!$F$2:$F$8000,Hoja1!$A400,Informe!$H$2:$H$8000,Hoja1!E$1)</f>
        <v>293</v>
      </c>
      <c r="G400" s="5">
        <f>COUNTIFS(Informe!$F$2:$F$8000,Hoja1!$A400,Informe!$H$2:$H$8000,Hoja1!G$1)</f>
        <v>284</v>
      </c>
      <c r="I400" s="5">
        <f>COUNTIFS(Informe!$F$2:$F$8000,Hoja1!$A400,Informe!$H$2:$H$8000,Hoja1!I$1)</f>
        <v>340</v>
      </c>
      <c r="K400" s="5">
        <f>COUNTIFS(Informe!$F$2:$F$8000,Hoja1!$A400,Informe!$H$2:$H$8000,Hoja1!K$1)</f>
        <v>344</v>
      </c>
      <c r="M400" s="5">
        <f>COUNTIFS(Informe!$F$2:$F$8000,Hoja1!$A400,Informe!$H$2:$H$8000,Hoja1!M$1)</f>
        <v>141</v>
      </c>
      <c r="O400" s="5">
        <f>COUNTIFS(Informe!$F$2:$F$8000,Hoja1!$A400,Informe!$H$2:$H$8000,Hoja1!O$1)</f>
        <v>43</v>
      </c>
      <c r="Q400" s="5">
        <f>COUNTIFS(Informe!$F$2:$F$8000,Hoja1!$A400,Informe!$H$2:$H$8000,Hoja1!Q$1)</f>
        <v>213</v>
      </c>
      <c r="S400" s="5">
        <f>COUNTIFS(Informe!$F$2:$F$8000,Hoja1!$A400,Informe!$H$2:$H$8000,Hoja1!S$1)</f>
        <v>287</v>
      </c>
      <c r="U400" s="5">
        <f>COUNTIFS(Informe!$F$2:$F$8000,Hoja1!$A400,Informe!$H$2:$H$8000,Hoja1!U$1)</f>
        <v>286</v>
      </c>
      <c r="W400" s="5">
        <f>COUNTIFS(Informe!$F$2:$F$8000,Hoja1!$A400,Informe!$H$2:$H$8000,Hoja1!W$1)</f>
        <v>335</v>
      </c>
      <c r="Y400" s="5">
        <f>COUNTIFS(Informe!$F$2:$F$8000,Hoja1!$A400,Informe!$H$2:$H$8000,Hoja1!Y$1)</f>
        <v>327</v>
      </c>
      <c r="AA400" s="5">
        <f>COUNTIFS(Informe!$F$2:$F$8000,Hoja1!$A400,Informe!$H$2:$H$8000,Hoja1!AA$1)</f>
        <v>81</v>
      </c>
      <c r="AC400" s="5">
        <f>COUNTIFS(Informe!$F$2:$F$8000,Hoja1!$A400,Informe!$H$2:$H$8000,Hoja1!AC$1)</f>
        <v>47</v>
      </c>
      <c r="AE400" s="5">
        <f>COUNTIFS(Informe!$F$2:$F$8000,Hoja1!$A400,Informe!$H$2:$H$8000,Hoja1!AD$1)</f>
        <v>31</v>
      </c>
      <c r="AF400" s="5">
        <f>COUNTIFS(Informe!$F$2:$F$8000,Hoja1!$A400,Informe!$H$2:$H$8000,Hoja1!AF$1)</f>
        <v>126</v>
      </c>
      <c r="AH400" s="5">
        <f>COUNTIFS(Informe!$F$2:$F$8000,Hoja1!$A400,Informe!$H$2:$H$8000,Hoja1!AH$1)</f>
        <v>227</v>
      </c>
      <c r="AJ400" s="5">
        <f>COUNTIFS(Informe!$F$2:$F$8000,Hoja1!$A400,Informe!$H$2:$H$8000,Hoja1!#REF!)</f>
        <v>0</v>
      </c>
      <c r="AL400" s="5">
        <f>COUNTIFS(Informe!$F$2:$F$8000,Hoja1!$A400,Informe!$H$2:$H$8000,Hoja1!#REF!)</f>
        <v>0</v>
      </c>
      <c r="AN400" s="5">
        <f>COUNTIFS(Informe!$F$2:$F$8000,Hoja1!$A400,Informe!$H$2:$H$8000,Hoja1!AN$1)</f>
        <v>128</v>
      </c>
      <c r="AP400" s="5">
        <f>COUNTIFS(Informe!$F$2:$F$8000,Hoja1!$A400,Informe!$H$2:$H$8000,Hoja1!AP$1)</f>
        <v>40</v>
      </c>
      <c r="AR400" s="5">
        <f>COUNTIFS(Informe!$F$2:$F$8000,Hoja1!$A400,Informe!$H$2:$H$8000,Hoja1!AR$1)</f>
        <v>207</v>
      </c>
      <c r="AT400" s="5">
        <f>COUNTIFS(Informe!$F$2:$F$8000,Hoja1!$A400,Informe!$H$2:$H$8000,Hoja1!AT$1)</f>
        <v>0</v>
      </c>
    </row>
    <row r="401" spans="1:46" hidden="1" x14ac:dyDescent="0.2">
      <c r="A401" s="5" t="e">
        <f>VLOOKUP(B401,'Listado personal'!$A$1:$C$183,2,FALSE)</f>
        <v>#N/A</v>
      </c>
      <c r="B401" s="5">
        <v>400</v>
      </c>
      <c r="C401" s="5">
        <f>COUNTIFS(Informe!$F$2:$F$8000,Hoja1!$A401,Informe!$H$2:$H$8000,Hoja1!C$1)</f>
        <v>226</v>
      </c>
      <c r="E401" s="5">
        <f>COUNTIFS(Informe!$F$2:$F$8000,Hoja1!$A401,Informe!$H$2:$H$8000,Hoja1!E$1)</f>
        <v>293</v>
      </c>
      <c r="G401" s="5">
        <f>COUNTIFS(Informe!$F$2:$F$8000,Hoja1!$A401,Informe!$H$2:$H$8000,Hoja1!G$1)</f>
        <v>284</v>
      </c>
      <c r="I401" s="5">
        <f>COUNTIFS(Informe!$F$2:$F$8000,Hoja1!$A401,Informe!$H$2:$H$8000,Hoja1!I$1)</f>
        <v>340</v>
      </c>
      <c r="K401" s="5">
        <f>COUNTIFS(Informe!$F$2:$F$8000,Hoja1!$A401,Informe!$H$2:$H$8000,Hoja1!K$1)</f>
        <v>344</v>
      </c>
      <c r="M401" s="5">
        <f>COUNTIFS(Informe!$F$2:$F$8000,Hoja1!$A401,Informe!$H$2:$H$8000,Hoja1!M$1)</f>
        <v>141</v>
      </c>
      <c r="O401" s="5">
        <f>COUNTIFS(Informe!$F$2:$F$8000,Hoja1!$A401,Informe!$H$2:$H$8000,Hoja1!O$1)</f>
        <v>43</v>
      </c>
      <c r="Q401" s="5">
        <f>COUNTIFS(Informe!$F$2:$F$8000,Hoja1!$A401,Informe!$H$2:$H$8000,Hoja1!Q$1)</f>
        <v>213</v>
      </c>
      <c r="S401" s="5">
        <f>COUNTIFS(Informe!$F$2:$F$8000,Hoja1!$A401,Informe!$H$2:$H$8000,Hoja1!S$1)</f>
        <v>287</v>
      </c>
      <c r="U401" s="5">
        <f>COUNTIFS(Informe!$F$2:$F$8000,Hoja1!$A401,Informe!$H$2:$H$8000,Hoja1!U$1)</f>
        <v>286</v>
      </c>
      <c r="W401" s="5">
        <f>COUNTIFS(Informe!$F$2:$F$8000,Hoja1!$A401,Informe!$H$2:$H$8000,Hoja1!W$1)</f>
        <v>335</v>
      </c>
      <c r="Y401" s="5">
        <f>COUNTIFS(Informe!$F$2:$F$8000,Hoja1!$A401,Informe!$H$2:$H$8000,Hoja1!Y$1)</f>
        <v>327</v>
      </c>
      <c r="AA401" s="5">
        <f>COUNTIFS(Informe!$F$2:$F$8000,Hoja1!$A401,Informe!$H$2:$H$8000,Hoja1!AA$1)</f>
        <v>81</v>
      </c>
      <c r="AC401" s="5">
        <f>COUNTIFS(Informe!$F$2:$F$8000,Hoja1!$A401,Informe!$H$2:$H$8000,Hoja1!AC$1)</f>
        <v>47</v>
      </c>
      <c r="AE401" s="5">
        <f>COUNTIFS(Informe!$F$2:$F$8000,Hoja1!$A401,Informe!$H$2:$H$8000,Hoja1!AD$1)</f>
        <v>31</v>
      </c>
      <c r="AF401" s="5">
        <f>COUNTIFS(Informe!$F$2:$F$8000,Hoja1!$A401,Informe!$H$2:$H$8000,Hoja1!AF$1)</f>
        <v>126</v>
      </c>
      <c r="AH401" s="5">
        <f>COUNTIFS(Informe!$F$2:$F$8000,Hoja1!$A401,Informe!$H$2:$H$8000,Hoja1!AH$1)</f>
        <v>227</v>
      </c>
      <c r="AJ401" s="5">
        <f>COUNTIFS(Informe!$F$2:$F$8000,Hoja1!$A401,Informe!$H$2:$H$8000,Hoja1!#REF!)</f>
        <v>0</v>
      </c>
      <c r="AL401" s="5">
        <f>COUNTIFS(Informe!$F$2:$F$8000,Hoja1!$A401,Informe!$H$2:$H$8000,Hoja1!#REF!)</f>
        <v>0</v>
      </c>
      <c r="AN401" s="5">
        <f>COUNTIFS(Informe!$F$2:$F$8000,Hoja1!$A401,Informe!$H$2:$H$8000,Hoja1!AN$1)</f>
        <v>128</v>
      </c>
      <c r="AP401" s="5">
        <f>COUNTIFS(Informe!$F$2:$F$8000,Hoja1!$A401,Informe!$H$2:$H$8000,Hoja1!AP$1)</f>
        <v>40</v>
      </c>
      <c r="AR401" s="5">
        <f>COUNTIFS(Informe!$F$2:$F$8000,Hoja1!$A401,Informe!$H$2:$H$8000,Hoja1!AR$1)</f>
        <v>207</v>
      </c>
      <c r="AT401" s="5">
        <f>COUNTIFS(Informe!$F$2:$F$8000,Hoja1!$A401,Informe!$H$2:$H$8000,Hoja1!AT$1)</f>
        <v>0</v>
      </c>
    </row>
    <row r="402" spans="1:46" hidden="1" x14ac:dyDescent="0.2">
      <c r="A402" s="5" t="e">
        <f>VLOOKUP(B402,'Listado personal'!$A$1:$C$183,2,FALSE)</f>
        <v>#N/A</v>
      </c>
      <c r="B402" s="5">
        <v>401</v>
      </c>
      <c r="C402" s="5">
        <f>COUNTIFS(Informe!$F$2:$F$8000,Hoja1!$A402,Informe!$H$2:$H$8000,Hoja1!C$1)</f>
        <v>226</v>
      </c>
      <c r="E402" s="5">
        <f>COUNTIFS(Informe!$F$2:$F$8000,Hoja1!$A402,Informe!$H$2:$H$8000,Hoja1!E$1)</f>
        <v>293</v>
      </c>
      <c r="G402" s="5">
        <f>COUNTIFS(Informe!$F$2:$F$8000,Hoja1!$A402,Informe!$H$2:$H$8000,Hoja1!G$1)</f>
        <v>284</v>
      </c>
      <c r="I402" s="5">
        <f>COUNTIFS(Informe!$F$2:$F$8000,Hoja1!$A402,Informe!$H$2:$H$8000,Hoja1!I$1)</f>
        <v>340</v>
      </c>
      <c r="K402" s="5">
        <f>COUNTIFS(Informe!$F$2:$F$8000,Hoja1!$A402,Informe!$H$2:$H$8000,Hoja1!K$1)</f>
        <v>344</v>
      </c>
      <c r="M402" s="5">
        <f>COUNTIFS(Informe!$F$2:$F$8000,Hoja1!$A402,Informe!$H$2:$H$8000,Hoja1!M$1)</f>
        <v>141</v>
      </c>
      <c r="O402" s="5">
        <f>COUNTIFS(Informe!$F$2:$F$8000,Hoja1!$A402,Informe!$H$2:$H$8000,Hoja1!O$1)</f>
        <v>43</v>
      </c>
      <c r="Q402" s="5">
        <f>COUNTIFS(Informe!$F$2:$F$8000,Hoja1!$A402,Informe!$H$2:$H$8000,Hoja1!Q$1)</f>
        <v>213</v>
      </c>
      <c r="S402" s="5">
        <f>COUNTIFS(Informe!$F$2:$F$8000,Hoja1!$A402,Informe!$H$2:$H$8000,Hoja1!S$1)</f>
        <v>287</v>
      </c>
      <c r="U402" s="5">
        <f>COUNTIFS(Informe!$F$2:$F$8000,Hoja1!$A402,Informe!$H$2:$H$8000,Hoja1!U$1)</f>
        <v>286</v>
      </c>
      <c r="W402" s="5">
        <f>COUNTIFS(Informe!$F$2:$F$8000,Hoja1!$A402,Informe!$H$2:$H$8000,Hoja1!W$1)</f>
        <v>335</v>
      </c>
      <c r="Y402" s="5">
        <f>COUNTIFS(Informe!$F$2:$F$8000,Hoja1!$A402,Informe!$H$2:$H$8000,Hoja1!Y$1)</f>
        <v>327</v>
      </c>
      <c r="AA402" s="5">
        <f>COUNTIFS(Informe!$F$2:$F$8000,Hoja1!$A402,Informe!$H$2:$H$8000,Hoja1!AA$1)</f>
        <v>81</v>
      </c>
      <c r="AC402" s="5">
        <f>COUNTIFS(Informe!$F$2:$F$8000,Hoja1!$A402,Informe!$H$2:$H$8000,Hoja1!AC$1)</f>
        <v>47</v>
      </c>
      <c r="AE402" s="5">
        <f>COUNTIFS(Informe!$F$2:$F$8000,Hoja1!$A402,Informe!$H$2:$H$8000,Hoja1!AD$1)</f>
        <v>31</v>
      </c>
      <c r="AF402" s="5">
        <f>COUNTIFS(Informe!$F$2:$F$8000,Hoja1!$A402,Informe!$H$2:$H$8000,Hoja1!AF$1)</f>
        <v>126</v>
      </c>
      <c r="AH402" s="5">
        <f>COUNTIFS(Informe!$F$2:$F$8000,Hoja1!$A402,Informe!$H$2:$H$8000,Hoja1!AH$1)</f>
        <v>227</v>
      </c>
      <c r="AJ402" s="5">
        <f>COUNTIFS(Informe!$F$2:$F$8000,Hoja1!$A402,Informe!$H$2:$H$8000,Hoja1!#REF!)</f>
        <v>0</v>
      </c>
      <c r="AL402" s="5">
        <f>COUNTIFS(Informe!$F$2:$F$8000,Hoja1!$A402,Informe!$H$2:$H$8000,Hoja1!#REF!)</f>
        <v>0</v>
      </c>
      <c r="AN402" s="5">
        <f>COUNTIFS(Informe!$F$2:$F$8000,Hoja1!$A402,Informe!$H$2:$H$8000,Hoja1!AN$1)</f>
        <v>128</v>
      </c>
      <c r="AP402" s="5">
        <f>COUNTIFS(Informe!$F$2:$F$8000,Hoja1!$A402,Informe!$H$2:$H$8000,Hoja1!AP$1)</f>
        <v>40</v>
      </c>
      <c r="AR402" s="5">
        <f>COUNTIFS(Informe!$F$2:$F$8000,Hoja1!$A402,Informe!$H$2:$H$8000,Hoja1!AR$1)</f>
        <v>207</v>
      </c>
      <c r="AT402" s="5">
        <f>COUNTIFS(Informe!$F$2:$F$8000,Hoja1!$A402,Informe!$H$2:$H$8000,Hoja1!AT$1)</f>
        <v>0</v>
      </c>
    </row>
    <row r="403" spans="1:46" hidden="1" x14ac:dyDescent="0.2">
      <c r="A403" s="5" t="e">
        <f>VLOOKUP(B403,'Listado personal'!$A$1:$C$183,2,FALSE)</f>
        <v>#N/A</v>
      </c>
      <c r="B403" s="5">
        <v>402</v>
      </c>
      <c r="C403" s="5">
        <f>COUNTIFS(Informe!$F$2:$F$8000,Hoja1!$A403,Informe!$H$2:$H$8000,Hoja1!C$1)</f>
        <v>226</v>
      </c>
      <c r="E403" s="5">
        <f>COUNTIFS(Informe!$F$2:$F$8000,Hoja1!$A403,Informe!$H$2:$H$8000,Hoja1!E$1)</f>
        <v>293</v>
      </c>
      <c r="G403" s="5">
        <f>COUNTIFS(Informe!$F$2:$F$8000,Hoja1!$A403,Informe!$H$2:$H$8000,Hoja1!G$1)</f>
        <v>284</v>
      </c>
      <c r="I403" s="5">
        <f>COUNTIFS(Informe!$F$2:$F$8000,Hoja1!$A403,Informe!$H$2:$H$8000,Hoja1!I$1)</f>
        <v>340</v>
      </c>
      <c r="K403" s="5">
        <f>COUNTIFS(Informe!$F$2:$F$8000,Hoja1!$A403,Informe!$H$2:$H$8000,Hoja1!K$1)</f>
        <v>344</v>
      </c>
      <c r="M403" s="5">
        <f>COUNTIFS(Informe!$F$2:$F$8000,Hoja1!$A403,Informe!$H$2:$H$8000,Hoja1!M$1)</f>
        <v>141</v>
      </c>
      <c r="O403" s="5">
        <f>COUNTIFS(Informe!$F$2:$F$8000,Hoja1!$A403,Informe!$H$2:$H$8000,Hoja1!O$1)</f>
        <v>43</v>
      </c>
      <c r="Q403" s="5">
        <f>COUNTIFS(Informe!$F$2:$F$8000,Hoja1!$A403,Informe!$H$2:$H$8000,Hoja1!Q$1)</f>
        <v>213</v>
      </c>
      <c r="S403" s="5">
        <f>COUNTIFS(Informe!$F$2:$F$8000,Hoja1!$A403,Informe!$H$2:$H$8000,Hoja1!S$1)</f>
        <v>287</v>
      </c>
      <c r="U403" s="5">
        <f>COUNTIFS(Informe!$F$2:$F$8000,Hoja1!$A403,Informe!$H$2:$H$8000,Hoja1!U$1)</f>
        <v>286</v>
      </c>
      <c r="W403" s="5">
        <f>COUNTIFS(Informe!$F$2:$F$8000,Hoja1!$A403,Informe!$H$2:$H$8000,Hoja1!W$1)</f>
        <v>335</v>
      </c>
      <c r="Y403" s="5">
        <f>COUNTIFS(Informe!$F$2:$F$8000,Hoja1!$A403,Informe!$H$2:$H$8000,Hoja1!Y$1)</f>
        <v>327</v>
      </c>
      <c r="AA403" s="5">
        <f>COUNTIFS(Informe!$F$2:$F$8000,Hoja1!$A403,Informe!$H$2:$H$8000,Hoja1!AA$1)</f>
        <v>81</v>
      </c>
      <c r="AC403" s="5">
        <f>COUNTIFS(Informe!$F$2:$F$8000,Hoja1!$A403,Informe!$H$2:$H$8000,Hoja1!AC$1)</f>
        <v>47</v>
      </c>
      <c r="AE403" s="5">
        <f>COUNTIFS(Informe!$F$2:$F$8000,Hoja1!$A403,Informe!$H$2:$H$8000,Hoja1!AD$1)</f>
        <v>31</v>
      </c>
      <c r="AF403" s="5">
        <f>COUNTIFS(Informe!$F$2:$F$8000,Hoja1!$A403,Informe!$H$2:$H$8000,Hoja1!AF$1)</f>
        <v>126</v>
      </c>
      <c r="AH403" s="5">
        <f>COUNTIFS(Informe!$F$2:$F$8000,Hoja1!$A403,Informe!$H$2:$H$8000,Hoja1!AH$1)</f>
        <v>227</v>
      </c>
      <c r="AJ403" s="5">
        <f>COUNTIFS(Informe!$F$2:$F$8000,Hoja1!$A403,Informe!$H$2:$H$8000,Hoja1!#REF!)</f>
        <v>0</v>
      </c>
      <c r="AL403" s="5">
        <f>COUNTIFS(Informe!$F$2:$F$8000,Hoja1!$A403,Informe!$H$2:$H$8000,Hoja1!#REF!)</f>
        <v>0</v>
      </c>
      <c r="AN403" s="5">
        <f>COUNTIFS(Informe!$F$2:$F$8000,Hoja1!$A403,Informe!$H$2:$H$8000,Hoja1!AN$1)</f>
        <v>128</v>
      </c>
      <c r="AP403" s="5">
        <f>COUNTIFS(Informe!$F$2:$F$8000,Hoja1!$A403,Informe!$H$2:$H$8000,Hoja1!AP$1)</f>
        <v>40</v>
      </c>
      <c r="AR403" s="5">
        <f>COUNTIFS(Informe!$F$2:$F$8000,Hoja1!$A403,Informe!$H$2:$H$8000,Hoja1!AR$1)</f>
        <v>207</v>
      </c>
      <c r="AT403" s="5">
        <f>COUNTIFS(Informe!$F$2:$F$8000,Hoja1!$A403,Informe!$H$2:$H$8000,Hoja1!AT$1)</f>
        <v>0</v>
      </c>
    </row>
    <row r="404" spans="1:46" hidden="1" x14ac:dyDescent="0.2">
      <c r="A404" s="5" t="e">
        <f>VLOOKUP(B404,'Listado personal'!$A$1:$C$183,2,FALSE)</f>
        <v>#N/A</v>
      </c>
      <c r="B404" s="5">
        <v>403</v>
      </c>
      <c r="C404" s="5">
        <f>COUNTIFS(Informe!$F$2:$F$8000,Hoja1!$A404,Informe!$H$2:$H$8000,Hoja1!C$1)</f>
        <v>226</v>
      </c>
      <c r="E404" s="5">
        <f>COUNTIFS(Informe!$F$2:$F$8000,Hoja1!$A404,Informe!$H$2:$H$8000,Hoja1!E$1)</f>
        <v>293</v>
      </c>
      <c r="G404" s="5">
        <f>COUNTIFS(Informe!$F$2:$F$8000,Hoja1!$A404,Informe!$H$2:$H$8000,Hoja1!G$1)</f>
        <v>284</v>
      </c>
      <c r="I404" s="5">
        <f>COUNTIFS(Informe!$F$2:$F$8000,Hoja1!$A404,Informe!$H$2:$H$8000,Hoja1!I$1)</f>
        <v>340</v>
      </c>
      <c r="K404" s="5">
        <f>COUNTIFS(Informe!$F$2:$F$8000,Hoja1!$A404,Informe!$H$2:$H$8000,Hoja1!K$1)</f>
        <v>344</v>
      </c>
      <c r="M404" s="5">
        <f>COUNTIFS(Informe!$F$2:$F$8000,Hoja1!$A404,Informe!$H$2:$H$8000,Hoja1!M$1)</f>
        <v>141</v>
      </c>
      <c r="O404" s="5">
        <f>COUNTIFS(Informe!$F$2:$F$8000,Hoja1!$A404,Informe!$H$2:$H$8000,Hoja1!O$1)</f>
        <v>43</v>
      </c>
      <c r="Q404" s="5">
        <f>COUNTIFS(Informe!$F$2:$F$8000,Hoja1!$A404,Informe!$H$2:$H$8000,Hoja1!Q$1)</f>
        <v>213</v>
      </c>
      <c r="S404" s="5">
        <f>COUNTIFS(Informe!$F$2:$F$8000,Hoja1!$A404,Informe!$H$2:$H$8000,Hoja1!S$1)</f>
        <v>287</v>
      </c>
      <c r="U404" s="5">
        <f>COUNTIFS(Informe!$F$2:$F$8000,Hoja1!$A404,Informe!$H$2:$H$8000,Hoja1!U$1)</f>
        <v>286</v>
      </c>
      <c r="W404" s="5">
        <f>COUNTIFS(Informe!$F$2:$F$8000,Hoja1!$A404,Informe!$H$2:$H$8000,Hoja1!W$1)</f>
        <v>335</v>
      </c>
      <c r="Y404" s="5">
        <f>COUNTIFS(Informe!$F$2:$F$8000,Hoja1!$A404,Informe!$H$2:$H$8000,Hoja1!Y$1)</f>
        <v>327</v>
      </c>
      <c r="AA404" s="5">
        <f>COUNTIFS(Informe!$F$2:$F$8000,Hoja1!$A404,Informe!$H$2:$H$8000,Hoja1!AA$1)</f>
        <v>81</v>
      </c>
      <c r="AC404" s="5">
        <f>COUNTIFS(Informe!$F$2:$F$8000,Hoja1!$A404,Informe!$H$2:$H$8000,Hoja1!AC$1)</f>
        <v>47</v>
      </c>
      <c r="AE404" s="5">
        <f>COUNTIFS(Informe!$F$2:$F$8000,Hoja1!$A404,Informe!$H$2:$H$8000,Hoja1!AD$1)</f>
        <v>31</v>
      </c>
      <c r="AF404" s="5">
        <f>COUNTIFS(Informe!$F$2:$F$8000,Hoja1!$A404,Informe!$H$2:$H$8000,Hoja1!AF$1)</f>
        <v>126</v>
      </c>
      <c r="AH404" s="5">
        <f>COUNTIFS(Informe!$F$2:$F$8000,Hoja1!$A404,Informe!$H$2:$H$8000,Hoja1!AH$1)</f>
        <v>227</v>
      </c>
      <c r="AJ404" s="5">
        <f>COUNTIFS(Informe!$F$2:$F$8000,Hoja1!$A404,Informe!$H$2:$H$8000,Hoja1!#REF!)</f>
        <v>0</v>
      </c>
      <c r="AL404" s="5">
        <f>COUNTIFS(Informe!$F$2:$F$8000,Hoja1!$A404,Informe!$H$2:$H$8000,Hoja1!#REF!)</f>
        <v>0</v>
      </c>
      <c r="AN404" s="5">
        <f>COUNTIFS(Informe!$F$2:$F$8000,Hoja1!$A404,Informe!$H$2:$H$8000,Hoja1!AN$1)</f>
        <v>128</v>
      </c>
      <c r="AP404" s="5">
        <f>COUNTIFS(Informe!$F$2:$F$8000,Hoja1!$A404,Informe!$H$2:$H$8000,Hoja1!AP$1)</f>
        <v>40</v>
      </c>
      <c r="AR404" s="5">
        <f>COUNTIFS(Informe!$F$2:$F$8000,Hoja1!$A404,Informe!$H$2:$H$8000,Hoja1!AR$1)</f>
        <v>207</v>
      </c>
      <c r="AT404" s="5">
        <f>COUNTIFS(Informe!$F$2:$F$8000,Hoja1!$A404,Informe!$H$2:$H$8000,Hoja1!AT$1)</f>
        <v>0</v>
      </c>
    </row>
    <row r="405" spans="1:46" hidden="1" x14ac:dyDescent="0.2">
      <c r="A405" s="5" t="e">
        <f>VLOOKUP(B405,'Listado personal'!$A$1:$C$183,2,FALSE)</f>
        <v>#N/A</v>
      </c>
      <c r="B405" s="5">
        <v>404</v>
      </c>
      <c r="C405" s="5">
        <f>COUNTIFS(Informe!$F$2:$F$8000,Hoja1!$A405,Informe!$H$2:$H$8000,Hoja1!C$1)</f>
        <v>226</v>
      </c>
      <c r="E405" s="5">
        <f>COUNTIFS(Informe!$F$2:$F$8000,Hoja1!$A405,Informe!$H$2:$H$8000,Hoja1!E$1)</f>
        <v>293</v>
      </c>
      <c r="G405" s="5">
        <f>COUNTIFS(Informe!$F$2:$F$8000,Hoja1!$A405,Informe!$H$2:$H$8000,Hoja1!G$1)</f>
        <v>284</v>
      </c>
      <c r="I405" s="5">
        <f>COUNTIFS(Informe!$F$2:$F$8000,Hoja1!$A405,Informe!$H$2:$H$8000,Hoja1!I$1)</f>
        <v>340</v>
      </c>
      <c r="K405" s="5">
        <f>COUNTIFS(Informe!$F$2:$F$8000,Hoja1!$A405,Informe!$H$2:$H$8000,Hoja1!K$1)</f>
        <v>344</v>
      </c>
      <c r="M405" s="5">
        <f>COUNTIFS(Informe!$F$2:$F$8000,Hoja1!$A405,Informe!$H$2:$H$8000,Hoja1!M$1)</f>
        <v>141</v>
      </c>
      <c r="O405" s="5">
        <f>COUNTIFS(Informe!$F$2:$F$8000,Hoja1!$A405,Informe!$H$2:$H$8000,Hoja1!O$1)</f>
        <v>43</v>
      </c>
      <c r="Q405" s="5">
        <f>COUNTIFS(Informe!$F$2:$F$8000,Hoja1!$A405,Informe!$H$2:$H$8000,Hoja1!Q$1)</f>
        <v>213</v>
      </c>
      <c r="S405" s="5">
        <f>COUNTIFS(Informe!$F$2:$F$8000,Hoja1!$A405,Informe!$H$2:$H$8000,Hoja1!S$1)</f>
        <v>287</v>
      </c>
      <c r="U405" s="5">
        <f>COUNTIFS(Informe!$F$2:$F$8000,Hoja1!$A405,Informe!$H$2:$H$8000,Hoja1!U$1)</f>
        <v>286</v>
      </c>
      <c r="W405" s="5">
        <f>COUNTIFS(Informe!$F$2:$F$8000,Hoja1!$A405,Informe!$H$2:$H$8000,Hoja1!W$1)</f>
        <v>335</v>
      </c>
      <c r="Y405" s="5">
        <f>COUNTIFS(Informe!$F$2:$F$8000,Hoja1!$A405,Informe!$H$2:$H$8000,Hoja1!Y$1)</f>
        <v>327</v>
      </c>
      <c r="AA405" s="5">
        <f>COUNTIFS(Informe!$F$2:$F$8000,Hoja1!$A405,Informe!$H$2:$H$8000,Hoja1!AA$1)</f>
        <v>81</v>
      </c>
      <c r="AC405" s="5">
        <f>COUNTIFS(Informe!$F$2:$F$8000,Hoja1!$A405,Informe!$H$2:$H$8000,Hoja1!AC$1)</f>
        <v>47</v>
      </c>
      <c r="AE405" s="5">
        <f>COUNTIFS(Informe!$F$2:$F$8000,Hoja1!$A405,Informe!$H$2:$H$8000,Hoja1!AD$1)</f>
        <v>31</v>
      </c>
      <c r="AF405" s="5">
        <f>COUNTIFS(Informe!$F$2:$F$8000,Hoja1!$A405,Informe!$H$2:$H$8000,Hoja1!AF$1)</f>
        <v>126</v>
      </c>
      <c r="AH405" s="5">
        <f>COUNTIFS(Informe!$F$2:$F$8000,Hoja1!$A405,Informe!$H$2:$H$8000,Hoja1!AH$1)</f>
        <v>227</v>
      </c>
      <c r="AJ405" s="5">
        <f>COUNTIFS(Informe!$F$2:$F$8000,Hoja1!$A405,Informe!$H$2:$H$8000,Hoja1!#REF!)</f>
        <v>0</v>
      </c>
      <c r="AL405" s="5">
        <f>COUNTIFS(Informe!$F$2:$F$8000,Hoja1!$A405,Informe!$H$2:$H$8000,Hoja1!#REF!)</f>
        <v>0</v>
      </c>
      <c r="AN405" s="5">
        <f>COUNTIFS(Informe!$F$2:$F$8000,Hoja1!$A405,Informe!$H$2:$H$8000,Hoja1!AN$1)</f>
        <v>128</v>
      </c>
      <c r="AP405" s="5">
        <f>COUNTIFS(Informe!$F$2:$F$8000,Hoja1!$A405,Informe!$H$2:$H$8000,Hoja1!AP$1)</f>
        <v>40</v>
      </c>
      <c r="AR405" s="5">
        <f>COUNTIFS(Informe!$F$2:$F$8000,Hoja1!$A405,Informe!$H$2:$H$8000,Hoja1!AR$1)</f>
        <v>207</v>
      </c>
      <c r="AT405" s="5">
        <f>COUNTIFS(Informe!$F$2:$F$8000,Hoja1!$A405,Informe!$H$2:$H$8000,Hoja1!AT$1)</f>
        <v>0</v>
      </c>
    </row>
    <row r="406" spans="1:46" hidden="1" x14ac:dyDescent="0.2">
      <c r="A406" s="5" t="e">
        <f>VLOOKUP(B406,'Listado personal'!$A$1:$C$183,2,FALSE)</f>
        <v>#N/A</v>
      </c>
      <c r="B406" s="5">
        <v>405</v>
      </c>
      <c r="C406" s="5">
        <f>COUNTIFS(Informe!$F$2:$F$8000,Hoja1!$A406,Informe!$H$2:$H$8000,Hoja1!C$1)</f>
        <v>226</v>
      </c>
      <c r="E406" s="5">
        <f>COUNTIFS(Informe!$F$2:$F$8000,Hoja1!$A406,Informe!$H$2:$H$8000,Hoja1!E$1)</f>
        <v>293</v>
      </c>
      <c r="G406" s="5">
        <f>COUNTIFS(Informe!$F$2:$F$8000,Hoja1!$A406,Informe!$H$2:$H$8000,Hoja1!G$1)</f>
        <v>284</v>
      </c>
      <c r="I406" s="5">
        <f>COUNTIFS(Informe!$F$2:$F$8000,Hoja1!$A406,Informe!$H$2:$H$8000,Hoja1!I$1)</f>
        <v>340</v>
      </c>
      <c r="K406" s="5">
        <f>COUNTIFS(Informe!$F$2:$F$8000,Hoja1!$A406,Informe!$H$2:$H$8000,Hoja1!K$1)</f>
        <v>344</v>
      </c>
      <c r="M406" s="5">
        <f>COUNTIFS(Informe!$F$2:$F$8000,Hoja1!$A406,Informe!$H$2:$H$8000,Hoja1!M$1)</f>
        <v>141</v>
      </c>
      <c r="O406" s="5">
        <f>COUNTIFS(Informe!$F$2:$F$8000,Hoja1!$A406,Informe!$H$2:$H$8000,Hoja1!O$1)</f>
        <v>43</v>
      </c>
      <c r="Q406" s="5">
        <f>COUNTIFS(Informe!$F$2:$F$8000,Hoja1!$A406,Informe!$H$2:$H$8000,Hoja1!Q$1)</f>
        <v>213</v>
      </c>
      <c r="S406" s="5">
        <f>COUNTIFS(Informe!$F$2:$F$8000,Hoja1!$A406,Informe!$H$2:$H$8000,Hoja1!S$1)</f>
        <v>287</v>
      </c>
      <c r="U406" s="5">
        <f>COUNTIFS(Informe!$F$2:$F$8000,Hoja1!$A406,Informe!$H$2:$H$8000,Hoja1!U$1)</f>
        <v>286</v>
      </c>
      <c r="W406" s="5">
        <f>COUNTIFS(Informe!$F$2:$F$8000,Hoja1!$A406,Informe!$H$2:$H$8000,Hoja1!W$1)</f>
        <v>335</v>
      </c>
      <c r="Y406" s="5">
        <f>COUNTIFS(Informe!$F$2:$F$8000,Hoja1!$A406,Informe!$H$2:$H$8000,Hoja1!Y$1)</f>
        <v>327</v>
      </c>
      <c r="AA406" s="5">
        <f>COUNTIFS(Informe!$F$2:$F$8000,Hoja1!$A406,Informe!$H$2:$H$8000,Hoja1!AA$1)</f>
        <v>81</v>
      </c>
      <c r="AC406" s="5">
        <f>COUNTIFS(Informe!$F$2:$F$8000,Hoja1!$A406,Informe!$H$2:$H$8000,Hoja1!AC$1)</f>
        <v>47</v>
      </c>
      <c r="AE406" s="5">
        <f>COUNTIFS(Informe!$F$2:$F$8000,Hoja1!$A406,Informe!$H$2:$H$8000,Hoja1!AD$1)</f>
        <v>31</v>
      </c>
      <c r="AF406" s="5">
        <f>COUNTIFS(Informe!$F$2:$F$8000,Hoja1!$A406,Informe!$H$2:$H$8000,Hoja1!AF$1)</f>
        <v>126</v>
      </c>
      <c r="AH406" s="5">
        <f>COUNTIFS(Informe!$F$2:$F$8000,Hoja1!$A406,Informe!$H$2:$H$8000,Hoja1!AH$1)</f>
        <v>227</v>
      </c>
      <c r="AJ406" s="5">
        <f>COUNTIFS(Informe!$F$2:$F$8000,Hoja1!$A406,Informe!$H$2:$H$8000,Hoja1!#REF!)</f>
        <v>0</v>
      </c>
      <c r="AL406" s="5">
        <f>COUNTIFS(Informe!$F$2:$F$8000,Hoja1!$A406,Informe!$H$2:$H$8000,Hoja1!#REF!)</f>
        <v>0</v>
      </c>
      <c r="AN406" s="5">
        <f>COUNTIFS(Informe!$F$2:$F$8000,Hoja1!$A406,Informe!$H$2:$H$8000,Hoja1!AN$1)</f>
        <v>128</v>
      </c>
      <c r="AP406" s="5">
        <f>COUNTIFS(Informe!$F$2:$F$8000,Hoja1!$A406,Informe!$H$2:$H$8000,Hoja1!AP$1)</f>
        <v>40</v>
      </c>
      <c r="AR406" s="5">
        <f>COUNTIFS(Informe!$F$2:$F$8000,Hoja1!$A406,Informe!$H$2:$H$8000,Hoja1!AR$1)</f>
        <v>207</v>
      </c>
      <c r="AT406" s="5">
        <f>COUNTIFS(Informe!$F$2:$F$8000,Hoja1!$A406,Informe!$H$2:$H$8000,Hoja1!AT$1)</f>
        <v>0</v>
      </c>
    </row>
    <row r="407" spans="1:46" hidden="1" x14ac:dyDescent="0.2">
      <c r="A407" s="5" t="e">
        <f>VLOOKUP(B407,'Listado personal'!$A$1:$C$183,2,FALSE)</f>
        <v>#N/A</v>
      </c>
      <c r="B407" s="5">
        <v>406</v>
      </c>
      <c r="C407" s="5">
        <f>COUNTIFS(Informe!$F$2:$F$8000,Hoja1!$A407,Informe!$H$2:$H$8000,Hoja1!C$1)</f>
        <v>226</v>
      </c>
      <c r="E407" s="5">
        <f>COUNTIFS(Informe!$F$2:$F$8000,Hoja1!$A407,Informe!$H$2:$H$8000,Hoja1!E$1)</f>
        <v>293</v>
      </c>
      <c r="G407" s="5">
        <f>COUNTIFS(Informe!$F$2:$F$8000,Hoja1!$A407,Informe!$H$2:$H$8000,Hoja1!G$1)</f>
        <v>284</v>
      </c>
      <c r="I407" s="5">
        <f>COUNTIFS(Informe!$F$2:$F$8000,Hoja1!$A407,Informe!$H$2:$H$8000,Hoja1!I$1)</f>
        <v>340</v>
      </c>
      <c r="K407" s="5">
        <f>COUNTIFS(Informe!$F$2:$F$8000,Hoja1!$A407,Informe!$H$2:$H$8000,Hoja1!K$1)</f>
        <v>344</v>
      </c>
      <c r="M407" s="5">
        <f>COUNTIFS(Informe!$F$2:$F$8000,Hoja1!$A407,Informe!$H$2:$H$8000,Hoja1!M$1)</f>
        <v>141</v>
      </c>
      <c r="O407" s="5">
        <f>COUNTIFS(Informe!$F$2:$F$8000,Hoja1!$A407,Informe!$H$2:$H$8000,Hoja1!O$1)</f>
        <v>43</v>
      </c>
      <c r="Q407" s="5">
        <f>COUNTIFS(Informe!$F$2:$F$8000,Hoja1!$A407,Informe!$H$2:$H$8000,Hoja1!Q$1)</f>
        <v>213</v>
      </c>
      <c r="S407" s="5">
        <f>COUNTIFS(Informe!$F$2:$F$8000,Hoja1!$A407,Informe!$H$2:$H$8000,Hoja1!S$1)</f>
        <v>287</v>
      </c>
      <c r="U407" s="5">
        <f>COUNTIFS(Informe!$F$2:$F$8000,Hoja1!$A407,Informe!$H$2:$H$8000,Hoja1!U$1)</f>
        <v>286</v>
      </c>
      <c r="W407" s="5">
        <f>COUNTIFS(Informe!$F$2:$F$8000,Hoja1!$A407,Informe!$H$2:$H$8000,Hoja1!W$1)</f>
        <v>335</v>
      </c>
      <c r="Y407" s="5">
        <f>COUNTIFS(Informe!$F$2:$F$8000,Hoja1!$A407,Informe!$H$2:$H$8000,Hoja1!Y$1)</f>
        <v>327</v>
      </c>
      <c r="AA407" s="5">
        <f>COUNTIFS(Informe!$F$2:$F$8000,Hoja1!$A407,Informe!$H$2:$H$8000,Hoja1!AA$1)</f>
        <v>81</v>
      </c>
      <c r="AC407" s="5">
        <f>COUNTIFS(Informe!$F$2:$F$8000,Hoja1!$A407,Informe!$H$2:$H$8000,Hoja1!AC$1)</f>
        <v>47</v>
      </c>
      <c r="AE407" s="5">
        <f>COUNTIFS(Informe!$F$2:$F$8000,Hoja1!$A407,Informe!$H$2:$H$8000,Hoja1!AD$1)</f>
        <v>31</v>
      </c>
      <c r="AF407" s="5">
        <f>COUNTIFS(Informe!$F$2:$F$8000,Hoja1!$A407,Informe!$H$2:$H$8000,Hoja1!AF$1)</f>
        <v>126</v>
      </c>
      <c r="AH407" s="5">
        <f>COUNTIFS(Informe!$F$2:$F$8000,Hoja1!$A407,Informe!$H$2:$H$8000,Hoja1!AH$1)</f>
        <v>227</v>
      </c>
      <c r="AJ407" s="5">
        <f>COUNTIFS(Informe!$F$2:$F$8000,Hoja1!$A407,Informe!$H$2:$H$8000,Hoja1!#REF!)</f>
        <v>0</v>
      </c>
      <c r="AL407" s="5">
        <f>COUNTIFS(Informe!$F$2:$F$8000,Hoja1!$A407,Informe!$H$2:$H$8000,Hoja1!#REF!)</f>
        <v>0</v>
      </c>
      <c r="AN407" s="5">
        <f>COUNTIFS(Informe!$F$2:$F$8000,Hoja1!$A407,Informe!$H$2:$H$8000,Hoja1!AN$1)</f>
        <v>128</v>
      </c>
      <c r="AP407" s="5">
        <f>COUNTIFS(Informe!$F$2:$F$8000,Hoja1!$A407,Informe!$H$2:$H$8000,Hoja1!AP$1)</f>
        <v>40</v>
      </c>
      <c r="AR407" s="5">
        <f>COUNTIFS(Informe!$F$2:$F$8000,Hoja1!$A407,Informe!$H$2:$H$8000,Hoja1!AR$1)</f>
        <v>207</v>
      </c>
      <c r="AT407" s="5">
        <f>COUNTIFS(Informe!$F$2:$F$8000,Hoja1!$A407,Informe!$H$2:$H$8000,Hoja1!AT$1)</f>
        <v>0</v>
      </c>
    </row>
    <row r="408" spans="1:46" hidden="1" x14ac:dyDescent="0.2">
      <c r="A408" s="5" t="e">
        <f>VLOOKUP(B408,'Listado personal'!$A$1:$C$183,2,FALSE)</f>
        <v>#N/A</v>
      </c>
      <c r="B408" s="5">
        <v>407</v>
      </c>
      <c r="C408" s="5">
        <f>COUNTIFS(Informe!$F$2:$F$8000,Hoja1!$A408,Informe!$H$2:$H$8000,Hoja1!C$1)</f>
        <v>226</v>
      </c>
      <c r="E408" s="5">
        <f>COUNTIFS(Informe!$F$2:$F$8000,Hoja1!$A408,Informe!$H$2:$H$8000,Hoja1!E$1)</f>
        <v>293</v>
      </c>
      <c r="G408" s="5">
        <f>COUNTIFS(Informe!$F$2:$F$8000,Hoja1!$A408,Informe!$H$2:$H$8000,Hoja1!G$1)</f>
        <v>284</v>
      </c>
      <c r="I408" s="5">
        <f>COUNTIFS(Informe!$F$2:$F$8000,Hoja1!$A408,Informe!$H$2:$H$8000,Hoja1!I$1)</f>
        <v>340</v>
      </c>
      <c r="K408" s="5">
        <f>COUNTIFS(Informe!$F$2:$F$8000,Hoja1!$A408,Informe!$H$2:$H$8000,Hoja1!K$1)</f>
        <v>344</v>
      </c>
      <c r="M408" s="5">
        <f>COUNTIFS(Informe!$F$2:$F$8000,Hoja1!$A408,Informe!$H$2:$H$8000,Hoja1!M$1)</f>
        <v>141</v>
      </c>
      <c r="O408" s="5">
        <f>COUNTIFS(Informe!$F$2:$F$8000,Hoja1!$A408,Informe!$H$2:$H$8000,Hoja1!O$1)</f>
        <v>43</v>
      </c>
      <c r="Q408" s="5">
        <f>COUNTIFS(Informe!$F$2:$F$8000,Hoja1!$A408,Informe!$H$2:$H$8000,Hoja1!Q$1)</f>
        <v>213</v>
      </c>
      <c r="S408" s="5">
        <f>COUNTIFS(Informe!$F$2:$F$8000,Hoja1!$A408,Informe!$H$2:$H$8000,Hoja1!S$1)</f>
        <v>287</v>
      </c>
      <c r="U408" s="5">
        <f>COUNTIFS(Informe!$F$2:$F$8000,Hoja1!$A408,Informe!$H$2:$H$8000,Hoja1!U$1)</f>
        <v>286</v>
      </c>
      <c r="W408" s="5">
        <f>COUNTIFS(Informe!$F$2:$F$8000,Hoja1!$A408,Informe!$H$2:$H$8000,Hoja1!W$1)</f>
        <v>335</v>
      </c>
      <c r="Y408" s="5">
        <f>COUNTIFS(Informe!$F$2:$F$8000,Hoja1!$A408,Informe!$H$2:$H$8000,Hoja1!Y$1)</f>
        <v>327</v>
      </c>
      <c r="AA408" s="5">
        <f>COUNTIFS(Informe!$F$2:$F$8000,Hoja1!$A408,Informe!$H$2:$H$8000,Hoja1!AA$1)</f>
        <v>81</v>
      </c>
      <c r="AC408" s="5">
        <f>COUNTIFS(Informe!$F$2:$F$8000,Hoja1!$A408,Informe!$H$2:$H$8000,Hoja1!AC$1)</f>
        <v>47</v>
      </c>
      <c r="AE408" s="5">
        <f>COUNTIFS(Informe!$F$2:$F$8000,Hoja1!$A408,Informe!$H$2:$H$8000,Hoja1!AD$1)</f>
        <v>31</v>
      </c>
      <c r="AF408" s="5">
        <f>COUNTIFS(Informe!$F$2:$F$8000,Hoja1!$A408,Informe!$H$2:$H$8000,Hoja1!AF$1)</f>
        <v>126</v>
      </c>
      <c r="AH408" s="5">
        <f>COUNTIFS(Informe!$F$2:$F$8000,Hoja1!$A408,Informe!$H$2:$H$8000,Hoja1!AH$1)</f>
        <v>227</v>
      </c>
      <c r="AJ408" s="5">
        <f>COUNTIFS(Informe!$F$2:$F$8000,Hoja1!$A408,Informe!$H$2:$H$8000,Hoja1!#REF!)</f>
        <v>0</v>
      </c>
      <c r="AL408" s="5">
        <f>COUNTIFS(Informe!$F$2:$F$8000,Hoja1!$A408,Informe!$H$2:$H$8000,Hoja1!#REF!)</f>
        <v>0</v>
      </c>
      <c r="AN408" s="5">
        <f>COUNTIFS(Informe!$F$2:$F$8000,Hoja1!$A408,Informe!$H$2:$H$8000,Hoja1!AN$1)</f>
        <v>128</v>
      </c>
      <c r="AP408" s="5">
        <f>COUNTIFS(Informe!$F$2:$F$8000,Hoja1!$A408,Informe!$H$2:$H$8000,Hoja1!AP$1)</f>
        <v>40</v>
      </c>
      <c r="AR408" s="5">
        <f>COUNTIFS(Informe!$F$2:$F$8000,Hoja1!$A408,Informe!$H$2:$H$8000,Hoja1!AR$1)</f>
        <v>207</v>
      </c>
      <c r="AT408" s="5">
        <f>COUNTIFS(Informe!$F$2:$F$8000,Hoja1!$A408,Informe!$H$2:$H$8000,Hoja1!AT$1)</f>
        <v>0</v>
      </c>
    </row>
    <row r="409" spans="1:46" hidden="1" x14ac:dyDescent="0.2">
      <c r="A409" s="5" t="e">
        <f>VLOOKUP(B409,'Listado personal'!$A$1:$C$183,2,FALSE)</f>
        <v>#N/A</v>
      </c>
      <c r="B409" s="5">
        <v>408</v>
      </c>
      <c r="C409" s="5">
        <f>COUNTIFS(Informe!$F$2:$F$8000,Hoja1!$A409,Informe!$H$2:$H$8000,Hoja1!C$1)</f>
        <v>226</v>
      </c>
      <c r="E409" s="5">
        <f>COUNTIFS(Informe!$F$2:$F$8000,Hoja1!$A409,Informe!$H$2:$H$8000,Hoja1!E$1)</f>
        <v>293</v>
      </c>
      <c r="G409" s="5">
        <f>COUNTIFS(Informe!$F$2:$F$8000,Hoja1!$A409,Informe!$H$2:$H$8000,Hoja1!G$1)</f>
        <v>284</v>
      </c>
      <c r="I409" s="5">
        <f>COUNTIFS(Informe!$F$2:$F$8000,Hoja1!$A409,Informe!$H$2:$H$8000,Hoja1!I$1)</f>
        <v>340</v>
      </c>
      <c r="K409" s="5">
        <f>COUNTIFS(Informe!$F$2:$F$8000,Hoja1!$A409,Informe!$H$2:$H$8000,Hoja1!K$1)</f>
        <v>344</v>
      </c>
      <c r="M409" s="5">
        <f>COUNTIFS(Informe!$F$2:$F$8000,Hoja1!$A409,Informe!$H$2:$H$8000,Hoja1!M$1)</f>
        <v>141</v>
      </c>
      <c r="O409" s="5">
        <f>COUNTIFS(Informe!$F$2:$F$8000,Hoja1!$A409,Informe!$H$2:$H$8000,Hoja1!O$1)</f>
        <v>43</v>
      </c>
      <c r="Q409" s="5">
        <f>COUNTIFS(Informe!$F$2:$F$8000,Hoja1!$A409,Informe!$H$2:$H$8000,Hoja1!Q$1)</f>
        <v>213</v>
      </c>
      <c r="S409" s="5">
        <f>COUNTIFS(Informe!$F$2:$F$8000,Hoja1!$A409,Informe!$H$2:$H$8000,Hoja1!S$1)</f>
        <v>287</v>
      </c>
      <c r="U409" s="5">
        <f>COUNTIFS(Informe!$F$2:$F$8000,Hoja1!$A409,Informe!$H$2:$H$8000,Hoja1!U$1)</f>
        <v>286</v>
      </c>
      <c r="W409" s="5">
        <f>COUNTIFS(Informe!$F$2:$F$8000,Hoja1!$A409,Informe!$H$2:$H$8000,Hoja1!W$1)</f>
        <v>335</v>
      </c>
      <c r="Y409" s="5">
        <f>COUNTIFS(Informe!$F$2:$F$8000,Hoja1!$A409,Informe!$H$2:$H$8000,Hoja1!Y$1)</f>
        <v>327</v>
      </c>
      <c r="AA409" s="5">
        <f>COUNTIFS(Informe!$F$2:$F$8000,Hoja1!$A409,Informe!$H$2:$H$8000,Hoja1!AA$1)</f>
        <v>81</v>
      </c>
      <c r="AC409" s="5">
        <f>COUNTIFS(Informe!$F$2:$F$8000,Hoja1!$A409,Informe!$H$2:$H$8000,Hoja1!AC$1)</f>
        <v>47</v>
      </c>
      <c r="AE409" s="5">
        <f>COUNTIFS(Informe!$F$2:$F$8000,Hoja1!$A409,Informe!$H$2:$H$8000,Hoja1!AD$1)</f>
        <v>31</v>
      </c>
      <c r="AF409" s="5">
        <f>COUNTIFS(Informe!$F$2:$F$8000,Hoja1!$A409,Informe!$H$2:$H$8000,Hoja1!AF$1)</f>
        <v>126</v>
      </c>
      <c r="AH409" s="5">
        <f>COUNTIFS(Informe!$F$2:$F$8000,Hoja1!$A409,Informe!$H$2:$H$8000,Hoja1!AH$1)</f>
        <v>227</v>
      </c>
      <c r="AJ409" s="5">
        <f>COUNTIFS(Informe!$F$2:$F$8000,Hoja1!$A409,Informe!$H$2:$H$8000,Hoja1!#REF!)</f>
        <v>0</v>
      </c>
      <c r="AL409" s="5">
        <f>COUNTIFS(Informe!$F$2:$F$8000,Hoja1!$A409,Informe!$H$2:$H$8000,Hoja1!#REF!)</f>
        <v>0</v>
      </c>
      <c r="AN409" s="5">
        <f>COUNTIFS(Informe!$F$2:$F$8000,Hoja1!$A409,Informe!$H$2:$H$8000,Hoja1!AN$1)</f>
        <v>128</v>
      </c>
      <c r="AP409" s="5">
        <f>COUNTIFS(Informe!$F$2:$F$8000,Hoja1!$A409,Informe!$H$2:$H$8000,Hoja1!AP$1)</f>
        <v>40</v>
      </c>
      <c r="AR409" s="5">
        <f>COUNTIFS(Informe!$F$2:$F$8000,Hoja1!$A409,Informe!$H$2:$H$8000,Hoja1!AR$1)</f>
        <v>207</v>
      </c>
      <c r="AT409" s="5">
        <f>COUNTIFS(Informe!$F$2:$F$8000,Hoja1!$A409,Informe!$H$2:$H$8000,Hoja1!AT$1)</f>
        <v>0</v>
      </c>
    </row>
    <row r="410" spans="1:46" hidden="1" x14ac:dyDescent="0.2">
      <c r="A410" s="5" t="e">
        <f>VLOOKUP(B410,'Listado personal'!$A$1:$C$183,2,FALSE)</f>
        <v>#N/A</v>
      </c>
      <c r="B410" s="5">
        <v>409</v>
      </c>
      <c r="C410" s="5">
        <f>COUNTIFS(Informe!$F$2:$F$8000,Hoja1!$A410,Informe!$H$2:$H$8000,Hoja1!C$1)</f>
        <v>226</v>
      </c>
      <c r="E410" s="5">
        <f>COUNTIFS(Informe!$F$2:$F$8000,Hoja1!$A410,Informe!$H$2:$H$8000,Hoja1!E$1)</f>
        <v>293</v>
      </c>
      <c r="G410" s="5">
        <f>COUNTIFS(Informe!$F$2:$F$8000,Hoja1!$A410,Informe!$H$2:$H$8000,Hoja1!G$1)</f>
        <v>284</v>
      </c>
      <c r="I410" s="5">
        <f>COUNTIFS(Informe!$F$2:$F$8000,Hoja1!$A410,Informe!$H$2:$H$8000,Hoja1!I$1)</f>
        <v>340</v>
      </c>
      <c r="K410" s="5">
        <f>COUNTIFS(Informe!$F$2:$F$8000,Hoja1!$A410,Informe!$H$2:$H$8000,Hoja1!K$1)</f>
        <v>344</v>
      </c>
      <c r="M410" s="5">
        <f>COUNTIFS(Informe!$F$2:$F$8000,Hoja1!$A410,Informe!$H$2:$H$8000,Hoja1!M$1)</f>
        <v>141</v>
      </c>
      <c r="O410" s="5">
        <f>COUNTIFS(Informe!$F$2:$F$8000,Hoja1!$A410,Informe!$H$2:$H$8000,Hoja1!O$1)</f>
        <v>43</v>
      </c>
      <c r="Q410" s="5">
        <f>COUNTIFS(Informe!$F$2:$F$8000,Hoja1!$A410,Informe!$H$2:$H$8000,Hoja1!Q$1)</f>
        <v>213</v>
      </c>
      <c r="S410" s="5">
        <f>COUNTIFS(Informe!$F$2:$F$8000,Hoja1!$A410,Informe!$H$2:$H$8000,Hoja1!S$1)</f>
        <v>287</v>
      </c>
      <c r="U410" s="5">
        <f>COUNTIFS(Informe!$F$2:$F$8000,Hoja1!$A410,Informe!$H$2:$H$8000,Hoja1!U$1)</f>
        <v>286</v>
      </c>
      <c r="W410" s="5">
        <f>COUNTIFS(Informe!$F$2:$F$8000,Hoja1!$A410,Informe!$H$2:$H$8000,Hoja1!W$1)</f>
        <v>335</v>
      </c>
      <c r="Y410" s="5">
        <f>COUNTIFS(Informe!$F$2:$F$8000,Hoja1!$A410,Informe!$H$2:$H$8000,Hoja1!Y$1)</f>
        <v>327</v>
      </c>
      <c r="AA410" s="5">
        <f>COUNTIFS(Informe!$F$2:$F$8000,Hoja1!$A410,Informe!$H$2:$H$8000,Hoja1!AA$1)</f>
        <v>81</v>
      </c>
      <c r="AC410" s="5">
        <f>COUNTIFS(Informe!$F$2:$F$8000,Hoja1!$A410,Informe!$H$2:$H$8000,Hoja1!AC$1)</f>
        <v>47</v>
      </c>
      <c r="AE410" s="5">
        <f>COUNTIFS(Informe!$F$2:$F$8000,Hoja1!$A410,Informe!$H$2:$H$8000,Hoja1!AD$1)</f>
        <v>31</v>
      </c>
      <c r="AF410" s="5">
        <f>COUNTIFS(Informe!$F$2:$F$8000,Hoja1!$A410,Informe!$H$2:$H$8000,Hoja1!AF$1)</f>
        <v>126</v>
      </c>
      <c r="AH410" s="5">
        <f>COUNTIFS(Informe!$F$2:$F$8000,Hoja1!$A410,Informe!$H$2:$H$8000,Hoja1!AH$1)</f>
        <v>227</v>
      </c>
      <c r="AJ410" s="5">
        <f>COUNTIFS(Informe!$F$2:$F$8000,Hoja1!$A410,Informe!$H$2:$H$8000,Hoja1!#REF!)</f>
        <v>0</v>
      </c>
      <c r="AL410" s="5">
        <f>COUNTIFS(Informe!$F$2:$F$8000,Hoja1!$A410,Informe!$H$2:$H$8000,Hoja1!#REF!)</f>
        <v>0</v>
      </c>
      <c r="AN410" s="5">
        <f>COUNTIFS(Informe!$F$2:$F$8000,Hoja1!$A410,Informe!$H$2:$H$8000,Hoja1!AN$1)</f>
        <v>128</v>
      </c>
      <c r="AP410" s="5">
        <f>COUNTIFS(Informe!$F$2:$F$8000,Hoja1!$A410,Informe!$H$2:$H$8000,Hoja1!AP$1)</f>
        <v>40</v>
      </c>
      <c r="AR410" s="5">
        <f>COUNTIFS(Informe!$F$2:$F$8000,Hoja1!$A410,Informe!$H$2:$H$8000,Hoja1!AR$1)</f>
        <v>207</v>
      </c>
      <c r="AT410" s="5">
        <f>COUNTIFS(Informe!$F$2:$F$8000,Hoja1!$A410,Informe!$H$2:$H$8000,Hoja1!AT$1)</f>
        <v>0</v>
      </c>
    </row>
    <row r="411" spans="1:46" hidden="1" x14ac:dyDescent="0.2">
      <c r="A411" s="5" t="e">
        <f>VLOOKUP(B411,'Listado personal'!$A$1:$C$183,2,FALSE)</f>
        <v>#N/A</v>
      </c>
      <c r="B411" s="5">
        <v>410</v>
      </c>
      <c r="C411" s="5">
        <f>COUNTIFS(Informe!$F$2:$F$8000,Hoja1!$A411,Informe!$H$2:$H$8000,Hoja1!C$1)</f>
        <v>226</v>
      </c>
      <c r="E411" s="5">
        <f>COUNTIFS(Informe!$F$2:$F$8000,Hoja1!$A411,Informe!$H$2:$H$8000,Hoja1!E$1)</f>
        <v>293</v>
      </c>
      <c r="G411" s="5">
        <f>COUNTIFS(Informe!$F$2:$F$8000,Hoja1!$A411,Informe!$H$2:$H$8000,Hoja1!G$1)</f>
        <v>284</v>
      </c>
      <c r="I411" s="5">
        <f>COUNTIFS(Informe!$F$2:$F$8000,Hoja1!$A411,Informe!$H$2:$H$8000,Hoja1!I$1)</f>
        <v>340</v>
      </c>
      <c r="K411" s="5">
        <f>COUNTIFS(Informe!$F$2:$F$8000,Hoja1!$A411,Informe!$H$2:$H$8000,Hoja1!K$1)</f>
        <v>344</v>
      </c>
      <c r="M411" s="5">
        <f>COUNTIFS(Informe!$F$2:$F$8000,Hoja1!$A411,Informe!$H$2:$H$8000,Hoja1!M$1)</f>
        <v>141</v>
      </c>
      <c r="O411" s="5">
        <f>COUNTIFS(Informe!$F$2:$F$8000,Hoja1!$A411,Informe!$H$2:$H$8000,Hoja1!O$1)</f>
        <v>43</v>
      </c>
      <c r="Q411" s="5">
        <f>COUNTIFS(Informe!$F$2:$F$8000,Hoja1!$A411,Informe!$H$2:$H$8000,Hoja1!Q$1)</f>
        <v>213</v>
      </c>
      <c r="S411" s="5">
        <f>COUNTIFS(Informe!$F$2:$F$8000,Hoja1!$A411,Informe!$H$2:$H$8000,Hoja1!S$1)</f>
        <v>287</v>
      </c>
      <c r="U411" s="5">
        <f>COUNTIFS(Informe!$F$2:$F$8000,Hoja1!$A411,Informe!$H$2:$H$8000,Hoja1!U$1)</f>
        <v>286</v>
      </c>
      <c r="W411" s="5">
        <f>COUNTIFS(Informe!$F$2:$F$8000,Hoja1!$A411,Informe!$H$2:$H$8000,Hoja1!W$1)</f>
        <v>335</v>
      </c>
      <c r="Y411" s="5">
        <f>COUNTIFS(Informe!$F$2:$F$8000,Hoja1!$A411,Informe!$H$2:$H$8000,Hoja1!Y$1)</f>
        <v>327</v>
      </c>
      <c r="AA411" s="5">
        <f>COUNTIFS(Informe!$F$2:$F$8000,Hoja1!$A411,Informe!$H$2:$H$8000,Hoja1!AA$1)</f>
        <v>81</v>
      </c>
      <c r="AC411" s="5">
        <f>COUNTIFS(Informe!$F$2:$F$8000,Hoja1!$A411,Informe!$H$2:$H$8000,Hoja1!AC$1)</f>
        <v>47</v>
      </c>
      <c r="AE411" s="5">
        <f>COUNTIFS(Informe!$F$2:$F$8000,Hoja1!$A411,Informe!$H$2:$H$8000,Hoja1!AD$1)</f>
        <v>31</v>
      </c>
      <c r="AF411" s="5">
        <f>COUNTIFS(Informe!$F$2:$F$8000,Hoja1!$A411,Informe!$H$2:$H$8000,Hoja1!AF$1)</f>
        <v>126</v>
      </c>
      <c r="AH411" s="5">
        <f>COUNTIFS(Informe!$F$2:$F$8000,Hoja1!$A411,Informe!$H$2:$H$8000,Hoja1!AH$1)</f>
        <v>227</v>
      </c>
      <c r="AJ411" s="5">
        <f>COUNTIFS(Informe!$F$2:$F$8000,Hoja1!$A411,Informe!$H$2:$H$8000,Hoja1!#REF!)</f>
        <v>0</v>
      </c>
      <c r="AL411" s="5">
        <f>COUNTIFS(Informe!$F$2:$F$8000,Hoja1!$A411,Informe!$H$2:$H$8000,Hoja1!#REF!)</f>
        <v>0</v>
      </c>
      <c r="AN411" s="5">
        <f>COUNTIFS(Informe!$F$2:$F$8000,Hoja1!$A411,Informe!$H$2:$H$8000,Hoja1!AN$1)</f>
        <v>128</v>
      </c>
      <c r="AP411" s="5">
        <f>COUNTIFS(Informe!$F$2:$F$8000,Hoja1!$A411,Informe!$H$2:$H$8000,Hoja1!AP$1)</f>
        <v>40</v>
      </c>
      <c r="AR411" s="5">
        <f>COUNTIFS(Informe!$F$2:$F$8000,Hoja1!$A411,Informe!$H$2:$H$8000,Hoja1!AR$1)</f>
        <v>207</v>
      </c>
      <c r="AT411" s="5">
        <f>COUNTIFS(Informe!$F$2:$F$8000,Hoja1!$A411,Informe!$H$2:$H$8000,Hoja1!AT$1)</f>
        <v>0</v>
      </c>
    </row>
    <row r="412" spans="1:46" hidden="1" x14ac:dyDescent="0.2">
      <c r="A412" s="5" t="e">
        <f>VLOOKUP(B412,'Listado personal'!$A$1:$C$183,2,FALSE)</f>
        <v>#N/A</v>
      </c>
      <c r="B412" s="5">
        <v>411</v>
      </c>
      <c r="C412" s="5">
        <f>COUNTIFS(Informe!$F$2:$F$8000,Hoja1!$A412,Informe!$H$2:$H$8000,Hoja1!C$1)</f>
        <v>226</v>
      </c>
      <c r="E412" s="5">
        <f>COUNTIFS(Informe!$F$2:$F$8000,Hoja1!$A412,Informe!$H$2:$H$8000,Hoja1!E$1)</f>
        <v>293</v>
      </c>
      <c r="G412" s="5">
        <f>COUNTIFS(Informe!$F$2:$F$8000,Hoja1!$A412,Informe!$H$2:$H$8000,Hoja1!G$1)</f>
        <v>284</v>
      </c>
      <c r="I412" s="5">
        <f>COUNTIFS(Informe!$F$2:$F$8000,Hoja1!$A412,Informe!$H$2:$H$8000,Hoja1!I$1)</f>
        <v>340</v>
      </c>
      <c r="K412" s="5">
        <f>COUNTIFS(Informe!$F$2:$F$8000,Hoja1!$A412,Informe!$H$2:$H$8000,Hoja1!K$1)</f>
        <v>344</v>
      </c>
      <c r="M412" s="5">
        <f>COUNTIFS(Informe!$F$2:$F$8000,Hoja1!$A412,Informe!$H$2:$H$8000,Hoja1!M$1)</f>
        <v>141</v>
      </c>
      <c r="O412" s="5">
        <f>COUNTIFS(Informe!$F$2:$F$8000,Hoja1!$A412,Informe!$H$2:$H$8000,Hoja1!O$1)</f>
        <v>43</v>
      </c>
      <c r="Q412" s="5">
        <f>COUNTIFS(Informe!$F$2:$F$8000,Hoja1!$A412,Informe!$H$2:$H$8000,Hoja1!Q$1)</f>
        <v>213</v>
      </c>
      <c r="S412" s="5">
        <f>COUNTIFS(Informe!$F$2:$F$8000,Hoja1!$A412,Informe!$H$2:$H$8000,Hoja1!S$1)</f>
        <v>287</v>
      </c>
      <c r="U412" s="5">
        <f>COUNTIFS(Informe!$F$2:$F$8000,Hoja1!$A412,Informe!$H$2:$H$8000,Hoja1!U$1)</f>
        <v>286</v>
      </c>
      <c r="W412" s="5">
        <f>COUNTIFS(Informe!$F$2:$F$8000,Hoja1!$A412,Informe!$H$2:$H$8000,Hoja1!W$1)</f>
        <v>335</v>
      </c>
      <c r="Y412" s="5">
        <f>COUNTIFS(Informe!$F$2:$F$8000,Hoja1!$A412,Informe!$H$2:$H$8000,Hoja1!Y$1)</f>
        <v>327</v>
      </c>
      <c r="AA412" s="5">
        <f>COUNTIFS(Informe!$F$2:$F$8000,Hoja1!$A412,Informe!$H$2:$H$8000,Hoja1!AA$1)</f>
        <v>81</v>
      </c>
      <c r="AC412" s="5">
        <f>COUNTIFS(Informe!$F$2:$F$8000,Hoja1!$A412,Informe!$H$2:$H$8000,Hoja1!AC$1)</f>
        <v>47</v>
      </c>
      <c r="AE412" s="5">
        <f>COUNTIFS(Informe!$F$2:$F$8000,Hoja1!$A412,Informe!$H$2:$H$8000,Hoja1!AD$1)</f>
        <v>31</v>
      </c>
      <c r="AF412" s="5">
        <f>COUNTIFS(Informe!$F$2:$F$8000,Hoja1!$A412,Informe!$H$2:$H$8000,Hoja1!AF$1)</f>
        <v>126</v>
      </c>
      <c r="AH412" s="5">
        <f>COUNTIFS(Informe!$F$2:$F$8000,Hoja1!$A412,Informe!$H$2:$H$8000,Hoja1!AH$1)</f>
        <v>227</v>
      </c>
      <c r="AJ412" s="5">
        <f>COUNTIFS(Informe!$F$2:$F$8000,Hoja1!$A412,Informe!$H$2:$H$8000,Hoja1!#REF!)</f>
        <v>0</v>
      </c>
      <c r="AL412" s="5">
        <f>COUNTIFS(Informe!$F$2:$F$8000,Hoja1!$A412,Informe!$H$2:$H$8000,Hoja1!#REF!)</f>
        <v>0</v>
      </c>
      <c r="AN412" s="5">
        <f>COUNTIFS(Informe!$F$2:$F$8000,Hoja1!$A412,Informe!$H$2:$H$8000,Hoja1!AN$1)</f>
        <v>128</v>
      </c>
      <c r="AP412" s="5">
        <f>COUNTIFS(Informe!$F$2:$F$8000,Hoja1!$A412,Informe!$H$2:$H$8000,Hoja1!AP$1)</f>
        <v>40</v>
      </c>
      <c r="AR412" s="5">
        <f>COUNTIFS(Informe!$F$2:$F$8000,Hoja1!$A412,Informe!$H$2:$H$8000,Hoja1!AR$1)</f>
        <v>207</v>
      </c>
      <c r="AT412" s="5">
        <f>COUNTIFS(Informe!$F$2:$F$8000,Hoja1!$A412,Informe!$H$2:$H$8000,Hoja1!AT$1)</f>
        <v>0</v>
      </c>
    </row>
    <row r="413" spans="1:46" hidden="1" x14ac:dyDescent="0.2">
      <c r="A413" s="5" t="e">
        <f>VLOOKUP(B413,'Listado personal'!$A$1:$C$183,2,FALSE)</f>
        <v>#N/A</v>
      </c>
      <c r="B413" s="5">
        <v>412</v>
      </c>
      <c r="C413" s="5">
        <f>COUNTIFS(Informe!$F$2:$F$8000,Hoja1!$A413,Informe!$H$2:$H$8000,Hoja1!C$1)</f>
        <v>226</v>
      </c>
      <c r="E413" s="5">
        <f>COUNTIFS(Informe!$F$2:$F$8000,Hoja1!$A413,Informe!$H$2:$H$8000,Hoja1!E$1)</f>
        <v>293</v>
      </c>
      <c r="G413" s="5">
        <f>COUNTIFS(Informe!$F$2:$F$8000,Hoja1!$A413,Informe!$H$2:$H$8000,Hoja1!G$1)</f>
        <v>284</v>
      </c>
      <c r="I413" s="5">
        <f>COUNTIFS(Informe!$F$2:$F$8000,Hoja1!$A413,Informe!$H$2:$H$8000,Hoja1!I$1)</f>
        <v>340</v>
      </c>
      <c r="K413" s="5">
        <f>COUNTIFS(Informe!$F$2:$F$8000,Hoja1!$A413,Informe!$H$2:$H$8000,Hoja1!K$1)</f>
        <v>344</v>
      </c>
      <c r="M413" s="5">
        <f>COUNTIFS(Informe!$F$2:$F$8000,Hoja1!$A413,Informe!$H$2:$H$8000,Hoja1!M$1)</f>
        <v>141</v>
      </c>
      <c r="O413" s="5">
        <f>COUNTIFS(Informe!$F$2:$F$8000,Hoja1!$A413,Informe!$H$2:$H$8000,Hoja1!O$1)</f>
        <v>43</v>
      </c>
      <c r="Q413" s="5">
        <f>COUNTIFS(Informe!$F$2:$F$8000,Hoja1!$A413,Informe!$H$2:$H$8000,Hoja1!Q$1)</f>
        <v>213</v>
      </c>
      <c r="S413" s="5">
        <f>COUNTIFS(Informe!$F$2:$F$8000,Hoja1!$A413,Informe!$H$2:$H$8000,Hoja1!S$1)</f>
        <v>287</v>
      </c>
      <c r="U413" s="5">
        <f>COUNTIFS(Informe!$F$2:$F$8000,Hoja1!$A413,Informe!$H$2:$H$8000,Hoja1!U$1)</f>
        <v>286</v>
      </c>
      <c r="W413" s="5">
        <f>COUNTIFS(Informe!$F$2:$F$8000,Hoja1!$A413,Informe!$H$2:$H$8000,Hoja1!W$1)</f>
        <v>335</v>
      </c>
      <c r="Y413" s="5">
        <f>COUNTIFS(Informe!$F$2:$F$8000,Hoja1!$A413,Informe!$H$2:$H$8000,Hoja1!Y$1)</f>
        <v>327</v>
      </c>
      <c r="AA413" s="5">
        <f>COUNTIFS(Informe!$F$2:$F$8000,Hoja1!$A413,Informe!$H$2:$H$8000,Hoja1!AA$1)</f>
        <v>81</v>
      </c>
      <c r="AC413" s="5">
        <f>COUNTIFS(Informe!$F$2:$F$8000,Hoja1!$A413,Informe!$H$2:$H$8000,Hoja1!AC$1)</f>
        <v>47</v>
      </c>
      <c r="AE413" s="5">
        <f>COUNTIFS(Informe!$F$2:$F$8000,Hoja1!$A413,Informe!$H$2:$H$8000,Hoja1!AD$1)</f>
        <v>31</v>
      </c>
      <c r="AF413" s="5">
        <f>COUNTIFS(Informe!$F$2:$F$8000,Hoja1!$A413,Informe!$H$2:$H$8000,Hoja1!AF$1)</f>
        <v>126</v>
      </c>
      <c r="AH413" s="5">
        <f>COUNTIFS(Informe!$F$2:$F$8000,Hoja1!$A413,Informe!$H$2:$H$8000,Hoja1!AH$1)</f>
        <v>227</v>
      </c>
      <c r="AJ413" s="5">
        <f>COUNTIFS(Informe!$F$2:$F$8000,Hoja1!$A413,Informe!$H$2:$H$8000,Hoja1!#REF!)</f>
        <v>0</v>
      </c>
      <c r="AL413" s="5">
        <f>COUNTIFS(Informe!$F$2:$F$8000,Hoja1!$A413,Informe!$H$2:$H$8000,Hoja1!#REF!)</f>
        <v>0</v>
      </c>
      <c r="AN413" s="5">
        <f>COUNTIFS(Informe!$F$2:$F$8000,Hoja1!$A413,Informe!$H$2:$H$8000,Hoja1!AN$1)</f>
        <v>128</v>
      </c>
      <c r="AP413" s="5">
        <f>COUNTIFS(Informe!$F$2:$F$8000,Hoja1!$A413,Informe!$H$2:$H$8000,Hoja1!AP$1)</f>
        <v>40</v>
      </c>
      <c r="AR413" s="5">
        <f>COUNTIFS(Informe!$F$2:$F$8000,Hoja1!$A413,Informe!$H$2:$H$8000,Hoja1!AR$1)</f>
        <v>207</v>
      </c>
      <c r="AT413" s="5">
        <f>COUNTIFS(Informe!$F$2:$F$8000,Hoja1!$A413,Informe!$H$2:$H$8000,Hoja1!AT$1)</f>
        <v>0</v>
      </c>
    </row>
    <row r="414" spans="1:46" hidden="1" x14ac:dyDescent="0.2">
      <c r="A414" s="5" t="e">
        <f>VLOOKUP(B414,'Listado personal'!$A$1:$C$183,2,FALSE)</f>
        <v>#N/A</v>
      </c>
      <c r="B414" s="5">
        <v>413</v>
      </c>
      <c r="C414" s="5">
        <f>COUNTIFS(Informe!$F$2:$F$8000,Hoja1!$A414,Informe!$H$2:$H$8000,Hoja1!C$1)</f>
        <v>226</v>
      </c>
      <c r="E414" s="5">
        <f>COUNTIFS(Informe!$F$2:$F$8000,Hoja1!$A414,Informe!$H$2:$H$8000,Hoja1!E$1)</f>
        <v>293</v>
      </c>
      <c r="G414" s="5">
        <f>COUNTIFS(Informe!$F$2:$F$8000,Hoja1!$A414,Informe!$H$2:$H$8000,Hoja1!G$1)</f>
        <v>284</v>
      </c>
      <c r="I414" s="5">
        <f>COUNTIFS(Informe!$F$2:$F$8000,Hoja1!$A414,Informe!$H$2:$H$8000,Hoja1!I$1)</f>
        <v>340</v>
      </c>
      <c r="K414" s="5">
        <f>COUNTIFS(Informe!$F$2:$F$8000,Hoja1!$A414,Informe!$H$2:$H$8000,Hoja1!K$1)</f>
        <v>344</v>
      </c>
      <c r="M414" s="5">
        <f>COUNTIFS(Informe!$F$2:$F$8000,Hoja1!$A414,Informe!$H$2:$H$8000,Hoja1!M$1)</f>
        <v>141</v>
      </c>
      <c r="O414" s="5">
        <f>COUNTIFS(Informe!$F$2:$F$8000,Hoja1!$A414,Informe!$H$2:$H$8000,Hoja1!O$1)</f>
        <v>43</v>
      </c>
      <c r="Q414" s="5">
        <f>COUNTIFS(Informe!$F$2:$F$8000,Hoja1!$A414,Informe!$H$2:$H$8000,Hoja1!Q$1)</f>
        <v>213</v>
      </c>
      <c r="S414" s="5">
        <f>COUNTIFS(Informe!$F$2:$F$8000,Hoja1!$A414,Informe!$H$2:$H$8000,Hoja1!S$1)</f>
        <v>287</v>
      </c>
      <c r="U414" s="5">
        <f>COUNTIFS(Informe!$F$2:$F$8000,Hoja1!$A414,Informe!$H$2:$H$8000,Hoja1!U$1)</f>
        <v>286</v>
      </c>
      <c r="W414" s="5">
        <f>COUNTIFS(Informe!$F$2:$F$8000,Hoja1!$A414,Informe!$H$2:$H$8000,Hoja1!W$1)</f>
        <v>335</v>
      </c>
      <c r="Y414" s="5">
        <f>COUNTIFS(Informe!$F$2:$F$8000,Hoja1!$A414,Informe!$H$2:$H$8000,Hoja1!Y$1)</f>
        <v>327</v>
      </c>
      <c r="AA414" s="5">
        <f>COUNTIFS(Informe!$F$2:$F$8000,Hoja1!$A414,Informe!$H$2:$H$8000,Hoja1!AA$1)</f>
        <v>81</v>
      </c>
      <c r="AC414" s="5">
        <f>COUNTIFS(Informe!$F$2:$F$8000,Hoja1!$A414,Informe!$H$2:$H$8000,Hoja1!AC$1)</f>
        <v>47</v>
      </c>
      <c r="AE414" s="5">
        <f>COUNTIFS(Informe!$F$2:$F$8000,Hoja1!$A414,Informe!$H$2:$H$8000,Hoja1!AD$1)</f>
        <v>31</v>
      </c>
      <c r="AF414" s="5">
        <f>COUNTIFS(Informe!$F$2:$F$8000,Hoja1!$A414,Informe!$H$2:$H$8000,Hoja1!AF$1)</f>
        <v>126</v>
      </c>
      <c r="AH414" s="5">
        <f>COUNTIFS(Informe!$F$2:$F$8000,Hoja1!$A414,Informe!$H$2:$H$8000,Hoja1!AH$1)</f>
        <v>227</v>
      </c>
      <c r="AJ414" s="5">
        <f>COUNTIFS(Informe!$F$2:$F$8000,Hoja1!$A414,Informe!$H$2:$H$8000,Hoja1!#REF!)</f>
        <v>0</v>
      </c>
      <c r="AL414" s="5">
        <f>COUNTIFS(Informe!$F$2:$F$8000,Hoja1!$A414,Informe!$H$2:$H$8000,Hoja1!#REF!)</f>
        <v>0</v>
      </c>
      <c r="AN414" s="5">
        <f>COUNTIFS(Informe!$F$2:$F$8000,Hoja1!$A414,Informe!$H$2:$H$8000,Hoja1!AN$1)</f>
        <v>128</v>
      </c>
      <c r="AP414" s="5">
        <f>COUNTIFS(Informe!$F$2:$F$8000,Hoja1!$A414,Informe!$H$2:$H$8000,Hoja1!AP$1)</f>
        <v>40</v>
      </c>
      <c r="AR414" s="5">
        <f>COUNTIFS(Informe!$F$2:$F$8000,Hoja1!$A414,Informe!$H$2:$H$8000,Hoja1!AR$1)</f>
        <v>207</v>
      </c>
      <c r="AT414" s="5">
        <f>COUNTIFS(Informe!$F$2:$F$8000,Hoja1!$A414,Informe!$H$2:$H$8000,Hoja1!AT$1)</f>
        <v>0</v>
      </c>
    </row>
    <row r="415" spans="1:46" hidden="1" x14ac:dyDescent="0.2">
      <c r="A415" s="5" t="e">
        <f>VLOOKUP(B415,'Listado personal'!$A$1:$C$183,2,FALSE)</f>
        <v>#N/A</v>
      </c>
      <c r="B415" s="5">
        <v>414</v>
      </c>
      <c r="C415" s="5">
        <f>COUNTIFS(Informe!$F$2:$F$8000,Hoja1!$A415,Informe!$H$2:$H$8000,Hoja1!C$1)</f>
        <v>226</v>
      </c>
      <c r="E415" s="5">
        <f>COUNTIFS(Informe!$F$2:$F$8000,Hoja1!$A415,Informe!$H$2:$H$8000,Hoja1!E$1)</f>
        <v>293</v>
      </c>
      <c r="G415" s="5">
        <f>COUNTIFS(Informe!$F$2:$F$8000,Hoja1!$A415,Informe!$H$2:$H$8000,Hoja1!G$1)</f>
        <v>284</v>
      </c>
      <c r="I415" s="5">
        <f>COUNTIFS(Informe!$F$2:$F$8000,Hoja1!$A415,Informe!$H$2:$H$8000,Hoja1!I$1)</f>
        <v>340</v>
      </c>
      <c r="K415" s="5">
        <f>COUNTIFS(Informe!$F$2:$F$8000,Hoja1!$A415,Informe!$H$2:$H$8000,Hoja1!K$1)</f>
        <v>344</v>
      </c>
      <c r="M415" s="5">
        <f>COUNTIFS(Informe!$F$2:$F$8000,Hoja1!$A415,Informe!$H$2:$H$8000,Hoja1!M$1)</f>
        <v>141</v>
      </c>
      <c r="O415" s="5">
        <f>COUNTIFS(Informe!$F$2:$F$8000,Hoja1!$A415,Informe!$H$2:$H$8000,Hoja1!O$1)</f>
        <v>43</v>
      </c>
      <c r="Q415" s="5">
        <f>COUNTIFS(Informe!$F$2:$F$8000,Hoja1!$A415,Informe!$H$2:$H$8000,Hoja1!Q$1)</f>
        <v>213</v>
      </c>
      <c r="S415" s="5">
        <f>COUNTIFS(Informe!$F$2:$F$8000,Hoja1!$A415,Informe!$H$2:$H$8000,Hoja1!S$1)</f>
        <v>287</v>
      </c>
      <c r="U415" s="5">
        <f>COUNTIFS(Informe!$F$2:$F$8000,Hoja1!$A415,Informe!$H$2:$H$8000,Hoja1!U$1)</f>
        <v>286</v>
      </c>
      <c r="W415" s="5">
        <f>COUNTIFS(Informe!$F$2:$F$8000,Hoja1!$A415,Informe!$H$2:$H$8000,Hoja1!W$1)</f>
        <v>335</v>
      </c>
      <c r="Y415" s="5">
        <f>COUNTIFS(Informe!$F$2:$F$8000,Hoja1!$A415,Informe!$H$2:$H$8000,Hoja1!Y$1)</f>
        <v>327</v>
      </c>
      <c r="AA415" s="5">
        <f>COUNTIFS(Informe!$F$2:$F$8000,Hoja1!$A415,Informe!$H$2:$H$8000,Hoja1!AA$1)</f>
        <v>81</v>
      </c>
      <c r="AC415" s="5">
        <f>COUNTIFS(Informe!$F$2:$F$8000,Hoja1!$A415,Informe!$H$2:$H$8000,Hoja1!AC$1)</f>
        <v>47</v>
      </c>
      <c r="AE415" s="5">
        <f>COUNTIFS(Informe!$F$2:$F$8000,Hoja1!$A415,Informe!$H$2:$H$8000,Hoja1!AD$1)</f>
        <v>31</v>
      </c>
      <c r="AF415" s="5">
        <f>COUNTIFS(Informe!$F$2:$F$8000,Hoja1!$A415,Informe!$H$2:$H$8000,Hoja1!AF$1)</f>
        <v>126</v>
      </c>
      <c r="AH415" s="5">
        <f>COUNTIFS(Informe!$F$2:$F$8000,Hoja1!$A415,Informe!$H$2:$H$8000,Hoja1!AH$1)</f>
        <v>227</v>
      </c>
      <c r="AJ415" s="5">
        <f>COUNTIFS(Informe!$F$2:$F$8000,Hoja1!$A415,Informe!$H$2:$H$8000,Hoja1!#REF!)</f>
        <v>0</v>
      </c>
      <c r="AL415" s="5">
        <f>COUNTIFS(Informe!$F$2:$F$8000,Hoja1!$A415,Informe!$H$2:$H$8000,Hoja1!#REF!)</f>
        <v>0</v>
      </c>
      <c r="AN415" s="5">
        <f>COUNTIFS(Informe!$F$2:$F$8000,Hoja1!$A415,Informe!$H$2:$H$8000,Hoja1!AN$1)</f>
        <v>128</v>
      </c>
      <c r="AP415" s="5">
        <f>COUNTIFS(Informe!$F$2:$F$8000,Hoja1!$A415,Informe!$H$2:$H$8000,Hoja1!AP$1)</f>
        <v>40</v>
      </c>
      <c r="AR415" s="5">
        <f>COUNTIFS(Informe!$F$2:$F$8000,Hoja1!$A415,Informe!$H$2:$H$8000,Hoja1!AR$1)</f>
        <v>207</v>
      </c>
      <c r="AT415" s="5">
        <f>COUNTIFS(Informe!$F$2:$F$8000,Hoja1!$A415,Informe!$H$2:$H$8000,Hoja1!AT$1)</f>
        <v>0</v>
      </c>
    </row>
    <row r="416" spans="1:46" hidden="1" x14ac:dyDescent="0.2">
      <c r="A416" s="5" t="e">
        <f>VLOOKUP(B416,'Listado personal'!$A$1:$C$183,2,FALSE)</f>
        <v>#N/A</v>
      </c>
      <c r="B416" s="5">
        <v>415</v>
      </c>
      <c r="C416" s="5">
        <f>COUNTIFS(Informe!$F$2:$F$8000,Hoja1!$A416,Informe!$H$2:$H$8000,Hoja1!C$1)</f>
        <v>226</v>
      </c>
      <c r="E416" s="5">
        <f>COUNTIFS(Informe!$F$2:$F$8000,Hoja1!$A416,Informe!$H$2:$H$8000,Hoja1!E$1)</f>
        <v>293</v>
      </c>
      <c r="G416" s="5">
        <f>COUNTIFS(Informe!$F$2:$F$8000,Hoja1!$A416,Informe!$H$2:$H$8000,Hoja1!G$1)</f>
        <v>284</v>
      </c>
      <c r="I416" s="5">
        <f>COUNTIFS(Informe!$F$2:$F$8000,Hoja1!$A416,Informe!$H$2:$H$8000,Hoja1!I$1)</f>
        <v>340</v>
      </c>
      <c r="K416" s="5">
        <f>COUNTIFS(Informe!$F$2:$F$8000,Hoja1!$A416,Informe!$H$2:$H$8000,Hoja1!K$1)</f>
        <v>344</v>
      </c>
      <c r="M416" s="5">
        <f>COUNTIFS(Informe!$F$2:$F$8000,Hoja1!$A416,Informe!$H$2:$H$8000,Hoja1!M$1)</f>
        <v>141</v>
      </c>
      <c r="O416" s="5">
        <f>COUNTIFS(Informe!$F$2:$F$8000,Hoja1!$A416,Informe!$H$2:$H$8000,Hoja1!O$1)</f>
        <v>43</v>
      </c>
      <c r="Q416" s="5">
        <f>COUNTIFS(Informe!$F$2:$F$8000,Hoja1!$A416,Informe!$H$2:$H$8000,Hoja1!Q$1)</f>
        <v>213</v>
      </c>
      <c r="S416" s="5">
        <f>COUNTIFS(Informe!$F$2:$F$8000,Hoja1!$A416,Informe!$H$2:$H$8000,Hoja1!S$1)</f>
        <v>287</v>
      </c>
      <c r="U416" s="5">
        <f>COUNTIFS(Informe!$F$2:$F$8000,Hoja1!$A416,Informe!$H$2:$H$8000,Hoja1!U$1)</f>
        <v>286</v>
      </c>
      <c r="W416" s="5">
        <f>COUNTIFS(Informe!$F$2:$F$8000,Hoja1!$A416,Informe!$H$2:$H$8000,Hoja1!W$1)</f>
        <v>335</v>
      </c>
      <c r="Y416" s="5">
        <f>COUNTIFS(Informe!$F$2:$F$8000,Hoja1!$A416,Informe!$H$2:$H$8000,Hoja1!Y$1)</f>
        <v>327</v>
      </c>
      <c r="AA416" s="5">
        <f>COUNTIFS(Informe!$F$2:$F$8000,Hoja1!$A416,Informe!$H$2:$H$8000,Hoja1!AA$1)</f>
        <v>81</v>
      </c>
      <c r="AC416" s="5">
        <f>COUNTIFS(Informe!$F$2:$F$8000,Hoja1!$A416,Informe!$H$2:$H$8000,Hoja1!AC$1)</f>
        <v>47</v>
      </c>
      <c r="AE416" s="5">
        <f>COUNTIFS(Informe!$F$2:$F$8000,Hoja1!$A416,Informe!$H$2:$H$8000,Hoja1!AD$1)</f>
        <v>31</v>
      </c>
      <c r="AF416" s="5">
        <f>COUNTIFS(Informe!$F$2:$F$8000,Hoja1!$A416,Informe!$H$2:$H$8000,Hoja1!AF$1)</f>
        <v>126</v>
      </c>
      <c r="AH416" s="5">
        <f>COUNTIFS(Informe!$F$2:$F$8000,Hoja1!$A416,Informe!$H$2:$H$8000,Hoja1!AH$1)</f>
        <v>227</v>
      </c>
      <c r="AJ416" s="5">
        <f>COUNTIFS(Informe!$F$2:$F$8000,Hoja1!$A416,Informe!$H$2:$H$8000,Hoja1!#REF!)</f>
        <v>0</v>
      </c>
      <c r="AL416" s="5">
        <f>COUNTIFS(Informe!$F$2:$F$8000,Hoja1!$A416,Informe!$H$2:$H$8000,Hoja1!#REF!)</f>
        <v>0</v>
      </c>
      <c r="AN416" s="5">
        <f>COUNTIFS(Informe!$F$2:$F$8000,Hoja1!$A416,Informe!$H$2:$H$8000,Hoja1!AN$1)</f>
        <v>128</v>
      </c>
      <c r="AP416" s="5">
        <f>COUNTIFS(Informe!$F$2:$F$8000,Hoja1!$A416,Informe!$H$2:$H$8000,Hoja1!AP$1)</f>
        <v>40</v>
      </c>
      <c r="AR416" s="5">
        <f>COUNTIFS(Informe!$F$2:$F$8000,Hoja1!$A416,Informe!$H$2:$H$8000,Hoja1!AR$1)</f>
        <v>207</v>
      </c>
      <c r="AT416" s="5">
        <f>COUNTIFS(Informe!$F$2:$F$8000,Hoja1!$A416,Informe!$H$2:$H$8000,Hoja1!AT$1)</f>
        <v>0</v>
      </c>
    </row>
    <row r="417" spans="1:47" hidden="1" x14ac:dyDescent="0.2">
      <c r="A417" s="5" t="e">
        <f>VLOOKUP(B417,'Listado personal'!$A$1:$C$183,2,FALSE)</f>
        <v>#N/A</v>
      </c>
      <c r="B417" s="5">
        <v>416</v>
      </c>
      <c r="C417" s="5">
        <f>COUNTIFS(Informe!$F$2:$F$8000,Hoja1!$A417,Informe!$H$2:$H$8000,Hoja1!C$1)</f>
        <v>226</v>
      </c>
      <c r="E417" s="5">
        <f>COUNTIFS(Informe!$F$2:$F$8000,Hoja1!$A417,Informe!$H$2:$H$8000,Hoja1!E$1)</f>
        <v>293</v>
      </c>
      <c r="G417" s="5">
        <f>COUNTIFS(Informe!$F$2:$F$8000,Hoja1!$A417,Informe!$H$2:$H$8000,Hoja1!G$1)</f>
        <v>284</v>
      </c>
      <c r="I417" s="5">
        <f>COUNTIFS(Informe!$F$2:$F$8000,Hoja1!$A417,Informe!$H$2:$H$8000,Hoja1!I$1)</f>
        <v>340</v>
      </c>
      <c r="K417" s="5">
        <f>COUNTIFS(Informe!$F$2:$F$8000,Hoja1!$A417,Informe!$H$2:$H$8000,Hoja1!K$1)</f>
        <v>344</v>
      </c>
      <c r="M417" s="5">
        <f>COUNTIFS(Informe!$F$2:$F$8000,Hoja1!$A417,Informe!$H$2:$H$8000,Hoja1!M$1)</f>
        <v>141</v>
      </c>
      <c r="O417" s="5">
        <f>COUNTIFS(Informe!$F$2:$F$8000,Hoja1!$A417,Informe!$H$2:$H$8000,Hoja1!O$1)</f>
        <v>43</v>
      </c>
      <c r="Q417" s="5">
        <f>COUNTIFS(Informe!$F$2:$F$8000,Hoja1!$A417,Informe!$H$2:$H$8000,Hoja1!Q$1)</f>
        <v>213</v>
      </c>
      <c r="S417" s="5">
        <f>COUNTIFS(Informe!$F$2:$F$8000,Hoja1!$A417,Informe!$H$2:$H$8000,Hoja1!S$1)</f>
        <v>287</v>
      </c>
      <c r="U417" s="5">
        <f>COUNTIFS(Informe!$F$2:$F$8000,Hoja1!$A417,Informe!$H$2:$H$8000,Hoja1!U$1)</f>
        <v>286</v>
      </c>
      <c r="W417" s="5">
        <f>COUNTIFS(Informe!$F$2:$F$8000,Hoja1!$A417,Informe!$H$2:$H$8000,Hoja1!W$1)</f>
        <v>335</v>
      </c>
      <c r="Y417" s="5">
        <f>COUNTIFS(Informe!$F$2:$F$8000,Hoja1!$A417,Informe!$H$2:$H$8000,Hoja1!Y$1)</f>
        <v>327</v>
      </c>
      <c r="AA417" s="5">
        <f>COUNTIFS(Informe!$F$2:$F$8000,Hoja1!$A417,Informe!$H$2:$H$8000,Hoja1!AA$1)</f>
        <v>81</v>
      </c>
      <c r="AC417" s="5">
        <f>COUNTIFS(Informe!$F$2:$F$8000,Hoja1!$A417,Informe!$H$2:$H$8000,Hoja1!AC$1)</f>
        <v>47</v>
      </c>
      <c r="AE417" s="5">
        <f>COUNTIFS(Informe!$F$2:$F$8000,Hoja1!$A417,Informe!$H$2:$H$8000,Hoja1!AD$1)</f>
        <v>31</v>
      </c>
      <c r="AF417" s="5">
        <f>COUNTIFS(Informe!$F$2:$F$8000,Hoja1!$A417,Informe!$H$2:$H$8000,Hoja1!AF$1)</f>
        <v>126</v>
      </c>
      <c r="AH417" s="5">
        <f>COUNTIFS(Informe!$F$2:$F$8000,Hoja1!$A417,Informe!$H$2:$H$8000,Hoja1!AH$1)</f>
        <v>227</v>
      </c>
      <c r="AJ417" s="5">
        <f>COUNTIFS(Informe!$F$2:$F$8000,Hoja1!$A417,Informe!$H$2:$H$8000,Hoja1!#REF!)</f>
        <v>0</v>
      </c>
      <c r="AL417" s="5">
        <f>COUNTIFS(Informe!$F$2:$F$8000,Hoja1!$A417,Informe!$H$2:$H$8000,Hoja1!#REF!)</f>
        <v>0</v>
      </c>
      <c r="AN417" s="5">
        <f>COUNTIFS(Informe!$F$2:$F$8000,Hoja1!$A417,Informe!$H$2:$H$8000,Hoja1!AN$1)</f>
        <v>128</v>
      </c>
      <c r="AP417" s="5">
        <f>COUNTIFS(Informe!$F$2:$F$8000,Hoja1!$A417,Informe!$H$2:$H$8000,Hoja1!AP$1)</f>
        <v>40</v>
      </c>
      <c r="AR417" s="5">
        <f>COUNTIFS(Informe!$F$2:$F$8000,Hoja1!$A417,Informe!$H$2:$H$8000,Hoja1!AR$1)</f>
        <v>207</v>
      </c>
      <c r="AT417" s="5">
        <f>COUNTIFS(Informe!$F$2:$F$8000,Hoja1!$A417,Informe!$H$2:$H$8000,Hoja1!AT$1)</f>
        <v>0</v>
      </c>
    </row>
    <row r="418" spans="1:47" hidden="1" x14ac:dyDescent="0.2">
      <c r="A418" s="5" t="e">
        <f>VLOOKUP(B418,'Listado personal'!$A$1:$C$183,2,FALSE)</f>
        <v>#N/A</v>
      </c>
      <c r="B418" s="5">
        <v>417</v>
      </c>
      <c r="C418" s="5">
        <f>COUNTIFS(Informe!$F$2:$F$8000,Hoja1!$A418,Informe!$H$2:$H$8000,Hoja1!C$1)</f>
        <v>226</v>
      </c>
      <c r="E418" s="5">
        <f>COUNTIFS(Informe!$F$2:$F$8000,Hoja1!$A418,Informe!$H$2:$H$8000,Hoja1!E$1)</f>
        <v>293</v>
      </c>
      <c r="G418" s="5">
        <f>COUNTIFS(Informe!$F$2:$F$8000,Hoja1!$A418,Informe!$H$2:$H$8000,Hoja1!G$1)</f>
        <v>284</v>
      </c>
      <c r="I418" s="5">
        <f>COUNTIFS(Informe!$F$2:$F$8000,Hoja1!$A418,Informe!$H$2:$H$8000,Hoja1!I$1)</f>
        <v>340</v>
      </c>
      <c r="K418" s="5">
        <f>COUNTIFS(Informe!$F$2:$F$8000,Hoja1!$A418,Informe!$H$2:$H$8000,Hoja1!K$1)</f>
        <v>344</v>
      </c>
      <c r="M418" s="5">
        <f>COUNTIFS(Informe!$F$2:$F$8000,Hoja1!$A418,Informe!$H$2:$H$8000,Hoja1!M$1)</f>
        <v>141</v>
      </c>
      <c r="O418" s="5">
        <f>COUNTIFS(Informe!$F$2:$F$8000,Hoja1!$A418,Informe!$H$2:$H$8000,Hoja1!O$1)</f>
        <v>43</v>
      </c>
      <c r="Q418" s="5">
        <f>COUNTIFS(Informe!$F$2:$F$8000,Hoja1!$A418,Informe!$H$2:$H$8000,Hoja1!Q$1)</f>
        <v>213</v>
      </c>
      <c r="S418" s="5">
        <f>COUNTIFS(Informe!$F$2:$F$8000,Hoja1!$A418,Informe!$H$2:$H$8000,Hoja1!S$1)</f>
        <v>287</v>
      </c>
      <c r="U418" s="5">
        <f>COUNTIFS(Informe!$F$2:$F$8000,Hoja1!$A418,Informe!$H$2:$H$8000,Hoja1!U$1)</f>
        <v>286</v>
      </c>
      <c r="W418" s="5">
        <f>COUNTIFS(Informe!$F$2:$F$8000,Hoja1!$A418,Informe!$H$2:$H$8000,Hoja1!W$1)</f>
        <v>335</v>
      </c>
      <c r="Y418" s="5">
        <f>COUNTIFS(Informe!$F$2:$F$8000,Hoja1!$A418,Informe!$H$2:$H$8000,Hoja1!Y$1)</f>
        <v>327</v>
      </c>
      <c r="AA418" s="5">
        <f>COUNTIFS(Informe!$F$2:$F$8000,Hoja1!$A418,Informe!$H$2:$H$8000,Hoja1!AA$1)</f>
        <v>81</v>
      </c>
      <c r="AC418" s="5">
        <f>COUNTIFS(Informe!$F$2:$F$8000,Hoja1!$A418,Informe!$H$2:$H$8000,Hoja1!AC$1)</f>
        <v>47</v>
      </c>
      <c r="AE418" s="5">
        <f>COUNTIFS(Informe!$F$2:$F$8000,Hoja1!$A418,Informe!$H$2:$H$8000,Hoja1!AD$1)</f>
        <v>31</v>
      </c>
      <c r="AF418" s="5">
        <f>COUNTIFS(Informe!$F$2:$F$8000,Hoja1!$A418,Informe!$H$2:$H$8000,Hoja1!AF$1)</f>
        <v>126</v>
      </c>
      <c r="AH418" s="5">
        <f>COUNTIFS(Informe!$F$2:$F$8000,Hoja1!$A418,Informe!$H$2:$H$8000,Hoja1!AH$1)</f>
        <v>227</v>
      </c>
      <c r="AJ418" s="5">
        <f>COUNTIFS(Informe!$F$2:$F$8000,Hoja1!$A418,Informe!$H$2:$H$8000,Hoja1!#REF!)</f>
        <v>0</v>
      </c>
      <c r="AL418" s="5">
        <f>COUNTIFS(Informe!$F$2:$F$8000,Hoja1!$A418,Informe!$H$2:$H$8000,Hoja1!#REF!)</f>
        <v>0</v>
      </c>
      <c r="AN418" s="5">
        <f>COUNTIFS(Informe!$F$2:$F$8000,Hoja1!$A418,Informe!$H$2:$H$8000,Hoja1!AN$1)</f>
        <v>128</v>
      </c>
      <c r="AP418" s="5">
        <f>COUNTIFS(Informe!$F$2:$F$8000,Hoja1!$A418,Informe!$H$2:$H$8000,Hoja1!AP$1)</f>
        <v>40</v>
      </c>
      <c r="AR418" s="5">
        <f>COUNTIFS(Informe!$F$2:$F$8000,Hoja1!$A418,Informe!$H$2:$H$8000,Hoja1!AR$1)</f>
        <v>207</v>
      </c>
      <c r="AT418" s="5">
        <f>COUNTIFS(Informe!$F$2:$F$8000,Hoja1!$A418,Informe!$H$2:$H$8000,Hoja1!AT$1)</f>
        <v>0</v>
      </c>
    </row>
    <row r="419" spans="1:47" hidden="1" x14ac:dyDescent="0.2">
      <c r="A419" s="5" t="e">
        <f>VLOOKUP(B419,'Listado personal'!$A$1:$C$183,2,FALSE)</f>
        <v>#N/A</v>
      </c>
      <c r="B419" s="5">
        <v>418</v>
      </c>
      <c r="C419" s="5">
        <f>COUNTIFS(Informe!$F$2:$F$8000,Hoja1!$A419,Informe!$H$2:$H$8000,Hoja1!C$1)</f>
        <v>226</v>
      </c>
      <c r="E419" s="5">
        <f>COUNTIFS(Informe!$F$2:$F$8000,Hoja1!$A419,Informe!$H$2:$H$8000,Hoja1!E$1)</f>
        <v>293</v>
      </c>
      <c r="G419" s="5">
        <f>COUNTIFS(Informe!$F$2:$F$8000,Hoja1!$A419,Informe!$H$2:$H$8000,Hoja1!G$1)</f>
        <v>284</v>
      </c>
      <c r="I419" s="5">
        <f>COUNTIFS(Informe!$F$2:$F$8000,Hoja1!$A419,Informe!$H$2:$H$8000,Hoja1!I$1)</f>
        <v>340</v>
      </c>
      <c r="K419" s="5">
        <f>COUNTIFS(Informe!$F$2:$F$8000,Hoja1!$A419,Informe!$H$2:$H$8000,Hoja1!K$1)</f>
        <v>344</v>
      </c>
      <c r="M419" s="5">
        <f>COUNTIFS(Informe!$F$2:$F$8000,Hoja1!$A419,Informe!$H$2:$H$8000,Hoja1!M$1)</f>
        <v>141</v>
      </c>
      <c r="O419" s="5">
        <f>COUNTIFS(Informe!$F$2:$F$8000,Hoja1!$A419,Informe!$H$2:$H$8000,Hoja1!O$1)</f>
        <v>43</v>
      </c>
      <c r="Q419" s="5">
        <f>COUNTIFS(Informe!$F$2:$F$8000,Hoja1!$A419,Informe!$H$2:$H$8000,Hoja1!Q$1)</f>
        <v>213</v>
      </c>
      <c r="S419" s="5">
        <f>COUNTIFS(Informe!$F$2:$F$8000,Hoja1!$A419,Informe!$H$2:$H$8000,Hoja1!S$1)</f>
        <v>287</v>
      </c>
      <c r="U419" s="5">
        <f>COUNTIFS(Informe!$F$2:$F$8000,Hoja1!$A419,Informe!$H$2:$H$8000,Hoja1!U$1)</f>
        <v>286</v>
      </c>
      <c r="W419" s="5">
        <f>COUNTIFS(Informe!$F$2:$F$8000,Hoja1!$A419,Informe!$H$2:$H$8000,Hoja1!W$1)</f>
        <v>335</v>
      </c>
      <c r="Y419" s="5">
        <f>COUNTIFS(Informe!$F$2:$F$8000,Hoja1!$A419,Informe!$H$2:$H$8000,Hoja1!Y$1)</f>
        <v>327</v>
      </c>
      <c r="AA419" s="5">
        <f>COUNTIFS(Informe!$F$2:$F$8000,Hoja1!$A419,Informe!$H$2:$H$8000,Hoja1!AA$1)</f>
        <v>81</v>
      </c>
      <c r="AC419" s="5">
        <f>COUNTIFS(Informe!$F$2:$F$8000,Hoja1!$A419,Informe!$H$2:$H$8000,Hoja1!AC$1)</f>
        <v>47</v>
      </c>
      <c r="AE419" s="5">
        <f>COUNTIFS(Informe!$F$2:$F$8000,Hoja1!$A419,Informe!$H$2:$H$8000,Hoja1!AD$1)</f>
        <v>31</v>
      </c>
      <c r="AF419" s="5">
        <f>COUNTIFS(Informe!$F$2:$F$8000,Hoja1!$A419,Informe!$H$2:$H$8000,Hoja1!AF$1)</f>
        <v>126</v>
      </c>
      <c r="AH419" s="5">
        <f>COUNTIFS(Informe!$F$2:$F$8000,Hoja1!$A419,Informe!$H$2:$H$8000,Hoja1!AH$1)</f>
        <v>227</v>
      </c>
      <c r="AJ419" s="5">
        <f>COUNTIFS(Informe!$F$2:$F$8000,Hoja1!$A419,Informe!$H$2:$H$8000,Hoja1!#REF!)</f>
        <v>0</v>
      </c>
      <c r="AL419" s="5">
        <f>COUNTIFS(Informe!$F$2:$F$8000,Hoja1!$A419,Informe!$H$2:$H$8000,Hoja1!#REF!)</f>
        <v>0</v>
      </c>
      <c r="AN419" s="5">
        <f>COUNTIFS(Informe!$F$2:$F$8000,Hoja1!$A419,Informe!$H$2:$H$8000,Hoja1!AN$1)</f>
        <v>128</v>
      </c>
      <c r="AP419" s="5">
        <f>COUNTIFS(Informe!$F$2:$F$8000,Hoja1!$A419,Informe!$H$2:$H$8000,Hoja1!AP$1)</f>
        <v>40</v>
      </c>
      <c r="AR419" s="5">
        <f>COUNTIFS(Informe!$F$2:$F$8000,Hoja1!$A419,Informe!$H$2:$H$8000,Hoja1!AR$1)</f>
        <v>207</v>
      </c>
      <c r="AT419" s="5">
        <f>COUNTIFS(Informe!$F$2:$F$8000,Hoja1!$A419,Informe!$H$2:$H$8000,Hoja1!AT$1)</f>
        <v>0</v>
      </c>
    </row>
    <row r="420" spans="1:47" hidden="1" x14ac:dyDescent="0.2">
      <c r="A420" s="5" t="e">
        <f>VLOOKUP(B420,'Listado personal'!$A$1:$C$183,2,FALSE)</f>
        <v>#N/A</v>
      </c>
      <c r="B420" s="5">
        <v>419</v>
      </c>
      <c r="C420" s="5">
        <f>COUNTIFS(Informe!$F$2:$F$8000,Hoja1!$A420,Informe!$H$2:$H$8000,Hoja1!C$1)</f>
        <v>226</v>
      </c>
      <c r="E420" s="5">
        <f>COUNTIFS(Informe!$F$2:$F$8000,Hoja1!$A420,Informe!$H$2:$H$8000,Hoja1!E$1)</f>
        <v>293</v>
      </c>
      <c r="G420" s="5">
        <f>COUNTIFS(Informe!$F$2:$F$8000,Hoja1!$A420,Informe!$H$2:$H$8000,Hoja1!G$1)</f>
        <v>284</v>
      </c>
      <c r="I420" s="5">
        <f>COUNTIFS(Informe!$F$2:$F$8000,Hoja1!$A420,Informe!$H$2:$H$8000,Hoja1!I$1)</f>
        <v>340</v>
      </c>
      <c r="K420" s="5">
        <f>COUNTIFS(Informe!$F$2:$F$8000,Hoja1!$A420,Informe!$H$2:$H$8000,Hoja1!K$1)</f>
        <v>344</v>
      </c>
      <c r="M420" s="5">
        <f>COUNTIFS(Informe!$F$2:$F$8000,Hoja1!$A420,Informe!$H$2:$H$8000,Hoja1!M$1)</f>
        <v>141</v>
      </c>
      <c r="O420" s="5">
        <f>COUNTIFS(Informe!$F$2:$F$8000,Hoja1!$A420,Informe!$H$2:$H$8000,Hoja1!O$1)</f>
        <v>43</v>
      </c>
      <c r="Q420" s="5">
        <f>COUNTIFS(Informe!$F$2:$F$8000,Hoja1!$A420,Informe!$H$2:$H$8000,Hoja1!Q$1)</f>
        <v>213</v>
      </c>
      <c r="S420" s="5">
        <f>COUNTIFS(Informe!$F$2:$F$8000,Hoja1!$A420,Informe!$H$2:$H$8000,Hoja1!S$1)</f>
        <v>287</v>
      </c>
      <c r="U420" s="5">
        <f>COUNTIFS(Informe!$F$2:$F$8000,Hoja1!$A420,Informe!$H$2:$H$8000,Hoja1!U$1)</f>
        <v>286</v>
      </c>
      <c r="W420" s="5">
        <f>COUNTIFS(Informe!$F$2:$F$8000,Hoja1!$A420,Informe!$H$2:$H$8000,Hoja1!W$1)</f>
        <v>335</v>
      </c>
      <c r="Y420" s="5">
        <f>COUNTIFS(Informe!$F$2:$F$8000,Hoja1!$A420,Informe!$H$2:$H$8000,Hoja1!Y$1)</f>
        <v>327</v>
      </c>
      <c r="AA420" s="5">
        <f>COUNTIFS(Informe!$F$2:$F$8000,Hoja1!$A420,Informe!$H$2:$H$8000,Hoja1!AA$1)</f>
        <v>81</v>
      </c>
      <c r="AC420" s="5">
        <f>COUNTIFS(Informe!$F$2:$F$8000,Hoja1!$A420,Informe!$H$2:$H$8000,Hoja1!AC$1)</f>
        <v>47</v>
      </c>
      <c r="AE420" s="5">
        <f>COUNTIFS(Informe!$F$2:$F$8000,Hoja1!$A420,Informe!$H$2:$H$8000,Hoja1!AD$1)</f>
        <v>31</v>
      </c>
      <c r="AF420" s="5">
        <f>COUNTIFS(Informe!$F$2:$F$8000,Hoja1!$A420,Informe!$H$2:$H$8000,Hoja1!AF$1)</f>
        <v>126</v>
      </c>
      <c r="AH420" s="5">
        <f>COUNTIFS(Informe!$F$2:$F$8000,Hoja1!$A420,Informe!$H$2:$H$8000,Hoja1!AH$1)</f>
        <v>227</v>
      </c>
      <c r="AJ420" s="5">
        <f>COUNTIFS(Informe!$F$2:$F$8000,Hoja1!$A420,Informe!$H$2:$H$8000,Hoja1!#REF!)</f>
        <v>0</v>
      </c>
      <c r="AL420" s="5">
        <f>COUNTIFS(Informe!$F$2:$F$8000,Hoja1!$A420,Informe!$H$2:$H$8000,Hoja1!#REF!)</f>
        <v>0</v>
      </c>
      <c r="AN420" s="5">
        <f>COUNTIFS(Informe!$F$2:$F$8000,Hoja1!$A420,Informe!$H$2:$H$8000,Hoja1!AN$1)</f>
        <v>128</v>
      </c>
      <c r="AP420" s="5">
        <f>COUNTIFS(Informe!$F$2:$F$8000,Hoja1!$A420,Informe!$H$2:$H$8000,Hoja1!AP$1)</f>
        <v>40</v>
      </c>
      <c r="AR420" s="5">
        <f>COUNTIFS(Informe!$F$2:$F$8000,Hoja1!$A420,Informe!$H$2:$H$8000,Hoja1!AR$1)</f>
        <v>207</v>
      </c>
      <c r="AT420" s="5">
        <f>COUNTIFS(Informe!$F$2:$F$8000,Hoja1!$A420,Informe!$H$2:$H$8000,Hoja1!AT$1)</f>
        <v>0</v>
      </c>
    </row>
    <row r="421" spans="1:47" hidden="1" x14ac:dyDescent="0.2">
      <c r="A421" s="5" t="e">
        <f>VLOOKUP(B421,'Listado personal'!$A$1:$C$183,2,FALSE)</f>
        <v>#N/A</v>
      </c>
      <c r="B421" s="5">
        <v>420</v>
      </c>
      <c r="C421" s="5">
        <f>COUNTIFS(Informe!$F$2:$F$8000,Hoja1!$A421,Informe!$H$2:$H$8000,Hoja1!C$1)</f>
        <v>226</v>
      </c>
      <c r="E421" s="5">
        <f>COUNTIFS(Informe!$F$2:$F$8000,Hoja1!$A421,Informe!$H$2:$H$8000,Hoja1!E$1)</f>
        <v>293</v>
      </c>
      <c r="G421" s="5">
        <f>COUNTIFS(Informe!$F$2:$F$8000,Hoja1!$A421,Informe!$H$2:$H$8000,Hoja1!G$1)</f>
        <v>284</v>
      </c>
      <c r="I421" s="5">
        <f>COUNTIFS(Informe!$F$2:$F$8000,Hoja1!$A421,Informe!$H$2:$H$8000,Hoja1!I$1)</f>
        <v>340</v>
      </c>
      <c r="K421" s="5">
        <f>COUNTIFS(Informe!$F$2:$F$8000,Hoja1!$A421,Informe!$H$2:$H$8000,Hoja1!K$1)</f>
        <v>344</v>
      </c>
      <c r="M421" s="5">
        <f>COUNTIFS(Informe!$F$2:$F$8000,Hoja1!$A421,Informe!$H$2:$H$8000,Hoja1!M$1)</f>
        <v>141</v>
      </c>
      <c r="O421" s="5">
        <f>COUNTIFS(Informe!$F$2:$F$8000,Hoja1!$A421,Informe!$H$2:$H$8000,Hoja1!O$1)</f>
        <v>43</v>
      </c>
      <c r="Q421" s="5">
        <f>COUNTIFS(Informe!$F$2:$F$8000,Hoja1!$A421,Informe!$H$2:$H$8000,Hoja1!Q$1)</f>
        <v>213</v>
      </c>
      <c r="S421" s="5">
        <f>COUNTIFS(Informe!$F$2:$F$8000,Hoja1!$A421,Informe!$H$2:$H$8000,Hoja1!S$1)</f>
        <v>287</v>
      </c>
      <c r="U421" s="5">
        <f>COUNTIFS(Informe!$F$2:$F$8000,Hoja1!$A421,Informe!$H$2:$H$8000,Hoja1!U$1)</f>
        <v>286</v>
      </c>
      <c r="W421" s="5">
        <f>COUNTIFS(Informe!$F$2:$F$8000,Hoja1!$A421,Informe!$H$2:$H$8000,Hoja1!W$1)</f>
        <v>335</v>
      </c>
      <c r="Y421" s="5">
        <f>COUNTIFS(Informe!$F$2:$F$8000,Hoja1!$A421,Informe!$H$2:$H$8000,Hoja1!Y$1)</f>
        <v>327</v>
      </c>
      <c r="AA421" s="5">
        <f>COUNTIFS(Informe!$F$2:$F$8000,Hoja1!$A421,Informe!$H$2:$H$8000,Hoja1!AA$1)</f>
        <v>81</v>
      </c>
      <c r="AC421" s="5">
        <f>COUNTIFS(Informe!$F$2:$F$8000,Hoja1!$A421,Informe!$H$2:$H$8000,Hoja1!AC$1)</f>
        <v>47</v>
      </c>
      <c r="AE421" s="5">
        <f>COUNTIFS(Informe!$F$2:$F$8000,Hoja1!$A421,Informe!$H$2:$H$8000,Hoja1!AD$1)</f>
        <v>31</v>
      </c>
      <c r="AF421" s="5">
        <f>COUNTIFS(Informe!$F$2:$F$8000,Hoja1!$A421,Informe!$H$2:$H$8000,Hoja1!AF$1)</f>
        <v>126</v>
      </c>
      <c r="AH421" s="5">
        <f>COUNTIFS(Informe!$F$2:$F$8000,Hoja1!$A421,Informe!$H$2:$H$8000,Hoja1!AH$1)</f>
        <v>227</v>
      </c>
      <c r="AJ421" s="5">
        <f>COUNTIFS(Informe!$F$2:$F$8000,Hoja1!$A421,Informe!$H$2:$H$8000,Hoja1!#REF!)</f>
        <v>0</v>
      </c>
      <c r="AL421" s="5">
        <f>COUNTIFS(Informe!$F$2:$F$8000,Hoja1!$A421,Informe!$H$2:$H$8000,Hoja1!#REF!)</f>
        <v>0</v>
      </c>
      <c r="AN421" s="5">
        <f>COUNTIFS(Informe!$F$2:$F$8000,Hoja1!$A421,Informe!$H$2:$H$8000,Hoja1!AN$1)</f>
        <v>128</v>
      </c>
      <c r="AP421" s="5">
        <f>COUNTIFS(Informe!$F$2:$F$8000,Hoja1!$A421,Informe!$H$2:$H$8000,Hoja1!AP$1)</f>
        <v>40</v>
      </c>
      <c r="AR421" s="5">
        <f>COUNTIFS(Informe!$F$2:$F$8000,Hoja1!$A421,Informe!$H$2:$H$8000,Hoja1!AR$1)</f>
        <v>207</v>
      </c>
      <c r="AT421" s="5">
        <f>COUNTIFS(Informe!$F$2:$F$8000,Hoja1!$A421,Informe!$H$2:$H$8000,Hoja1!AT$1)</f>
        <v>0</v>
      </c>
    </row>
    <row r="422" spans="1:47" hidden="1" x14ac:dyDescent="0.2">
      <c r="A422" s="5" t="e">
        <f>VLOOKUP(B422,'Listado personal'!$A$1:$C$183,2,FALSE)</f>
        <v>#N/A</v>
      </c>
      <c r="B422" s="5">
        <v>421</v>
      </c>
      <c r="C422" s="5">
        <f>COUNTIFS(Informe!$F$2:$F$8000,Hoja1!$A422,Informe!$H$2:$H$8000,Hoja1!C$1)</f>
        <v>226</v>
      </c>
      <c r="E422" s="5">
        <f>COUNTIFS(Informe!$F$2:$F$8000,Hoja1!$A422,Informe!$H$2:$H$8000,Hoja1!E$1)</f>
        <v>293</v>
      </c>
      <c r="G422" s="5">
        <f>COUNTIFS(Informe!$F$2:$F$8000,Hoja1!$A422,Informe!$H$2:$H$8000,Hoja1!G$1)</f>
        <v>284</v>
      </c>
      <c r="I422" s="5">
        <f>COUNTIFS(Informe!$F$2:$F$8000,Hoja1!$A422,Informe!$H$2:$H$8000,Hoja1!I$1)</f>
        <v>340</v>
      </c>
      <c r="K422" s="5">
        <f>COUNTIFS(Informe!$F$2:$F$8000,Hoja1!$A422,Informe!$H$2:$H$8000,Hoja1!K$1)</f>
        <v>344</v>
      </c>
      <c r="M422" s="5">
        <f>COUNTIFS(Informe!$F$2:$F$8000,Hoja1!$A422,Informe!$H$2:$H$8000,Hoja1!M$1)</f>
        <v>141</v>
      </c>
      <c r="O422" s="5">
        <f>COUNTIFS(Informe!$F$2:$F$8000,Hoja1!$A422,Informe!$H$2:$H$8000,Hoja1!O$1)</f>
        <v>43</v>
      </c>
      <c r="Q422" s="5">
        <f>COUNTIFS(Informe!$F$2:$F$8000,Hoja1!$A422,Informe!$H$2:$H$8000,Hoja1!Q$1)</f>
        <v>213</v>
      </c>
      <c r="S422" s="5">
        <f>COUNTIFS(Informe!$F$2:$F$8000,Hoja1!$A422,Informe!$H$2:$H$8000,Hoja1!S$1)</f>
        <v>287</v>
      </c>
      <c r="U422" s="5">
        <f>COUNTIFS(Informe!$F$2:$F$8000,Hoja1!$A422,Informe!$H$2:$H$8000,Hoja1!U$1)</f>
        <v>286</v>
      </c>
      <c r="W422" s="5">
        <f>COUNTIFS(Informe!$F$2:$F$8000,Hoja1!$A422,Informe!$H$2:$H$8000,Hoja1!W$1)</f>
        <v>335</v>
      </c>
      <c r="Y422" s="5">
        <f>COUNTIFS(Informe!$F$2:$F$8000,Hoja1!$A422,Informe!$H$2:$H$8000,Hoja1!Y$1)</f>
        <v>327</v>
      </c>
      <c r="AA422" s="5">
        <f>COUNTIFS(Informe!$F$2:$F$8000,Hoja1!$A422,Informe!$H$2:$H$8000,Hoja1!AA$1)</f>
        <v>81</v>
      </c>
      <c r="AC422" s="5">
        <f>COUNTIFS(Informe!$F$2:$F$8000,Hoja1!$A422,Informe!$H$2:$H$8000,Hoja1!AC$1)</f>
        <v>47</v>
      </c>
      <c r="AE422" s="5">
        <f>COUNTIFS(Informe!$F$2:$F$8000,Hoja1!$A422,Informe!$H$2:$H$8000,Hoja1!AD$1)</f>
        <v>31</v>
      </c>
      <c r="AF422" s="5">
        <f>COUNTIFS(Informe!$F$2:$F$8000,Hoja1!$A422,Informe!$H$2:$H$8000,Hoja1!AF$1)</f>
        <v>126</v>
      </c>
      <c r="AH422" s="5">
        <f>COUNTIFS(Informe!$F$2:$F$8000,Hoja1!$A422,Informe!$H$2:$H$8000,Hoja1!AH$1)</f>
        <v>227</v>
      </c>
      <c r="AJ422" s="5">
        <f>COUNTIFS(Informe!$F$2:$F$8000,Hoja1!$A422,Informe!$H$2:$H$8000,Hoja1!#REF!)</f>
        <v>0</v>
      </c>
      <c r="AL422" s="5">
        <f>COUNTIFS(Informe!$F$2:$F$8000,Hoja1!$A422,Informe!$H$2:$H$8000,Hoja1!#REF!)</f>
        <v>0</v>
      </c>
      <c r="AN422" s="5">
        <f>COUNTIFS(Informe!$F$2:$F$8000,Hoja1!$A422,Informe!$H$2:$H$8000,Hoja1!AN$1)</f>
        <v>128</v>
      </c>
      <c r="AP422" s="5">
        <f>COUNTIFS(Informe!$F$2:$F$8000,Hoja1!$A422,Informe!$H$2:$H$8000,Hoja1!AP$1)</f>
        <v>40</v>
      </c>
      <c r="AR422" s="5">
        <f>COUNTIFS(Informe!$F$2:$F$8000,Hoja1!$A422,Informe!$H$2:$H$8000,Hoja1!AR$1)</f>
        <v>207</v>
      </c>
      <c r="AT422" s="5">
        <f>COUNTIFS(Informe!$F$2:$F$8000,Hoja1!$A422,Informe!$H$2:$H$8000,Hoja1!AT$1)</f>
        <v>0</v>
      </c>
    </row>
    <row r="423" spans="1:47" hidden="1" x14ac:dyDescent="0.2">
      <c r="A423" s="5" t="e">
        <f>VLOOKUP(B423,'Listado personal'!$A$1:$C$183,2,FALSE)</f>
        <v>#N/A</v>
      </c>
      <c r="B423" s="5">
        <v>422</v>
      </c>
      <c r="C423" s="5">
        <f>COUNTIFS(Informe!$F$2:$F$8000,Hoja1!$A423,Informe!$H$2:$H$8000,Hoja1!C$1)</f>
        <v>226</v>
      </c>
      <c r="E423" s="5">
        <f>COUNTIFS(Informe!$F$2:$F$8000,Hoja1!$A423,Informe!$H$2:$H$8000,Hoja1!E$1)</f>
        <v>293</v>
      </c>
      <c r="G423" s="5">
        <f>COUNTIFS(Informe!$F$2:$F$8000,Hoja1!$A423,Informe!$H$2:$H$8000,Hoja1!G$1)</f>
        <v>284</v>
      </c>
      <c r="I423" s="5">
        <f>COUNTIFS(Informe!$F$2:$F$8000,Hoja1!$A423,Informe!$H$2:$H$8000,Hoja1!I$1)</f>
        <v>340</v>
      </c>
      <c r="K423" s="5">
        <f>COUNTIFS(Informe!$F$2:$F$8000,Hoja1!$A423,Informe!$H$2:$H$8000,Hoja1!K$1)</f>
        <v>344</v>
      </c>
      <c r="M423" s="5">
        <f>COUNTIFS(Informe!$F$2:$F$8000,Hoja1!$A423,Informe!$H$2:$H$8000,Hoja1!M$1)</f>
        <v>141</v>
      </c>
      <c r="O423" s="5">
        <f>COUNTIFS(Informe!$F$2:$F$8000,Hoja1!$A423,Informe!$H$2:$H$8000,Hoja1!O$1)</f>
        <v>43</v>
      </c>
      <c r="Q423" s="5">
        <f>COUNTIFS(Informe!$F$2:$F$8000,Hoja1!$A423,Informe!$H$2:$H$8000,Hoja1!Q$1)</f>
        <v>213</v>
      </c>
      <c r="S423" s="5">
        <f>COUNTIFS(Informe!$F$2:$F$8000,Hoja1!$A423,Informe!$H$2:$H$8000,Hoja1!S$1)</f>
        <v>287</v>
      </c>
      <c r="U423" s="5">
        <f>COUNTIFS(Informe!$F$2:$F$8000,Hoja1!$A423,Informe!$H$2:$H$8000,Hoja1!U$1)</f>
        <v>286</v>
      </c>
      <c r="W423" s="5">
        <f>COUNTIFS(Informe!$F$2:$F$8000,Hoja1!$A423,Informe!$H$2:$H$8000,Hoja1!W$1)</f>
        <v>335</v>
      </c>
      <c r="Y423" s="5">
        <f>COUNTIFS(Informe!$F$2:$F$8000,Hoja1!$A423,Informe!$H$2:$H$8000,Hoja1!Y$1)</f>
        <v>327</v>
      </c>
      <c r="AA423" s="5">
        <f>COUNTIFS(Informe!$F$2:$F$8000,Hoja1!$A423,Informe!$H$2:$H$8000,Hoja1!AA$1)</f>
        <v>81</v>
      </c>
      <c r="AC423" s="5">
        <f>COUNTIFS(Informe!$F$2:$F$8000,Hoja1!$A423,Informe!$H$2:$H$8000,Hoja1!AC$1)</f>
        <v>47</v>
      </c>
      <c r="AE423" s="5">
        <f>COUNTIFS(Informe!$F$2:$F$8000,Hoja1!$A423,Informe!$H$2:$H$8000,Hoja1!AD$1)</f>
        <v>31</v>
      </c>
      <c r="AF423" s="5">
        <f>COUNTIFS(Informe!$F$2:$F$8000,Hoja1!$A423,Informe!$H$2:$H$8000,Hoja1!AF$1)</f>
        <v>126</v>
      </c>
      <c r="AH423" s="5">
        <f>COUNTIFS(Informe!$F$2:$F$8000,Hoja1!$A423,Informe!$H$2:$H$8000,Hoja1!AH$1)</f>
        <v>227</v>
      </c>
      <c r="AJ423" s="5">
        <f>COUNTIFS(Informe!$F$2:$F$8000,Hoja1!$A423,Informe!$H$2:$H$8000,Hoja1!#REF!)</f>
        <v>0</v>
      </c>
      <c r="AL423" s="5">
        <f>COUNTIFS(Informe!$F$2:$F$8000,Hoja1!$A423,Informe!$H$2:$H$8000,Hoja1!#REF!)</f>
        <v>0</v>
      </c>
      <c r="AN423" s="5">
        <f>COUNTIFS(Informe!$F$2:$F$8000,Hoja1!$A423,Informe!$H$2:$H$8000,Hoja1!AN$1)</f>
        <v>128</v>
      </c>
      <c r="AP423" s="5">
        <f>COUNTIFS(Informe!$F$2:$F$8000,Hoja1!$A423,Informe!$H$2:$H$8000,Hoja1!AP$1)</f>
        <v>40</v>
      </c>
      <c r="AR423" s="5">
        <f>COUNTIFS(Informe!$F$2:$F$8000,Hoja1!$A423,Informe!$H$2:$H$8000,Hoja1!AR$1)</f>
        <v>207</v>
      </c>
      <c r="AT423" s="5">
        <f>COUNTIFS(Informe!$F$2:$F$8000,Hoja1!$A423,Informe!$H$2:$H$8000,Hoja1!AT$1)</f>
        <v>0</v>
      </c>
    </row>
    <row r="424" spans="1:47" hidden="1" x14ac:dyDescent="0.2">
      <c r="A424" s="5" t="e">
        <f>VLOOKUP(B424,'Listado personal'!$A$1:$C$183,2,FALSE)</f>
        <v>#N/A</v>
      </c>
      <c r="B424" s="5">
        <v>423</v>
      </c>
      <c r="C424" s="5">
        <f>COUNTIFS(Informe!$F$2:$F$8000,Hoja1!$A424,Informe!$H$2:$H$8000,Hoja1!C$1)</f>
        <v>226</v>
      </c>
      <c r="E424" s="5">
        <f>COUNTIFS(Informe!$F$2:$F$8000,Hoja1!$A424,Informe!$H$2:$H$8000,Hoja1!E$1)</f>
        <v>293</v>
      </c>
      <c r="G424" s="5">
        <f>COUNTIFS(Informe!$F$2:$F$8000,Hoja1!$A424,Informe!$H$2:$H$8000,Hoja1!G$1)</f>
        <v>284</v>
      </c>
      <c r="I424" s="5">
        <f>COUNTIFS(Informe!$F$2:$F$8000,Hoja1!$A424,Informe!$H$2:$H$8000,Hoja1!I$1)</f>
        <v>340</v>
      </c>
      <c r="K424" s="5">
        <f>COUNTIFS(Informe!$F$2:$F$8000,Hoja1!$A424,Informe!$H$2:$H$8000,Hoja1!K$1)</f>
        <v>344</v>
      </c>
      <c r="M424" s="5">
        <f>COUNTIFS(Informe!$F$2:$F$8000,Hoja1!$A424,Informe!$H$2:$H$8000,Hoja1!M$1)</f>
        <v>141</v>
      </c>
      <c r="O424" s="5">
        <f>COUNTIFS(Informe!$F$2:$F$8000,Hoja1!$A424,Informe!$H$2:$H$8000,Hoja1!O$1)</f>
        <v>43</v>
      </c>
      <c r="Q424" s="5">
        <f>COUNTIFS(Informe!$F$2:$F$8000,Hoja1!$A424,Informe!$H$2:$H$8000,Hoja1!Q$1)</f>
        <v>213</v>
      </c>
      <c r="S424" s="5">
        <f>COUNTIFS(Informe!$F$2:$F$8000,Hoja1!$A424,Informe!$H$2:$H$8000,Hoja1!S$1)</f>
        <v>287</v>
      </c>
      <c r="U424" s="5">
        <f>COUNTIFS(Informe!$F$2:$F$8000,Hoja1!$A424,Informe!$H$2:$H$8000,Hoja1!U$1)</f>
        <v>286</v>
      </c>
      <c r="W424" s="5">
        <f>COUNTIFS(Informe!$F$2:$F$8000,Hoja1!$A424,Informe!$H$2:$H$8000,Hoja1!W$1)</f>
        <v>335</v>
      </c>
      <c r="Y424" s="5">
        <f>COUNTIFS(Informe!$F$2:$F$8000,Hoja1!$A424,Informe!$H$2:$H$8000,Hoja1!Y$1)</f>
        <v>327</v>
      </c>
      <c r="AA424" s="5">
        <f>COUNTIFS(Informe!$F$2:$F$8000,Hoja1!$A424,Informe!$H$2:$H$8000,Hoja1!AA$1)</f>
        <v>81</v>
      </c>
      <c r="AC424" s="5">
        <f>COUNTIFS(Informe!$F$2:$F$8000,Hoja1!$A424,Informe!$H$2:$H$8000,Hoja1!AC$1)</f>
        <v>47</v>
      </c>
      <c r="AE424" s="5">
        <f>COUNTIFS(Informe!$F$2:$F$8000,Hoja1!$A424,Informe!$H$2:$H$8000,Hoja1!AD$1)</f>
        <v>31</v>
      </c>
      <c r="AF424" s="5">
        <f>COUNTIFS(Informe!$F$2:$F$8000,Hoja1!$A424,Informe!$H$2:$H$8000,Hoja1!AF$1)</f>
        <v>126</v>
      </c>
      <c r="AH424" s="5">
        <f>COUNTIFS(Informe!$F$2:$F$8000,Hoja1!$A424,Informe!$H$2:$H$8000,Hoja1!AH$1)</f>
        <v>227</v>
      </c>
      <c r="AJ424" s="5">
        <f>COUNTIFS(Informe!$F$2:$F$8000,Hoja1!$A424,Informe!$H$2:$H$8000,Hoja1!#REF!)</f>
        <v>0</v>
      </c>
      <c r="AL424" s="5">
        <f>COUNTIFS(Informe!$F$2:$F$8000,Hoja1!$A424,Informe!$H$2:$H$8000,Hoja1!#REF!)</f>
        <v>0</v>
      </c>
      <c r="AN424" s="5">
        <f>COUNTIFS(Informe!$F$2:$F$8000,Hoja1!$A424,Informe!$H$2:$H$8000,Hoja1!AN$1)</f>
        <v>128</v>
      </c>
      <c r="AP424" s="5">
        <f>COUNTIFS(Informe!$F$2:$F$8000,Hoja1!$A424,Informe!$H$2:$H$8000,Hoja1!AP$1)</f>
        <v>40</v>
      </c>
      <c r="AR424" s="5">
        <f>COUNTIFS(Informe!$F$2:$F$8000,Hoja1!$A424,Informe!$H$2:$H$8000,Hoja1!AR$1)</f>
        <v>207</v>
      </c>
      <c r="AT424" s="5">
        <f>COUNTIFS(Informe!$F$2:$F$8000,Hoja1!$A424,Informe!$H$2:$H$8000,Hoja1!AT$1)</f>
        <v>0</v>
      </c>
    </row>
    <row r="425" spans="1:47" hidden="1" x14ac:dyDescent="0.2">
      <c r="A425" s="5" t="e">
        <f>VLOOKUP(B425,'Listado personal'!$A$1:$C$183,2,FALSE)</f>
        <v>#N/A</v>
      </c>
      <c r="B425" s="5">
        <v>424</v>
      </c>
      <c r="C425" s="5">
        <f>COUNTIFS(Informe!$F$2:$F$8000,Hoja1!$A425,Informe!$H$2:$H$8000,Hoja1!C$1)</f>
        <v>226</v>
      </c>
      <c r="E425" s="5">
        <f>COUNTIFS(Informe!$F$2:$F$8000,Hoja1!$A425,Informe!$H$2:$H$8000,Hoja1!E$1)</f>
        <v>293</v>
      </c>
      <c r="G425" s="5">
        <f>COUNTIFS(Informe!$F$2:$F$8000,Hoja1!$A425,Informe!$H$2:$H$8000,Hoja1!G$1)</f>
        <v>284</v>
      </c>
      <c r="I425" s="5">
        <f>COUNTIFS(Informe!$F$2:$F$8000,Hoja1!$A425,Informe!$H$2:$H$8000,Hoja1!I$1)</f>
        <v>340</v>
      </c>
      <c r="K425" s="5">
        <f>COUNTIFS(Informe!$F$2:$F$8000,Hoja1!$A425,Informe!$H$2:$H$8000,Hoja1!K$1)</f>
        <v>344</v>
      </c>
      <c r="M425" s="5">
        <f>COUNTIFS(Informe!$F$2:$F$8000,Hoja1!$A425,Informe!$H$2:$H$8000,Hoja1!M$1)</f>
        <v>141</v>
      </c>
      <c r="O425" s="5">
        <f>COUNTIFS(Informe!$F$2:$F$8000,Hoja1!$A425,Informe!$H$2:$H$8000,Hoja1!O$1)</f>
        <v>43</v>
      </c>
      <c r="Q425" s="5">
        <f>COUNTIFS(Informe!$F$2:$F$8000,Hoja1!$A425,Informe!$H$2:$H$8000,Hoja1!Q$1)</f>
        <v>213</v>
      </c>
      <c r="S425" s="5">
        <f>COUNTIFS(Informe!$F$2:$F$8000,Hoja1!$A425,Informe!$H$2:$H$8000,Hoja1!S$1)</f>
        <v>287</v>
      </c>
      <c r="U425" s="5">
        <f>COUNTIFS(Informe!$F$2:$F$8000,Hoja1!$A425,Informe!$H$2:$H$8000,Hoja1!U$1)</f>
        <v>286</v>
      </c>
      <c r="W425" s="5">
        <f>COUNTIFS(Informe!$F$2:$F$8000,Hoja1!$A425,Informe!$H$2:$H$8000,Hoja1!W$1)</f>
        <v>335</v>
      </c>
      <c r="Y425" s="5">
        <f>COUNTIFS(Informe!$F$2:$F$8000,Hoja1!$A425,Informe!$H$2:$H$8000,Hoja1!Y$1)</f>
        <v>327</v>
      </c>
      <c r="AA425" s="5">
        <f>COUNTIFS(Informe!$F$2:$F$8000,Hoja1!$A425,Informe!$H$2:$H$8000,Hoja1!AA$1)</f>
        <v>81</v>
      </c>
      <c r="AC425" s="5">
        <f>COUNTIFS(Informe!$F$2:$F$8000,Hoja1!$A425,Informe!$H$2:$H$8000,Hoja1!AC$1)</f>
        <v>47</v>
      </c>
      <c r="AE425" s="5">
        <f>COUNTIFS(Informe!$F$2:$F$8000,Hoja1!$A425,Informe!$H$2:$H$8000,Hoja1!AD$1)</f>
        <v>31</v>
      </c>
      <c r="AF425" s="5">
        <f>COUNTIFS(Informe!$F$2:$F$8000,Hoja1!$A425,Informe!$H$2:$H$8000,Hoja1!AF$1)</f>
        <v>126</v>
      </c>
      <c r="AH425" s="5">
        <f>COUNTIFS(Informe!$F$2:$F$8000,Hoja1!$A425,Informe!$H$2:$H$8000,Hoja1!AH$1)</f>
        <v>227</v>
      </c>
      <c r="AJ425" s="5">
        <f>COUNTIFS(Informe!$F$2:$F$8000,Hoja1!$A425,Informe!$H$2:$H$8000,Hoja1!#REF!)</f>
        <v>0</v>
      </c>
      <c r="AL425" s="5">
        <f>COUNTIFS(Informe!$F$2:$F$8000,Hoja1!$A425,Informe!$H$2:$H$8000,Hoja1!#REF!)</f>
        <v>0</v>
      </c>
      <c r="AN425" s="5">
        <f>COUNTIFS(Informe!$F$2:$F$8000,Hoja1!$A425,Informe!$H$2:$H$8000,Hoja1!AN$1)</f>
        <v>128</v>
      </c>
      <c r="AP425" s="5">
        <f>COUNTIFS(Informe!$F$2:$F$8000,Hoja1!$A425,Informe!$H$2:$H$8000,Hoja1!AP$1)</f>
        <v>40</v>
      </c>
      <c r="AR425" s="5">
        <f>COUNTIFS(Informe!$F$2:$F$8000,Hoja1!$A425,Informe!$H$2:$H$8000,Hoja1!AR$1)</f>
        <v>207</v>
      </c>
      <c r="AT425" s="5">
        <f>COUNTIFS(Informe!$F$2:$F$8000,Hoja1!$A425,Informe!$H$2:$H$8000,Hoja1!AT$1)</f>
        <v>0</v>
      </c>
    </row>
    <row r="426" spans="1:47" hidden="1" x14ac:dyDescent="0.2">
      <c r="A426" s="5" t="e">
        <f>VLOOKUP(B426,'Listado personal'!$A$1:$C$183,2,FALSE)</f>
        <v>#N/A</v>
      </c>
      <c r="B426" s="5">
        <v>425</v>
      </c>
      <c r="C426" s="5">
        <f>COUNTIFS(Informe!$F$2:$F$8000,Hoja1!$A426,Informe!$H$2:$H$8000,Hoja1!C$1)</f>
        <v>226</v>
      </c>
      <c r="E426" s="5">
        <f>COUNTIFS(Informe!$F$2:$F$8000,Hoja1!$A426,Informe!$H$2:$H$8000,Hoja1!E$1)</f>
        <v>293</v>
      </c>
      <c r="G426" s="5">
        <f>COUNTIFS(Informe!$F$2:$F$8000,Hoja1!$A426,Informe!$H$2:$H$8000,Hoja1!G$1)</f>
        <v>284</v>
      </c>
      <c r="I426" s="5">
        <f>COUNTIFS(Informe!$F$2:$F$8000,Hoja1!$A426,Informe!$H$2:$H$8000,Hoja1!I$1)</f>
        <v>340</v>
      </c>
      <c r="K426" s="5">
        <f>COUNTIFS(Informe!$F$2:$F$8000,Hoja1!$A426,Informe!$H$2:$H$8000,Hoja1!K$1)</f>
        <v>344</v>
      </c>
      <c r="M426" s="5">
        <f>COUNTIFS(Informe!$F$2:$F$8000,Hoja1!$A426,Informe!$H$2:$H$8000,Hoja1!M$1)</f>
        <v>141</v>
      </c>
      <c r="O426" s="5">
        <f>COUNTIFS(Informe!$F$2:$F$8000,Hoja1!$A426,Informe!$H$2:$H$8000,Hoja1!O$1)</f>
        <v>43</v>
      </c>
      <c r="Q426" s="5">
        <f>COUNTIFS(Informe!$F$2:$F$8000,Hoja1!$A426,Informe!$H$2:$H$8000,Hoja1!Q$1)</f>
        <v>213</v>
      </c>
      <c r="S426" s="5">
        <f>COUNTIFS(Informe!$F$2:$F$8000,Hoja1!$A426,Informe!$H$2:$H$8000,Hoja1!S$1)</f>
        <v>287</v>
      </c>
      <c r="U426" s="5">
        <f>COUNTIFS(Informe!$F$2:$F$8000,Hoja1!$A426,Informe!$H$2:$H$8000,Hoja1!U$1)</f>
        <v>286</v>
      </c>
      <c r="W426" s="5">
        <f>COUNTIFS(Informe!$F$2:$F$8000,Hoja1!$A426,Informe!$H$2:$H$8000,Hoja1!W$1)</f>
        <v>335</v>
      </c>
      <c r="Y426" s="5">
        <f>COUNTIFS(Informe!$F$2:$F$8000,Hoja1!$A426,Informe!$H$2:$H$8000,Hoja1!Y$1)</f>
        <v>327</v>
      </c>
      <c r="AA426" s="5">
        <f>COUNTIFS(Informe!$F$2:$F$8000,Hoja1!$A426,Informe!$H$2:$H$8000,Hoja1!AA$1)</f>
        <v>81</v>
      </c>
      <c r="AC426" s="5">
        <f>COUNTIFS(Informe!$F$2:$F$8000,Hoja1!$A426,Informe!$H$2:$H$8000,Hoja1!AC$1)</f>
        <v>47</v>
      </c>
      <c r="AE426" s="5">
        <f>COUNTIFS(Informe!$F$2:$F$8000,Hoja1!$A426,Informe!$H$2:$H$8000,Hoja1!AD$1)</f>
        <v>31</v>
      </c>
      <c r="AF426" s="5">
        <f>COUNTIFS(Informe!$F$2:$F$8000,Hoja1!$A426,Informe!$H$2:$H$8000,Hoja1!AF$1)</f>
        <v>126</v>
      </c>
      <c r="AH426" s="5">
        <f>COUNTIFS(Informe!$F$2:$F$8000,Hoja1!$A426,Informe!$H$2:$H$8000,Hoja1!AH$1)</f>
        <v>227</v>
      </c>
      <c r="AJ426" s="5">
        <f>COUNTIFS(Informe!$F$2:$F$8000,Hoja1!$A426,Informe!$H$2:$H$8000,Hoja1!#REF!)</f>
        <v>0</v>
      </c>
      <c r="AL426" s="5">
        <f>COUNTIFS(Informe!$F$2:$F$8000,Hoja1!$A426,Informe!$H$2:$H$8000,Hoja1!#REF!)</f>
        <v>0</v>
      </c>
      <c r="AN426" s="5">
        <f>COUNTIFS(Informe!$F$2:$F$8000,Hoja1!$A426,Informe!$H$2:$H$8000,Hoja1!AN$1)</f>
        <v>128</v>
      </c>
      <c r="AP426" s="5">
        <f>COUNTIFS(Informe!$F$2:$F$8000,Hoja1!$A426,Informe!$H$2:$H$8000,Hoja1!AP$1)</f>
        <v>40</v>
      </c>
      <c r="AR426" s="5">
        <f>COUNTIFS(Informe!$F$2:$F$8000,Hoja1!$A426,Informe!$H$2:$H$8000,Hoja1!AR$1)</f>
        <v>207</v>
      </c>
      <c r="AT426" s="5">
        <f>COUNTIFS(Informe!$F$2:$F$8000,Hoja1!$A426,Informe!$H$2:$H$8000,Hoja1!AT$1)</f>
        <v>0</v>
      </c>
    </row>
    <row r="427" spans="1:47" hidden="1" x14ac:dyDescent="0.2">
      <c r="A427" s="5" t="e">
        <f>VLOOKUP(B427,'Listado personal'!$A$1:$C$183,2,FALSE)</f>
        <v>#N/A</v>
      </c>
      <c r="B427" s="5">
        <v>426</v>
      </c>
      <c r="C427" s="5">
        <f>COUNTIFS(Informe!$F$2:$F$8000,Hoja1!$A427,Informe!$H$2:$H$8000,Hoja1!C$1)</f>
        <v>226</v>
      </c>
      <c r="E427" s="5">
        <f>COUNTIFS(Informe!$F$2:$F$8000,Hoja1!$A427,Informe!$H$2:$H$8000,Hoja1!E$1)</f>
        <v>293</v>
      </c>
      <c r="G427" s="5">
        <f>COUNTIFS(Informe!$F$2:$F$8000,Hoja1!$A427,Informe!$H$2:$H$8000,Hoja1!G$1)</f>
        <v>284</v>
      </c>
      <c r="I427" s="5">
        <f>COUNTIFS(Informe!$F$2:$F$8000,Hoja1!$A427,Informe!$H$2:$H$8000,Hoja1!I$1)</f>
        <v>340</v>
      </c>
      <c r="K427" s="5">
        <f>COUNTIFS(Informe!$F$2:$F$8000,Hoja1!$A427,Informe!$H$2:$H$8000,Hoja1!K$1)</f>
        <v>344</v>
      </c>
      <c r="M427" s="5">
        <f>COUNTIFS(Informe!$F$2:$F$8000,Hoja1!$A427,Informe!$H$2:$H$8000,Hoja1!M$1)</f>
        <v>141</v>
      </c>
      <c r="O427" s="5">
        <f>COUNTIFS(Informe!$F$2:$F$8000,Hoja1!$A427,Informe!$H$2:$H$8000,Hoja1!O$1)</f>
        <v>43</v>
      </c>
      <c r="Q427" s="5">
        <f>COUNTIFS(Informe!$F$2:$F$8000,Hoja1!$A427,Informe!$H$2:$H$8000,Hoja1!Q$1)</f>
        <v>213</v>
      </c>
      <c r="S427" s="5">
        <f>COUNTIFS(Informe!$F$2:$F$8000,Hoja1!$A427,Informe!$H$2:$H$8000,Hoja1!S$1)</f>
        <v>287</v>
      </c>
      <c r="U427" s="5">
        <f>COUNTIFS(Informe!$F$2:$F$8000,Hoja1!$A427,Informe!$H$2:$H$8000,Hoja1!U$1)</f>
        <v>286</v>
      </c>
      <c r="W427" s="5">
        <f>COUNTIFS(Informe!$F$2:$F$8000,Hoja1!$A427,Informe!$H$2:$H$8000,Hoja1!W$1)</f>
        <v>335</v>
      </c>
      <c r="Y427" s="5">
        <f>COUNTIFS(Informe!$F$2:$F$8000,Hoja1!$A427,Informe!$H$2:$H$8000,Hoja1!Y$1)</f>
        <v>327</v>
      </c>
      <c r="AA427" s="5">
        <f>COUNTIFS(Informe!$F$2:$F$8000,Hoja1!$A427,Informe!$H$2:$H$8000,Hoja1!AA$1)</f>
        <v>81</v>
      </c>
      <c r="AC427" s="5">
        <f>COUNTIFS(Informe!$F$2:$F$8000,Hoja1!$A427,Informe!$H$2:$H$8000,Hoja1!AC$1)</f>
        <v>47</v>
      </c>
      <c r="AE427" s="5">
        <f>COUNTIFS(Informe!$F$2:$F$8000,Hoja1!$A427,Informe!$H$2:$H$8000,Hoja1!AD$1)</f>
        <v>31</v>
      </c>
      <c r="AF427" s="5">
        <f>COUNTIFS(Informe!$F$2:$F$8000,Hoja1!$A427,Informe!$H$2:$H$8000,Hoja1!AF$1)</f>
        <v>126</v>
      </c>
      <c r="AH427" s="5">
        <f>COUNTIFS(Informe!$F$2:$F$8000,Hoja1!$A427,Informe!$H$2:$H$8000,Hoja1!AH$1)</f>
        <v>227</v>
      </c>
      <c r="AJ427" s="5">
        <f>COUNTIFS(Informe!$F$2:$F$8000,Hoja1!$A427,Informe!$H$2:$H$8000,Hoja1!#REF!)</f>
        <v>0</v>
      </c>
      <c r="AL427" s="5">
        <f>COUNTIFS(Informe!$F$2:$F$8000,Hoja1!$A427,Informe!$H$2:$H$8000,Hoja1!#REF!)</f>
        <v>0</v>
      </c>
      <c r="AN427" s="5">
        <f>COUNTIFS(Informe!$F$2:$F$8000,Hoja1!$A427,Informe!$H$2:$H$8000,Hoja1!AN$1)</f>
        <v>128</v>
      </c>
      <c r="AP427" s="5">
        <f>COUNTIFS(Informe!$F$2:$F$8000,Hoja1!$A427,Informe!$H$2:$H$8000,Hoja1!AP$1)</f>
        <v>40</v>
      </c>
      <c r="AR427" s="5">
        <f>COUNTIFS(Informe!$F$2:$F$8000,Hoja1!$A427,Informe!$H$2:$H$8000,Hoja1!AR$1)</f>
        <v>207</v>
      </c>
      <c r="AT427" s="5">
        <f>COUNTIFS(Informe!$F$2:$F$8000,Hoja1!$A427,Informe!$H$2:$H$8000,Hoja1!AT$1)</f>
        <v>0</v>
      </c>
    </row>
    <row r="428" spans="1:47" x14ac:dyDescent="0.2">
      <c r="A428" s="5" t="str">
        <f>VLOOKUP(B428,'Listado personal'!$A$1:$C$183,2,FALSE)</f>
        <v>BARALDÉS COMAS MARIA ISABEL</v>
      </c>
      <c r="B428" s="5">
        <v>427</v>
      </c>
      <c r="C428" s="10">
        <f>COUNTIFS(Informe!$F$2:$F$8000,Hoja1!$A428,Informe!$H$2:$H$8000,Hoja1!C$1)</f>
        <v>4</v>
      </c>
      <c r="D428" s="10"/>
      <c r="E428" s="10">
        <f>COUNTIFS(Informe!$F$2:$F$8000,Hoja1!$A428,Informe!$H$2:$H$8000,Hoja1!E$1)</f>
        <v>4</v>
      </c>
      <c r="F428" s="10"/>
      <c r="G428" s="10">
        <f>COUNTIFS(Informe!$F$2:$F$8000,Hoja1!$A428,Informe!$H$2:$H$8000,Hoja1!G$1)</f>
        <v>4</v>
      </c>
      <c r="H428" s="10"/>
      <c r="I428" s="10">
        <f>COUNTIFS(Informe!$F$2:$F$8000,Hoja1!$A428,Informe!$H$2:$H$8000,Hoja1!I$1)</f>
        <v>4</v>
      </c>
      <c r="J428" s="10"/>
      <c r="K428" s="10">
        <f>COUNTIFS(Informe!$F$2:$F$8000,Hoja1!$A428,Informe!$H$2:$H$8000,Hoja1!K$1)</f>
        <v>4</v>
      </c>
      <c r="L428" s="10"/>
      <c r="M428" s="10">
        <f>COUNTIFS(Informe!$F$2:$F$8000,Hoja1!$A428,Informe!$H$2:$H$8000,Hoja1!M$1)</f>
        <v>0</v>
      </c>
      <c r="N428" s="10"/>
      <c r="O428" s="10">
        <f>COUNTIFS(Informe!$F$2:$F$8000,Hoja1!$A428,Informe!$H$2:$H$8000,Hoja1!O$1)</f>
        <v>0</v>
      </c>
      <c r="P428" s="10"/>
      <c r="Q428" s="10">
        <f>COUNTIFS(Informe!$F$2:$F$8000,Hoja1!$A428,Informe!$H$2:$H$8000,Hoja1!Q$1)</f>
        <v>4</v>
      </c>
      <c r="R428" s="10"/>
      <c r="S428" s="10">
        <f>COUNTIFS(Informe!$F$2:$F$8000,Hoja1!$A428,Informe!$H$2:$H$8000,Hoja1!S$1)</f>
        <v>4</v>
      </c>
      <c r="T428" s="10"/>
      <c r="U428" s="10">
        <f>COUNTIFS(Informe!$F$2:$F$8000,Hoja1!$A428,Informe!$H$2:$H$8000,Hoja1!U$1)</f>
        <v>4</v>
      </c>
      <c r="V428" s="10"/>
      <c r="W428" s="10">
        <f>COUNTIFS(Informe!$F$2:$F$8000,Hoja1!$A428,Informe!$H$2:$H$8000,Hoja1!W$1)</f>
        <v>4</v>
      </c>
      <c r="X428" s="10"/>
      <c r="Y428" s="10">
        <f>COUNTIFS(Informe!$F$2:$F$8000,Hoja1!$A428,Informe!$H$2:$H$8000,Hoja1!Y$1)</f>
        <v>4</v>
      </c>
      <c r="Z428" s="10"/>
      <c r="AA428" s="10">
        <f>COUNTIFS(Informe!$F$2:$F$8000,Hoja1!$A428,Informe!$H$2:$H$8000,Hoja1!AA$1)</f>
        <v>0</v>
      </c>
      <c r="AB428" s="10"/>
      <c r="AC428" s="10">
        <f>COUNTIFS(Informe!$F$2:$F$8000,Hoja1!$A428,Informe!$H$2:$H$8000,Hoja1!AC$1)</f>
        <v>0</v>
      </c>
      <c r="AD428" s="10"/>
      <c r="AE428" s="10">
        <f>COUNTIFS(Informe!$F$2:$F$8000,Hoja1!$A428,Informe!$H$2:$H$8000,Hoja1!AD$1)</f>
        <v>4</v>
      </c>
      <c r="AF428" s="10">
        <f>COUNTIFS(Informe!$F$2:$F$8000,Hoja1!$A428,Informe!$H$2:$H$8000,Hoja1!AF$1)</f>
        <v>4</v>
      </c>
      <c r="AG428" s="10"/>
      <c r="AH428" s="10">
        <f>COUNTIFS(Informe!$F$2:$F$8000,Hoja1!$A428,Informe!$H$2:$H$8000,Hoja1!AH$1)</f>
        <v>3</v>
      </c>
      <c r="AI428" s="10"/>
      <c r="AJ428" s="10">
        <f>COUNTIFS(Informe!$F$2:$F$8000,Hoja1!$A428,Informe!$H$2:$H$8000,Hoja1!#REF!)</f>
        <v>0</v>
      </c>
      <c r="AK428" s="10"/>
      <c r="AL428" s="10">
        <f>COUNTIFS(Informe!$F$2:$F$8000,Hoja1!$A428,Informe!$H$2:$H$8000,Hoja1!#REF!)</f>
        <v>0</v>
      </c>
      <c r="AM428" s="10"/>
      <c r="AN428" s="10">
        <f>COUNTIFS(Informe!$F$2:$F$8000,Hoja1!$A428,Informe!$H$2:$H$8000,Hoja1!AN$1)</f>
        <v>0</v>
      </c>
      <c r="AO428" s="10"/>
      <c r="AP428" s="10">
        <f>COUNTIFS(Informe!$F$2:$F$8000,Hoja1!$A428,Informe!$H$2:$H$8000,Hoja1!AP$1)</f>
        <v>0</v>
      </c>
      <c r="AQ428" s="10"/>
      <c r="AR428" s="10">
        <f>COUNTIFS(Informe!$F$2:$F$8000,Hoja1!$A428,Informe!$H$2:$H$8000,Hoja1!AR$1)</f>
        <v>4</v>
      </c>
      <c r="AS428" s="10"/>
      <c r="AT428" s="10">
        <f>COUNTIFS(Informe!$F$2:$F$8000,Hoja1!$A428,Informe!$H$2:$H$8000,Hoja1!AT$1)</f>
        <v>0</v>
      </c>
      <c r="AU428" s="10"/>
    </row>
    <row r="429" spans="1:47" hidden="1" x14ac:dyDescent="0.2">
      <c r="A429" s="5" t="e">
        <f>VLOOKUP(B429,'Listado personal'!$A$1:$C$183,2,FALSE)</f>
        <v>#N/A</v>
      </c>
      <c r="B429" s="5">
        <v>428</v>
      </c>
      <c r="C429" s="5">
        <f>COUNTIFS(Informe!$F$2:$F$8000,Hoja1!$A429,Informe!$H$2:$H$8000,Hoja1!C$1)</f>
        <v>226</v>
      </c>
      <c r="E429" s="5">
        <f>COUNTIFS(Informe!$F$2:$F$8000,Hoja1!$A429,Informe!$H$2:$H$8000,Hoja1!E$1)</f>
        <v>293</v>
      </c>
      <c r="G429" s="5">
        <f>COUNTIFS(Informe!$F$2:$F$8000,Hoja1!$A429,Informe!$H$2:$H$8000,Hoja1!G$1)</f>
        <v>284</v>
      </c>
      <c r="I429" s="5">
        <f>COUNTIFS(Informe!$F$2:$F$8000,Hoja1!$A429,Informe!$H$2:$H$8000,Hoja1!I$1)</f>
        <v>340</v>
      </c>
      <c r="K429" s="5">
        <f>COUNTIFS(Informe!$F$2:$F$8000,Hoja1!$A429,Informe!$H$2:$H$8000,Hoja1!K$1)</f>
        <v>344</v>
      </c>
      <c r="M429" s="5">
        <f>COUNTIFS(Informe!$F$2:$F$8000,Hoja1!$A429,Informe!$H$2:$H$8000,Hoja1!M$1)</f>
        <v>141</v>
      </c>
      <c r="O429" s="5">
        <f>COUNTIFS(Informe!$F$2:$F$8000,Hoja1!$A429,Informe!$H$2:$H$8000,Hoja1!O$1)</f>
        <v>43</v>
      </c>
      <c r="Q429" s="5">
        <f>COUNTIFS(Informe!$F$2:$F$8000,Hoja1!$A429,Informe!$H$2:$H$8000,Hoja1!Q$1)</f>
        <v>213</v>
      </c>
      <c r="S429" s="5">
        <f>COUNTIFS(Informe!$F$2:$F$8000,Hoja1!$A429,Informe!$H$2:$H$8000,Hoja1!S$1)</f>
        <v>287</v>
      </c>
      <c r="U429" s="5">
        <f>COUNTIFS(Informe!$F$2:$F$8000,Hoja1!$A429,Informe!$H$2:$H$8000,Hoja1!U$1)</f>
        <v>286</v>
      </c>
      <c r="W429" s="5">
        <f>COUNTIFS(Informe!$F$2:$F$8000,Hoja1!$A429,Informe!$H$2:$H$8000,Hoja1!W$1)</f>
        <v>335</v>
      </c>
      <c r="Y429" s="5">
        <f>COUNTIFS(Informe!$F$2:$F$8000,Hoja1!$A429,Informe!$H$2:$H$8000,Hoja1!Y$1)</f>
        <v>327</v>
      </c>
      <c r="AA429" s="5">
        <f>COUNTIFS(Informe!$F$2:$F$8000,Hoja1!$A429,Informe!$H$2:$H$8000,Hoja1!AA$1)</f>
        <v>81</v>
      </c>
      <c r="AC429" s="5">
        <f>COUNTIFS(Informe!$F$2:$F$8000,Hoja1!$A429,Informe!$H$2:$H$8000,Hoja1!AC$1)</f>
        <v>47</v>
      </c>
      <c r="AE429" s="5">
        <f>COUNTIFS(Informe!$F$2:$F$8000,Hoja1!$A429,Informe!$H$2:$H$8000,Hoja1!AD$1)</f>
        <v>31</v>
      </c>
      <c r="AF429" s="5">
        <f>COUNTIFS(Informe!$F$2:$F$8000,Hoja1!$A429,Informe!$H$2:$H$8000,Hoja1!AF$1)</f>
        <v>126</v>
      </c>
      <c r="AH429" s="5">
        <f>COUNTIFS(Informe!$F$2:$F$8000,Hoja1!$A429,Informe!$H$2:$H$8000,Hoja1!AH$1)</f>
        <v>227</v>
      </c>
      <c r="AJ429" s="5">
        <f>COUNTIFS(Informe!$F$2:$F$8000,Hoja1!$A429,Informe!$H$2:$H$8000,Hoja1!#REF!)</f>
        <v>0</v>
      </c>
      <c r="AL429" s="5">
        <f>COUNTIFS(Informe!$F$2:$F$8000,Hoja1!$A429,Informe!$H$2:$H$8000,Hoja1!#REF!)</f>
        <v>0</v>
      </c>
      <c r="AN429" s="5">
        <f>COUNTIFS(Informe!$F$2:$F$8000,Hoja1!$A429,Informe!$H$2:$H$8000,Hoja1!AN$1)</f>
        <v>128</v>
      </c>
      <c r="AP429" s="5">
        <f>COUNTIFS(Informe!$F$2:$F$8000,Hoja1!$A429,Informe!$H$2:$H$8000,Hoja1!AP$1)</f>
        <v>40</v>
      </c>
      <c r="AR429" s="5">
        <f>COUNTIFS(Informe!$F$2:$F$8000,Hoja1!$A429,Informe!$H$2:$H$8000,Hoja1!AR$1)</f>
        <v>207</v>
      </c>
      <c r="AT429" s="5">
        <f>COUNTIFS(Informe!$F$2:$F$8000,Hoja1!$A429,Informe!$H$2:$H$8000,Hoja1!AT$1)</f>
        <v>0</v>
      </c>
    </row>
    <row r="430" spans="1:47" hidden="1" x14ac:dyDescent="0.2">
      <c r="A430" s="5" t="e">
        <f>VLOOKUP(B430,'Listado personal'!$A$1:$C$183,2,FALSE)</f>
        <v>#N/A</v>
      </c>
      <c r="B430" s="5">
        <v>429</v>
      </c>
      <c r="C430" s="5">
        <f>COUNTIFS(Informe!$F$2:$F$8000,Hoja1!$A430,Informe!$H$2:$H$8000,Hoja1!C$1)</f>
        <v>226</v>
      </c>
      <c r="E430" s="5">
        <f>COUNTIFS(Informe!$F$2:$F$8000,Hoja1!$A430,Informe!$H$2:$H$8000,Hoja1!E$1)</f>
        <v>293</v>
      </c>
      <c r="G430" s="5">
        <f>COUNTIFS(Informe!$F$2:$F$8000,Hoja1!$A430,Informe!$H$2:$H$8000,Hoja1!G$1)</f>
        <v>284</v>
      </c>
      <c r="I430" s="5">
        <f>COUNTIFS(Informe!$F$2:$F$8000,Hoja1!$A430,Informe!$H$2:$H$8000,Hoja1!I$1)</f>
        <v>340</v>
      </c>
      <c r="K430" s="5">
        <f>COUNTIFS(Informe!$F$2:$F$8000,Hoja1!$A430,Informe!$H$2:$H$8000,Hoja1!K$1)</f>
        <v>344</v>
      </c>
      <c r="M430" s="5">
        <f>COUNTIFS(Informe!$F$2:$F$8000,Hoja1!$A430,Informe!$H$2:$H$8000,Hoja1!M$1)</f>
        <v>141</v>
      </c>
      <c r="O430" s="5">
        <f>COUNTIFS(Informe!$F$2:$F$8000,Hoja1!$A430,Informe!$H$2:$H$8000,Hoja1!O$1)</f>
        <v>43</v>
      </c>
      <c r="Q430" s="5">
        <f>COUNTIFS(Informe!$F$2:$F$8000,Hoja1!$A430,Informe!$H$2:$H$8000,Hoja1!Q$1)</f>
        <v>213</v>
      </c>
      <c r="S430" s="5">
        <f>COUNTIFS(Informe!$F$2:$F$8000,Hoja1!$A430,Informe!$H$2:$H$8000,Hoja1!S$1)</f>
        <v>287</v>
      </c>
      <c r="U430" s="5">
        <f>COUNTIFS(Informe!$F$2:$F$8000,Hoja1!$A430,Informe!$H$2:$H$8000,Hoja1!U$1)</f>
        <v>286</v>
      </c>
      <c r="W430" s="5">
        <f>COUNTIFS(Informe!$F$2:$F$8000,Hoja1!$A430,Informe!$H$2:$H$8000,Hoja1!W$1)</f>
        <v>335</v>
      </c>
      <c r="Y430" s="5">
        <f>COUNTIFS(Informe!$F$2:$F$8000,Hoja1!$A430,Informe!$H$2:$H$8000,Hoja1!Y$1)</f>
        <v>327</v>
      </c>
      <c r="AA430" s="5">
        <f>COUNTIFS(Informe!$F$2:$F$8000,Hoja1!$A430,Informe!$H$2:$H$8000,Hoja1!AA$1)</f>
        <v>81</v>
      </c>
      <c r="AC430" s="5">
        <f>COUNTIFS(Informe!$F$2:$F$8000,Hoja1!$A430,Informe!$H$2:$H$8000,Hoja1!AC$1)</f>
        <v>47</v>
      </c>
      <c r="AE430" s="5">
        <f>COUNTIFS(Informe!$F$2:$F$8000,Hoja1!$A430,Informe!$H$2:$H$8000,Hoja1!AD$1)</f>
        <v>31</v>
      </c>
      <c r="AF430" s="5">
        <f>COUNTIFS(Informe!$F$2:$F$8000,Hoja1!$A430,Informe!$H$2:$H$8000,Hoja1!AF$1)</f>
        <v>126</v>
      </c>
      <c r="AH430" s="5">
        <f>COUNTIFS(Informe!$F$2:$F$8000,Hoja1!$A430,Informe!$H$2:$H$8000,Hoja1!AH$1)</f>
        <v>227</v>
      </c>
      <c r="AJ430" s="5">
        <f>COUNTIFS(Informe!$F$2:$F$8000,Hoja1!$A430,Informe!$H$2:$H$8000,Hoja1!#REF!)</f>
        <v>0</v>
      </c>
      <c r="AL430" s="5">
        <f>COUNTIFS(Informe!$F$2:$F$8000,Hoja1!$A430,Informe!$H$2:$H$8000,Hoja1!#REF!)</f>
        <v>0</v>
      </c>
      <c r="AN430" s="5">
        <f>COUNTIFS(Informe!$F$2:$F$8000,Hoja1!$A430,Informe!$H$2:$H$8000,Hoja1!AN$1)</f>
        <v>128</v>
      </c>
      <c r="AP430" s="5">
        <f>COUNTIFS(Informe!$F$2:$F$8000,Hoja1!$A430,Informe!$H$2:$H$8000,Hoja1!AP$1)</f>
        <v>40</v>
      </c>
      <c r="AR430" s="5">
        <f>COUNTIFS(Informe!$F$2:$F$8000,Hoja1!$A430,Informe!$H$2:$H$8000,Hoja1!AR$1)</f>
        <v>207</v>
      </c>
      <c r="AT430" s="5">
        <f>COUNTIFS(Informe!$F$2:$F$8000,Hoja1!$A430,Informe!$H$2:$H$8000,Hoja1!AT$1)</f>
        <v>0</v>
      </c>
    </row>
    <row r="431" spans="1:47" x14ac:dyDescent="0.2">
      <c r="A431" s="5" t="str">
        <f>VLOOKUP(B431,'Listado personal'!$A$1:$C$183,2,FALSE)</f>
        <v>BERENGUERAS CULLERÉS ADRIÀ</v>
      </c>
      <c r="B431" s="5">
        <v>430</v>
      </c>
      <c r="C431" s="10">
        <f>COUNTIFS(Informe!$F$2:$F$8000,Hoja1!$A431,Informe!$H$2:$H$8000,Hoja1!C$1)</f>
        <v>3</v>
      </c>
      <c r="D431" s="10"/>
      <c r="E431" s="10">
        <f>COUNTIFS(Informe!$F$2:$F$8000,Hoja1!$A431,Informe!$H$2:$H$8000,Hoja1!E$1)</f>
        <v>4</v>
      </c>
      <c r="F431" s="10"/>
      <c r="G431" s="10">
        <f>COUNTIFS(Informe!$F$2:$F$8000,Hoja1!$A431,Informe!$H$2:$H$8000,Hoja1!G$1)</f>
        <v>3</v>
      </c>
      <c r="H431" s="10"/>
      <c r="I431" s="10">
        <f>COUNTIFS(Informe!$F$2:$F$8000,Hoja1!$A431,Informe!$H$2:$H$8000,Hoja1!I$1)</f>
        <v>4</v>
      </c>
      <c r="J431" s="10"/>
      <c r="K431" s="10">
        <f>COUNTIFS(Informe!$F$2:$F$8000,Hoja1!$A431,Informe!$H$2:$H$8000,Hoja1!K$1)</f>
        <v>0</v>
      </c>
      <c r="L431" s="10"/>
      <c r="M431" s="10">
        <f>COUNTIFS(Informe!$F$2:$F$8000,Hoja1!$A431,Informe!$H$2:$H$8000,Hoja1!M$1)</f>
        <v>0</v>
      </c>
      <c r="N431" s="10"/>
      <c r="O431" s="10">
        <f>COUNTIFS(Informe!$F$2:$F$8000,Hoja1!$A431,Informe!$H$2:$H$8000,Hoja1!O$1)</f>
        <v>0</v>
      </c>
      <c r="P431" s="10"/>
      <c r="Q431" s="10">
        <f>COUNTIFS(Informe!$F$2:$F$8000,Hoja1!$A431,Informe!$H$2:$H$8000,Hoja1!Q$1)</f>
        <v>4</v>
      </c>
      <c r="R431" s="10"/>
      <c r="S431" s="10">
        <f>COUNTIFS(Informe!$F$2:$F$8000,Hoja1!$A431,Informe!$H$2:$H$8000,Hoja1!S$1)</f>
        <v>4</v>
      </c>
      <c r="T431" s="10"/>
      <c r="U431" s="10">
        <f>COUNTIFS(Informe!$F$2:$F$8000,Hoja1!$A431,Informe!$H$2:$H$8000,Hoja1!U$1)</f>
        <v>4</v>
      </c>
      <c r="V431" s="10"/>
      <c r="W431" s="10">
        <f>COUNTIFS(Informe!$F$2:$F$8000,Hoja1!$A431,Informe!$H$2:$H$8000,Hoja1!W$1)</f>
        <v>4</v>
      </c>
      <c r="X431" s="10"/>
      <c r="Y431" s="10">
        <f>COUNTIFS(Informe!$F$2:$F$8000,Hoja1!$A431,Informe!$H$2:$H$8000,Hoja1!Y$1)</f>
        <v>4</v>
      </c>
      <c r="Z431" s="10"/>
      <c r="AA431" s="10">
        <f>COUNTIFS(Informe!$F$2:$F$8000,Hoja1!$A431,Informe!$H$2:$H$8000,Hoja1!AA$1)</f>
        <v>0</v>
      </c>
      <c r="AB431" s="10"/>
      <c r="AC431" s="10">
        <f>COUNTIFS(Informe!$F$2:$F$8000,Hoja1!$A431,Informe!$H$2:$H$8000,Hoja1!AC$1)</f>
        <v>0</v>
      </c>
      <c r="AD431" s="10"/>
      <c r="AE431" s="10">
        <f>COUNTIFS(Informe!$F$2:$F$8000,Hoja1!$A431,Informe!$H$2:$H$8000,Hoja1!AD$1)</f>
        <v>0</v>
      </c>
      <c r="AF431" s="10">
        <f>COUNTIFS(Informe!$F$2:$F$8000,Hoja1!$A431,Informe!$H$2:$H$8000,Hoja1!AF$1)</f>
        <v>4</v>
      </c>
      <c r="AG431" s="10"/>
      <c r="AH431" s="10">
        <f>COUNTIFS(Informe!$F$2:$F$8000,Hoja1!$A431,Informe!$H$2:$H$8000,Hoja1!AH$1)</f>
        <v>4</v>
      </c>
      <c r="AI431" s="10"/>
      <c r="AJ431" s="10">
        <f>COUNTIFS(Informe!$F$2:$F$8000,Hoja1!$A431,Informe!$H$2:$H$8000,Hoja1!#REF!)</f>
        <v>0</v>
      </c>
      <c r="AK431" s="10"/>
      <c r="AL431" s="10">
        <f>COUNTIFS(Informe!$F$2:$F$8000,Hoja1!$A431,Informe!$H$2:$H$8000,Hoja1!#REF!)</f>
        <v>0</v>
      </c>
      <c r="AM431" s="10"/>
      <c r="AN431" s="10">
        <f>COUNTIFS(Informe!$F$2:$F$8000,Hoja1!$A431,Informe!$H$2:$H$8000,Hoja1!AN$1)</f>
        <v>0</v>
      </c>
      <c r="AO431" s="10"/>
      <c r="AP431" s="10">
        <f>COUNTIFS(Informe!$F$2:$F$8000,Hoja1!$A431,Informe!$H$2:$H$8000,Hoja1!AP$1)</f>
        <v>0</v>
      </c>
      <c r="AQ431" s="10"/>
      <c r="AR431" s="10">
        <f>COUNTIFS(Informe!$F$2:$F$8000,Hoja1!$A431,Informe!$H$2:$H$8000,Hoja1!AR$1)</f>
        <v>4</v>
      </c>
      <c r="AS431" s="10"/>
      <c r="AT431" s="10">
        <f>COUNTIFS(Informe!$F$2:$F$8000,Hoja1!$A431,Informe!$H$2:$H$8000,Hoja1!AT$1)</f>
        <v>0</v>
      </c>
      <c r="AU431" s="10"/>
    </row>
    <row r="432" spans="1:47" hidden="1" x14ac:dyDescent="0.2">
      <c r="A432" s="5" t="e">
        <f>VLOOKUP(B432,'Listado personal'!$A$1:$C$183,2,FALSE)</f>
        <v>#N/A</v>
      </c>
      <c r="B432" s="5">
        <v>431</v>
      </c>
      <c r="C432" s="5">
        <f>COUNTIFS(Informe!$F$2:$F$8000,Hoja1!$A432,Informe!$H$2:$H$8000,Hoja1!C$1)</f>
        <v>226</v>
      </c>
      <c r="E432" s="5">
        <f>COUNTIFS(Informe!$F$2:$F$8000,Hoja1!$A432,Informe!$H$2:$H$8000,Hoja1!E$1)</f>
        <v>293</v>
      </c>
      <c r="G432" s="5">
        <f>COUNTIFS(Informe!$F$2:$F$8000,Hoja1!$A432,Informe!$H$2:$H$8000,Hoja1!G$1)</f>
        <v>284</v>
      </c>
      <c r="I432" s="5">
        <f>COUNTIFS(Informe!$F$2:$F$8000,Hoja1!$A432,Informe!$H$2:$H$8000,Hoja1!I$1)</f>
        <v>340</v>
      </c>
      <c r="K432" s="5">
        <f>COUNTIFS(Informe!$F$2:$F$8000,Hoja1!$A432,Informe!$H$2:$H$8000,Hoja1!K$1)</f>
        <v>344</v>
      </c>
      <c r="M432" s="5">
        <f>COUNTIFS(Informe!$F$2:$F$8000,Hoja1!$A432,Informe!$H$2:$H$8000,Hoja1!M$1)</f>
        <v>141</v>
      </c>
      <c r="O432" s="5">
        <f>COUNTIFS(Informe!$F$2:$F$8000,Hoja1!$A432,Informe!$H$2:$H$8000,Hoja1!O$1)</f>
        <v>43</v>
      </c>
      <c r="Q432" s="5">
        <f>COUNTIFS(Informe!$F$2:$F$8000,Hoja1!$A432,Informe!$H$2:$H$8000,Hoja1!Q$1)</f>
        <v>213</v>
      </c>
      <c r="S432" s="5">
        <f>COUNTIFS(Informe!$F$2:$F$8000,Hoja1!$A432,Informe!$H$2:$H$8000,Hoja1!S$1)</f>
        <v>287</v>
      </c>
      <c r="U432" s="5">
        <f>COUNTIFS(Informe!$F$2:$F$8000,Hoja1!$A432,Informe!$H$2:$H$8000,Hoja1!U$1)</f>
        <v>286</v>
      </c>
      <c r="W432" s="5">
        <f>COUNTIFS(Informe!$F$2:$F$8000,Hoja1!$A432,Informe!$H$2:$H$8000,Hoja1!W$1)</f>
        <v>335</v>
      </c>
      <c r="Y432" s="5">
        <f>COUNTIFS(Informe!$F$2:$F$8000,Hoja1!$A432,Informe!$H$2:$H$8000,Hoja1!Y$1)</f>
        <v>327</v>
      </c>
      <c r="AA432" s="5">
        <f>COUNTIFS(Informe!$F$2:$F$8000,Hoja1!$A432,Informe!$H$2:$H$8000,Hoja1!AA$1)</f>
        <v>81</v>
      </c>
      <c r="AC432" s="5">
        <f>COUNTIFS(Informe!$F$2:$F$8000,Hoja1!$A432,Informe!$H$2:$H$8000,Hoja1!AC$1)</f>
        <v>47</v>
      </c>
      <c r="AE432" s="5">
        <f>COUNTIFS(Informe!$F$2:$F$8000,Hoja1!$A432,Informe!$H$2:$H$8000,Hoja1!AD$1)</f>
        <v>31</v>
      </c>
      <c r="AF432" s="5">
        <f>COUNTIFS(Informe!$F$2:$F$8000,Hoja1!$A432,Informe!$H$2:$H$8000,Hoja1!AF$1)</f>
        <v>126</v>
      </c>
      <c r="AH432" s="5">
        <f>COUNTIFS(Informe!$F$2:$F$8000,Hoja1!$A432,Informe!$H$2:$H$8000,Hoja1!AH$1)</f>
        <v>227</v>
      </c>
      <c r="AJ432" s="5">
        <f>COUNTIFS(Informe!$F$2:$F$8000,Hoja1!$A432,Informe!$H$2:$H$8000,Hoja1!#REF!)</f>
        <v>0</v>
      </c>
      <c r="AL432" s="5">
        <f>COUNTIFS(Informe!$F$2:$F$8000,Hoja1!$A432,Informe!$H$2:$H$8000,Hoja1!#REF!)</f>
        <v>0</v>
      </c>
      <c r="AN432" s="5">
        <f>COUNTIFS(Informe!$F$2:$F$8000,Hoja1!$A432,Informe!$H$2:$H$8000,Hoja1!AN$1)</f>
        <v>128</v>
      </c>
      <c r="AP432" s="5">
        <f>COUNTIFS(Informe!$F$2:$F$8000,Hoja1!$A432,Informe!$H$2:$H$8000,Hoja1!AP$1)</f>
        <v>40</v>
      </c>
      <c r="AR432" s="5">
        <f>COUNTIFS(Informe!$F$2:$F$8000,Hoja1!$A432,Informe!$H$2:$H$8000,Hoja1!AR$1)</f>
        <v>207</v>
      </c>
      <c r="AT432" s="5">
        <f>COUNTIFS(Informe!$F$2:$F$8000,Hoja1!$A432,Informe!$H$2:$H$8000,Hoja1!AT$1)</f>
        <v>0</v>
      </c>
    </row>
    <row r="433" spans="1:47" hidden="1" x14ac:dyDescent="0.2">
      <c r="A433" s="5" t="e">
        <f>VLOOKUP(B433,'Listado personal'!$A$1:$C$183,2,FALSE)</f>
        <v>#N/A</v>
      </c>
      <c r="B433" s="5">
        <v>432</v>
      </c>
      <c r="C433" s="5">
        <f>COUNTIFS(Informe!$F$2:$F$8000,Hoja1!$A433,Informe!$H$2:$H$8000,Hoja1!C$1)</f>
        <v>226</v>
      </c>
      <c r="E433" s="5">
        <f>COUNTIFS(Informe!$F$2:$F$8000,Hoja1!$A433,Informe!$H$2:$H$8000,Hoja1!E$1)</f>
        <v>293</v>
      </c>
      <c r="G433" s="5">
        <f>COUNTIFS(Informe!$F$2:$F$8000,Hoja1!$A433,Informe!$H$2:$H$8000,Hoja1!G$1)</f>
        <v>284</v>
      </c>
      <c r="I433" s="5">
        <f>COUNTIFS(Informe!$F$2:$F$8000,Hoja1!$A433,Informe!$H$2:$H$8000,Hoja1!I$1)</f>
        <v>340</v>
      </c>
      <c r="K433" s="5">
        <f>COUNTIFS(Informe!$F$2:$F$8000,Hoja1!$A433,Informe!$H$2:$H$8000,Hoja1!K$1)</f>
        <v>344</v>
      </c>
      <c r="M433" s="5">
        <f>COUNTIFS(Informe!$F$2:$F$8000,Hoja1!$A433,Informe!$H$2:$H$8000,Hoja1!M$1)</f>
        <v>141</v>
      </c>
      <c r="O433" s="5">
        <f>COUNTIFS(Informe!$F$2:$F$8000,Hoja1!$A433,Informe!$H$2:$H$8000,Hoja1!O$1)</f>
        <v>43</v>
      </c>
      <c r="Q433" s="5">
        <f>COUNTIFS(Informe!$F$2:$F$8000,Hoja1!$A433,Informe!$H$2:$H$8000,Hoja1!Q$1)</f>
        <v>213</v>
      </c>
      <c r="S433" s="5">
        <f>COUNTIFS(Informe!$F$2:$F$8000,Hoja1!$A433,Informe!$H$2:$H$8000,Hoja1!S$1)</f>
        <v>287</v>
      </c>
      <c r="U433" s="5">
        <f>COUNTIFS(Informe!$F$2:$F$8000,Hoja1!$A433,Informe!$H$2:$H$8000,Hoja1!U$1)</f>
        <v>286</v>
      </c>
      <c r="W433" s="5">
        <f>COUNTIFS(Informe!$F$2:$F$8000,Hoja1!$A433,Informe!$H$2:$H$8000,Hoja1!W$1)</f>
        <v>335</v>
      </c>
      <c r="Y433" s="5">
        <f>COUNTIFS(Informe!$F$2:$F$8000,Hoja1!$A433,Informe!$H$2:$H$8000,Hoja1!Y$1)</f>
        <v>327</v>
      </c>
      <c r="AA433" s="5">
        <f>COUNTIFS(Informe!$F$2:$F$8000,Hoja1!$A433,Informe!$H$2:$H$8000,Hoja1!AA$1)</f>
        <v>81</v>
      </c>
      <c r="AC433" s="5">
        <f>COUNTIFS(Informe!$F$2:$F$8000,Hoja1!$A433,Informe!$H$2:$H$8000,Hoja1!AC$1)</f>
        <v>47</v>
      </c>
      <c r="AE433" s="5">
        <f>COUNTIFS(Informe!$F$2:$F$8000,Hoja1!$A433,Informe!$H$2:$H$8000,Hoja1!AD$1)</f>
        <v>31</v>
      </c>
      <c r="AF433" s="5">
        <f>COUNTIFS(Informe!$F$2:$F$8000,Hoja1!$A433,Informe!$H$2:$H$8000,Hoja1!AF$1)</f>
        <v>126</v>
      </c>
      <c r="AH433" s="5">
        <f>COUNTIFS(Informe!$F$2:$F$8000,Hoja1!$A433,Informe!$H$2:$H$8000,Hoja1!AH$1)</f>
        <v>227</v>
      </c>
      <c r="AJ433" s="5">
        <f>COUNTIFS(Informe!$F$2:$F$8000,Hoja1!$A433,Informe!$H$2:$H$8000,Hoja1!#REF!)</f>
        <v>0</v>
      </c>
      <c r="AL433" s="5">
        <f>COUNTIFS(Informe!$F$2:$F$8000,Hoja1!$A433,Informe!$H$2:$H$8000,Hoja1!#REF!)</f>
        <v>0</v>
      </c>
      <c r="AN433" s="5">
        <f>COUNTIFS(Informe!$F$2:$F$8000,Hoja1!$A433,Informe!$H$2:$H$8000,Hoja1!AN$1)</f>
        <v>128</v>
      </c>
      <c r="AP433" s="5">
        <f>COUNTIFS(Informe!$F$2:$F$8000,Hoja1!$A433,Informe!$H$2:$H$8000,Hoja1!AP$1)</f>
        <v>40</v>
      </c>
      <c r="AR433" s="5">
        <f>COUNTIFS(Informe!$F$2:$F$8000,Hoja1!$A433,Informe!$H$2:$H$8000,Hoja1!AR$1)</f>
        <v>207</v>
      </c>
      <c r="AT433" s="5">
        <f>COUNTIFS(Informe!$F$2:$F$8000,Hoja1!$A433,Informe!$H$2:$H$8000,Hoja1!AT$1)</f>
        <v>0</v>
      </c>
    </row>
    <row r="434" spans="1:47" x14ac:dyDescent="0.2">
      <c r="A434" s="5" t="str">
        <f>VLOOKUP(B434,'Listado personal'!$A$1:$C$183,2,FALSE)</f>
        <v>LÓPEZ DE PABLO GARCIA UCEDA GERARD</v>
      </c>
      <c r="B434" s="5">
        <v>433</v>
      </c>
      <c r="C434" s="10">
        <f>COUNTIFS(Informe!$F$2:$F$8000,Hoja1!$A434,Informe!$H$2:$H$8000,Hoja1!C$1)</f>
        <v>4</v>
      </c>
      <c r="D434" s="10"/>
      <c r="E434" s="10">
        <f>COUNTIFS(Informe!$F$2:$F$8000,Hoja1!$A434,Informe!$H$2:$H$8000,Hoja1!E$1)</f>
        <v>2</v>
      </c>
      <c r="F434" s="10"/>
      <c r="G434" s="10">
        <f>COUNTIFS(Informe!$F$2:$F$8000,Hoja1!$A434,Informe!$H$2:$H$8000,Hoja1!G$1)</f>
        <v>2</v>
      </c>
      <c r="H434" s="10"/>
      <c r="I434" s="10">
        <f>COUNTIFS(Informe!$F$2:$F$8000,Hoja1!$A434,Informe!$H$2:$H$8000,Hoja1!I$1)</f>
        <v>2</v>
      </c>
      <c r="J434" s="10"/>
      <c r="K434" s="10">
        <f>COUNTIFS(Informe!$F$2:$F$8000,Hoja1!$A434,Informe!$H$2:$H$8000,Hoja1!K$1)</f>
        <v>6</v>
      </c>
      <c r="L434" s="10"/>
      <c r="M434" s="10">
        <f>COUNTIFS(Informe!$F$2:$F$8000,Hoja1!$A434,Informe!$H$2:$H$8000,Hoja1!M$1)</f>
        <v>0</v>
      </c>
      <c r="N434" s="10"/>
      <c r="O434" s="10">
        <f>COUNTIFS(Informe!$F$2:$F$8000,Hoja1!$A434,Informe!$H$2:$H$8000,Hoja1!O$1)</f>
        <v>0</v>
      </c>
      <c r="P434" s="10"/>
      <c r="Q434" s="10">
        <f>COUNTIFS(Informe!$F$2:$F$8000,Hoja1!$A434,Informe!$H$2:$H$8000,Hoja1!Q$1)</f>
        <v>2</v>
      </c>
      <c r="R434" s="10"/>
      <c r="S434" s="10">
        <f>COUNTIFS(Informe!$F$2:$F$8000,Hoja1!$A434,Informe!$H$2:$H$8000,Hoja1!S$1)</f>
        <v>4</v>
      </c>
      <c r="T434" s="10"/>
      <c r="U434" s="10">
        <f>COUNTIFS(Informe!$F$2:$F$8000,Hoja1!$A434,Informe!$H$2:$H$8000,Hoja1!U$1)</f>
        <v>2</v>
      </c>
      <c r="V434" s="10"/>
      <c r="W434" s="10">
        <f>COUNTIFS(Informe!$F$2:$F$8000,Hoja1!$A434,Informe!$H$2:$H$8000,Hoja1!W$1)</f>
        <v>2</v>
      </c>
      <c r="X434" s="10"/>
      <c r="Y434" s="10">
        <f>COUNTIFS(Informe!$F$2:$F$8000,Hoja1!$A434,Informe!$H$2:$H$8000,Hoja1!Y$1)</f>
        <v>3</v>
      </c>
      <c r="Z434" s="10"/>
      <c r="AA434" s="10">
        <f>COUNTIFS(Informe!$F$2:$F$8000,Hoja1!$A434,Informe!$H$2:$H$8000,Hoja1!AA$1)</f>
        <v>0</v>
      </c>
      <c r="AB434" s="10"/>
      <c r="AC434" s="10">
        <f>COUNTIFS(Informe!$F$2:$F$8000,Hoja1!$A434,Informe!$H$2:$H$8000,Hoja1!AC$1)</f>
        <v>0</v>
      </c>
      <c r="AD434" s="10"/>
      <c r="AE434" s="10">
        <f>COUNTIFS(Informe!$F$2:$F$8000,Hoja1!$A434,Informe!$H$2:$H$8000,Hoja1!AD$1)</f>
        <v>0</v>
      </c>
      <c r="AF434" s="10">
        <f>COUNTIFS(Informe!$F$2:$F$8000,Hoja1!$A434,Informe!$H$2:$H$8000,Hoja1!AF$1)</f>
        <v>2</v>
      </c>
      <c r="AG434" s="10"/>
      <c r="AH434" s="10">
        <f>COUNTIFS(Informe!$F$2:$F$8000,Hoja1!$A434,Informe!$H$2:$H$8000,Hoja1!AH$1)</f>
        <v>1</v>
      </c>
      <c r="AI434" s="10"/>
      <c r="AJ434" s="10">
        <f>COUNTIFS(Informe!$F$2:$F$8000,Hoja1!$A434,Informe!$H$2:$H$8000,Hoja1!#REF!)</f>
        <v>0</v>
      </c>
      <c r="AK434" s="10"/>
      <c r="AL434" s="10">
        <f>COUNTIFS(Informe!$F$2:$F$8000,Hoja1!$A434,Informe!$H$2:$H$8000,Hoja1!#REF!)</f>
        <v>0</v>
      </c>
      <c r="AM434" s="10"/>
      <c r="AN434" s="10">
        <f>COUNTIFS(Informe!$F$2:$F$8000,Hoja1!$A434,Informe!$H$2:$H$8000,Hoja1!AN$1)</f>
        <v>0</v>
      </c>
      <c r="AO434" s="10"/>
      <c r="AP434" s="10">
        <f>COUNTIFS(Informe!$F$2:$F$8000,Hoja1!$A434,Informe!$H$2:$H$8000,Hoja1!AP$1)</f>
        <v>0</v>
      </c>
      <c r="AQ434" s="10"/>
      <c r="AR434" s="10">
        <f>COUNTIFS(Informe!$F$2:$F$8000,Hoja1!$A434,Informe!$H$2:$H$8000,Hoja1!AR$1)</f>
        <v>0</v>
      </c>
      <c r="AS434" s="10"/>
      <c r="AT434" s="10">
        <f>COUNTIFS(Informe!$F$2:$F$8000,Hoja1!$A434,Informe!$H$2:$H$8000,Hoja1!AT$1)</f>
        <v>0</v>
      </c>
      <c r="AU434" s="10"/>
    </row>
    <row r="435" spans="1:47" hidden="1" x14ac:dyDescent="0.2">
      <c r="A435" s="5" t="e">
        <f>VLOOKUP(B435,'Listado personal'!$A$1:$C$183,2,FALSE)</f>
        <v>#N/A</v>
      </c>
      <c r="B435" s="5">
        <v>434</v>
      </c>
      <c r="C435" s="5">
        <f>COUNTIFS(Informe!$F$2:$F$8000,Hoja1!$A435,Informe!$H$2:$H$8000,Hoja1!C$1)</f>
        <v>226</v>
      </c>
      <c r="E435" s="5">
        <f>COUNTIFS(Informe!$F$2:$F$8000,Hoja1!$A435,Informe!$H$2:$H$8000,Hoja1!E$1)</f>
        <v>293</v>
      </c>
      <c r="G435" s="5">
        <f>COUNTIFS(Informe!$F$2:$F$8000,Hoja1!$A435,Informe!$H$2:$H$8000,Hoja1!G$1)</f>
        <v>284</v>
      </c>
      <c r="I435" s="5">
        <f>COUNTIFS(Informe!$F$2:$F$8000,Hoja1!$A435,Informe!$H$2:$H$8000,Hoja1!I$1)</f>
        <v>340</v>
      </c>
      <c r="K435" s="5">
        <f>COUNTIFS(Informe!$F$2:$F$8000,Hoja1!$A435,Informe!$H$2:$H$8000,Hoja1!K$1)</f>
        <v>344</v>
      </c>
      <c r="M435" s="5">
        <f>COUNTIFS(Informe!$F$2:$F$8000,Hoja1!$A435,Informe!$H$2:$H$8000,Hoja1!M$1)</f>
        <v>141</v>
      </c>
      <c r="O435" s="5">
        <f>COUNTIFS(Informe!$F$2:$F$8000,Hoja1!$A435,Informe!$H$2:$H$8000,Hoja1!O$1)</f>
        <v>43</v>
      </c>
      <c r="Q435" s="5">
        <f>COUNTIFS(Informe!$F$2:$F$8000,Hoja1!$A435,Informe!$H$2:$H$8000,Hoja1!Q$1)</f>
        <v>213</v>
      </c>
      <c r="S435" s="5">
        <f>COUNTIFS(Informe!$F$2:$F$8000,Hoja1!$A435,Informe!$H$2:$H$8000,Hoja1!S$1)</f>
        <v>287</v>
      </c>
      <c r="U435" s="5">
        <f>COUNTIFS(Informe!$F$2:$F$8000,Hoja1!$A435,Informe!$H$2:$H$8000,Hoja1!U$1)</f>
        <v>286</v>
      </c>
      <c r="W435" s="5">
        <f>COUNTIFS(Informe!$F$2:$F$8000,Hoja1!$A435,Informe!$H$2:$H$8000,Hoja1!W$1)</f>
        <v>335</v>
      </c>
      <c r="Y435" s="5">
        <f>COUNTIFS(Informe!$F$2:$F$8000,Hoja1!$A435,Informe!$H$2:$H$8000,Hoja1!Y$1)</f>
        <v>327</v>
      </c>
      <c r="AA435" s="5">
        <f>COUNTIFS(Informe!$F$2:$F$8000,Hoja1!$A435,Informe!$H$2:$H$8000,Hoja1!AA$1)</f>
        <v>81</v>
      </c>
      <c r="AC435" s="5">
        <f>COUNTIFS(Informe!$F$2:$F$8000,Hoja1!$A435,Informe!$H$2:$H$8000,Hoja1!AC$1)</f>
        <v>47</v>
      </c>
      <c r="AE435" s="5">
        <f>COUNTIFS(Informe!$F$2:$F$8000,Hoja1!$A435,Informe!$H$2:$H$8000,Hoja1!AD$1)</f>
        <v>31</v>
      </c>
      <c r="AF435" s="5">
        <f>COUNTIFS(Informe!$F$2:$F$8000,Hoja1!$A435,Informe!$H$2:$H$8000,Hoja1!AF$1)</f>
        <v>126</v>
      </c>
      <c r="AH435" s="5">
        <f>COUNTIFS(Informe!$F$2:$F$8000,Hoja1!$A435,Informe!$H$2:$H$8000,Hoja1!AH$1)</f>
        <v>227</v>
      </c>
      <c r="AJ435" s="5">
        <f>COUNTIFS(Informe!$F$2:$F$8000,Hoja1!$A435,Informe!$H$2:$H$8000,Hoja1!#REF!)</f>
        <v>0</v>
      </c>
      <c r="AL435" s="5">
        <f>COUNTIFS(Informe!$F$2:$F$8000,Hoja1!$A435,Informe!$H$2:$H$8000,Hoja1!#REF!)</f>
        <v>0</v>
      </c>
      <c r="AN435" s="5">
        <f>COUNTIFS(Informe!$F$2:$F$8000,Hoja1!$A435,Informe!$H$2:$H$8000,Hoja1!AN$1)</f>
        <v>128</v>
      </c>
      <c r="AP435" s="5">
        <f>COUNTIFS(Informe!$F$2:$F$8000,Hoja1!$A435,Informe!$H$2:$H$8000,Hoja1!AP$1)</f>
        <v>40</v>
      </c>
      <c r="AR435" s="5">
        <f>COUNTIFS(Informe!$F$2:$F$8000,Hoja1!$A435,Informe!$H$2:$H$8000,Hoja1!AR$1)</f>
        <v>207</v>
      </c>
      <c r="AT435" s="5">
        <f>COUNTIFS(Informe!$F$2:$F$8000,Hoja1!$A435,Informe!$H$2:$H$8000,Hoja1!AT$1)</f>
        <v>0</v>
      </c>
    </row>
    <row r="436" spans="1:47" x14ac:dyDescent="0.2">
      <c r="A436" s="5" t="str">
        <f>VLOOKUP(B436,'Listado personal'!$A$1:$C$183,2,FALSE)</f>
        <v>ARNAU MORENO ELIOT</v>
      </c>
      <c r="B436" s="5">
        <v>435</v>
      </c>
      <c r="C436" s="10">
        <f>COUNTIFS(Informe!$F$2:$F$8000,Hoja1!$A436,Informe!$H$2:$H$8000,Hoja1!C$1)</f>
        <v>2</v>
      </c>
      <c r="D436" s="10"/>
      <c r="E436" s="10">
        <f>COUNTIFS(Informe!$F$2:$F$8000,Hoja1!$A436,Informe!$H$2:$H$8000,Hoja1!E$1)</f>
        <v>2</v>
      </c>
      <c r="F436" s="10"/>
      <c r="G436" s="10">
        <f>COUNTIFS(Informe!$F$2:$F$8000,Hoja1!$A436,Informe!$H$2:$H$8000,Hoja1!G$1)</f>
        <v>4</v>
      </c>
      <c r="H436" s="10"/>
      <c r="I436" s="10">
        <f>COUNTIFS(Informe!$F$2:$F$8000,Hoja1!$A436,Informe!$H$2:$H$8000,Hoja1!I$1)</f>
        <v>4</v>
      </c>
      <c r="J436" s="10"/>
      <c r="K436" s="10">
        <f>COUNTIFS(Informe!$F$2:$F$8000,Hoja1!$A436,Informe!$H$2:$H$8000,Hoja1!K$1)</f>
        <v>4</v>
      </c>
      <c r="L436" s="10"/>
      <c r="M436" s="10">
        <f>COUNTIFS(Informe!$F$2:$F$8000,Hoja1!$A436,Informe!$H$2:$H$8000,Hoja1!M$1)</f>
        <v>0</v>
      </c>
      <c r="N436" s="10"/>
      <c r="O436" s="10">
        <f>COUNTIFS(Informe!$F$2:$F$8000,Hoja1!$A436,Informe!$H$2:$H$8000,Hoja1!O$1)</f>
        <v>0</v>
      </c>
      <c r="P436" s="10"/>
      <c r="Q436" s="10">
        <f>COUNTIFS(Informe!$F$2:$F$8000,Hoja1!$A436,Informe!$H$2:$H$8000,Hoja1!Q$1)</f>
        <v>4</v>
      </c>
      <c r="R436" s="10"/>
      <c r="S436" s="10">
        <f>COUNTIFS(Informe!$F$2:$F$8000,Hoja1!$A436,Informe!$H$2:$H$8000,Hoja1!S$1)</f>
        <v>4</v>
      </c>
      <c r="T436" s="10"/>
      <c r="U436" s="10">
        <f>COUNTIFS(Informe!$F$2:$F$8000,Hoja1!$A436,Informe!$H$2:$H$8000,Hoja1!U$1)</f>
        <v>4</v>
      </c>
      <c r="V436" s="10"/>
      <c r="W436" s="10">
        <f>COUNTIFS(Informe!$F$2:$F$8000,Hoja1!$A436,Informe!$H$2:$H$8000,Hoja1!W$1)</f>
        <v>4</v>
      </c>
      <c r="X436" s="10"/>
      <c r="Y436" s="10">
        <f>COUNTIFS(Informe!$F$2:$F$8000,Hoja1!$A436,Informe!$H$2:$H$8000,Hoja1!Y$1)</f>
        <v>4</v>
      </c>
      <c r="Z436" s="10"/>
      <c r="AA436" s="10">
        <f>COUNTIFS(Informe!$F$2:$F$8000,Hoja1!$A436,Informe!$H$2:$H$8000,Hoja1!AA$1)</f>
        <v>0</v>
      </c>
      <c r="AB436" s="10"/>
      <c r="AC436" s="10">
        <f>COUNTIFS(Informe!$F$2:$F$8000,Hoja1!$A436,Informe!$H$2:$H$8000,Hoja1!AC$1)</f>
        <v>0</v>
      </c>
      <c r="AD436" s="10"/>
      <c r="AE436" s="10">
        <f>COUNTIFS(Informe!$F$2:$F$8000,Hoja1!$A436,Informe!$H$2:$H$8000,Hoja1!AD$1)</f>
        <v>0</v>
      </c>
      <c r="AF436" s="10">
        <f>COUNTIFS(Informe!$F$2:$F$8000,Hoja1!$A436,Informe!$H$2:$H$8000,Hoja1!AF$1)</f>
        <v>0</v>
      </c>
      <c r="AG436" s="10"/>
      <c r="AH436" s="10">
        <f>COUNTIFS(Informe!$F$2:$F$8000,Hoja1!$A436,Informe!$H$2:$H$8000,Hoja1!AH$1)</f>
        <v>4</v>
      </c>
      <c r="AI436" s="10"/>
      <c r="AJ436" s="10">
        <f>COUNTIFS(Informe!$F$2:$F$8000,Hoja1!$A436,Informe!$H$2:$H$8000,Hoja1!#REF!)</f>
        <v>0</v>
      </c>
      <c r="AK436" s="10"/>
      <c r="AL436" s="10">
        <f>COUNTIFS(Informe!$F$2:$F$8000,Hoja1!$A436,Informe!$H$2:$H$8000,Hoja1!#REF!)</f>
        <v>0</v>
      </c>
      <c r="AM436" s="10"/>
      <c r="AN436" s="10">
        <f>COUNTIFS(Informe!$F$2:$F$8000,Hoja1!$A436,Informe!$H$2:$H$8000,Hoja1!AN$1)</f>
        <v>0</v>
      </c>
      <c r="AO436" s="10"/>
      <c r="AP436" s="10">
        <f>COUNTIFS(Informe!$F$2:$F$8000,Hoja1!$A436,Informe!$H$2:$H$8000,Hoja1!AP$1)</f>
        <v>0</v>
      </c>
      <c r="AQ436" s="10"/>
      <c r="AR436" s="10">
        <f>COUNTIFS(Informe!$F$2:$F$8000,Hoja1!$A436,Informe!$H$2:$H$8000,Hoja1!AR$1)</f>
        <v>4</v>
      </c>
      <c r="AS436" s="10"/>
      <c r="AT436" s="10">
        <f>COUNTIFS(Informe!$F$2:$F$8000,Hoja1!$A436,Informe!$H$2:$H$8000,Hoja1!AT$1)</f>
        <v>0</v>
      </c>
      <c r="AU436" s="10"/>
    </row>
    <row r="437" spans="1:47" hidden="1" x14ac:dyDescent="0.2">
      <c r="A437" s="5" t="e">
        <f>VLOOKUP(B437,'Listado personal'!$A$1:$C$183,2,FALSE)</f>
        <v>#N/A</v>
      </c>
      <c r="B437" s="5">
        <v>436</v>
      </c>
      <c r="C437" s="5">
        <f>COUNTIFS(Informe!$F$2:$F$8000,Hoja1!$A437,Informe!$H$2:$H$8000,Hoja1!C$1)</f>
        <v>226</v>
      </c>
      <c r="E437" s="5">
        <f>COUNTIFS(Informe!$F$2:$F$8000,Hoja1!$A437,Informe!$H$2:$H$8000,Hoja1!E$1)</f>
        <v>293</v>
      </c>
      <c r="G437" s="5">
        <f>COUNTIFS(Informe!$F$2:$F$8000,Hoja1!$A437,Informe!$H$2:$H$8000,Hoja1!G$1)</f>
        <v>284</v>
      </c>
      <c r="I437" s="5">
        <f>COUNTIFS(Informe!$F$2:$F$8000,Hoja1!$A437,Informe!$H$2:$H$8000,Hoja1!I$1)</f>
        <v>340</v>
      </c>
      <c r="K437" s="5">
        <f>COUNTIFS(Informe!$F$2:$F$8000,Hoja1!$A437,Informe!$H$2:$H$8000,Hoja1!K$1)</f>
        <v>344</v>
      </c>
      <c r="M437" s="5">
        <f>COUNTIFS(Informe!$F$2:$F$8000,Hoja1!$A437,Informe!$H$2:$H$8000,Hoja1!M$1)</f>
        <v>141</v>
      </c>
      <c r="O437" s="5">
        <f>COUNTIFS(Informe!$F$2:$F$8000,Hoja1!$A437,Informe!$H$2:$H$8000,Hoja1!O$1)</f>
        <v>43</v>
      </c>
      <c r="Q437" s="5">
        <f>COUNTIFS(Informe!$F$2:$F$8000,Hoja1!$A437,Informe!$H$2:$H$8000,Hoja1!Q$1)</f>
        <v>213</v>
      </c>
      <c r="S437" s="5">
        <f>COUNTIFS(Informe!$F$2:$F$8000,Hoja1!$A437,Informe!$H$2:$H$8000,Hoja1!S$1)</f>
        <v>287</v>
      </c>
      <c r="U437" s="5">
        <f>COUNTIFS(Informe!$F$2:$F$8000,Hoja1!$A437,Informe!$H$2:$H$8000,Hoja1!U$1)</f>
        <v>286</v>
      </c>
      <c r="W437" s="5">
        <f>COUNTIFS(Informe!$F$2:$F$8000,Hoja1!$A437,Informe!$H$2:$H$8000,Hoja1!W$1)</f>
        <v>335</v>
      </c>
      <c r="Y437" s="5">
        <f>COUNTIFS(Informe!$F$2:$F$8000,Hoja1!$A437,Informe!$H$2:$H$8000,Hoja1!Y$1)</f>
        <v>327</v>
      </c>
      <c r="AA437" s="5">
        <f>COUNTIFS(Informe!$F$2:$F$8000,Hoja1!$A437,Informe!$H$2:$H$8000,Hoja1!AA$1)</f>
        <v>81</v>
      </c>
      <c r="AC437" s="5">
        <f>COUNTIFS(Informe!$F$2:$F$8000,Hoja1!$A437,Informe!$H$2:$H$8000,Hoja1!AC$1)</f>
        <v>47</v>
      </c>
      <c r="AE437" s="5">
        <f>COUNTIFS(Informe!$F$2:$F$8000,Hoja1!$A437,Informe!$H$2:$H$8000,Hoja1!AD$1)</f>
        <v>31</v>
      </c>
      <c r="AF437" s="5">
        <f>COUNTIFS(Informe!$F$2:$F$8000,Hoja1!$A437,Informe!$H$2:$H$8000,Hoja1!AF$1)</f>
        <v>126</v>
      </c>
      <c r="AH437" s="5">
        <f>COUNTIFS(Informe!$F$2:$F$8000,Hoja1!$A437,Informe!$H$2:$H$8000,Hoja1!AH$1)</f>
        <v>227</v>
      </c>
      <c r="AJ437" s="5">
        <f>COUNTIFS(Informe!$F$2:$F$8000,Hoja1!$A437,Informe!$H$2:$H$8000,Hoja1!#REF!)</f>
        <v>0</v>
      </c>
      <c r="AL437" s="5">
        <f>COUNTIFS(Informe!$F$2:$F$8000,Hoja1!$A437,Informe!$H$2:$H$8000,Hoja1!#REF!)</f>
        <v>0</v>
      </c>
      <c r="AN437" s="5">
        <f>COUNTIFS(Informe!$F$2:$F$8000,Hoja1!$A437,Informe!$H$2:$H$8000,Hoja1!AN$1)</f>
        <v>128</v>
      </c>
      <c r="AP437" s="5">
        <f>COUNTIFS(Informe!$F$2:$F$8000,Hoja1!$A437,Informe!$H$2:$H$8000,Hoja1!AP$1)</f>
        <v>40</v>
      </c>
      <c r="AR437" s="5">
        <f>COUNTIFS(Informe!$F$2:$F$8000,Hoja1!$A437,Informe!$H$2:$H$8000,Hoja1!AR$1)</f>
        <v>207</v>
      </c>
      <c r="AT437" s="5">
        <f>COUNTIFS(Informe!$F$2:$F$8000,Hoja1!$A437,Informe!$H$2:$H$8000,Hoja1!AT$1)</f>
        <v>0</v>
      </c>
    </row>
    <row r="438" spans="1:47" hidden="1" x14ac:dyDescent="0.2">
      <c r="A438" s="5" t="e">
        <f>VLOOKUP(B438,'Listado personal'!$A$1:$C$183,2,FALSE)</f>
        <v>#N/A</v>
      </c>
      <c r="B438" s="5">
        <v>437</v>
      </c>
      <c r="C438" s="5">
        <f>COUNTIFS(Informe!$F$2:$F$8000,Hoja1!$A438,Informe!$H$2:$H$8000,Hoja1!C$1)</f>
        <v>226</v>
      </c>
      <c r="E438" s="5">
        <f>COUNTIFS(Informe!$F$2:$F$8000,Hoja1!$A438,Informe!$H$2:$H$8000,Hoja1!E$1)</f>
        <v>293</v>
      </c>
      <c r="G438" s="5">
        <f>COUNTIFS(Informe!$F$2:$F$8000,Hoja1!$A438,Informe!$H$2:$H$8000,Hoja1!G$1)</f>
        <v>284</v>
      </c>
      <c r="I438" s="5">
        <f>COUNTIFS(Informe!$F$2:$F$8000,Hoja1!$A438,Informe!$H$2:$H$8000,Hoja1!I$1)</f>
        <v>340</v>
      </c>
      <c r="K438" s="5">
        <f>COUNTIFS(Informe!$F$2:$F$8000,Hoja1!$A438,Informe!$H$2:$H$8000,Hoja1!K$1)</f>
        <v>344</v>
      </c>
      <c r="M438" s="5">
        <f>COUNTIFS(Informe!$F$2:$F$8000,Hoja1!$A438,Informe!$H$2:$H$8000,Hoja1!M$1)</f>
        <v>141</v>
      </c>
      <c r="O438" s="5">
        <f>COUNTIFS(Informe!$F$2:$F$8000,Hoja1!$A438,Informe!$H$2:$H$8000,Hoja1!O$1)</f>
        <v>43</v>
      </c>
      <c r="Q438" s="5">
        <f>COUNTIFS(Informe!$F$2:$F$8000,Hoja1!$A438,Informe!$H$2:$H$8000,Hoja1!Q$1)</f>
        <v>213</v>
      </c>
      <c r="S438" s="5">
        <f>COUNTIFS(Informe!$F$2:$F$8000,Hoja1!$A438,Informe!$H$2:$H$8000,Hoja1!S$1)</f>
        <v>287</v>
      </c>
      <c r="U438" s="5">
        <f>COUNTIFS(Informe!$F$2:$F$8000,Hoja1!$A438,Informe!$H$2:$H$8000,Hoja1!U$1)</f>
        <v>286</v>
      </c>
      <c r="W438" s="5">
        <f>COUNTIFS(Informe!$F$2:$F$8000,Hoja1!$A438,Informe!$H$2:$H$8000,Hoja1!W$1)</f>
        <v>335</v>
      </c>
      <c r="Y438" s="5">
        <f>COUNTIFS(Informe!$F$2:$F$8000,Hoja1!$A438,Informe!$H$2:$H$8000,Hoja1!Y$1)</f>
        <v>327</v>
      </c>
      <c r="AA438" s="5">
        <f>COUNTIFS(Informe!$F$2:$F$8000,Hoja1!$A438,Informe!$H$2:$H$8000,Hoja1!AA$1)</f>
        <v>81</v>
      </c>
      <c r="AC438" s="5">
        <f>COUNTIFS(Informe!$F$2:$F$8000,Hoja1!$A438,Informe!$H$2:$H$8000,Hoja1!AC$1)</f>
        <v>47</v>
      </c>
      <c r="AE438" s="5">
        <f>COUNTIFS(Informe!$F$2:$F$8000,Hoja1!$A438,Informe!$H$2:$H$8000,Hoja1!AD$1)</f>
        <v>31</v>
      </c>
      <c r="AF438" s="5">
        <f>COUNTIFS(Informe!$F$2:$F$8000,Hoja1!$A438,Informe!$H$2:$H$8000,Hoja1!AF$1)</f>
        <v>126</v>
      </c>
      <c r="AH438" s="5">
        <f>COUNTIFS(Informe!$F$2:$F$8000,Hoja1!$A438,Informe!$H$2:$H$8000,Hoja1!AH$1)</f>
        <v>227</v>
      </c>
      <c r="AJ438" s="5">
        <f>COUNTIFS(Informe!$F$2:$F$8000,Hoja1!$A438,Informe!$H$2:$H$8000,Hoja1!#REF!)</f>
        <v>0</v>
      </c>
      <c r="AL438" s="5">
        <f>COUNTIFS(Informe!$F$2:$F$8000,Hoja1!$A438,Informe!$H$2:$H$8000,Hoja1!#REF!)</f>
        <v>0</v>
      </c>
      <c r="AN438" s="5">
        <f>COUNTIFS(Informe!$F$2:$F$8000,Hoja1!$A438,Informe!$H$2:$H$8000,Hoja1!AN$1)</f>
        <v>128</v>
      </c>
      <c r="AP438" s="5">
        <f>COUNTIFS(Informe!$F$2:$F$8000,Hoja1!$A438,Informe!$H$2:$H$8000,Hoja1!AP$1)</f>
        <v>40</v>
      </c>
      <c r="AR438" s="5">
        <f>COUNTIFS(Informe!$F$2:$F$8000,Hoja1!$A438,Informe!$H$2:$H$8000,Hoja1!AR$1)</f>
        <v>207</v>
      </c>
      <c r="AT438" s="5">
        <f>COUNTIFS(Informe!$F$2:$F$8000,Hoja1!$A438,Informe!$H$2:$H$8000,Hoja1!AT$1)</f>
        <v>0</v>
      </c>
    </row>
    <row r="439" spans="1:47" hidden="1" x14ac:dyDescent="0.2">
      <c r="A439" s="5" t="e">
        <f>VLOOKUP(B439,'Listado personal'!$A$1:$C$183,2,FALSE)</f>
        <v>#N/A</v>
      </c>
      <c r="B439" s="5">
        <v>438</v>
      </c>
      <c r="C439" s="5">
        <f>COUNTIFS(Informe!$F$2:$F$8000,Hoja1!$A439,Informe!$H$2:$H$8000,Hoja1!C$1)</f>
        <v>226</v>
      </c>
      <c r="E439" s="5">
        <f>COUNTIFS(Informe!$F$2:$F$8000,Hoja1!$A439,Informe!$H$2:$H$8000,Hoja1!E$1)</f>
        <v>293</v>
      </c>
      <c r="G439" s="5">
        <f>COUNTIFS(Informe!$F$2:$F$8000,Hoja1!$A439,Informe!$H$2:$H$8000,Hoja1!G$1)</f>
        <v>284</v>
      </c>
      <c r="I439" s="5">
        <f>COUNTIFS(Informe!$F$2:$F$8000,Hoja1!$A439,Informe!$H$2:$H$8000,Hoja1!I$1)</f>
        <v>340</v>
      </c>
      <c r="K439" s="5">
        <f>COUNTIFS(Informe!$F$2:$F$8000,Hoja1!$A439,Informe!$H$2:$H$8000,Hoja1!K$1)</f>
        <v>344</v>
      </c>
      <c r="M439" s="5">
        <f>COUNTIFS(Informe!$F$2:$F$8000,Hoja1!$A439,Informe!$H$2:$H$8000,Hoja1!M$1)</f>
        <v>141</v>
      </c>
      <c r="O439" s="5">
        <f>COUNTIFS(Informe!$F$2:$F$8000,Hoja1!$A439,Informe!$H$2:$H$8000,Hoja1!O$1)</f>
        <v>43</v>
      </c>
      <c r="Q439" s="5">
        <f>COUNTIFS(Informe!$F$2:$F$8000,Hoja1!$A439,Informe!$H$2:$H$8000,Hoja1!Q$1)</f>
        <v>213</v>
      </c>
      <c r="S439" s="5">
        <f>COUNTIFS(Informe!$F$2:$F$8000,Hoja1!$A439,Informe!$H$2:$H$8000,Hoja1!S$1)</f>
        <v>287</v>
      </c>
      <c r="U439" s="5">
        <f>COUNTIFS(Informe!$F$2:$F$8000,Hoja1!$A439,Informe!$H$2:$H$8000,Hoja1!U$1)</f>
        <v>286</v>
      </c>
      <c r="W439" s="5">
        <f>COUNTIFS(Informe!$F$2:$F$8000,Hoja1!$A439,Informe!$H$2:$H$8000,Hoja1!W$1)</f>
        <v>335</v>
      </c>
      <c r="Y439" s="5">
        <f>COUNTIFS(Informe!$F$2:$F$8000,Hoja1!$A439,Informe!$H$2:$H$8000,Hoja1!Y$1)</f>
        <v>327</v>
      </c>
      <c r="AA439" s="5">
        <f>COUNTIFS(Informe!$F$2:$F$8000,Hoja1!$A439,Informe!$H$2:$H$8000,Hoja1!AA$1)</f>
        <v>81</v>
      </c>
      <c r="AC439" s="5">
        <f>COUNTIFS(Informe!$F$2:$F$8000,Hoja1!$A439,Informe!$H$2:$H$8000,Hoja1!AC$1)</f>
        <v>47</v>
      </c>
      <c r="AE439" s="5">
        <f>COUNTIFS(Informe!$F$2:$F$8000,Hoja1!$A439,Informe!$H$2:$H$8000,Hoja1!AD$1)</f>
        <v>31</v>
      </c>
      <c r="AF439" s="5">
        <f>COUNTIFS(Informe!$F$2:$F$8000,Hoja1!$A439,Informe!$H$2:$H$8000,Hoja1!AF$1)</f>
        <v>126</v>
      </c>
      <c r="AH439" s="5">
        <f>COUNTIFS(Informe!$F$2:$F$8000,Hoja1!$A439,Informe!$H$2:$H$8000,Hoja1!AH$1)</f>
        <v>227</v>
      </c>
      <c r="AJ439" s="5">
        <f>COUNTIFS(Informe!$F$2:$F$8000,Hoja1!$A439,Informe!$H$2:$H$8000,Hoja1!#REF!)</f>
        <v>0</v>
      </c>
      <c r="AL439" s="5">
        <f>COUNTIFS(Informe!$F$2:$F$8000,Hoja1!$A439,Informe!$H$2:$H$8000,Hoja1!#REF!)</f>
        <v>0</v>
      </c>
      <c r="AN439" s="5">
        <f>COUNTIFS(Informe!$F$2:$F$8000,Hoja1!$A439,Informe!$H$2:$H$8000,Hoja1!AN$1)</f>
        <v>128</v>
      </c>
      <c r="AP439" s="5">
        <f>COUNTIFS(Informe!$F$2:$F$8000,Hoja1!$A439,Informe!$H$2:$H$8000,Hoja1!AP$1)</f>
        <v>40</v>
      </c>
      <c r="AR439" s="5">
        <f>COUNTIFS(Informe!$F$2:$F$8000,Hoja1!$A439,Informe!$H$2:$H$8000,Hoja1!AR$1)</f>
        <v>207</v>
      </c>
      <c r="AT439" s="5">
        <f>COUNTIFS(Informe!$F$2:$F$8000,Hoja1!$A439,Informe!$H$2:$H$8000,Hoja1!AT$1)</f>
        <v>0</v>
      </c>
    </row>
    <row r="440" spans="1:47" hidden="1" x14ac:dyDescent="0.2">
      <c r="A440" s="5" t="e">
        <f>VLOOKUP(B440,'Listado personal'!$A$1:$C$183,2,FALSE)</f>
        <v>#N/A</v>
      </c>
      <c r="B440" s="5">
        <v>439</v>
      </c>
      <c r="C440" s="5">
        <f>COUNTIFS(Informe!$F$2:$F$8000,Hoja1!$A440,Informe!$H$2:$H$8000,Hoja1!C$1)</f>
        <v>226</v>
      </c>
      <c r="E440" s="5">
        <f>COUNTIFS(Informe!$F$2:$F$8000,Hoja1!$A440,Informe!$H$2:$H$8000,Hoja1!E$1)</f>
        <v>293</v>
      </c>
      <c r="G440" s="5">
        <f>COUNTIFS(Informe!$F$2:$F$8000,Hoja1!$A440,Informe!$H$2:$H$8000,Hoja1!G$1)</f>
        <v>284</v>
      </c>
      <c r="I440" s="5">
        <f>COUNTIFS(Informe!$F$2:$F$8000,Hoja1!$A440,Informe!$H$2:$H$8000,Hoja1!I$1)</f>
        <v>340</v>
      </c>
      <c r="K440" s="5">
        <f>COUNTIFS(Informe!$F$2:$F$8000,Hoja1!$A440,Informe!$H$2:$H$8000,Hoja1!K$1)</f>
        <v>344</v>
      </c>
      <c r="M440" s="5">
        <f>COUNTIFS(Informe!$F$2:$F$8000,Hoja1!$A440,Informe!$H$2:$H$8000,Hoja1!M$1)</f>
        <v>141</v>
      </c>
      <c r="O440" s="5">
        <f>COUNTIFS(Informe!$F$2:$F$8000,Hoja1!$A440,Informe!$H$2:$H$8000,Hoja1!O$1)</f>
        <v>43</v>
      </c>
      <c r="Q440" s="5">
        <f>COUNTIFS(Informe!$F$2:$F$8000,Hoja1!$A440,Informe!$H$2:$H$8000,Hoja1!Q$1)</f>
        <v>213</v>
      </c>
      <c r="S440" s="5">
        <f>COUNTIFS(Informe!$F$2:$F$8000,Hoja1!$A440,Informe!$H$2:$H$8000,Hoja1!S$1)</f>
        <v>287</v>
      </c>
      <c r="U440" s="5">
        <f>COUNTIFS(Informe!$F$2:$F$8000,Hoja1!$A440,Informe!$H$2:$H$8000,Hoja1!U$1)</f>
        <v>286</v>
      </c>
      <c r="W440" s="5">
        <f>COUNTIFS(Informe!$F$2:$F$8000,Hoja1!$A440,Informe!$H$2:$H$8000,Hoja1!W$1)</f>
        <v>335</v>
      </c>
      <c r="Y440" s="5">
        <f>COUNTIFS(Informe!$F$2:$F$8000,Hoja1!$A440,Informe!$H$2:$H$8000,Hoja1!Y$1)</f>
        <v>327</v>
      </c>
      <c r="AA440" s="5">
        <f>COUNTIFS(Informe!$F$2:$F$8000,Hoja1!$A440,Informe!$H$2:$H$8000,Hoja1!AA$1)</f>
        <v>81</v>
      </c>
      <c r="AC440" s="5">
        <f>COUNTIFS(Informe!$F$2:$F$8000,Hoja1!$A440,Informe!$H$2:$H$8000,Hoja1!AC$1)</f>
        <v>47</v>
      </c>
      <c r="AE440" s="5">
        <f>COUNTIFS(Informe!$F$2:$F$8000,Hoja1!$A440,Informe!$H$2:$H$8000,Hoja1!AD$1)</f>
        <v>31</v>
      </c>
      <c r="AF440" s="5">
        <f>COUNTIFS(Informe!$F$2:$F$8000,Hoja1!$A440,Informe!$H$2:$H$8000,Hoja1!AF$1)</f>
        <v>126</v>
      </c>
      <c r="AH440" s="5">
        <f>COUNTIFS(Informe!$F$2:$F$8000,Hoja1!$A440,Informe!$H$2:$H$8000,Hoja1!AH$1)</f>
        <v>227</v>
      </c>
      <c r="AJ440" s="5">
        <f>COUNTIFS(Informe!$F$2:$F$8000,Hoja1!$A440,Informe!$H$2:$H$8000,Hoja1!#REF!)</f>
        <v>0</v>
      </c>
      <c r="AL440" s="5">
        <f>COUNTIFS(Informe!$F$2:$F$8000,Hoja1!$A440,Informe!$H$2:$H$8000,Hoja1!#REF!)</f>
        <v>0</v>
      </c>
      <c r="AN440" s="5">
        <f>COUNTIFS(Informe!$F$2:$F$8000,Hoja1!$A440,Informe!$H$2:$H$8000,Hoja1!AN$1)</f>
        <v>128</v>
      </c>
      <c r="AP440" s="5">
        <f>COUNTIFS(Informe!$F$2:$F$8000,Hoja1!$A440,Informe!$H$2:$H$8000,Hoja1!AP$1)</f>
        <v>40</v>
      </c>
      <c r="AR440" s="5">
        <f>COUNTIFS(Informe!$F$2:$F$8000,Hoja1!$A440,Informe!$H$2:$H$8000,Hoja1!AR$1)</f>
        <v>207</v>
      </c>
      <c r="AT440" s="5">
        <f>COUNTIFS(Informe!$F$2:$F$8000,Hoja1!$A440,Informe!$H$2:$H$8000,Hoja1!AT$1)</f>
        <v>0</v>
      </c>
    </row>
    <row r="441" spans="1:47" hidden="1" x14ac:dyDescent="0.2">
      <c r="A441" s="5" t="e">
        <f>VLOOKUP(B441,'Listado personal'!$A$1:$C$183,2,FALSE)</f>
        <v>#N/A</v>
      </c>
      <c r="B441" s="5">
        <v>440</v>
      </c>
      <c r="C441" s="5">
        <f>COUNTIFS(Informe!$F$2:$F$8000,Hoja1!$A441,Informe!$H$2:$H$8000,Hoja1!C$1)</f>
        <v>226</v>
      </c>
      <c r="E441" s="5">
        <f>COUNTIFS(Informe!$F$2:$F$8000,Hoja1!$A441,Informe!$H$2:$H$8000,Hoja1!E$1)</f>
        <v>293</v>
      </c>
      <c r="G441" s="5">
        <f>COUNTIFS(Informe!$F$2:$F$8000,Hoja1!$A441,Informe!$H$2:$H$8000,Hoja1!G$1)</f>
        <v>284</v>
      </c>
      <c r="I441" s="5">
        <f>COUNTIFS(Informe!$F$2:$F$8000,Hoja1!$A441,Informe!$H$2:$H$8000,Hoja1!I$1)</f>
        <v>340</v>
      </c>
      <c r="K441" s="5">
        <f>COUNTIFS(Informe!$F$2:$F$8000,Hoja1!$A441,Informe!$H$2:$H$8000,Hoja1!K$1)</f>
        <v>344</v>
      </c>
      <c r="M441" s="5">
        <f>COUNTIFS(Informe!$F$2:$F$8000,Hoja1!$A441,Informe!$H$2:$H$8000,Hoja1!M$1)</f>
        <v>141</v>
      </c>
      <c r="O441" s="5">
        <f>COUNTIFS(Informe!$F$2:$F$8000,Hoja1!$A441,Informe!$H$2:$H$8000,Hoja1!O$1)</f>
        <v>43</v>
      </c>
      <c r="Q441" s="5">
        <f>COUNTIFS(Informe!$F$2:$F$8000,Hoja1!$A441,Informe!$H$2:$H$8000,Hoja1!Q$1)</f>
        <v>213</v>
      </c>
      <c r="S441" s="5">
        <f>COUNTIFS(Informe!$F$2:$F$8000,Hoja1!$A441,Informe!$H$2:$H$8000,Hoja1!S$1)</f>
        <v>287</v>
      </c>
      <c r="U441" s="5">
        <f>COUNTIFS(Informe!$F$2:$F$8000,Hoja1!$A441,Informe!$H$2:$H$8000,Hoja1!U$1)</f>
        <v>286</v>
      </c>
      <c r="W441" s="5">
        <f>COUNTIFS(Informe!$F$2:$F$8000,Hoja1!$A441,Informe!$H$2:$H$8000,Hoja1!W$1)</f>
        <v>335</v>
      </c>
      <c r="Y441" s="5">
        <f>COUNTIFS(Informe!$F$2:$F$8000,Hoja1!$A441,Informe!$H$2:$H$8000,Hoja1!Y$1)</f>
        <v>327</v>
      </c>
      <c r="AA441" s="5">
        <f>COUNTIFS(Informe!$F$2:$F$8000,Hoja1!$A441,Informe!$H$2:$H$8000,Hoja1!AA$1)</f>
        <v>81</v>
      </c>
      <c r="AC441" s="5">
        <f>COUNTIFS(Informe!$F$2:$F$8000,Hoja1!$A441,Informe!$H$2:$H$8000,Hoja1!AC$1)</f>
        <v>47</v>
      </c>
      <c r="AE441" s="5">
        <f>COUNTIFS(Informe!$F$2:$F$8000,Hoja1!$A441,Informe!$H$2:$H$8000,Hoja1!AD$1)</f>
        <v>31</v>
      </c>
      <c r="AF441" s="5">
        <f>COUNTIFS(Informe!$F$2:$F$8000,Hoja1!$A441,Informe!$H$2:$H$8000,Hoja1!AF$1)</f>
        <v>126</v>
      </c>
      <c r="AH441" s="5">
        <f>COUNTIFS(Informe!$F$2:$F$8000,Hoja1!$A441,Informe!$H$2:$H$8000,Hoja1!AH$1)</f>
        <v>227</v>
      </c>
      <c r="AJ441" s="5">
        <f>COUNTIFS(Informe!$F$2:$F$8000,Hoja1!$A441,Informe!$H$2:$H$8000,Hoja1!#REF!)</f>
        <v>0</v>
      </c>
      <c r="AL441" s="5">
        <f>COUNTIFS(Informe!$F$2:$F$8000,Hoja1!$A441,Informe!$H$2:$H$8000,Hoja1!#REF!)</f>
        <v>0</v>
      </c>
      <c r="AN441" s="5">
        <f>COUNTIFS(Informe!$F$2:$F$8000,Hoja1!$A441,Informe!$H$2:$H$8000,Hoja1!AN$1)</f>
        <v>128</v>
      </c>
      <c r="AP441" s="5">
        <f>COUNTIFS(Informe!$F$2:$F$8000,Hoja1!$A441,Informe!$H$2:$H$8000,Hoja1!AP$1)</f>
        <v>40</v>
      </c>
      <c r="AR441" s="5">
        <f>COUNTIFS(Informe!$F$2:$F$8000,Hoja1!$A441,Informe!$H$2:$H$8000,Hoja1!AR$1)</f>
        <v>207</v>
      </c>
      <c r="AT441" s="5">
        <f>COUNTIFS(Informe!$F$2:$F$8000,Hoja1!$A441,Informe!$H$2:$H$8000,Hoja1!AT$1)</f>
        <v>0</v>
      </c>
    </row>
    <row r="442" spans="1:47" hidden="1" x14ac:dyDescent="0.2">
      <c r="A442" s="5" t="e">
        <f>VLOOKUP(B442,'Listado personal'!$A$1:$C$183,2,FALSE)</f>
        <v>#N/A</v>
      </c>
      <c r="B442" s="5">
        <v>441</v>
      </c>
      <c r="C442" s="5">
        <f>COUNTIFS(Informe!$F$2:$F$8000,Hoja1!$A442,Informe!$H$2:$H$8000,Hoja1!C$1)</f>
        <v>226</v>
      </c>
      <c r="E442" s="5">
        <f>COUNTIFS(Informe!$F$2:$F$8000,Hoja1!$A442,Informe!$H$2:$H$8000,Hoja1!E$1)</f>
        <v>293</v>
      </c>
      <c r="G442" s="5">
        <f>COUNTIFS(Informe!$F$2:$F$8000,Hoja1!$A442,Informe!$H$2:$H$8000,Hoja1!G$1)</f>
        <v>284</v>
      </c>
      <c r="I442" s="5">
        <f>COUNTIFS(Informe!$F$2:$F$8000,Hoja1!$A442,Informe!$H$2:$H$8000,Hoja1!I$1)</f>
        <v>340</v>
      </c>
      <c r="K442" s="5">
        <f>COUNTIFS(Informe!$F$2:$F$8000,Hoja1!$A442,Informe!$H$2:$H$8000,Hoja1!K$1)</f>
        <v>344</v>
      </c>
      <c r="M442" s="5">
        <f>COUNTIFS(Informe!$F$2:$F$8000,Hoja1!$A442,Informe!$H$2:$H$8000,Hoja1!M$1)</f>
        <v>141</v>
      </c>
      <c r="O442" s="5">
        <f>COUNTIFS(Informe!$F$2:$F$8000,Hoja1!$A442,Informe!$H$2:$H$8000,Hoja1!O$1)</f>
        <v>43</v>
      </c>
      <c r="Q442" s="5">
        <f>COUNTIFS(Informe!$F$2:$F$8000,Hoja1!$A442,Informe!$H$2:$H$8000,Hoja1!Q$1)</f>
        <v>213</v>
      </c>
      <c r="S442" s="5">
        <f>COUNTIFS(Informe!$F$2:$F$8000,Hoja1!$A442,Informe!$H$2:$H$8000,Hoja1!S$1)</f>
        <v>287</v>
      </c>
      <c r="U442" s="5">
        <f>COUNTIFS(Informe!$F$2:$F$8000,Hoja1!$A442,Informe!$H$2:$H$8000,Hoja1!U$1)</f>
        <v>286</v>
      </c>
      <c r="W442" s="5">
        <f>COUNTIFS(Informe!$F$2:$F$8000,Hoja1!$A442,Informe!$H$2:$H$8000,Hoja1!W$1)</f>
        <v>335</v>
      </c>
      <c r="Y442" s="5">
        <f>COUNTIFS(Informe!$F$2:$F$8000,Hoja1!$A442,Informe!$H$2:$H$8000,Hoja1!Y$1)</f>
        <v>327</v>
      </c>
      <c r="AA442" s="5">
        <f>COUNTIFS(Informe!$F$2:$F$8000,Hoja1!$A442,Informe!$H$2:$H$8000,Hoja1!AA$1)</f>
        <v>81</v>
      </c>
      <c r="AC442" s="5">
        <f>COUNTIFS(Informe!$F$2:$F$8000,Hoja1!$A442,Informe!$H$2:$H$8000,Hoja1!AC$1)</f>
        <v>47</v>
      </c>
      <c r="AE442" s="5">
        <f>COUNTIFS(Informe!$F$2:$F$8000,Hoja1!$A442,Informe!$H$2:$H$8000,Hoja1!AD$1)</f>
        <v>31</v>
      </c>
      <c r="AF442" s="5">
        <f>COUNTIFS(Informe!$F$2:$F$8000,Hoja1!$A442,Informe!$H$2:$H$8000,Hoja1!AF$1)</f>
        <v>126</v>
      </c>
      <c r="AH442" s="5">
        <f>COUNTIFS(Informe!$F$2:$F$8000,Hoja1!$A442,Informe!$H$2:$H$8000,Hoja1!AH$1)</f>
        <v>227</v>
      </c>
      <c r="AJ442" s="5">
        <f>COUNTIFS(Informe!$F$2:$F$8000,Hoja1!$A442,Informe!$H$2:$H$8000,Hoja1!#REF!)</f>
        <v>0</v>
      </c>
      <c r="AL442" s="5">
        <f>COUNTIFS(Informe!$F$2:$F$8000,Hoja1!$A442,Informe!$H$2:$H$8000,Hoja1!#REF!)</f>
        <v>0</v>
      </c>
      <c r="AN442" s="5">
        <f>COUNTIFS(Informe!$F$2:$F$8000,Hoja1!$A442,Informe!$H$2:$H$8000,Hoja1!AN$1)</f>
        <v>128</v>
      </c>
      <c r="AP442" s="5">
        <f>COUNTIFS(Informe!$F$2:$F$8000,Hoja1!$A442,Informe!$H$2:$H$8000,Hoja1!AP$1)</f>
        <v>40</v>
      </c>
      <c r="AR442" s="5">
        <f>COUNTIFS(Informe!$F$2:$F$8000,Hoja1!$A442,Informe!$H$2:$H$8000,Hoja1!AR$1)</f>
        <v>207</v>
      </c>
      <c r="AT442" s="5">
        <f>COUNTIFS(Informe!$F$2:$F$8000,Hoja1!$A442,Informe!$H$2:$H$8000,Hoja1!AT$1)</f>
        <v>0</v>
      </c>
    </row>
    <row r="443" spans="1:47" hidden="1" x14ac:dyDescent="0.2">
      <c r="A443" s="5" t="e">
        <f>VLOOKUP(B443,'Listado personal'!$A$1:$C$183,2,FALSE)</f>
        <v>#N/A</v>
      </c>
      <c r="B443" s="5">
        <v>442</v>
      </c>
      <c r="C443" s="5">
        <f>COUNTIFS(Informe!$F$2:$F$8000,Hoja1!$A443,Informe!$H$2:$H$8000,Hoja1!C$1)</f>
        <v>226</v>
      </c>
      <c r="E443" s="5">
        <f>COUNTIFS(Informe!$F$2:$F$8000,Hoja1!$A443,Informe!$H$2:$H$8000,Hoja1!E$1)</f>
        <v>293</v>
      </c>
      <c r="G443" s="5">
        <f>COUNTIFS(Informe!$F$2:$F$8000,Hoja1!$A443,Informe!$H$2:$H$8000,Hoja1!G$1)</f>
        <v>284</v>
      </c>
      <c r="I443" s="5">
        <f>COUNTIFS(Informe!$F$2:$F$8000,Hoja1!$A443,Informe!$H$2:$H$8000,Hoja1!I$1)</f>
        <v>340</v>
      </c>
      <c r="K443" s="5">
        <f>COUNTIFS(Informe!$F$2:$F$8000,Hoja1!$A443,Informe!$H$2:$H$8000,Hoja1!K$1)</f>
        <v>344</v>
      </c>
      <c r="M443" s="5">
        <f>COUNTIFS(Informe!$F$2:$F$8000,Hoja1!$A443,Informe!$H$2:$H$8000,Hoja1!M$1)</f>
        <v>141</v>
      </c>
      <c r="O443" s="5">
        <f>COUNTIFS(Informe!$F$2:$F$8000,Hoja1!$A443,Informe!$H$2:$H$8000,Hoja1!O$1)</f>
        <v>43</v>
      </c>
      <c r="Q443" s="5">
        <f>COUNTIFS(Informe!$F$2:$F$8000,Hoja1!$A443,Informe!$H$2:$H$8000,Hoja1!Q$1)</f>
        <v>213</v>
      </c>
      <c r="S443" s="5">
        <f>COUNTIFS(Informe!$F$2:$F$8000,Hoja1!$A443,Informe!$H$2:$H$8000,Hoja1!S$1)</f>
        <v>287</v>
      </c>
      <c r="U443" s="5">
        <f>COUNTIFS(Informe!$F$2:$F$8000,Hoja1!$A443,Informe!$H$2:$H$8000,Hoja1!U$1)</f>
        <v>286</v>
      </c>
      <c r="W443" s="5">
        <f>COUNTIFS(Informe!$F$2:$F$8000,Hoja1!$A443,Informe!$H$2:$H$8000,Hoja1!W$1)</f>
        <v>335</v>
      </c>
      <c r="Y443" s="5">
        <f>COUNTIFS(Informe!$F$2:$F$8000,Hoja1!$A443,Informe!$H$2:$H$8000,Hoja1!Y$1)</f>
        <v>327</v>
      </c>
      <c r="AA443" s="5">
        <f>COUNTIFS(Informe!$F$2:$F$8000,Hoja1!$A443,Informe!$H$2:$H$8000,Hoja1!AA$1)</f>
        <v>81</v>
      </c>
      <c r="AC443" s="5">
        <f>COUNTIFS(Informe!$F$2:$F$8000,Hoja1!$A443,Informe!$H$2:$H$8000,Hoja1!AC$1)</f>
        <v>47</v>
      </c>
      <c r="AE443" s="5">
        <f>COUNTIFS(Informe!$F$2:$F$8000,Hoja1!$A443,Informe!$H$2:$H$8000,Hoja1!AD$1)</f>
        <v>31</v>
      </c>
      <c r="AF443" s="5">
        <f>COUNTIFS(Informe!$F$2:$F$8000,Hoja1!$A443,Informe!$H$2:$H$8000,Hoja1!AF$1)</f>
        <v>126</v>
      </c>
      <c r="AH443" s="5">
        <f>COUNTIFS(Informe!$F$2:$F$8000,Hoja1!$A443,Informe!$H$2:$H$8000,Hoja1!AH$1)</f>
        <v>227</v>
      </c>
      <c r="AJ443" s="5">
        <f>COUNTIFS(Informe!$F$2:$F$8000,Hoja1!$A443,Informe!$H$2:$H$8000,Hoja1!#REF!)</f>
        <v>0</v>
      </c>
      <c r="AL443" s="5">
        <f>COUNTIFS(Informe!$F$2:$F$8000,Hoja1!$A443,Informe!$H$2:$H$8000,Hoja1!#REF!)</f>
        <v>0</v>
      </c>
      <c r="AN443" s="5">
        <f>COUNTIFS(Informe!$F$2:$F$8000,Hoja1!$A443,Informe!$H$2:$H$8000,Hoja1!AN$1)</f>
        <v>128</v>
      </c>
      <c r="AP443" s="5">
        <f>COUNTIFS(Informe!$F$2:$F$8000,Hoja1!$A443,Informe!$H$2:$H$8000,Hoja1!AP$1)</f>
        <v>40</v>
      </c>
      <c r="AR443" s="5">
        <f>COUNTIFS(Informe!$F$2:$F$8000,Hoja1!$A443,Informe!$H$2:$H$8000,Hoja1!AR$1)</f>
        <v>207</v>
      </c>
      <c r="AT443" s="5">
        <f>COUNTIFS(Informe!$F$2:$F$8000,Hoja1!$A443,Informe!$H$2:$H$8000,Hoja1!AT$1)</f>
        <v>0</v>
      </c>
    </row>
    <row r="444" spans="1:47" x14ac:dyDescent="0.2">
      <c r="A444" s="5" t="str">
        <f>VLOOKUP(B444,'Listado personal'!$A$1:$C$183,2,FALSE)</f>
        <v>RAYA GAVILAN JORDI</v>
      </c>
      <c r="B444" s="5">
        <v>443</v>
      </c>
      <c r="C444" s="10">
        <f>COUNTIFS(Informe!$F$2:$F$8000,Hoja1!$A444,Informe!$H$2:$H$8000,Hoja1!C$1)</f>
        <v>4</v>
      </c>
      <c r="D444" s="10"/>
      <c r="E444" s="10">
        <f>COUNTIFS(Informe!$F$2:$F$8000,Hoja1!$A444,Informe!$H$2:$H$8000,Hoja1!E$1)</f>
        <v>4</v>
      </c>
      <c r="F444" s="10"/>
      <c r="G444" s="10">
        <f>COUNTIFS(Informe!$F$2:$F$8000,Hoja1!$A444,Informe!$H$2:$H$8000,Hoja1!G$1)</f>
        <v>4</v>
      </c>
      <c r="H444" s="10"/>
      <c r="I444" s="10">
        <f>COUNTIFS(Informe!$F$2:$F$8000,Hoja1!$A444,Informe!$H$2:$H$8000,Hoja1!I$1)</f>
        <v>10</v>
      </c>
      <c r="J444" s="10"/>
      <c r="K444" s="10">
        <f>COUNTIFS(Informe!$F$2:$F$8000,Hoja1!$A444,Informe!$H$2:$H$8000,Hoja1!K$1)</f>
        <v>4</v>
      </c>
      <c r="L444" s="10"/>
      <c r="M444" s="10">
        <f>COUNTIFS(Informe!$F$2:$F$8000,Hoja1!$A444,Informe!$H$2:$H$8000,Hoja1!M$1)</f>
        <v>0</v>
      </c>
      <c r="N444" s="10"/>
      <c r="O444" s="10">
        <f>COUNTIFS(Informe!$F$2:$F$8000,Hoja1!$A444,Informe!$H$2:$H$8000,Hoja1!O$1)</f>
        <v>0</v>
      </c>
      <c r="P444" s="10"/>
      <c r="Q444" s="10">
        <f>COUNTIFS(Informe!$F$2:$F$8000,Hoja1!$A444,Informe!$H$2:$H$8000,Hoja1!Q$1)</f>
        <v>4</v>
      </c>
      <c r="R444" s="10"/>
      <c r="S444" s="10">
        <f>COUNTIFS(Informe!$F$2:$F$8000,Hoja1!$A444,Informe!$H$2:$H$8000,Hoja1!S$1)</f>
        <v>3</v>
      </c>
      <c r="T444" s="10"/>
      <c r="U444" s="10">
        <f>COUNTIFS(Informe!$F$2:$F$8000,Hoja1!$A444,Informe!$H$2:$H$8000,Hoja1!U$1)</f>
        <v>4</v>
      </c>
      <c r="V444" s="10"/>
      <c r="W444" s="10">
        <f>COUNTIFS(Informe!$F$2:$F$8000,Hoja1!$A444,Informe!$H$2:$H$8000,Hoja1!W$1)</f>
        <v>4</v>
      </c>
      <c r="X444" s="10"/>
      <c r="Y444" s="10">
        <f>COUNTIFS(Informe!$F$2:$F$8000,Hoja1!$A444,Informe!$H$2:$H$8000,Hoja1!Y$1)</f>
        <v>4</v>
      </c>
      <c r="Z444" s="10"/>
      <c r="AA444" s="10">
        <f>COUNTIFS(Informe!$F$2:$F$8000,Hoja1!$A444,Informe!$H$2:$H$8000,Hoja1!AA$1)</f>
        <v>0</v>
      </c>
      <c r="AB444" s="10"/>
      <c r="AC444" s="10">
        <f>COUNTIFS(Informe!$F$2:$F$8000,Hoja1!$A444,Informe!$H$2:$H$8000,Hoja1!AC$1)</f>
        <v>0</v>
      </c>
      <c r="AD444" s="10"/>
      <c r="AE444" s="10">
        <f>COUNTIFS(Informe!$F$2:$F$8000,Hoja1!$A444,Informe!$H$2:$H$8000,Hoja1!AD$1)</f>
        <v>0</v>
      </c>
      <c r="AF444" s="10">
        <f>COUNTIFS(Informe!$F$2:$F$8000,Hoja1!$A444,Informe!$H$2:$H$8000,Hoja1!AF$1)</f>
        <v>0</v>
      </c>
      <c r="AG444" s="10"/>
      <c r="AH444" s="10">
        <f>COUNTIFS(Informe!$F$2:$F$8000,Hoja1!$A444,Informe!$H$2:$H$8000,Hoja1!AH$1)</f>
        <v>4</v>
      </c>
      <c r="AI444" s="10"/>
      <c r="AJ444" s="10">
        <f>COUNTIFS(Informe!$F$2:$F$8000,Hoja1!$A444,Informe!$H$2:$H$8000,Hoja1!#REF!)</f>
        <v>0</v>
      </c>
      <c r="AK444" s="10"/>
      <c r="AL444" s="10">
        <f>COUNTIFS(Informe!$F$2:$F$8000,Hoja1!$A444,Informe!$H$2:$H$8000,Hoja1!#REF!)</f>
        <v>0</v>
      </c>
      <c r="AM444" s="10"/>
      <c r="AN444" s="10">
        <f>COUNTIFS(Informe!$F$2:$F$8000,Hoja1!$A444,Informe!$H$2:$H$8000,Hoja1!AN$1)</f>
        <v>0</v>
      </c>
      <c r="AO444" s="10"/>
      <c r="AP444" s="10">
        <f>COUNTIFS(Informe!$F$2:$F$8000,Hoja1!$A444,Informe!$H$2:$H$8000,Hoja1!AP$1)</f>
        <v>0</v>
      </c>
      <c r="AQ444" s="10"/>
      <c r="AR444" s="10">
        <f>COUNTIFS(Informe!$F$2:$F$8000,Hoja1!$A444,Informe!$H$2:$H$8000,Hoja1!AR$1)</f>
        <v>4</v>
      </c>
      <c r="AS444" s="10"/>
      <c r="AT444" s="10">
        <f>COUNTIFS(Informe!$F$2:$F$8000,Hoja1!$A444,Informe!$H$2:$H$8000,Hoja1!AT$1)</f>
        <v>0</v>
      </c>
      <c r="AU444" s="10"/>
    </row>
    <row r="445" spans="1:47" hidden="1" x14ac:dyDescent="0.2">
      <c r="A445" s="5" t="e">
        <f>VLOOKUP(B445,'Listado personal'!$A$1:$C$183,2,FALSE)</f>
        <v>#N/A</v>
      </c>
      <c r="B445" s="5">
        <v>444</v>
      </c>
      <c r="C445" s="5">
        <f>COUNTIFS(Informe!$F$2:$F$8000,Hoja1!$A445,Informe!$H$2:$H$8000,Hoja1!C$1)</f>
        <v>226</v>
      </c>
      <c r="E445" s="5">
        <f>COUNTIFS(Informe!$F$2:$F$8000,Hoja1!$A445,Informe!$H$2:$H$8000,Hoja1!E$1)</f>
        <v>293</v>
      </c>
      <c r="G445" s="5">
        <f>COUNTIFS(Informe!$F$2:$F$8000,Hoja1!$A445,Informe!$H$2:$H$8000,Hoja1!G$1)</f>
        <v>284</v>
      </c>
      <c r="I445" s="5">
        <f>COUNTIFS(Informe!$F$2:$F$8000,Hoja1!$A445,Informe!$H$2:$H$8000,Hoja1!I$1)</f>
        <v>340</v>
      </c>
      <c r="K445" s="5">
        <f>COUNTIFS(Informe!$F$2:$F$8000,Hoja1!$A445,Informe!$H$2:$H$8000,Hoja1!K$1)</f>
        <v>344</v>
      </c>
      <c r="M445" s="5">
        <f>COUNTIFS(Informe!$F$2:$F$8000,Hoja1!$A445,Informe!$H$2:$H$8000,Hoja1!M$1)</f>
        <v>141</v>
      </c>
      <c r="O445" s="5">
        <f>COUNTIFS(Informe!$F$2:$F$8000,Hoja1!$A445,Informe!$H$2:$H$8000,Hoja1!O$1)</f>
        <v>43</v>
      </c>
      <c r="Q445" s="5">
        <f>COUNTIFS(Informe!$F$2:$F$8000,Hoja1!$A445,Informe!$H$2:$H$8000,Hoja1!Q$1)</f>
        <v>213</v>
      </c>
      <c r="S445" s="5">
        <f>COUNTIFS(Informe!$F$2:$F$8000,Hoja1!$A445,Informe!$H$2:$H$8000,Hoja1!S$1)</f>
        <v>287</v>
      </c>
      <c r="U445" s="5">
        <f>COUNTIFS(Informe!$F$2:$F$8000,Hoja1!$A445,Informe!$H$2:$H$8000,Hoja1!U$1)</f>
        <v>286</v>
      </c>
      <c r="W445" s="5">
        <f>COUNTIFS(Informe!$F$2:$F$8000,Hoja1!$A445,Informe!$H$2:$H$8000,Hoja1!W$1)</f>
        <v>335</v>
      </c>
      <c r="Y445" s="5">
        <f>COUNTIFS(Informe!$F$2:$F$8000,Hoja1!$A445,Informe!$H$2:$H$8000,Hoja1!Y$1)</f>
        <v>327</v>
      </c>
      <c r="AA445" s="5">
        <f>COUNTIFS(Informe!$F$2:$F$8000,Hoja1!$A445,Informe!$H$2:$H$8000,Hoja1!AA$1)</f>
        <v>81</v>
      </c>
      <c r="AC445" s="5">
        <f>COUNTIFS(Informe!$F$2:$F$8000,Hoja1!$A445,Informe!$H$2:$H$8000,Hoja1!AC$1)</f>
        <v>47</v>
      </c>
      <c r="AE445" s="5">
        <f>COUNTIFS(Informe!$F$2:$F$8000,Hoja1!$A445,Informe!$H$2:$H$8000,Hoja1!AD$1)</f>
        <v>31</v>
      </c>
      <c r="AF445" s="5">
        <f>COUNTIFS(Informe!$F$2:$F$8000,Hoja1!$A445,Informe!$H$2:$H$8000,Hoja1!AF$1)</f>
        <v>126</v>
      </c>
      <c r="AH445" s="5">
        <f>COUNTIFS(Informe!$F$2:$F$8000,Hoja1!$A445,Informe!$H$2:$H$8000,Hoja1!AH$1)</f>
        <v>227</v>
      </c>
      <c r="AJ445" s="5">
        <f>COUNTIFS(Informe!$F$2:$F$8000,Hoja1!$A445,Informe!$H$2:$H$8000,Hoja1!#REF!)</f>
        <v>0</v>
      </c>
      <c r="AL445" s="5">
        <f>COUNTIFS(Informe!$F$2:$F$8000,Hoja1!$A445,Informe!$H$2:$H$8000,Hoja1!#REF!)</f>
        <v>0</v>
      </c>
      <c r="AN445" s="5">
        <f>COUNTIFS(Informe!$F$2:$F$8000,Hoja1!$A445,Informe!$H$2:$H$8000,Hoja1!AN$1)</f>
        <v>128</v>
      </c>
      <c r="AP445" s="5">
        <f>COUNTIFS(Informe!$F$2:$F$8000,Hoja1!$A445,Informe!$H$2:$H$8000,Hoja1!AP$1)</f>
        <v>40</v>
      </c>
      <c r="AR445" s="5">
        <f>COUNTIFS(Informe!$F$2:$F$8000,Hoja1!$A445,Informe!$H$2:$H$8000,Hoja1!AR$1)</f>
        <v>207</v>
      </c>
      <c r="AT445" s="5">
        <f>COUNTIFS(Informe!$F$2:$F$8000,Hoja1!$A445,Informe!$H$2:$H$8000,Hoja1!AT$1)</f>
        <v>0</v>
      </c>
    </row>
    <row r="446" spans="1:47" x14ac:dyDescent="0.2">
      <c r="A446" s="5" t="str">
        <f>VLOOKUP(B446,'Listado personal'!$A$1:$C$183,2,FALSE)</f>
        <v>ZAMBUDIO FIGULS LLUÍS</v>
      </c>
      <c r="B446" s="5">
        <v>445</v>
      </c>
      <c r="C446" s="10">
        <f>COUNTIFS(Informe!$F$2:$F$8000,Hoja1!$A446,Informe!$H$2:$H$8000,Hoja1!C$1)</f>
        <v>5</v>
      </c>
      <c r="D446" s="10"/>
      <c r="E446" s="10">
        <f>COUNTIFS(Informe!$F$2:$F$8000,Hoja1!$A446,Informe!$H$2:$H$8000,Hoja1!E$1)</f>
        <v>4</v>
      </c>
      <c r="F446" s="10"/>
      <c r="G446" s="10">
        <f>COUNTIFS(Informe!$F$2:$F$8000,Hoja1!$A446,Informe!$H$2:$H$8000,Hoja1!G$1)</f>
        <v>4</v>
      </c>
      <c r="H446" s="10"/>
      <c r="I446" s="10">
        <f>COUNTIFS(Informe!$F$2:$F$8000,Hoja1!$A446,Informe!$H$2:$H$8000,Hoja1!I$1)</f>
        <v>5</v>
      </c>
      <c r="J446" s="10"/>
      <c r="K446" s="10">
        <f>COUNTIFS(Informe!$F$2:$F$8000,Hoja1!$A446,Informe!$H$2:$H$8000,Hoja1!K$1)</f>
        <v>4</v>
      </c>
      <c r="L446" s="10"/>
      <c r="M446" s="10">
        <f>COUNTIFS(Informe!$F$2:$F$8000,Hoja1!$A446,Informe!$H$2:$H$8000,Hoja1!M$1)</f>
        <v>0</v>
      </c>
      <c r="N446" s="10"/>
      <c r="O446" s="10">
        <f>COUNTIFS(Informe!$F$2:$F$8000,Hoja1!$A446,Informe!$H$2:$H$8000,Hoja1!O$1)</f>
        <v>0</v>
      </c>
      <c r="P446" s="10"/>
      <c r="Q446" s="10">
        <f>COUNTIFS(Informe!$F$2:$F$8000,Hoja1!$A446,Informe!$H$2:$H$8000,Hoja1!Q$1)</f>
        <v>4</v>
      </c>
      <c r="R446" s="10"/>
      <c r="S446" s="10">
        <f>COUNTIFS(Informe!$F$2:$F$8000,Hoja1!$A446,Informe!$H$2:$H$8000,Hoja1!S$1)</f>
        <v>4</v>
      </c>
      <c r="T446" s="10"/>
      <c r="U446" s="10">
        <f>COUNTIFS(Informe!$F$2:$F$8000,Hoja1!$A446,Informe!$H$2:$H$8000,Hoja1!U$1)</f>
        <v>4</v>
      </c>
      <c r="V446" s="10"/>
      <c r="W446" s="10">
        <f>COUNTIFS(Informe!$F$2:$F$8000,Hoja1!$A446,Informe!$H$2:$H$8000,Hoja1!W$1)</f>
        <v>4</v>
      </c>
      <c r="X446" s="10"/>
      <c r="Y446" s="10">
        <f>COUNTIFS(Informe!$F$2:$F$8000,Hoja1!$A446,Informe!$H$2:$H$8000,Hoja1!Y$1)</f>
        <v>3</v>
      </c>
      <c r="Z446" s="10"/>
      <c r="AA446" s="10">
        <f>COUNTIFS(Informe!$F$2:$F$8000,Hoja1!$A446,Informe!$H$2:$H$8000,Hoja1!AA$1)</f>
        <v>0</v>
      </c>
      <c r="AB446" s="10"/>
      <c r="AC446" s="10">
        <f>COUNTIFS(Informe!$F$2:$F$8000,Hoja1!$A446,Informe!$H$2:$H$8000,Hoja1!AC$1)</f>
        <v>0</v>
      </c>
      <c r="AD446" s="10"/>
      <c r="AE446" s="10">
        <f>COUNTIFS(Informe!$F$2:$F$8000,Hoja1!$A446,Informe!$H$2:$H$8000,Hoja1!AD$1)</f>
        <v>0</v>
      </c>
      <c r="AF446" s="10">
        <f>COUNTIFS(Informe!$F$2:$F$8000,Hoja1!$A446,Informe!$H$2:$H$8000,Hoja1!AF$1)</f>
        <v>4</v>
      </c>
      <c r="AG446" s="10"/>
      <c r="AH446" s="10">
        <f>COUNTIFS(Informe!$F$2:$F$8000,Hoja1!$A446,Informe!$H$2:$H$8000,Hoja1!AH$1)</f>
        <v>4</v>
      </c>
      <c r="AI446" s="10"/>
      <c r="AJ446" s="10">
        <f>COUNTIFS(Informe!$F$2:$F$8000,Hoja1!$A446,Informe!$H$2:$H$8000,Hoja1!#REF!)</f>
        <v>0</v>
      </c>
      <c r="AK446" s="10"/>
      <c r="AL446" s="10">
        <f>COUNTIFS(Informe!$F$2:$F$8000,Hoja1!$A446,Informe!$H$2:$H$8000,Hoja1!#REF!)</f>
        <v>0</v>
      </c>
      <c r="AM446" s="10"/>
      <c r="AN446" s="10">
        <f>COUNTIFS(Informe!$F$2:$F$8000,Hoja1!$A446,Informe!$H$2:$H$8000,Hoja1!AN$1)</f>
        <v>0</v>
      </c>
      <c r="AO446" s="10"/>
      <c r="AP446" s="10">
        <f>COUNTIFS(Informe!$F$2:$F$8000,Hoja1!$A446,Informe!$H$2:$H$8000,Hoja1!AP$1)</f>
        <v>0</v>
      </c>
      <c r="AQ446" s="10"/>
      <c r="AR446" s="10">
        <f>COUNTIFS(Informe!$F$2:$F$8000,Hoja1!$A446,Informe!$H$2:$H$8000,Hoja1!AR$1)</f>
        <v>4</v>
      </c>
      <c r="AS446" s="10"/>
      <c r="AT446" s="10">
        <f>COUNTIFS(Informe!$F$2:$F$8000,Hoja1!$A446,Informe!$H$2:$H$8000,Hoja1!AT$1)</f>
        <v>0</v>
      </c>
      <c r="AU446" s="10"/>
    </row>
    <row r="447" spans="1:47" hidden="1" x14ac:dyDescent="0.2">
      <c r="A447" s="5" t="e">
        <f>VLOOKUP(B447,'Listado personal'!$A$1:$C$183,2,FALSE)</f>
        <v>#N/A</v>
      </c>
      <c r="B447" s="5">
        <v>446</v>
      </c>
      <c r="C447" s="5">
        <f>COUNTIFS(Informe!$F$2:$F$8000,Hoja1!$A447,Informe!$H$2:$H$8000,Hoja1!C$1)</f>
        <v>226</v>
      </c>
      <c r="E447" s="5">
        <f>COUNTIFS(Informe!$F$2:$F$8000,Hoja1!$A447,Informe!$H$2:$H$8000,Hoja1!E$1)</f>
        <v>293</v>
      </c>
      <c r="G447" s="5">
        <f>COUNTIFS(Informe!$F$2:$F$8000,Hoja1!$A447,Informe!$H$2:$H$8000,Hoja1!G$1)</f>
        <v>284</v>
      </c>
      <c r="I447" s="5">
        <f>COUNTIFS(Informe!$F$2:$F$8000,Hoja1!$A447,Informe!$H$2:$H$8000,Hoja1!I$1)</f>
        <v>340</v>
      </c>
      <c r="K447" s="5">
        <f>COUNTIFS(Informe!$F$2:$F$8000,Hoja1!$A447,Informe!$H$2:$H$8000,Hoja1!K$1)</f>
        <v>344</v>
      </c>
      <c r="M447" s="5">
        <f>COUNTIFS(Informe!$F$2:$F$8000,Hoja1!$A447,Informe!$H$2:$H$8000,Hoja1!M$1)</f>
        <v>141</v>
      </c>
      <c r="O447" s="5">
        <f>COUNTIFS(Informe!$F$2:$F$8000,Hoja1!$A447,Informe!$H$2:$H$8000,Hoja1!O$1)</f>
        <v>43</v>
      </c>
      <c r="Q447" s="5">
        <f>COUNTIFS(Informe!$F$2:$F$8000,Hoja1!$A447,Informe!$H$2:$H$8000,Hoja1!Q$1)</f>
        <v>213</v>
      </c>
      <c r="S447" s="5">
        <f>COUNTIFS(Informe!$F$2:$F$8000,Hoja1!$A447,Informe!$H$2:$H$8000,Hoja1!S$1)</f>
        <v>287</v>
      </c>
      <c r="U447" s="5">
        <f>COUNTIFS(Informe!$F$2:$F$8000,Hoja1!$A447,Informe!$H$2:$H$8000,Hoja1!U$1)</f>
        <v>286</v>
      </c>
      <c r="W447" s="5">
        <f>COUNTIFS(Informe!$F$2:$F$8000,Hoja1!$A447,Informe!$H$2:$H$8000,Hoja1!W$1)</f>
        <v>335</v>
      </c>
      <c r="Y447" s="5">
        <f>COUNTIFS(Informe!$F$2:$F$8000,Hoja1!$A447,Informe!$H$2:$H$8000,Hoja1!Y$1)</f>
        <v>327</v>
      </c>
      <c r="AA447" s="5">
        <f>COUNTIFS(Informe!$F$2:$F$8000,Hoja1!$A447,Informe!$H$2:$H$8000,Hoja1!AA$1)</f>
        <v>81</v>
      </c>
      <c r="AC447" s="5">
        <f>COUNTIFS(Informe!$F$2:$F$8000,Hoja1!$A447,Informe!$H$2:$H$8000,Hoja1!AC$1)</f>
        <v>47</v>
      </c>
      <c r="AE447" s="5">
        <f>COUNTIFS(Informe!$F$2:$F$8000,Hoja1!$A447,Informe!$H$2:$H$8000,Hoja1!AD$1)</f>
        <v>31</v>
      </c>
      <c r="AF447" s="5">
        <f>COUNTIFS(Informe!$F$2:$F$8000,Hoja1!$A447,Informe!$H$2:$H$8000,Hoja1!AF$1)</f>
        <v>126</v>
      </c>
      <c r="AH447" s="5">
        <f>COUNTIFS(Informe!$F$2:$F$8000,Hoja1!$A447,Informe!$H$2:$H$8000,Hoja1!AH$1)</f>
        <v>227</v>
      </c>
      <c r="AJ447" s="5">
        <f>COUNTIFS(Informe!$F$2:$F$8000,Hoja1!$A447,Informe!$H$2:$H$8000,Hoja1!#REF!)</f>
        <v>0</v>
      </c>
      <c r="AL447" s="5">
        <f>COUNTIFS(Informe!$F$2:$F$8000,Hoja1!$A447,Informe!$H$2:$H$8000,Hoja1!#REF!)</f>
        <v>0</v>
      </c>
      <c r="AN447" s="5">
        <f>COUNTIFS(Informe!$F$2:$F$8000,Hoja1!$A447,Informe!$H$2:$H$8000,Hoja1!AN$1)</f>
        <v>128</v>
      </c>
      <c r="AP447" s="5">
        <f>COUNTIFS(Informe!$F$2:$F$8000,Hoja1!$A447,Informe!$H$2:$H$8000,Hoja1!AP$1)</f>
        <v>40</v>
      </c>
      <c r="AR447" s="5">
        <f>COUNTIFS(Informe!$F$2:$F$8000,Hoja1!$A447,Informe!$H$2:$H$8000,Hoja1!AR$1)</f>
        <v>207</v>
      </c>
      <c r="AT447" s="5">
        <f>COUNTIFS(Informe!$F$2:$F$8000,Hoja1!$A447,Informe!$H$2:$H$8000,Hoja1!AT$1)</f>
        <v>0</v>
      </c>
    </row>
    <row r="448" spans="1:47" x14ac:dyDescent="0.2">
      <c r="A448" s="5" t="str">
        <f>VLOOKUP(B448,'Listado personal'!$A$1:$C$183,2,FALSE)</f>
        <v>BIDAULT CULLERÉS LAURA</v>
      </c>
      <c r="B448" s="5">
        <v>447</v>
      </c>
      <c r="C448" s="10">
        <f>COUNTIFS(Informe!$F$2:$F$8000,Hoja1!$A448,Informe!$H$2:$H$8000,Hoja1!C$1)</f>
        <v>0</v>
      </c>
      <c r="D448" s="10"/>
      <c r="E448" s="10">
        <f>COUNTIFS(Informe!$F$2:$F$8000,Hoja1!$A448,Informe!$H$2:$H$8000,Hoja1!E$1)</f>
        <v>0</v>
      </c>
      <c r="F448" s="10"/>
      <c r="G448" s="10">
        <f>COUNTIFS(Informe!$F$2:$F$8000,Hoja1!$A448,Informe!$H$2:$H$8000,Hoja1!G$1)</f>
        <v>0</v>
      </c>
      <c r="H448" s="10"/>
      <c r="I448" s="10">
        <f>COUNTIFS(Informe!$F$2:$F$8000,Hoja1!$A448,Informe!$H$2:$H$8000,Hoja1!I$1)</f>
        <v>0</v>
      </c>
      <c r="J448" s="10"/>
      <c r="K448" s="10">
        <f>COUNTIFS(Informe!$F$2:$F$8000,Hoja1!$A448,Informe!$H$2:$H$8000,Hoja1!K$1)</f>
        <v>0</v>
      </c>
      <c r="L448" s="10"/>
      <c r="M448" s="10">
        <f>COUNTIFS(Informe!$F$2:$F$8000,Hoja1!$A448,Informe!$H$2:$H$8000,Hoja1!M$1)</f>
        <v>0</v>
      </c>
      <c r="N448" s="10"/>
      <c r="O448" s="10">
        <f>COUNTIFS(Informe!$F$2:$F$8000,Hoja1!$A448,Informe!$H$2:$H$8000,Hoja1!O$1)</f>
        <v>0</v>
      </c>
      <c r="P448" s="10"/>
      <c r="Q448" s="10">
        <f>COUNTIFS(Informe!$F$2:$F$8000,Hoja1!$A448,Informe!$H$2:$H$8000,Hoja1!Q$1)</f>
        <v>0</v>
      </c>
      <c r="R448" s="10"/>
      <c r="S448" s="10">
        <f>COUNTIFS(Informe!$F$2:$F$8000,Hoja1!$A448,Informe!$H$2:$H$8000,Hoja1!S$1)</f>
        <v>0</v>
      </c>
      <c r="T448" s="10"/>
      <c r="U448" s="10">
        <f>COUNTIFS(Informe!$F$2:$F$8000,Hoja1!$A448,Informe!$H$2:$H$8000,Hoja1!U$1)</f>
        <v>0</v>
      </c>
      <c r="V448" s="10"/>
      <c r="W448" s="10">
        <f>COUNTIFS(Informe!$F$2:$F$8000,Hoja1!$A448,Informe!$H$2:$H$8000,Hoja1!W$1)</f>
        <v>0</v>
      </c>
      <c r="X448" s="10"/>
      <c r="Y448" s="10">
        <f>COUNTIFS(Informe!$F$2:$F$8000,Hoja1!$A448,Informe!$H$2:$H$8000,Hoja1!Y$1)</f>
        <v>0</v>
      </c>
      <c r="Z448" s="10"/>
      <c r="AA448" s="10">
        <f>COUNTIFS(Informe!$F$2:$F$8000,Hoja1!$A448,Informe!$H$2:$H$8000,Hoja1!AA$1)</f>
        <v>0</v>
      </c>
      <c r="AB448" s="10"/>
      <c r="AC448" s="10">
        <f>COUNTIFS(Informe!$F$2:$F$8000,Hoja1!$A448,Informe!$H$2:$H$8000,Hoja1!AC$1)</f>
        <v>0</v>
      </c>
      <c r="AD448" s="10"/>
      <c r="AE448" s="10">
        <f>COUNTIFS(Informe!$F$2:$F$8000,Hoja1!$A448,Informe!$H$2:$H$8000,Hoja1!AD$1)</f>
        <v>0</v>
      </c>
      <c r="AF448" s="10">
        <f>COUNTIFS(Informe!$F$2:$F$8000,Hoja1!$A448,Informe!$H$2:$H$8000,Hoja1!AF$1)</f>
        <v>0</v>
      </c>
      <c r="AG448" s="10"/>
      <c r="AH448" s="10">
        <f>COUNTIFS(Informe!$F$2:$F$8000,Hoja1!$A448,Informe!$H$2:$H$8000,Hoja1!AH$1)</f>
        <v>0</v>
      </c>
      <c r="AI448" s="10"/>
      <c r="AJ448" s="10">
        <f>COUNTIFS(Informe!$F$2:$F$8000,Hoja1!$A448,Informe!$H$2:$H$8000,Hoja1!#REF!)</f>
        <v>0</v>
      </c>
      <c r="AK448" s="10"/>
      <c r="AL448" s="10">
        <f>COUNTIFS(Informe!$F$2:$F$8000,Hoja1!$A448,Informe!$H$2:$H$8000,Hoja1!#REF!)</f>
        <v>0</v>
      </c>
      <c r="AM448" s="10"/>
      <c r="AN448" s="10">
        <f>COUNTIFS(Informe!$F$2:$F$8000,Hoja1!$A448,Informe!$H$2:$H$8000,Hoja1!AN$1)</f>
        <v>0</v>
      </c>
      <c r="AO448" s="10"/>
      <c r="AP448" s="10">
        <f>COUNTIFS(Informe!$F$2:$F$8000,Hoja1!$A448,Informe!$H$2:$H$8000,Hoja1!AP$1)</f>
        <v>0</v>
      </c>
      <c r="AQ448" s="10"/>
      <c r="AR448" s="10">
        <f>COUNTIFS(Informe!$F$2:$F$8000,Hoja1!$A448,Informe!$H$2:$H$8000,Hoja1!AR$1)</f>
        <v>0</v>
      </c>
      <c r="AS448" s="10"/>
      <c r="AT448" s="10">
        <f>COUNTIFS(Informe!$F$2:$F$8000,Hoja1!$A448,Informe!$H$2:$H$8000,Hoja1!AT$1)</f>
        <v>0</v>
      </c>
      <c r="AU448" s="10"/>
    </row>
    <row r="449" spans="1:47" x14ac:dyDescent="0.2">
      <c r="A449" s="5" t="str">
        <f>VLOOKUP(B449,'Listado personal'!$A$1:$C$183,2,FALSE)</f>
        <v>BIOSCA FONTANET JORDI</v>
      </c>
      <c r="B449" s="5">
        <v>448</v>
      </c>
      <c r="C449" s="10">
        <f>COUNTIFS(Informe!$F$2:$F$8000,Hoja1!$A449,Informe!$H$2:$H$8000,Hoja1!C$1)</f>
        <v>0</v>
      </c>
      <c r="D449" s="10"/>
      <c r="E449" s="10">
        <f>COUNTIFS(Informe!$F$2:$F$8000,Hoja1!$A449,Informe!$H$2:$H$8000,Hoja1!E$1)</f>
        <v>0</v>
      </c>
      <c r="F449" s="10"/>
      <c r="G449" s="10">
        <f>COUNTIFS(Informe!$F$2:$F$8000,Hoja1!$A449,Informe!$H$2:$H$8000,Hoja1!G$1)</f>
        <v>0</v>
      </c>
      <c r="H449" s="10"/>
      <c r="I449" s="10">
        <f>COUNTIFS(Informe!$F$2:$F$8000,Hoja1!$A449,Informe!$H$2:$H$8000,Hoja1!I$1)</f>
        <v>0</v>
      </c>
      <c r="J449" s="10"/>
      <c r="K449" s="10">
        <f>COUNTIFS(Informe!$F$2:$F$8000,Hoja1!$A449,Informe!$H$2:$H$8000,Hoja1!K$1)</f>
        <v>0</v>
      </c>
      <c r="L449" s="10"/>
      <c r="M449" s="10">
        <f>COUNTIFS(Informe!$F$2:$F$8000,Hoja1!$A449,Informe!$H$2:$H$8000,Hoja1!M$1)</f>
        <v>0</v>
      </c>
      <c r="N449" s="10"/>
      <c r="O449" s="10">
        <f>COUNTIFS(Informe!$F$2:$F$8000,Hoja1!$A449,Informe!$H$2:$H$8000,Hoja1!O$1)</f>
        <v>0</v>
      </c>
      <c r="P449" s="10"/>
      <c r="Q449" s="10">
        <f>COUNTIFS(Informe!$F$2:$F$8000,Hoja1!$A449,Informe!$H$2:$H$8000,Hoja1!Q$1)</f>
        <v>0</v>
      </c>
      <c r="R449" s="10"/>
      <c r="S449" s="10">
        <f>COUNTIFS(Informe!$F$2:$F$8000,Hoja1!$A449,Informe!$H$2:$H$8000,Hoja1!S$1)</f>
        <v>0</v>
      </c>
      <c r="T449" s="10"/>
      <c r="U449" s="10">
        <f>COUNTIFS(Informe!$F$2:$F$8000,Hoja1!$A449,Informe!$H$2:$H$8000,Hoja1!U$1)</f>
        <v>0</v>
      </c>
      <c r="V449" s="10"/>
      <c r="W449" s="10">
        <f>COUNTIFS(Informe!$F$2:$F$8000,Hoja1!$A449,Informe!$H$2:$H$8000,Hoja1!W$1)</f>
        <v>0</v>
      </c>
      <c r="X449" s="10"/>
      <c r="Y449" s="10">
        <f>COUNTIFS(Informe!$F$2:$F$8000,Hoja1!$A449,Informe!$H$2:$H$8000,Hoja1!Y$1)</f>
        <v>0</v>
      </c>
      <c r="Z449" s="10"/>
      <c r="AA449" s="10">
        <f>COUNTIFS(Informe!$F$2:$F$8000,Hoja1!$A449,Informe!$H$2:$H$8000,Hoja1!AA$1)</f>
        <v>0</v>
      </c>
      <c r="AB449" s="10"/>
      <c r="AC449" s="10">
        <f>COUNTIFS(Informe!$F$2:$F$8000,Hoja1!$A449,Informe!$H$2:$H$8000,Hoja1!AC$1)</f>
        <v>0</v>
      </c>
      <c r="AD449" s="10"/>
      <c r="AE449" s="10">
        <f>COUNTIFS(Informe!$F$2:$F$8000,Hoja1!$A449,Informe!$H$2:$H$8000,Hoja1!AD$1)</f>
        <v>0</v>
      </c>
      <c r="AF449" s="10">
        <f>COUNTIFS(Informe!$F$2:$F$8000,Hoja1!$A449,Informe!$H$2:$H$8000,Hoja1!AF$1)</f>
        <v>0</v>
      </c>
      <c r="AG449" s="10"/>
      <c r="AH449" s="10">
        <f>COUNTIFS(Informe!$F$2:$F$8000,Hoja1!$A449,Informe!$H$2:$H$8000,Hoja1!AH$1)</f>
        <v>0</v>
      </c>
      <c r="AI449" s="10"/>
      <c r="AJ449" s="10">
        <f>COUNTIFS(Informe!$F$2:$F$8000,Hoja1!$A449,Informe!$H$2:$H$8000,Hoja1!#REF!)</f>
        <v>0</v>
      </c>
      <c r="AK449" s="10"/>
      <c r="AL449" s="10">
        <f>COUNTIFS(Informe!$F$2:$F$8000,Hoja1!$A449,Informe!$H$2:$H$8000,Hoja1!#REF!)</f>
        <v>0</v>
      </c>
      <c r="AM449" s="10"/>
      <c r="AN449" s="10">
        <f>COUNTIFS(Informe!$F$2:$F$8000,Hoja1!$A449,Informe!$H$2:$H$8000,Hoja1!AN$1)</f>
        <v>0</v>
      </c>
      <c r="AO449" s="10"/>
      <c r="AP449" s="10">
        <f>COUNTIFS(Informe!$F$2:$F$8000,Hoja1!$A449,Informe!$H$2:$H$8000,Hoja1!AP$1)</f>
        <v>0</v>
      </c>
      <c r="AQ449" s="10"/>
      <c r="AR449" s="10">
        <f>COUNTIFS(Informe!$F$2:$F$8000,Hoja1!$A449,Informe!$H$2:$H$8000,Hoja1!AR$1)</f>
        <v>0</v>
      </c>
      <c r="AS449" s="10"/>
      <c r="AT449" s="10">
        <f>COUNTIFS(Informe!$F$2:$F$8000,Hoja1!$A449,Informe!$H$2:$H$8000,Hoja1!AT$1)</f>
        <v>0</v>
      </c>
      <c r="AU449" s="10"/>
    </row>
    <row r="450" spans="1:47" hidden="1" x14ac:dyDescent="0.2">
      <c r="A450" s="5" t="e">
        <f>VLOOKUP(B450,'Listado personal'!$A$1:$C$183,2,FALSE)</f>
        <v>#N/A</v>
      </c>
      <c r="B450" s="5">
        <v>449</v>
      </c>
      <c r="C450" s="5">
        <f>COUNTIFS(Informe!$F$2:$F$8000,Hoja1!$A450,Informe!$H$2:$H$8000,Hoja1!C$1)</f>
        <v>226</v>
      </c>
      <c r="E450" s="5">
        <f>COUNTIFS(Informe!$F$2:$F$8000,Hoja1!$A450,Informe!$H$2:$H$8000,Hoja1!E$1)</f>
        <v>293</v>
      </c>
      <c r="G450" s="5">
        <f>COUNTIFS(Informe!$F$2:$F$8000,Hoja1!$A450,Informe!$H$2:$H$8000,Hoja1!G$1)</f>
        <v>284</v>
      </c>
      <c r="I450" s="5">
        <f>COUNTIFS(Informe!$F$2:$F$8000,Hoja1!$A450,Informe!$H$2:$H$8000,Hoja1!I$1)</f>
        <v>340</v>
      </c>
      <c r="K450" s="5">
        <f>COUNTIFS(Informe!$F$2:$F$8000,Hoja1!$A450,Informe!$H$2:$H$8000,Hoja1!K$1)</f>
        <v>344</v>
      </c>
      <c r="M450" s="5">
        <f>COUNTIFS(Informe!$F$2:$F$8000,Hoja1!$A450,Informe!$H$2:$H$8000,Hoja1!M$1)</f>
        <v>141</v>
      </c>
      <c r="O450" s="5">
        <f>COUNTIFS(Informe!$F$2:$F$8000,Hoja1!$A450,Informe!$H$2:$H$8000,Hoja1!O$1)</f>
        <v>43</v>
      </c>
      <c r="Q450" s="5">
        <f>COUNTIFS(Informe!$F$2:$F$8000,Hoja1!$A450,Informe!$H$2:$H$8000,Hoja1!Q$1)</f>
        <v>213</v>
      </c>
      <c r="S450" s="5">
        <f>COUNTIFS(Informe!$F$2:$F$8000,Hoja1!$A450,Informe!$H$2:$H$8000,Hoja1!S$1)</f>
        <v>287</v>
      </c>
      <c r="U450" s="5">
        <f>COUNTIFS(Informe!$F$2:$F$8000,Hoja1!$A450,Informe!$H$2:$H$8000,Hoja1!U$1)</f>
        <v>286</v>
      </c>
      <c r="W450" s="5">
        <f>COUNTIFS(Informe!$F$2:$F$8000,Hoja1!$A450,Informe!$H$2:$H$8000,Hoja1!W$1)</f>
        <v>335</v>
      </c>
      <c r="Y450" s="5">
        <f>COUNTIFS(Informe!$F$2:$F$8000,Hoja1!$A450,Informe!$H$2:$H$8000,Hoja1!Y$1)</f>
        <v>327</v>
      </c>
      <c r="AA450" s="5">
        <f>COUNTIFS(Informe!$F$2:$F$8000,Hoja1!$A450,Informe!$H$2:$H$8000,Hoja1!AA$1)</f>
        <v>81</v>
      </c>
      <c r="AC450" s="5">
        <f>COUNTIFS(Informe!$F$2:$F$8000,Hoja1!$A450,Informe!$H$2:$H$8000,Hoja1!AC$1)</f>
        <v>47</v>
      </c>
      <c r="AE450" s="5">
        <f>COUNTIFS(Informe!$F$2:$F$8000,Hoja1!$A450,Informe!$H$2:$H$8000,Hoja1!AD$1)</f>
        <v>31</v>
      </c>
      <c r="AF450" s="5">
        <f>COUNTIFS(Informe!$F$2:$F$8000,Hoja1!$A450,Informe!$H$2:$H$8000,Hoja1!AF$1)</f>
        <v>126</v>
      </c>
      <c r="AH450" s="5">
        <f>COUNTIFS(Informe!$F$2:$F$8000,Hoja1!$A450,Informe!$H$2:$H$8000,Hoja1!AH$1)</f>
        <v>227</v>
      </c>
      <c r="AJ450" s="5">
        <f>COUNTIFS(Informe!$F$2:$F$8000,Hoja1!$A450,Informe!$H$2:$H$8000,Hoja1!#REF!)</f>
        <v>0</v>
      </c>
      <c r="AL450" s="5">
        <f>COUNTIFS(Informe!$F$2:$F$8000,Hoja1!$A450,Informe!$H$2:$H$8000,Hoja1!#REF!)</f>
        <v>0</v>
      </c>
      <c r="AN450" s="5">
        <f>COUNTIFS(Informe!$F$2:$F$8000,Hoja1!$A450,Informe!$H$2:$H$8000,Hoja1!AN$1)</f>
        <v>128</v>
      </c>
      <c r="AP450" s="5">
        <f>COUNTIFS(Informe!$F$2:$F$8000,Hoja1!$A450,Informe!$H$2:$H$8000,Hoja1!AP$1)</f>
        <v>40</v>
      </c>
      <c r="AR450" s="5">
        <f>COUNTIFS(Informe!$F$2:$F$8000,Hoja1!$A450,Informe!$H$2:$H$8000,Hoja1!AR$1)</f>
        <v>207</v>
      </c>
      <c r="AT450" s="5">
        <f>COUNTIFS(Informe!$F$2:$F$8000,Hoja1!$A450,Informe!$H$2:$H$8000,Hoja1!AT$1)</f>
        <v>0</v>
      </c>
    </row>
    <row r="451" spans="1:47" hidden="1" x14ac:dyDescent="0.2">
      <c r="A451" s="5" t="e">
        <f>VLOOKUP(B451,'Listado personal'!$A$1:$C$183,2,FALSE)</f>
        <v>#N/A</v>
      </c>
      <c r="B451" s="5">
        <v>450</v>
      </c>
      <c r="C451" s="5">
        <f>COUNTIFS(Informe!$F$2:$F$8000,Hoja1!$A451,Informe!$H$2:$H$8000,Hoja1!C$1)</f>
        <v>226</v>
      </c>
      <c r="E451" s="5">
        <f>COUNTIFS(Informe!$F$2:$F$8000,Hoja1!$A451,Informe!$H$2:$H$8000,Hoja1!E$1)</f>
        <v>293</v>
      </c>
      <c r="G451" s="5">
        <f>COUNTIFS(Informe!$F$2:$F$8000,Hoja1!$A451,Informe!$H$2:$H$8000,Hoja1!G$1)</f>
        <v>284</v>
      </c>
      <c r="I451" s="5">
        <f>COUNTIFS(Informe!$F$2:$F$8000,Hoja1!$A451,Informe!$H$2:$H$8000,Hoja1!I$1)</f>
        <v>340</v>
      </c>
      <c r="K451" s="5">
        <f>COUNTIFS(Informe!$F$2:$F$8000,Hoja1!$A451,Informe!$H$2:$H$8000,Hoja1!K$1)</f>
        <v>344</v>
      </c>
      <c r="M451" s="5">
        <f>COUNTIFS(Informe!$F$2:$F$8000,Hoja1!$A451,Informe!$H$2:$H$8000,Hoja1!M$1)</f>
        <v>141</v>
      </c>
      <c r="O451" s="5">
        <f>COUNTIFS(Informe!$F$2:$F$8000,Hoja1!$A451,Informe!$H$2:$H$8000,Hoja1!O$1)</f>
        <v>43</v>
      </c>
      <c r="Q451" s="5">
        <f>COUNTIFS(Informe!$F$2:$F$8000,Hoja1!$A451,Informe!$H$2:$H$8000,Hoja1!Q$1)</f>
        <v>213</v>
      </c>
      <c r="S451" s="5">
        <f>COUNTIFS(Informe!$F$2:$F$8000,Hoja1!$A451,Informe!$H$2:$H$8000,Hoja1!S$1)</f>
        <v>287</v>
      </c>
      <c r="U451" s="5">
        <f>COUNTIFS(Informe!$F$2:$F$8000,Hoja1!$A451,Informe!$H$2:$H$8000,Hoja1!U$1)</f>
        <v>286</v>
      </c>
      <c r="W451" s="5">
        <f>COUNTIFS(Informe!$F$2:$F$8000,Hoja1!$A451,Informe!$H$2:$H$8000,Hoja1!W$1)</f>
        <v>335</v>
      </c>
      <c r="Y451" s="5">
        <f>COUNTIFS(Informe!$F$2:$F$8000,Hoja1!$A451,Informe!$H$2:$H$8000,Hoja1!Y$1)</f>
        <v>327</v>
      </c>
      <c r="AA451" s="5">
        <f>COUNTIFS(Informe!$F$2:$F$8000,Hoja1!$A451,Informe!$H$2:$H$8000,Hoja1!AA$1)</f>
        <v>81</v>
      </c>
      <c r="AC451" s="5">
        <f>COUNTIFS(Informe!$F$2:$F$8000,Hoja1!$A451,Informe!$H$2:$H$8000,Hoja1!AC$1)</f>
        <v>47</v>
      </c>
      <c r="AE451" s="5">
        <f>COUNTIFS(Informe!$F$2:$F$8000,Hoja1!$A451,Informe!$H$2:$H$8000,Hoja1!AD$1)</f>
        <v>31</v>
      </c>
      <c r="AF451" s="5">
        <f>COUNTIFS(Informe!$F$2:$F$8000,Hoja1!$A451,Informe!$H$2:$H$8000,Hoja1!AF$1)</f>
        <v>126</v>
      </c>
      <c r="AH451" s="5">
        <f>COUNTIFS(Informe!$F$2:$F$8000,Hoja1!$A451,Informe!$H$2:$H$8000,Hoja1!AH$1)</f>
        <v>227</v>
      </c>
      <c r="AJ451" s="5">
        <f>COUNTIFS(Informe!$F$2:$F$8000,Hoja1!$A451,Informe!$H$2:$H$8000,Hoja1!#REF!)</f>
        <v>0</v>
      </c>
      <c r="AL451" s="5">
        <f>COUNTIFS(Informe!$F$2:$F$8000,Hoja1!$A451,Informe!$H$2:$H$8000,Hoja1!#REF!)</f>
        <v>0</v>
      </c>
      <c r="AN451" s="5">
        <f>COUNTIFS(Informe!$F$2:$F$8000,Hoja1!$A451,Informe!$H$2:$H$8000,Hoja1!AN$1)</f>
        <v>128</v>
      </c>
      <c r="AP451" s="5">
        <f>COUNTIFS(Informe!$F$2:$F$8000,Hoja1!$A451,Informe!$H$2:$H$8000,Hoja1!AP$1)</f>
        <v>40</v>
      </c>
      <c r="AR451" s="5">
        <f>COUNTIFS(Informe!$F$2:$F$8000,Hoja1!$A451,Informe!$H$2:$H$8000,Hoja1!AR$1)</f>
        <v>207</v>
      </c>
      <c r="AT451" s="5">
        <f>COUNTIFS(Informe!$F$2:$F$8000,Hoja1!$A451,Informe!$H$2:$H$8000,Hoja1!AT$1)</f>
        <v>0</v>
      </c>
    </row>
    <row r="452" spans="1:47" x14ac:dyDescent="0.2">
      <c r="A452" s="5" t="str">
        <f>VLOOKUP(B452,'Listado personal'!$A$1:$C$183,2,FALSE)</f>
        <v>ZAFRA FIGULS DOUNYA</v>
      </c>
      <c r="B452" s="5">
        <v>451</v>
      </c>
      <c r="C452" s="10">
        <f>COUNTIFS(Informe!$F$2:$F$8000,Hoja1!$A452,Informe!$H$2:$H$8000,Hoja1!C$1)</f>
        <v>0</v>
      </c>
      <c r="D452" s="10"/>
      <c r="E452" s="10">
        <f>COUNTIFS(Informe!$F$2:$F$8000,Hoja1!$A452,Informe!$H$2:$H$8000,Hoja1!E$1)</f>
        <v>0</v>
      </c>
      <c r="F452" s="10"/>
      <c r="G452" s="10">
        <f>COUNTIFS(Informe!$F$2:$F$8000,Hoja1!$A452,Informe!$H$2:$H$8000,Hoja1!G$1)</f>
        <v>0</v>
      </c>
      <c r="H452" s="10"/>
      <c r="I452" s="10">
        <f>COUNTIFS(Informe!$F$2:$F$8000,Hoja1!$A452,Informe!$H$2:$H$8000,Hoja1!I$1)</f>
        <v>0</v>
      </c>
      <c r="J452" s="10"/>
      <c r="K452" s="10">
        <f>COUNTIFS(Informe!$F$2:$F$8000,Hoja1!$A452,Informe!$H$2:$H$8000,Hoja1!K$1)</f>
        <v>0</v>
      </c>
      <c r="L452" s="10"/>
      <c r="M452" s="10">
        <f>COUNTIFS(Informe!$F$2:$F$8000,Hoja1!$A452,Informe!$H$2:$H$8000,Hoja1!M$1)</f>
        <v>0</v>
      </c>
      <c r="N452" s="10"/>
      <c r="O452" s="10">
        <f>COUNTIFS(Informe!$F$2:$F$8000,Hoja1!$A452,Informe!$H$2:$H$8000,Hoja1!O$1)</f>
        <v>0</v>
      </c>
      <c r="P452" s="10"/>
      <c r="Q452" s="10">
        <f>COUNTIFS(Informe!$F$2:$F$8000,Hoja1!$A452,Informe!$H$2:$H$8000,Hoja1!Q$1)</f>
        <v>0</v>
      </c>
      <c r="R452" s="10"/>
      <c r="S452" s="10">
        <f>COUNTIFS(Informe!$F$2:$F$8000,Hoja1!$A452,Informe!$H$2:$H$8000,Hoja1!S$1)</f>
        <v>0</v>
      </c>
      <c r="T452" s="10"/>
      <c r="U452" s="10">
        <f>COUNTIFS(Informe!$F$2:$F$8000,Hoja1!$A452,Informe!$H$2:$H$8000,Hoja1!U$1)</f>
        <v>0</v>
      </c>
      <c r="V452" s="10"/>
      <c r="W452" s="10">
        <f>COUNTIFS(Informe!$F$2:$F$8000,Hoja1!$A452,Informe!$H$2:$H$8000,Hoja1!W$1)</f>
        <v>0</v>
      </c>
      <c r="X452" s="10"/>
      <c r="Y452" s="10">
        <f>COUNTIFS(Informe!$F$2:$F$8000,Hoja1!$A452,Informe!$H$2:$H$8000,Hoja1!Y$1)</f>
        <v>0</v>
      </c>
      <c r="Z452" s="10"/>
      <c r="AA452" s="10">
        <f>COUNTIFS(Informe!$F$2:$F$8000,Hoja1!$A452,Informe!$H$2:$H$8000,Hoja1!AA$1)</f>
        <v>0</v>
      </c>
      <c r="AB452" s="10"/>
      <c r="AC452" s="10">
        <f>COUNTIFS(Informe!$F$2:$F$8000,Hoja1!$A452,Informe!$H$2:$H$8000,Hoja1!AC$1)</f>
        <v>0</v>
      </c>
      <c r="AD452" s="10"/>
      <c r="AE452" s="10">
        <f>COUNTIFS(Informe!$F$2:$F$8000,Hoja1!$A452,Informe!$H$2:$H$8000,Hoja1!AD$1)</f>
        <v>0</v>
      </c>
      <c r="AF452" s="10">
        <f>COUNTIFS(Informe!$F$2:$F$8000,Hoja1!$A452,Informe!$H$2:$H$8000,Hoja1!AF$1)</f>
        <v>0</v>
      </c>
      <c r="AG452" s="10"/>
      <c r="AH452" s="10">
        <f>COUNTIFS(Informe!$F$2:$F$8000,Hoja1!$A452,Informe!$H$2:$H$8000,Hoja1!AH$1)</f>
        <v>0</v>
      </c>
      <c r="AI452" s="10"/>
      <c r="AJ452" s="10">
        <f>COUNTIFS(Informe!$F$2:$F$8000,Hoja1!$A452,Informe!$H$2:$H$8000,Hoja1!#REF!)</f>
        <v>0</v>
      </c>
      <c r="AK452" s="10"/>
      <c r="AL452" s="10">
        <f>COUNTIFS(Informe!$F$2:$F$8000,Hoja1!$A452,Informe!$H$2:$H$8000,Hoja1!#REF!)</f>
        <v>0</v>
      </c>
      <c r="AM452" s="10"/>
      <c r="AN452" s="10">
        <f>COUNTIFS(Informe!$F$2:$F$8000,Hoja1!$A452,Informe!$H$2:$H$8000,Hoja1!AN$1)</f>
        <v>0</v>
      </c>
      <c r="AO452" s="10"/>
      <c r="AP452" s="10">
        <f>COUNTIFS(Informe!$F$2:$F$8000,Hoja1!$A452,Informe!$H$2:$H$8000,Hoja1!AP$1)</f>
        <v>0</v>
      </c>
      <c r="AQ452" s="10"/>
      <c r="AR452" s="10">
        <f>COUNTIFS(Informe!$F$2:$F$8000,Hoja1!$A452,Informe!$H$2:$H$8000,Hoja1!AR$1)</f>
        <v>0</v>
      </c>
      <c r="AS452" s="10"/>
      <c r="AT452" s="10">
        <f>COUNTIFS(Informe!$F$2:$F$8000,Hoja1!$A452,Informe!$H$2:$H$8000,Hoja1!AT$1)</f>
        <v>0</v>
      </c>
      <c r="AU452" s="10"/>
    </row>
    <row r="453" spans="1:47" hidden="1" x14ac:dyDescent="0.2">
      <c r="A453" s="5" t="e">
        <f>VLOOKUP(B453,'Listado personal'!$A$1:$C$183,2,FALSE)</f>
        <v>#N/A</v>
      </c>
      <c r="B453" s="5">
        <v>452</v>
      </c>
      <c r="C453" s="5">
        <f>COUNTIFS(Informe!$F$2:$F$8000,Hoja1!$A453,Informe!$H$2:$H$8000,Hoja1!C$1)</f>
        <v>226</v>
      </c>
      <c r="E453" s="5">
        <f>COUNTIFS(Informe!$F$2:$F$8000,Hoja1!$A453,Informe!$H$2:$H$8000,Hoja1!E$1)</f>
        <v>293</v>
      </c>
      <c r="G453" s="5">
        <f>COUNTIFS(Informe!$F$2:$F$8000,Hoja1!$A453,Informe!$H$2:$H$8000,Hoja1!G$1)</f>
        <v>284</v>
      </c>
      <c r="I453" s="5">
        <f>COUNTIFS(Informe!$F$2:$F$8000,Hoja1!$A453,Informe!$H$2:$H$8000,Hoja1!I$1)</f>
        <v>340</v>
      </c>
      <c r="K453" s="5">
        <f>COUNTIFS(Informe!$F$2:$F$8000,Hoja1!$A453,Informe!$H$2:$H$8000,Hoja1!K$1)</f>
        <v>344</v>
      </c>
      <c r="M453" s="5">
        <f>COUNTIFS(Informe!$F$2:$F$8000,Hoja1!$A453,Informe!$H$2:$H$8000,Hoja1!M$1)</f>
        <v>141</v>
      </c>
      <c r="O453" s="5">
        <f>COUNTIFS(Informe!$F$2:$F$8000,Hoja1!$A453,Informe!$H$2:$H$8000,Hoja1!O$1)</f>
        <v>43</v>
      </c>
      <c r="Q453" s="5">
        <f>COUNTIFS(Informe!$F$2:$F$8000,Hoja1!$A453,Informe!$H$2:$H$8000,Hoja1!Q$1)</f>
        <v>213</v>
      </c>
      <c r="S453" s="5">
        <f>COUNTIFS(Informe!$F$2:$F$8000,Hoja1!$A453,Informe!$H$2:$H$8000,Hoja1!S$1)</f>
        <v>287</v>
      </c>
      <c r="U453" s="5">
        <f>COUNTIFS(Informe!$F$2:$F$8000,Hoja1!$A453,Informe!$H$2:$H$8000,Hoja1!U$1)</f>
        <v>286</v>
      </c>
      <c r="W453" s="5">
        <f>COUNTIFS(Informe!$F$2:$F$8000,Hoja1!$A453,Informe!$H$2:$H$8000,Hoja1!W$1)</f>
        <v>335</v>
      </c>
      <c r="Y453" s="5">
        <f>COUNTIFS(Informe!$F$2:$F$8000,Hoja1!$A453,Informe!$H$2:$H$8000,Hoja1!Y$1)</f>
        <v>327</v>
      </c>
      <c r="AA453" s="5">
        <f>COUNTIFS(Informe!$F$2:$F$8000,Hoja1!$A453,Informe!$H$2:$H$8000,Hoja1!AA$1)</f>
        <v>81</v>
      </c>
      <c r="AC453" s="5">
        <f>COUNTIFS(Informe!$F$2:$F$8000,Hoja1!$A453,Informe!$H$2:$H$8000,Hoja1!AC$1)</f>
        <v>47</v>
      </c>
      <c r="AE453" s="5">
        <f>COUNTIFS(Informe!$F$2:$F$8000,Hoja1!$A453,Informe!$H$2:$H$8000,Hoja1!AD$1)</f>
        <v>31</v>
      </c>
      <c r="AF453" s="5">
        <f>COUNTIFS(Informe!$F$2:$F$8000,Hoja1!$A453,Informe!$H$2:$H$8000,Hoja1!AF$1)</f>
        <v>126</v>
      </c>
      <c r="AH453" s="5">
        <f>COUNTIFS(Informe!$F$2:$F$8000,Hoja1!$A453,Informe!$H$2:$H$8000,Hoja1!AH$1)</f>
        <v>227</v>
      </c>
      <c r="AJ453" s="5">
        <f>COUNTIFS(Informe!$F$2:$F$8000,Hoja1!$A453,Informe!$H$2:$H$8000,Hoja1!#REF!)</f>
        <v>0</v>
      </c>
      <c r="AL453" s="5">
        <f>COUNTIFS(Informe!$F$2:$F$8000,Hoja1!$A453,Informe!$H$2:$H$8000,Hoja1!#REF!)</f>
        <v>0</v>
      </c>
      <c r="AN453" s="5">
        <f>COUNTIFS(Informe!$F$2:$F$8000,Hoja1!$A453,Informe!$H$2:$H$8000,Hoja1!AN$1)</f>
        <v>128</v>
      </c>
      <c r="AP453" s="5">
        <f>COUNTIFS(Informe!$F$2:$F$8000,Hoja1!$A453,Informe!$H$2:$H$8000,Hoja1!AP$1)</f>
        <v>40</v>
      </c>
      <c r="AR453" s="5">
        <f>COUNTIFS(Informe!$F$2:$F$8000,Hoja1!$A453,Informe!$H$2:$H$8000,Hoja1!AR$1)</f>
        <v>207</v>
      </c>
      <c r="AT453" s="5">
        <f>COUNTIFS(Informe!$F$2:$F$8000,Hoja1!$A453,Informe!$H$2:$H$8000,Hoja1!AT$1)</f>
        <v>0</v>
      </c>
    </row>
    <row r="454" spans="1:47" hidden="1" x14ac:dyDescent="0.2">
      <c r="A454" s="5" t="e">
        <f>VLOOKUP(B454,'Listado personal'!$A$1:$C$183,2,FALSE)</f>
        <v>#N/A</v>
      </c>
      <c r="B454" s="5">
        <v>453</v>
      </c>
      <c r="C454" s="5">
        <f>COUNTIFS(Informe!$F$2:$F$8000,Hoja1!$A454,Informe!$H$2:$H$8000,Hoja1!C$1)</f>
        <v>226</v>
      </c>
      <c r="E454" s="5">
        <f>COUNTIFS(Informe!$F$2:$F$8000,Hoja1!$A454,Informe!$H$2:$H$8000,Hoja1!E$1)</f>
        <v>293</v>
      </c>
      <c r="G454" s="5">
        <f>COUNTIFS(Informe!$F$2:$F$8000,Hoja1!$A454,Informe!$H$2:$H$8000,Hoja1!G$1)</f>
        <v>284</v>
      </c>
      <c r="I454" s="5">
        <f>COUNTIFS(Informe!$F$2:$F$8000,Hoja1!$A454,Informe!$H$2:$H$8000,Hoja1!I$1)</f>
        <v>340</v>
      </c>
      <c r="K454" s="5">
        <f>COUNTIFS(Informe!$F$2:$F$8000,Hoja1!$A454,Informe!$H$2:$H$8000,Hoja1!K$1)</f>
        <v>344</v>
      </c>
      <c r="M454" s="5">
        <f>COUNTIFS(Informe!$F$2:$F$8000,Hoja1!$A454,Informe!$H$2:$H$8000,Hoja1!M$1)</f>
        <v>141</v>
      </c>
      <c r="O454" s="5">
        <f>COUNTIFS(Informe!$F$2:$F$8000,Hoja1!$A454,Informe!$H$2:$H$8000,Hoja1!O$1)</f>
        <v>43</v>
      </c>
      <c r="Q454" s="5">
        <f>COUNTIFS(Informe!$F$2:$F$8000,Hoja1!$A454,Informe!$H$2:$H$8000,Hoja1!Q$1)</f>
        <v>213</v>
      </c>
      <c r="S454" s="5">
        <f>COUNTIFS(Informe!$F$2:$F$8000,Hoja1!$A454,Informe!$H$2:$H$8000,Hoja1!S$1)</f>
        <v>287</v>
      </c>
      <c r="U454" s="5">
        <f>COUNTIFS(Informe!$F$2:$F$8000,Hoja1!$A454,Informe!$H$2:$H$8000,Hoja1!U$1)</f>
        <v>286</v>
      </c>
      <c r="W454" s="5">
        <f>COUNTIFS(Informe!$F$2:$F$8000,Hoja1!$A454,Informe!$H$2:$H$8000,Hoja1!W$1)</f>
        <v>335</v>
      </c>
      <c r="Y454" s="5">
        <f>COUNTIFS(Informe!$F$2:$F$8000,Hoja1!$A454,Informe!$H$2:$H$8000,Hoja1!Y$1)</f>
        <v>327</v>
      </c>
      <c r="AA454" s="5">
        <f>COUNTIFS(Informe!$F$2:$F$8000,Hoja1!$A454,Informe!$H$2:$H$8000,Hoja1!AA$1)</f>
        <v>81</v>
      </c>
      <c r="AC454" s="5">
        <f>COUNTIFS(Informe!$F$2:$F$8000,Hoja1!$A454,Informe!$H$2:$H$8000,Hoja1!AC$1)</f>
        <v>47</v>
      </c>
      <c r="AE454" s="5">
        <f>COUNTIFS(Informe!$F$2:$F$8000,Hoja1!$A454,Informe!$H$2:$H$8000,Hoja1!AD$1)</f>
        <v>31</v>
      </c>
      <c r="AF454" s="5">
        <f>COUNTIFS(Informe!$F$2:$F$8000,Hoja1!$A454,Informe!$H$2:$H$8000,Hoja1!AF$1)</f>
        <v>126</v>
      </c>
      <c r="AH454" s="5">
        <f>COUNTIFS(Informe!$F$2:$F$8000,Hoja1!$A454,Informe!$H$2:$H$8000,Hoja1!AH$1)</f>
        <v>227</v>
      </c>
      <c r="AJ454" s="5">
        <f>COUNTIFS(Informe!$F$2:$F$8000,Hoja1!$A454,Informe!$H$2:$H$8000,Hoja1!#REF!)</f>
        <v>0</v>
      </c>
      <c r="AL454" s="5">
        <f>COUNTIFS(Informe!$F$2:$F$8000,Hoja1!$A454,Informe!$H$2:$H$8000,Hoja1!#REF!)</f>
        <v>0</v>
      </c>
      <c r="AN454" s="5">
        <f>COUNTIFS(Informe!$F$2:$F$8000,Hoja1!$A454,Informe!$H$2:$H$8000,Hoja1!AN$1)</f>
        <v>128</v>
      </c>
      <c r="AP454" s="5">
        <f>COUNTIFS(Informe!$F$2:$F$8000,Hoja1!$A454,Informe!$H$2:$H$8000,Hoja1!AP$1)</f>
        <v>40</v>
      </c>
      <c r="AR454" s="5">
        <f>COUNTIFS(Informe!$F$2:$F$8000,Hoja1!$A454,Informe!$H$2:$H$8000,Hoja1!AR$1)</f>
        <v>207</v>
      </c>
      <c r="AT454" s="5">
        <f>COUNTIFS(Informe!$F$2:$F$8000,Hoja1!$A454,Informe!$H$2:$H$8000,Hoja1!AT$1)</f>
        <v>0</v>
      </c>
    </row>
    <row r="455" spans="1:47" hidden="1" x14ac:dyDescent="0.2">
      <c r="A455" s="5" t="e">
        <f>VLOOKUP(B455,'Listado personal'!$A$1:$C$183,2,FALSE)</f>
        <v>#N/A</v>
      </c>
      <c r="B455" s="5">
        <v>454</v>
      </c>
      <c r="C455" s="5">
        <f>COUNTIFS(Informe!$F$2:$F$8000,Hoja1!$A455,Informe!$H$2:$H$8000,Hoja1!C$1)</f>
        <v>226</v>
      </c>
      <c r="E455" s="5">
        <f>COUNTIFS(Informe!$F$2:$F$8000,Hoja1!$A455,Informe!$H$2:$H$8000,Hoja1!E$1)</f>
        <v>293</v>
      </c>
      <c r="G455" s="5">
        <f>COUNTIFS(Informe!$F$2:$F$8000,Hoja1!$A455,Informe!$H$2:$H$8000,Hoja1!G$1)</f>
        <v>284</v>
      </c>
      <c r="I455" s="5">
        <f>COUNTIFS(Informe!$F$2:$F$8000,Hoja1!$A455,Informe!$H$2:$H$8000,Hoja1!I$1)</f>
        <v>340</v>
      </c>
      <c r="K455" s="5">
        <f>COUNTIFS(Informe!$F$2:$F$8000,Hoja1!$A455,Informe!$H$2:$H$8000,Hoja1!K$1)</f>
        <v>344</v>
      </c>
      <c r="M455" s="5">
        <f>COUNTIFS(Informe!$F$2:$F$8000,Hoja1!$A455,Informe!$H$2:$H$8000,Hoja1!M$1)</f>
        <v>141</v>
      </c>
      <c r="O455" s="5">
        <f>COUNTIFS(Informe!$F$2:$F$8000,Hoja1!$A455,Informe!$H$2:$H$8000,Hoja1!O$1)</f>
        <v>43</v>
      </c>
      <c r="Q455" s="5">
        <f>COUNTIFS(Informe!$F$2:$F$8000,Hoja1!$A455,Informe!$H$2:$H$8000,Hoja1!Q$1)</f>
        <v>213</v>
      </c>
      <c r="S455" s="5">
        <f>COUNTIFS(Informe!$F$2:$F$8000,Hoja1!$A455,Informe!$H$2:$H$8000,Hoja1!S$1)</f>
        <v>287</v>
      </c>
      <c r="U455" s="5">
        <f>COUNTIFS(Informe!$F$2:$F$8000,Hoja1!$A455,Informe!$H$2:$H$8000,Hoja1!U$1)</f>
        <v>286</v>
      </c>
      <c r="W455" s="5">
        <f>COUNTIFS(Informe!$F$2:$F$8000,Hoja1!$A455,Informe!$H$2:$H$8000,Hoja1!W$1)</f>
        <v>335</v>
      </c>
      <c r="Y455" s="5">
        <f>COUNTIFS(Informe!$F$2:$F$8000,Hoja1!$A455,Informe!$H$2:$H$8000,Hoja1!Y$1)</f>
        <v>327</v>
      </c>
      <c r="AA455" s="5">
        <f>COUNTIFS(Informe!$F$2:$F$8000,Hoja1!$A455,Informe!$H$2:$H$8000,Hoja1!AA$1)</f>
        <v>81</v>
      </c>
      <c r="AC455" s="5">
        <f>COUNTIFS(Informe!$F$2:$F$8000,Hoja1!$A455,Informe!$H$2:$H$8000,Hoja1!AC$1)</f>
        <v>47</v>
      </c>
      <c r="AE455" s="5">
        <f>COUNTIFS(Informe!$F$2:$F$8000,Hoja1!$A455,Informe!$H$2:$H$8000,Hoja1!AD$1)</f>
        <v>31</v>
      </c>
      <c r="AF455" s="5">
        <f>COUNTIFS(Informe!$F$2:$F$8000,Hoja1!$A455,Informe!$H$2:$H$8000,Hoja1!AF$1)</f>
        <v>126</v>
      </c>
      <c r="AH455" s="5">
        <f>COUNTIFS(Informe!$F$2:$F$8000,Hoja1!$A455,Informe!$H$2:$H$8000,Hoja1!AH$1)</f>
        <v>227</v>
      </c>
      <c r="AJ455" s="5">
        <f>COUNTIFS(Informe!$F$2:$F$8000,Hoja1!$A455,Informe!$H$2:$H$8000,Hoja1!#REF!)</f>
        <v>0</v>
      </c>
      <c r="AL455" s="5">
        <f>COUNTIFS(Informe!$F$2:$F$8000,Hoja1!$A455,Informe!$H$2:$H$8000,Hoja1!#REF!)</f>
        <v>0</v>
      </c>
      <c r="AN455" s="5">
        <f>COUNTIFS(Informe!$F$2:$F$8000,Hoja1!$A455,Informe!$H$2:$H$8000,Hoja1!AN$1)</f>
        <v>128</v>
      </c>
      <c r="AP455" s="5">
        <f>COUNTIFS(Informe!$F$2:$F$8000,Hoja1!$A455,Informe!$H$2:$H$8000,Hoja1!AP$1)</f>
        <v>40</v>
      </c>
      <c r="AR455" s="5">
        <f>COUNTIFS(Informe!$F$2:$F$8000,Hoja1!$A455,Informe!$H$2:$H$8000,Hoja1!AR$1)</f>
        <v>207</v>
      </c>
      <c r="AT455" s="5">
        <f>COUNTIFS(Informe!$F$2:$F$8000,Hoja1!$A455,Informe!$H$2:$H$8000,Hoja1!AT$1)</f>
        <v>0</v>
      </c>
    </row>
    <row r="456" spans="1:47" hidden="1" x14ac:dyDescent="0.2">
      <c r="A456" s="5" t="e">
        <f>VLOOKUP(B456,'Listado personal'!$A$1:$C$183,2,FALSE)</f>
        <v>#N/A</v>
      </c>
      <c r="B456" s="5">
        <v>455</v>
      </c>
      <c r="C456" s="5">
        <f>COUNTIFS(Informe!$F$2:$F$8000,Hoja1!$A456,Informe!$H$2:$H$8000,Hoja1!C$1)</f>
        <v>226</v>
      </c>
      <c r="E456" s="5">
        <f>COUNTIFS(Informe!$F$2:$F$8000,Hoja1!$A456,Informe!$H$2:$H$8000,Hoja1!E$1)</f>
        <v>293</v>
      </c>
      <c r="G456" s="5">
        <f>COUNTIFS(Informe!$F$2:$F$8000,Hoja1!$A456,Informe!$H$2:$H$8000,Hoja1!G$1)</f>
        <v>284</v>
      </c>
      <c r="I456" s="5">
        <f>COUNTIFS(Informe!$F$2:$F$8000,Hoja1!$A456,Informe!$H$2:$H$8000,Hoja1!I$1)</f>
        <v>340</v>
      </c>
      <c r="K456" s="5">
        <f>COUNTIFS(Informe!$F$2:$F$8000,Hoja1!$A456,Informe!$H$2:$H$8000,Hoja1!K$1)</f>
        <v>344</v>
      </c>
      <c r="M456" s="5">
        <f>COUNTIFS(Informe!$F$2:$F$8000,Hoja1!$A456,Informe!$H$2:$H$8000,Hoja1!M$1)</f>
        <v>141</v>
      </c>
      <c r="O456" s="5">
        <f>COUNTIFS(Informe!$F$2:$F$8000,Hoja1!$A456,Informe!$H$2:$H$8000,Hoja1!O$1)</f>
        <v>43</v>
      </c>
      <c r="Q456" s="5">
        <f>COUNTIFS(Informe!$F$2:$F$8000,Hoja1!$A456,Informe!$H$2:$H$8000,Hoja1!Q$1)</f>
        <v>213</v>
      </c>
      <c r="S456" s="5">
        <f>COUNTIFS(Informe!$F$2:$F$8000,Hoja1!$A456,Informe!$H$2:$H$8000,Hoja1!S$1)</f>
        <v>287</v>
      </c>
      <c r="U456" s="5">
        <f>COUNTIFS(Informe!$F$2:$F$8000,Hoja1!$A456,Informe!$H$2:$H$8000,Hoja1!U$1)</f>
        <v>286</v>
      </c>
      <c r="W456" s="5">
        <f>COUNTIFS(Informe!$F$2:$F$8000,Hoja1!$A456,Informe!$H$2:$H$8000,Hoja1!W$1)</f>
        <v>335</v>
      </c>
      <c r="Y456" s="5">
        <f>COUNTIFS(Informe!$F$2:$F$8000,Hoja1!$A456,Informe!$H$2:$H$8000,Hoja1!Y$1)</f>
        <v>327</v>
      </c>
      <c r="AA456" s="5">
        <f>COUNTIFS(Informe!$F$2:$F$8000,Hoja1!$A456,Informe!$H$2:$H$8000,Hoja1!AA$1)</f>
        <v>81</v>
      </c>
      <c r="AC456" s="5">
        <f>COUNTIFS(Informe!$F$2:$F$8000,Hoja1!$A456,Informe!$H$2:$H$8000,Hoja1!AC$1)</f>
        <v>47</v>
      </c>
      <c r="AE456" s="5">
        <f>COUNTIFS(Informe!$F$2:$F$8000,Hoja1!$A456,Informe!$H$2:$H$8000,Hoja1!AD$1)</f>
        <v>31</v>
      </c>
      <c r="AF456" s="5">
        <f>COUNTIFS(Informe!$F$2:$F$8000,Hoja1!$A456,Informe!$H$2:$H$8000,Hoja1!AF$1)</f>
        <v>126</v>
      </c>
      <c r="AH456" s="5">
        <f>COUNTIFS(Informe!$F$2:$F$8000,Hoja1!$A456,Informe!$H$2:$H$8000,Hoja1!AH$1)</f>
        <v>227</v>
      </c>
      <c r="AJ456" s="5">
        <f>COUNTIFS(Informe!$F$2:$F$8000,Hoja1!$A456,Informe!$H$2:$H$8000,Hoja1!#REF!)</f>
        <v>0</v>
      </c>
      <c r="AL456" s="5">
        <f>COUNTIFS(Informe!$F$2:$F$8000,Hoja1!$A456,Informe!$H$2:$H$8000,Hoja1!#REF!)</f>
        <v>0</v>
      </c>
      <c r="AN456" s="5">
        <f>COUNTIFS(Informe!$F$2:$F$8000,Hoja1!$A456,Informe!$H$2:$H$8000,Hoja1!AN$1)</f>
        <v>128</v>
      </c>
      <c r="AP456" s="5">
        <f>COUNTIFS(Informe!$F$2:$F$8000,Hoja1!$A456,Informe!$H$2:$H$8000,Hoja1!AP$1)</f>
        <v>40</v>
      </c>
      <c r="AR456" s="5">
        <f>COUNTIFS(Informe!$F$2:$F$8000,Hoja1!$A456,Informe!$H$2:$H$8000,Hoja1!AR$1)</f>
        <v>207</v>
      </c>
      <c r="AT456" s="5">
        <f>COUNTIFS(Informe!$F$2:$F$8000,Hoja1!$A456,Informe!$H$2:$H$8000,Hoja1!AT$1)</f>
        <v>0</v>
      </c>
    </row>
    <row r="457" spans="1:47" hidden="1" x14ac:dyDescent="0.2">
      <c r="A457" s="5" t="e">
        <f>VLOOKUP(B457,'Listado personal'!$A$1:$C$183,2,FALSE)</f>
        <v>#N/A</v>
      </c>
      <c r="B457" s="5">
        <v>456</v>
      </c>
      <c r="C457" s="5">
        <f>COUNTIFS(Informe!$F$2:$F$8000,Hoja1!$A457,Informe!$H$2:$H$8000,Hoja1!C$1)</f>
        <v>226</v>
      </c>
      <c r="E457" s="5">
        <f>COUNTIFS(Informe!$F$2:$F$8000,Hoja1!$A457,Informe!$H$2:$H$8000,Hoja1!E$1)</f>
        <v>293</v>
      </c>
      <c r="G457" s="5">
        <f>COUNTIFS(Informe!$F$2:$F$8000,Hoja1!$A457,Informe!$H$2:$H$8000,Hoja1!G$1)</f>
        <v>284</v>
      </c>
      <c r="I457" s="5">
        <f>COUNTIFS(Informe!$F$2:$F$8000,Hoja1!$A457,Informe!$H$2:$H$8000,Hoja1!I$1)</f>
        <v>340</v>
      </c>
      <c r="K457" s="5">
        <f>COUNTIFS(Informe!$F$2:$F$8000,Hoja1!$A457,Informe!$H$2:$H$8000,Hoja1!K$1)</f>
        <v>344</v>
      </c>
      <c r="M457" s="5">
        <f>COUNTIFS(Informe!$F$2:$F$8000,Hoja1!$A457,Informe!$H$2:$H$8000,Hoja1!M$1)</f>
        <v>141</v>
      </c>
      <c r="O457" s="5">
        <f>COUNTIFS(Informe!$F$2:$F$8000,Hoja1!$A457,Informe!$H$2:$H$8000,Hoja1!O$1)</f>
        <v>43</v>
      </c>
      <c r="Q457" s="5">
        <f>COUNTIFS(Informe!$F$2:$F$8000,Hoja1!$A457,Informe!$H$2:$H$8000,Hoja1!Q$1)</f>
        <v>213</v>
      </c>
      <c r="S457" s="5">
        <f>COUNTIFS(Informe!$F$2:$F$8000,Hoja1!$A457,Informe!$H$2:$H$8000,Hoja1!S$1)</f>
        <v>287</v>
      </c>
      <c r="U457" s="5">
        <f>COUNTIFS(Informe!$F$2:$F$8000,Hoja1!$A457,Informe!$H$2:$H$8000,Hoja1!U$1)</f>
        <v>286</v>
      </c>
      <c r="W457" s="5">
        <f>COUNTIFS(Informe!$F$2:$F$8000,Hoja1!$A457,Informe!$H$2:$H$8000,Hoja1!W$1)</f>
        <v>335</v>
      </c>
      <c r="Y457" s="5">
        <f>COUNTIFS(Informe!$F$2:$F$8000,Hoja1!$A457,Informe!$H$2:$H$8000,Hoja1!Y$1)</f>
        <v>327</v>
      </c>
      <c r="AA457" s="5">
        <f>COUNTIFS(Informe!$F$2:$F$8000,Hoja1!$A457,Informe!$H$2:$H$8000,Hoja1!AA$1)</f>
        <v>81</v>
      </c>
      <c r="AC457" s="5">
        <f>COUNTIFS(Informe!$F$2:$F$8000,Hoja1!$A457,Informe!$H$2:$H$8000,Hoja1!AC$1)</f>
        <v>47</v>
      </c>
      <c r="AE457" s="5">
        <f>COUNTIFS(Informe!$F$2:$F$8000,Hoja1!$A457,Informe!$H$2:$H$8000,Hoja1!AD$1)</f>
        <v>31</v>
      </c>
      <c r="AF457" s="5">
        <f>COUNTIFS(Informe!$F$2:$F$8000,Hoja1!$A457,Informe!$H$2:$H$8000,Hoja1!AF$1)</f>
        <v>126</v>
      </c>
      <c r="AH457" s="5">
        <f>COUNTIFS(Informe!$F$2:$F$8000,Hoja1!$A457,Informe!$H$2:$H$8000,Hoja1!AH$1)</f>
        <v>227</v>
      </c>
      <c r="AJ457" s="5">
        <f>COUNTIFS(Informe!$F$2:$F$8000,Hoja1!$A457,Informe!$H$2:$H$8000,Hoja1!#REF!)</f>
        <v>0</v>
      </c>
      <c r="AL457" s="5">
        <f>COUNTIFS(Informe!$F$2:$F$8000,Hoja1!$A457,Informe!$H$2:$H$8000,Hoja1!#REF!)</f>
        <v>0</v>
      </c>
      <c r="AN457" s="5">
        <f>COUNTIFS(Informe!$F$2:$F$8000,Hoja1!$A457,Informe!$H$2:$H$8000,Hoja1!AN$1)</f>
        <v>128</v>
      </c>
      <c r="AP457" s="5">
        <f>COUNTIFS(Informe!$F$2:$F$8000,Hoja1!$A457,Informe!$H$2:$H$8000,Hoja1!AP$1)</f>
        <v>40</v>
      </c>
      <c r="AR457" s="5">
        <f>COUNTIFS(Informe!$F$2:$F$8000,Hoja1!$A457,Informe!$H$2:$H$8000,Hoja1!AR$1)</f>
        <v>207</v>
      </c>
      <c r="AT457" s="5">
        <f>COUNTIFS(Informe!$F$2:$F$8000,Hoja1!$A457,Informe!$H$2:$H$8000,Hoja1!AT$1)</f>
        <v>0</v>
      </c>
    </row>
    <row r="458" spans="1:47" x14ac:dyDescent="0.2">
      <c r="A458" s="5" t="str">
        <f>VLOOKUP(B458,'Listado personal'!$A$1:$C$183,2,FALSE)</f>
        <v>ALEU ICART JULIO</v>
      </c>
      <c r="B458" s="5">
        <v>457</v>
      </c>
      <c r="C458" s="10">
        <f>COUNTIFS(Informe!$F$2:$F$8000,Hoja1!$A458,Informe!$H$2:$H$8000,Hoja1!C$1)</f>
        <v>0</v>
      </c>
      <c r="D458" s="10"/>
      <c r="E458" s="10">
        <f>COUNTIFS(Informe!$F$2:$F$8000,Hoja1!$A458,Informe!$H$2:$H$8000,Hoja1!E$1)</f>
        <v>0</v>
      </c>
      <c r="F458" s="10"/>
      <c r="G458" s="10">
        <f>COUNTIFS(Informe!$F$2:$F$8000,Hoja1!$A458,Informe!$H$2:$H$8000,Hoja1!G$1)</f>
        <v>0</v>
      </c>
      <c r="H458" s="10"/>
      <c r="I458" s="10">
        <f>COUNTIFS(Informe!$F$2:$F$8000,Hoja1!$A458,Informe!$H$2:$H$8000,Hoja1!I$1)</f>
        <v>0</v>
      </c>
      <c r="J458" s="10"/>
      <c r="K458" s="10">
        <f>COUNTIFS(Informe!$F$2:$F$8000,Hoja1!$A458,Informe!$H$2:$H$8000,Hoja1!K$1)</f>
        <v>0</v>
      </c>
      <c r="L458" s="10"/>
      <c r="M458" s="10">
        <f>COUNTIFS(Informe!$F$2:$F$8000,Hoja1!$A458,Informe!$H$2:$H$8000,Hoja1!M$1)</f>
        <v>0</v>
      </c>
      <c r="N458" s="10"/>
      <c r="O458" s="10">
        <f>COUNTIFS(Informe!$F$2:$F$8000,Hoja1!$A458,Informe!$H$2:$H$8000,Hoja1!O$1)</f>
        <v>0</v>
      </c>
      <c r="P458" s="10"/>
      <c r="Q458" s="10">
        <f>COUNTIFS(Informe!$F$2:$F$8000,Hoja1!$A458,Informe!$H$2:$H$8000,Hoja1!Q$1)</f>
        <v>0</v>
      </c>
      <c r="R458" s="10"/>
      <c r="S458" s="10">
        <f>COUNTIFS(Informe!$F$2:$F$8000,Hoja1!$A458,Informe!$H$2:$H$8000,Hoja1!S$1)</f>
        <v>0</v>
      </c>
      <c r="T458" s="10"/>
      <c r="U458" s="10">
        <f>COUNTIFS(Informe!$F$2:$F$8000,Hoja1!$A458,Informe!$H$2:$H$8000,Hoja1!U$1)</f>
        <v>0</v>
      </c>
      <c r="V458" s="10"/>
      <c r="W458" s="10">
        <f>COUNTIFS(Informe!$F$2:$F$8000,Hoja1!$A458,Informe!$H$2:$H$8000,Hoja1!W$1)</f>
        <v>0</v>
      </c>
      <c r="X458" s="10"/>
      <c r="Y458" s="10">
        <f>COUNTIFS(Informe!$F$2:$F$8000,Hoja1!$A458,Informe!$H$2:$H$8000,Hoja1!Y$1)</f>
        <v>0</v>
      </c>
      <c r="Z458" s="10"/>
      <c r="AA458" s="10">
        <f>COUNTIFS(Informe!$F$2:$F$8000,Hoja1!$A458,Informe!$H$2:$H$8000,Hoja1!AA$1)</f>
        <v>0</v>
      </c>
      <c r="AB458" s="10"/>
      <c r="AC458" s="10">
        <f>COUNTIFS(Informe!$F$2:$F$8000,Hoja1!$A458,Informe!$H$2:$H$8000,Hoja1!AC$1)</f>
        <v>0</v>
      </c>
      <c r="AD458" s="10"/>
      <c r="AE458" s="10">
        <f>COUNTIFS(Informe!$F$2:$F$8000,Hoja1!$A458,Informe!$H$2:$H$8000,Hoja1!AD$1)</f>
        <v>0</v>
      </c>
      <c r="AF458" s="10">
        <f>COUNTIFS(Informe!$F$2:$F$8000,Hoja1!$A458,Informe!$H$2:$H$8000,Hoja1!AF$1)</f>
        <v>0</v>
      </c>
      <c r="AG458" s="10"/>
      <c r="AH458" s="10">
        <f>COUNTIFS(Informe!$F$2:$F$8000,Hoja1!$A458,Informe!$H$2:$H$8000,Hoja1!AH$1)</f>
        <v>0</v>
      </c>
      <c r="AI458" s="10"/>
      <c r="AJ458" s="10">
        <f>COUNTIFS(Informe!$F$2:$F$8000,Hoja1!$A458,Informe!$H$2:$H$8000,Hoja1!#REF!)</f>
        <v>0</v>
      </c>
      <c r="AK458" s="10"/>
      <c r="AL458" s="10">
        <f>COUNTIFS(Informe!$F$2:$F$8000,Hoja1!$A458,Informe!$H$2:$H$8000,Hoja1!#REF!)</f>
        <v>0</v>
      </c>
      <c r="AM458" s="10"/>
      <c r="AN458" s="10">
        <f>COUNTIFS(Informe!$F$2:$F$8000,Hoja1!$A458,Informe!$H$2:$H$8000,Hoja1!AN$1)</f>
        <v>0</v>
      </c>
      <c r="AO458" s="10"/>
      <c r="AP458" s="10">
        <f>COUNTIFS(Informe!$F$2:$F$8000,Hoja1!$A458,Informe!$H$2:$H$8000,Hoja1!AP$1)</f>
        <v>0</v>
      </c>
      <c r="AQ458" s="10"/>
      <c r="AR458" s="10">
        <f>COUNTIFS(Informe!$F$2:$F$8000,Hoja1!$A458,Informe!$H$2:$H$8000,Hoja1!AR$1)</f>
        <v>0</v>
      </c>
      <c r="AS458" s="10"/>
      <c r="AT458" s="10">
        <f>COUNTIFS(Informe!$F$2:$F$8000,Hoja1!$A458,Informe!$H$2:$H$8000,Hoja1!AT$1)</f>
        <v>0</v>
      </c>
      <c r="AU458" s="10"/>
    </row>
    <row r="459" spans="1:47" hidden="1" x14ac:dyDescent="0.2">
      <c r="A459" s="5" t="e">
        <f>VLOOKUP(B459,'Listado personal'!$A$1:$C$183,2,FALSE)</f>
        <v>#N/A</v>
      </c>
      <c r="B459" s="5">
        <v>458</v>
      </c>
      <c r="C459" s="5">
        <f>COUNTIFS(Informe!$F$2:$F$8000,Hoja1!$A459,Informe!$H$2:$H$8000,Hoja1!C$1)</f>
        <v>226</v>
      </c>
      <c r="E459" s="5">
        <f>COUNTIFS(Informe!$F$2:$F$8000,Hoja1!$A459,Informe!$H$2:$H$8000,Hoja1!E$1)</f>
        <v>293</v>
      </c>
      <c r="G459" s="5">
        <f>COUNTIFS(Informe!$F$2:$F$8000,Hoja1!$A459,Informe!$H$2:$H$8000,Hoja1!G$1)</f>
        <v>284</v>
      </c>
      <c r="I459" s="5">
        <f>COUNTIFS(Informe!$F$2:$F$8000,Hoja1!$A459,Informe!$H$2:$H$8000,Hoja1!I$1)</f>
        <v>340</v>
      </c>
      <c r="K459" s="5">
        <f>COUNTIFS(Informe!$F$2:$F$8000,Hoja1!$A459,Informe!$H$2:$H$8000,Hoja1!K$1)</f>
        <v>344</v>
      </c>
      <c r="M459" s="5">
        <f>COUNTIFS(Informe!$F$2:$F$8000,Hoja1!$A459,Informe!$H$2:$H$8000,Hoja1!M$1)</f>
        <v>141</v>
      </c>
      <c r="O459" s="5">
        <f>COUNTIFS(Informe!$F$2:$F$8000,Hoja1!$A459,Informe!$H$2:$H$8000,Hoja1!O$1)</f>
        <v>43</v>
      </c>
      <c r="Q459" s="5">
        <f>COUNTIFS(Informe!$F$2:$F$8000,Hoja1!$A459,Informe!$H$2:$H$8000,Hoja1!Q$1)</f>
        <v>213</v>
      </c>
      <c r="S459" s="5">
        <f>COUNTIFS(Informe!$F$2:$F$8000,Hoja1!$A459,Informe!$H$2:$H$8000,Hoja1!S$1)</f>
        <v>287</v>
      </c>
      <c r="U459" s="5">
        <f>COUNTIFS(Informe!$F$2:$F$8000,Hoja1!$A459,Informe!$H$2:$H$8000,Hoja1!U$1)</f>
        <v>286</v>
      </c>
      <c r="W459" s="5">
        <f>COUNTIFS(Informe!$F$2:$F$8000,Hoja1!$A459,Informe!$H$2:$H$8000,Hoja1!W$1)</f>
        <v>335</v>
      </c>
      <c r="Y459" s="5">
        <f>COUNTIFS(Informe!$F$2:$F$8000,Hoja1!$A459,Informe!$H$2:$H$8000,Hoja1!Y$1)</f>
        <v>327</v>
      </c>
      <c r="AA459" s="5">
        <f>COUNTIFS(Informe!$F$2:$F$8000,Hoja1!$A459,Informe!$H$2:$H$8000,Hoja1!AA$1)</f>
        <v>81</v>
      </c>
      <c r="AC459" s="5">
        <f>COUNTIFS(Informe!$F$2:$F$8000,Hoja1!$A459,Informe!$H$2:$H$8000,Hoja1!AC$1)</f>
        <v>47</v>
      </c>
      <c r="AE459" s="5">
        <f>COUNTIFS(Informe!$F$2:$F$8000,Hoja1!$A459,Informe!$H$2:$H$8000,Hoja1!AD$1)</f>
        <v>31</v>
      </c>
      <c r="AF459" s="5">
        <f>COUNTIFS(Informe!$F$2:$F$8000,Hoja1!$A459,Informe!$H$2:$H$8000,Hoja1!AF$1)</f>
        <v>126</v>
      </c>
      <c r="AH459" s="5">
        <f>COUNTIFS(Informe!$F$2:$F$8000,Hoja1!$A459,Informe!$H$2:$H$8000,Hoja1!AH$1)</f>
        <v>227</v>
      </c>
      <c r="AJ459" s="5">
        <f>COUNTIFS(Informe!$F$2:$F$8000,Hoja1!$A459,Informe!$H$2:$H$8000,Hoja1!#REF!)</f>
        <v>0</v>
      </c>
      <c r="AL459" s="5">
        <f>COUNTIFS(Informe!$F$2:$F$8000,Hoja1!$A459,Informe!$H$2:$H$8000,Hoja1!#REF!)</f>
        <v>0</v>
      </c>
      <c r="AN459" s="5">
        <f>COUNTIFS(Informe!$F$2:$F$8000,Hoja1!$A459,Informe!$H$2:$H$8000,Hoja1!AN$1)</f>
        <v>128</v>
      </c>
      <c r="AP459" s="5">
        <f>COUNTIFS(Informe!$F$2:$F$8000,Hoja1!$A459,Informe!$H$2:$H$8000,Hoja1!AP$1)</f>
        <v>40</v>
      </c>
      <c r="AR459" s="5">
        <f>COUNTIFS(Informe!$F$2:$F$8000,Hoja1!$A459,Informe!$H$2:$H$8000,Hoja1!AR$1)</f>
        <v>207</v>
      </c>
      <c r="AT459" s="5">
        <f>COUNTIFS(Informe!$F$2:$F$8000,Hoja1!$A459,Informe!$H$2:$H$8000,Hoja1!AT$1)</f>
        <v>0</v>
      </c>
    </row>
    <row r="460" spans="1:47" hidden="1" x14ac:dyDescent="0.2">
      <c r="A460" s="5" t="e">
        <f>VLOOKUP(B460,'Listado personal'!$A$1:$C$183,2,FALSE)</f>
        <v>#N/A</v>
      </c>
      <c r="B460" s="5">
        <v>459</v>
      </c>
      <c r="C460" s="5">
        <f>COUNTIFS(Informe!$F$2:$F$8000,Hoja1!$A460,Informe!$H$2:$H$8000,Hoja1!C$1)</f>
        <v>226</v>
      </c>
      <c r="E460" s="5">
        <f>COUNTIFS(Informe!$F$2:$F$8000,Hoja1!$A460,Informe!$H$2:$H$8000,Hoja1!E$1)</f>
        <v>293</v>
      </c>
      <c r="G460" s="5">
        <f>COUNTIFS(Informe!$F$2:$F$8000,Hoja1!$A460,Informe!$H$2:$H$8000,Hoja1!G$1)</f>
        <v>284</v>
      </c>
      <c r="I460" s="5">
        <f>COUNTIFS(Informe!$F$2:$F$8000,Hoja1!$A460,Informe!$H$2:$H$8000,Hoja1!I$1)</f>
        <v>340</v>
      </c>
      <c r="K460" s="5">
        <f>COUNTIFS(Informe!$F$2:$F$8000,Hoja1!$A460,Informe!$H$2:$H$8000,Hoja1!K$1)</f>
        <v>344</v>
      </c>
      <c r="M460" s="5">
        <f>COUNTIFS(Informe!$F$2:$F$8000,Hoja1!$A460,Informe!$H$2:$H$8000,Hoja1!M$1)</f>
        <v>141</v>
      </c>
      <c r="O460" s="5">
        <f>COUNTIFS(Informe!$F$2:$F$8000,Hoja1!$A460,Informe!$H$2:$H$8000,Hoja1!O$1)</f>
        <v>43</v>
      </c>
      <c r="Q460" s="5">
        <f>COUNTIFS(Informe!$F$2:$F$8000,Hoja1!$A460,Informe!$H$2:$H$8000,Hoja1!Q$1)</f>
        <v>213</v>
      </c>
      <c r="S460" s="5">
        <f>COUNTIFS(Informe!$F$2:$F$8000,Hoja1!$A460,Informe!$H$2:$H$8000,Hoja1!S$1)</f>
        <v>287</v>
      </c>
      <c r="U460" s="5">
        <f>COUNTIFS(Informe!$F$2:$F$8000,Hoja1!$A460,Informe!$H$2:$H$8000,Hoja1!U$1)</f>
        <v>286</v>
      </c>
      <c r="W460" s="5">
        <f>COUNTIFS(Informe!$F$2:$F$8000,Hoja1!$A460,Informe!$H$2:$H$8000,Hoja1!W$1)</f>
        <v>335</v>
      </c>
      <c r="Y460" s="5">
        <f>COUNTIFS(Informe!$F$2:$F$8000,Hoja1!$A460,Informe!$H$2:$H$8000,Hoja1!Y$1)</f>
        <v>327</v>
      </c>
      <c r="AA460" s="5">
        <f>COUNTIFS(Informe!$F$2:$F$8000,Hoja1!$A460,Informe!$H$2:$H$8000,Hoja1!AA$1)</f>
        <v>81</v>
      </c>
      <c r="AC460" s="5">
        <f>COUNTIFS(Informe!$F$2:$F$8000,Hoja1!$A460,Informe!$H$2:$H$8000,Hoja1!AC$1)</f>
        <v>47</v>
      </c>
      <c r="AE460" s="5">
        <f>COUNTIFS(Informe!$F$2:$F$8000,Hoja1!$A460,Informe!$H$2:$H$8000,Hoja1!AD$1)</f>
        <v>31</v>
      </c>
      <c r="AF460" s="5">
        <f>COUNTIFS(Informe!$F$2:$F$8000,Hoja1!$A460,Informe!$H$2:$H$8000,Hoja1!AF$1)</f>
        <v>126</v>
      </c>
      <c r="AH460" s="5">
        <f>COUNTIFS(Informe!$F$2:$F$8000,Hoja1!$A460,Informe!$H$2:$H$8000,Hoja1!AH$1)</f>
        <v>227</v>
      </c>
      <c r="AJ460" s="5">
        <f>COUNTIFS(Informe!$F$2:$F$8000,Hoja1!$A460,Informe!$H$2:$H$8000,Hoja1!#REF!)</f>
        <v>0</v>
      </c>
      <c r="AL460" s="5">
        <f>COUNTIFS(Informe!$F$2:$F$8000,Hoja1!$A460,Informe!$H$2:$H$8000,Hoja1!#REF!)</f>
        <v>0</v>
      </c>
      <c r="AN460" s="5">
        <f>COUNTIFS(Informe!$F$2:$F$8000,Hoja1!$A460,Informe!$H$2:$H$8000,Hoja1!AN$1)</f>
        <v>128</v>
      </c>
      <c r="AP460" s="5">
        <f>COUNTIFS(Informe!$F$2:$F$8000,Hoja1!$A460,Informe!$H$2:$H$8000,Hoja1!AP$1)</f>
        <v>40</v>
      </c>
      <c r="AR460" s="5">
        <f>COUNTIFS(Informe!$F$2:$F$8000,Hoja1!$A460,Informe!$H$2:$H$8000,Hoja1!AR$1)</f>
        <v>207</v>
      </c>
      <c r="AT460" s="5">
        <f>COUNTIFS(Informe!$F$2:$F$8000,Hoja1!$A460,Informe!$H$2:$H$8000,Hoja1!AT$1)</f>
        <v>0</v>
      </c>
    </row>
    <row r="461" spans="1:47" x14ac:dyDescent="0.2">
      <c r="A461" s="5" t="str">
        <f>VLOOKUP(B461,'Listado personal'!$A$1:$C$183,2,FALSE)</f>
        <v>BADIA TORNÉ ANDREU</v>
      </c>
      <c r="B461" s="5">
        <v>460</v>
      </c>
      <c r="C461" s="10">
        <f>COUNTIFS(Informe!$F$2:$F$8000,Hoja1!$A461,Informe!$H$2:$H$8000,Hoja1!C$1)</f>
        <v>4</v>
      </c>
      <c r="D461" s="10"/>
      <c r="E461" s="10">
        <f>COUNTIFS(Informe!$F$2:$F$8000,Hoja1!$A461,Informe!$H$2:$H$8000,Hoja1!E$1)</f>
        <v>4</v>
      </c>
      <c r="F461" s="10"/>
      <c r="G461" s="10">
        <f>COUNTIFS(Informe!$F$2:$F$8000,Hoja1!$A461,Informe!$H$2:$H$8000,Hoja1!G$1)</f>
        <v>4</v>
      </c>
      <c r="H461" s="10"/>
      <c r="I461" s="10">
        <f>COUNTIFS(Informe!$F$2:$F$8000,Hoja1!$A461,Informe!$H$2:$H$8000,Hoja1!I$1)</f>
        <v>4</v>
      </c>
      <c r="J461" s="10"/>
      <c r="K461" s="10">
        <f>COUNTIFS(Informe!$F$2:$F$8000,Hoja1!$A461,Informe!$H$2:$H$8000,Hoja1!K$1)</f>
        <v>4</v>
      </c>
      <c r="L461" s="10"/>
      <c r="M461" s="10">
        <f>COUNTIFS(Informe!$F$2:$F$8000,Hoja1!$A461,Informe!$H$2:$H$8000,Hoja1!M$1)</f>
        <v>0</v>
      </c>
      <c r="N461" s="10"/>
      <c r="O461" s="10">
        <f>COUNTIFS(Informe!$F$2:$F$8000,Hoja1!$A461,Informe!$H$2:$H$8000,Hoja1!O$1)</f>
        <v>0</v>
      </c>
      <c r="P461" s="10"/>
      <c r="Q461" s="10">
        <f>COUNTIFS(Informe!$F$2:$F$8000,Hoja1!$A461,Informe!$H$2:$H$8000,Hoja1!Q$1)</f>
        <v>4</v>
      </c>
      <c r="R461" s="10"/>
      <c r="S461" s="10">
        <f>COUNTIFS(Informe!$F$2:$F$8000,Hoja1!$A461,Informe!$H$2:$H$8000,Hoja1!S$1)</f>
        <v>4</v>
      </c>
      <c r="T461" s="10"/>
      <c r="U461" s="10">
        <f>COUNTIFS(Informe!$F$2:$F$8000,Hoja1!$A461,Informe!$H$2:$H$8000,Hoja1!U$1)</f>
        <v>4</v>
      </c>
      <c r="V461" s="10"/>
      <c r="W461" s="10">
        <f>COUNTIFS(Informe!$F$2:$F$8000,Hoja1!$A461,Informe!$H$2:$H$8000,Hoja1!W$1)</f>
        <v>4</v>
      </c>
      <c r="X461" s="10"/>
      <c r="Y461" s="10">
        <f>COUNTIFS(Informe!$F$2:$F$8000,Hoja1!$A461,Informe!$H$2:$H$8000,Hoja1!Y$1)</f>
        <v>2</v>
      </c>
      <c r="Z461" s="10"/>
      <c r="AA461" s="10">
        <f>COUNTIFS(Informe!$F$2:$F$8000,Hoja1!$A461,Informe!$H$2:$H$8000,Hoja1!AA$1)</f>
        <v>0</v>
      </c>
      <c r="AB461" s="10"/>
      <c r="AC461" s="10">
        <f>COUNTIFS(Informe!$F$2:$F$8000,Hoja1!$A461,Informe!$H$2:$H$8000,Hoja1!AC$1)</f>
        <v>0</v>
      </c>
      <c r="AD461" s="10"/>
      <c r="AE461" s="10">
        <f>COUNTIFS(Informe!$F$2:$F$8000,Hoja1!$A461,Informe!$H$2:$H$8000,Hoja1!AD$1)</f>
        <v>0</v>
      </c>
      <c r="AF461" s="10">
        <f>COUNTIFS(Informe!$F$2:$F$8000,Hoja1!$A461,Informe!$H$2:$H$8000,Hoja1!AF$1)</f>
        <v>4</v>
      </c>
      <c r="AG461" s="10"/>
      <c r="AH461" s="10">
        <f>COUNTIFS(Informe!$F$2:$F$8000,Hoja1!$A461,Informe!$H$2:$H$8000,Hoja1!AH$1)</f>
        <v>4</v>
      </c>
      <c r="AI461" s="10"/>
      <c r="AJ461" s="10">
        <f>COUNTIFS(Informe!$F$2:$F$8000,Hoja1!$A461,Informe!$H$2:$H$8000,Hoja1!#REF!)</f>
        <v>0</v>
      </c>
      <c r="AK461" s="10"/>
      <c r="AL461" s="10">
        <f>COUNTIFS(Informe!$F$2:$F$8000,Hoja1!$A461,Informe!$H$2:$H$8000,Hoja1!#REF!)</f>
        <v>0</v>
      </c>
      <c r="AM461" s="10"/>
      <c r="AN461" s="10">
        <f>COUNTIFS(Informe!$F$2:$F$8000,Hoja1!$A461,Informe!$H$2:$H$8000,Hoja1!AN$1)</f>
        <v>0</v>
      </c>
      <c r="AO461" s="10"/>
      <c r="AP461" s="10">
        <f>COUNTIFS(Informe!$F$2:$F$8000,Hoja1!$A461,Informe!$H$2:$H$8000,Hoja1!AP$1)</f>
        <v>0</v>
      </c>
      <c r="AQ461" s="10"/>
      <c r="AR461" s="10">
        <f>COUNTIFS(Informe!$F$2:$F$8000,Hoja1!$A461,Informe!$H$2:$H$8000,Hoja1!AR$1)</f>
        <v>4</v>
      </c>
      <c r="AS461" s="10"/>
      <c r="AT461" s="10">
        <f>COUNTIFS(Informe!$F$2:$F$8000,Hoja1!$A461,Informe!$H$2:$H$8000,Hoja1!AT$1)</f>
        <v>0</v>
      </c>
      <c r="AU461" s="10"/>
    </row>
    <row r="462" spans="1:47" hidden="1" x14ac:dyDescent="0.2">
      <c r="A462" s="5" t="e">
        <f>VLOOKUP(B462,'Listado personal'!$A$1:$C$183,2,FALSE)</f>
        <v>#N/A</v>
      </c>
      <c r="B462" s="5">
        <v>461</v>
      </c>
      <c r="C462" s="5">
        <f>COUNTIFS(Informe!$F$2:$F$8000,Hoja1!$A462,Informe!$H$2:$H$8000,Hoja1!C$1)</f>
        <v>226</v>
      </c>
      <c r="E462" s="5">
        <f>COUNTIFS(Informe!$F$2:$F$8000,Hoja1!$A462,Informe!$H$2:$H$8000,Hoja1!E$1)</f>
        <v>293</v>
      </c>
      <c r="G462" s="5">
        <f>COUNTIFS(Informe!$F$2:$F$8000,Hoja1!$A462,Informe!$H$2:$H$8000,Hoja1!G$1)</f>
        <v>284</v>
      </c>
      <c r="I462" s="5">
        <f>COUNTIFS(Informe!$F$2:$F$8000,Hoja1!$A462,Informe!$H$2:$H$8000,Hoja1!I$1)</f>
        <v>340</v>
      </c>
      <c r="K462" s="5">
        <f>COUNTIFS(Informe!$F$2:$F$8000,Hoja1!$A462,Informe!$H$2:$H$8000,Hoja1!K$1)</f>
        <v>344</v>
      </c>
      <c r="M462" s="5">
        <f>COUNTIFS(Informe!$F$2:$F$8000,Hoja1!$A462,Informe!$H$2:$H$8000,Hoja1!M$1)</f>
        <v>141</v>
      </c>
      <c r="O462" s="5">
        <f>COUNTIFS(Informe!$F$2:$F$8000,Hoja1!$A462,Informe!$H$2:$H$8000,Hoja1!O$1)</f>
        <v>43</v>
      </c>
      <c r="Q462" s="5">
        <f>COUNTIFS(Informe!$F$2:$F$8000,Hoja1!$A462,Informe!$H$2:$H$8000,Hoja1!Q$1)</f>
        <v>213</v>
      </c>
      <c r="S462" s="5">
        <f>COUNTIFS(Informe!$F$2:$F$8000,Hoja1!$A462,Informe!$H$2:$H$8000,Hoja1!S$1)</f>
        <v>287</v>
      </c>
      <c r="U462" s="5">
        <f>COUNTIFS(Informe!$F$2:$F$8000,Hoja1!$A462,Informe!$H$2:$H$8000,Hoja1!U$1)</f>
        <v>286</v>
      </c>
      <c r="W462" s="5">
        <f>COUNTIFS(Informe!$F$2:$F$8000,Hoja1!$A462,Informe!$H$2:$H$8000,Hoja1!W$1)</f>
        <v>335</v>
      </c>
      <c r="Y462" s="5">
        <f>COUNTIFS(Informe!$F$2:$F$8000,Hoja1!$A462,Informe!$H$2:$H$8000,Hoja1!Y$1)</f>
        <v>327</v>
      </c>
      <c r="AA462" s="5">
        <f>COUNTIFS(Informe!$F$2:$F$8000,Hoja1!$A462,Informe!$H$2:$H$8000,Hoja1!AA$1)</f>
        <v>81</v>
      </c>
      <c r="AC462" s="5">
        <f>COUNTIFS(Informe!$F$2:$F$8000,Hoja1!$A462,Informe!$H$2:$H$8000,Hoja1!AC$1)</f>
        <v>47</v>
      </c>
      <c r="AE462" s="5">
        <f>COUNTIFS(Informe!$F$2:$F$8000,Hoja1!$A462,Informe!$H$2:$H$8000,Hoja1!AD$1)</f>
        <v>31</v>
      </c>
      <c r="AF462" s="5">
        <f>COUNTIFS(Informe!$F$2:$F$8000,Hoja1!$A462,Informe!$H$2:$H$8000,Hoja1!AF$1)</f>
        <v>126</v>
      </c>
      <c r="AH462" s="5">
        <f>COUNTIFS(Informe!$F$2:$F$8000,Hoja1!$A462,Informe!$H$2:$H$8000,Hoja1!AH$1)</f>
        <v>227</v>
      </c>
      <c r="AJ462" s="5">
        <f>COUNTIFS(Informe!$F$2:$F$8000,Hoja1!$A462,Informe!$H$2:$H$8000,Hoja1!#REF!)</f>
        <v>0</v>
      </c>
      <c r="AL462" s="5">
        <f>COUNTIFS(Informe!$F$2:$F$8000,Hoja1!$A462,Informe!$H$2:$H$8000,Hoja1!#REF!)</f>
        <v>0</v>
      </c>
      <c r="AN462" s="5">
        <f>COUNTIFS(Informe!$F$2:$F$8000,Hoja1!$A462,Informe!$H$2:$H$8000,Hoja1!AN$1)</f>
        <v>128</v>
      </c>
      <c r="AP462" s="5">
        <f>COUNTIFS(Informe!$F$2:$F$8000,Hoja1!$A462,Informe!$H$2:$H$8000,Hoja1!AP$1)</f>
        <v>40</v>
      </c>
      <c r="AR462" s="5">
        <f>COUNTIFS(Informe!$F$2:$F$8000,Hoja1!$A462,Informe!$H$2:$H$8000,Hoja1!AR$1)</f>
        <v>207</v>
      </c>
      <c r="AT462" s="5">
        <f>COUNTIFS(Informe!$F$2:$F$8000,Hoja1!$A462,Informe!$H$2:$H$8000,Hoja1!AT$1)</f>
        <v>0</v>
      </c>
    </row>
    <row r="463" spans="1:47" hidden="1" x14ac:dyDescent="0.2">
      <c r="A463" s="5" t="e">
        <f>VLOOKUP(B463,'Listado personal'!$A$1:$C$183,2,FALSE)</f>
        <v>#N/A</v>
      </c>
      <c r="B463" s="5">
        <v>462</v>
      </c>
      <c r="C463" s="5">
        <f>COUNTIFS(Informe!$F$2:$F$8000,Hoja1!$A463,Informe!$H$2:$H$8000,Hoja1!C$1)</f>
        <v>226</v>
      </c>
      <c r="E463" s="5">
        <f>COUNTIFS(Informe!$F$2:$F$8000,Hoja1!$A463,Informe!$H$2:$H$8000,Hoja1!E$1)</f>
        <v>293</v>
      </c>
      <c r="G463" s="5">
        <f>COUNTIFS(Informe!$F$2:$F$8000,Hoja1!$A463,Informe!$H$2:$H$8000,Hoja1!G$1)</f>
        <v>284</v>
      </c>
      <c r="I463" s="5">
        <f>COUNTIFS(Informe!$F$2:$F$8000,Hoja1!$A463,Informe!$H$2:$H$8000,Hoja1!I$1)</f>
        <v>340</v>
      </c>
      <c r="K463" s="5">
        <f>COUNTIFS(Informe!$F$2:$F$8000,Hoja1!$A463,Informe!$H$2:$H$8000,Hoja1!K$1)</f>
        <v>344</v>
      </c>
      <c r="M463" s="5">
        <f>COUNTIFS(Informe!$F$2:$F$8000,Hoja1!$A463,Informe!$H$2:$H$8000,Hoja1!M$1)</f>
        <v>141</v>
      </c>
      <c r="O463" s="5">
        <f>COUNTIFS(Informe!$F$2:$F$8000,Hoja1!$A463,Informe!$H$2:$H$8000,Hoja1!O$1)</f>
        <v>43</v>
      </c>
      <c r="Q463" s="5">
        <f>COUNTIFS(Informe!$F$2:$F$8000,Hoja1!$A463,Informe!$H$2:$H$8000,Hoja1!Q$1)</f>
        <v>213</v>
      </c>
      <c r="S463" s="5">
        <f>COUNTIFS(Informe!$F$2:$F$8000,Hoja1!$A463,Informe!$H$2:$H$8000,Hoja1!S$1)</f>
        <v>287</v>
      </c>
      <c r="U463" s="5">
        <f>COUNTIFS(Informe!$F$2:$F$8000,Hoja1!$A463,Informe!$H$2:$H$8000,Hoja1!U$1)</f>
        <v>286</v>
      </c>
      <c r="W463" s="5">
        <f>COUNTIFS(Informe!$F$2:$F$8000,Hoja1!$A463,Informe!$H$2:$H$8000,Hoja1!W$1)</f>
        <v>335</v>
      </c>
      <c r="Y463" s="5">
        <f>COUNTIFS(Informe!$F$2:$F$8000,Hoja1!$A463,Informe!$H$2:$H$8000,Hoja1!Y$1)</f>
        <v>327</v>
      </c>
      <c r="AA463" s="5">
        <f>COUNTIFS(Informe!$F$2:$F$8000,Hoja1!$A463,Informe!$H$2:$H$8000,Hoja1!AA$1)</f>
        <v>81</v>
      </c>
      <c r="AC463" s="5">
        <f>COUNTIFS(Informe!$F$2:$F$8000,Hoja1!$A463,Informe!$H$2:$H$8000,Hoja1!AC$1)</f>
        <v>47</v>
      </c>
      <c r="AE463" s="5">
        <f>COUNTIFS(Informe!$F$2:$F$8000,Hoja1!$A463,Informe!$H$2:$H$8000,Hoja1!AD$1)</f>
        <v>31</v>
      </c>
      <c r="AF463" s="5">
        <f>COUNTIFS(Informe!$F$2:$F$8000,Hoja1!$A463,Informe!$H$2:$H$8000,Hoja1!AF$1)</f>
        <v>126</v>
      </c>
      <c r="AH463" s="5">
        <f>COUNTIFS(Informe!$F$2:$F$8000,Hoja1!$A463,Informe!$H$2:$H$8000,Hoja1!AH$1)</f>
        <v>227</v>
      </c>
      <c r="AJ463" s="5">
        <f>COUNTIFS(Informe!$F$2:$F$8000,Hoja1!$A463,Informe!$H$2:$H$8000,Hoja1!#REF!)</f>
        <v>0</v>
      </c>
      <c r="AL463" s="5">
        <f>COUNTIFS(Informe!$F$2:$F$8000,Hoja1!$A463,Informe!$H$2:$H$8000,Hoja1!#REF!)</f>
        <v>0</v>
      </c>
      <c r="AN463" s="5">
        <f>COUNTIFS(Informe!$F$2:$F$8000,Hoja1!$A463,Informe!$H$2:$H$8000,Hoja1!AN$1)</f>
        <v>128</v>
      </c>
      <c r="AP463" s="5">
        <f>COUNTIFS(Informe!$F$2:$F$8000,Hoja1!$A463,Informe!$H$2:$H$8000,Hoja1!AP$1)</f>
        <v>40</v>
      </c>
      <c r="AR463" s="5">
        <f>COUNTIFS(Informe!$F$2:$F$8000,Hoja1!$A463,Informe!$H$2:$H$8000,Hoja1!AR$1)</f>
        <v>207</v>
      </c>
      <c r="AT463" s="5">
        <f>COUNTIFS(Informe!$F$2:$F$8000,Hoja1!$A463,Informe!$H$2:$H$8000,Hoja1!AT$1)</f>
        <v>0</v>
      </c>
    </row>
    <row r="464" spans="1:47" hidden="1" x14ac:dyDescent="0.2">
      <c r="A464" s="5" t="e">
        <f>VLOOKUP(B464,'Listado personal'!$A$1:$C$183,2,FALSE)</f>
        <v>#N/A</v>
      </c>
      <c r="B464" s="5">
        <v>463</v>
      </c>
      <c r="C464" s="5">
        <f>COUNTIFS(Informe!$F$2:$F$8000,Hoja1!$A464,Informe!$H$2:$H$8000,Hoja1!C$1)</f>
        <v>226</v>
      </c>
      <c r="E464" s="5">
        <f>COUNTIFS(Informe!$F$2:$F$8000,Hoja1!$A464,Informe!$H$2:$H$8000,Hoja1!E$1)</f>
        <v>293</v>
      </c>
      <c r="G464" s="5">
        <f>COUNTIFS(Informe!$F$2:$F$8000,Hoja1!$A464,Informe!$H$2:$H$8000,Hoja1!G$1)</f>
        <v>284</v>
      </c>
      <c r="I464" s="5">
        <f>COUNTIFS(Informe!$F$2:$F$8000,Hoja1!$A464,Informe!$H$2:$H$8000,Hoja1!I$1)</f>
        <v>340</v>
      </c>
      <c r="K464" s="5">
        <f>COUNTIFS(Informe!$F$2:$F$8000,Hoja1!$A464,Informe!$H$2:$H$8000,Hoja1!K$1)</f>
        <v>344</v>
      </c>
      <c r="M464" s="5">
        <f>COUNTIFS(Informe!$F$2:$F$8000,Hoja1!$A464,Informe!$H$2:$H$8000,Hoja1!M$1)</f>
        <v>141</v>
      </c>
      <c r="O464" s="5">
        <f>COUNTIFS(Informe!$F$2:$F$8000,Hoja1!$A464,Informe!$H$2:$H$8000,Hoja1!O$1)</f>
        <v>43</v>
      </c>
      <c r="Q464" s="5">
        <f>COUNTIFS(Informe!$F$2:$F$8000,Hoja1!$A464,Informe!$H$2:$H$8000,Hoja1!Q$1)</f>
        <v>213</v>
      </c>
      <c r="S464" s="5">
        <f>COUNTIFS(Informe!$F$2:$F$8000,Hoja1!$A464,Informe!$H$2:$H$8000,Hoja1!S$1)</f>
        <v>287</v>
      </c>
      <c r="U464" s="5">
        <f>COUNTIFS(Informe!$F$2:$F$8000,Hoja1!$A464,Informe!$H$2:$H$8000,Hoja1!U$1)</f>
        <v>286</v>
      </c>
      <c r="W464" s="5">
        <f>COUNTIFS(Informe!$F$2:$F$8000,Hoja1!$A464,Informe!$H$2:$H$8000,Hoja1!W$1)</f>
        <v>335</v>
      </c>
      <c r="Y464" s="5">
        <f>COUNTIFS(Informe!$F$2:$F$8000,Hoja1!$A464,Informe!$H$2:$H$8000,Hoja1!Y$1)</f>
        <v>327</v>
      </c>
      <c r="AA464" s="5">
        <f>COUNTIFS(Informe!$F$2:$F$8000,Hoja1!$A464,Informe!$H$2:$H$8000,Hoja1!AA$1)</f>
        <v>81</v>
      </c>
      <c r="AC464" s="5">
        <f>COUNTIFS(Informe!$F$2:$F$8000,Hoja1!$A464,Informe!$H$2:$H$8000,Hoja1!AC$1)</f>
        <v>47</v>
      </c>
      <c r="AE464" s="5">
        <f>COUNTIFS(Informe!$F$2:$F$8000,Hoja1!$A464,Informe!$H$2:$H$8000,Hoja1!AD$1)</f>
        <v>31</v>
      </c>
      <c r="AF464" s="5">
        <f>COUNTIFS(Informe!$F$2:$F$8000,Hoja1!$A464,Informe!$H$2:$H$8000,Hoja1!AF$1)</f>
        <v>126</v>
      </c>
      <c r="AH464" s="5">
        <f>COUNTIFS(Informe!$F$2:$F$8000,Hoja1!$A464,Informe!$H$2:$H$8000,Hoja1!AH$1)</f>
        <v>227</v>
      </c>
      <c r="AJ464" s="5">
        <f>COUNTIFS(Informe!$F$2:$F$8000,Hoja1!$A464,Informe!$H$2:$H$8000,Hoja1!#REF!)</f>
        <v>0</v>
      </c>
      <c r="AL464" s="5">
        <f>COUNTIFS(Informe!$F$2:$F$8000,Hoja1!$A464,Informe!$H$2:$H$8000,Hoja1!#REF!)</f>
        <v>0</v>
      </c>
      <c r="AN464" s="5">
        <f>COUNTIFS(Informe!$F$2:$F$8000,Hoja1!$A464,Informe!$H$2:$H$8000,Hoja1!AN$1)</f>
        <v>128</v>
      </c>
      <c r="AP464" s="5">
        <f>COUNTIFS(Informe!$F$2:$F$8000,Hoja1!$A464,Informe!$H$2:$H$8000,Hoja1!AP$1)</f>
        <v>40</v>
      </c>
      <c r="AR464" s="5">
        <f>COUNTIFS(Informe!$F$2:$F$8000,Hoja1!$A464,Informe!$H$2:$H$8000,Hoja1!AR$1)</f>
        <v>207</v>
      </c>
      <c r="AT464" s="5">
        <f>COUNTIFS(Informe!$F$2:$F$8000,Hoja1!$A464,Informe!$H$2:$H$8000,Hoja1!AT$1)</f>
        <v>0</v>
      </c>
    </row>
    <row r="465" spans="1:47" hidden="1" x14ac:dyDescent="0.2">
      <c r="A465" s="5" t="e">
        <f>VLOOKUP(B465,'Listado personal'!$A$1:$C$183,2,FALSE)</f>
        <v>#N/A</v>
      </c>
      <c r="B465" s="5">
        <v>464</v>
      </c>
      <c r="C465" s="5">
        <f>COUNTIFS(Informe!$F$2:$F$8000,Hoja1!$A465,Informe!$H$2:$H$8000,Hoja1!C$1)</f>
        <v>226</v>
      </c>
      <c r="E465" s="5">
        <f>COUNTIFS(Informe!$F$2:$F$8000,Hoja1!$A465,Informe!$H$2:$H$8000,Hoja1!E$1)</f>
        <v>293</v>
      </c>
      <c r="G465" s="5">
        <f>COUNTIFS(Informe!$F$2:$F$8000,Hoja1!$A465,Informe!$H$2:$H$8000,Hoja1!G$1)</f>
        <v>284</v>
      </c>
      <c r="I465" s="5">
        <f>COUNTIFS(Informe!$F$2:$F$8000,Hoja1!$A465,Informe!$H$2:$H$8000,Hoja1!I$1)</f>
        <v>340</v>
      </c>
      <c r="K465" s="5">
        <f>COUNTIFS(Informe!$F$2:$F$8000,Hoja1!$A465,Informe!$H$2:$H$8000,Hoja1!K$1)</f>
        <v>344</v>
      </c>
      <c r="M465" s="5">
        <f>COUNTIFS(Informe!$F$2:$F$8000,Hoja1!$A465,Informe!$H$2:$H$8000,Hoja1!M$1)</f>
        <v>141</v>
      </c>
      <c r="O465" s="5">
        <f>COUNTIFS(Informe!$F$2:$F$8000,Hoja1!$A465,Informe!$H$2:$H$8000,Hoja1!O$1)</f>
        <v>43</v>
      </c>
      <c r="Q465" s="5">
        <f>COUNTIFS(Informe!$F$2:$F$8000,Hoja1!$A465,Informe!$H$2:$H$8000,Hoja1!Q$1)</f>
        <v>213</v>
      </c>
      <c r="S465" s="5">
        <f>COUNTIFS(Informe!$F$2:$F$8000,Hoja1!$A465,Informe!$H$2:$H$8000,Hoja1!S$1)</f>
        <v>287</v>
      </c>
      <c r="U465" s="5">
        <f>COUNTIFS(Informe!$F$2:$F$8000,Hoja1!$A465,Informe!$H$2:$H$8000,Hoja1!U$1)</f>
        <v>286</v>
      </c>
      <c r="W465" s="5">
        <f>COUNTIFS(Informe!$F$2:$F$8000,Hoja1!$A465,Informe!$H$2:$H$8000,Hoja1!W$1)</f>
        <v>335</v>
      </c>
      <c r="Y465" s="5">
        <f>COUNTIFS(Informe!$F$2:$F$8000,Hoja1!$A465,Informe!$H$2:$H$8000,Hoja1!Y$1)</f>
        <v>327</v>
      </c>
      <c r="AA465" s="5">
        <f>COUNTIFS(Informe!$F$2:$F$8000,Hoja1!$A465,Informe!$H$2:$H$8000,Hoja1!AA$1)</f>
        <v>81</v>
      </c>
      <c r="AC465" s="5">
        <f>COUNTIFS(Informe!$F$2:$F$8000,Hoja1!$A465,Informe!$H$2:$H$8000,Hoja1!AC$1)</f>
        <v>47</v>
      </c>
      <c r="AE465" s="5">
        <f>COUNTIFS(Informe!$F$2:$F$8000,Hoja1!$A465,Informe!$H$2:$H$8000,Hoja1!AD$1)</f>
        <v>31</v>
      </c>
      <c r="AF465" s="5">
        <f>COUNTIFS(Informe!$F$2:$F$8000,Hoja1!$A465,Informe!$H$2:$H$8000,Hoja1!AF$1)</f>
        <v>126</v>
      </c>
      <c r="AH465" s="5">
        <f>COUNTIFS(Informe!$F$2:$F$8000,Hoja1!$A465,Informe!$H$2:$H$8000,Hoja1!AH$1)</f>
        <v>227</v>
      </c>
      <c r="AJ465" s="5">
        <f>COUNTIFS(Informe!$F$2:$F$8000,Hoja1!$A465,Informe!$H$2:$H$8000,Hoja1!#REF!)</f>
        <v>0</v>
      </c>
      <c r="AL465" s="5">
        <f>COUNTIFS(Informe!$F$2:$F$8000,Hoja1!$A465,Informe!$H$2:$H$8000,Hoja1!#REF!)</f>
        <v>0</v>
      </c>
      <c r="AN465" s="5">
        <f>COUNTIFS(Informe!$F$2:$F$8000,Hoja1!$A465,Informe!$H$2:$H$8000,Hoja1!AN$1)</f>
        <v>128</v>
      </c>
      <c r="AP465" s="5">
        <f>COUNTIFS(Informe!$F$2:$F$8000,Hoja1!$A465,Informe!$H$2:$H$8000,Hoja1!AP$1)</f>
        <v>40</v>
      </c>
      <c r="AR465" s="5">
        <f>COUNTIFS(Informe!$F$2:$F$8000,Hoja1!$A465,Informe!$H$2:$H$8000,Hoja1!AR$1)</f>
        <v>207</v>
      </c>
      <c r="AT465" s="5">
        <f>COUNTIFS(Informe!$F$2:$F$8000,Hoja1!$A465,Informe!$H$2:$H$8000,Hoja1!AT$1)</f>
        <v>0</v>
      </c>
    </row>
    <row r="466" spans="1:47" x14ac:dyDescent="0.2">
      <c r="A466" s="5" t="str">
        <f>VLOOKUP(B466,'Listado personal'!$A$1:$C$183,2,FALSE)</f>
        <v>MORALES GESE RAMON</v>
      </c>
      <c r="B466" s="5">
        <v>465</v>
      </c>
      <c r="C466" s="10">
        <f>COUNTIFS(Informe!$F$2:$F$8000,Hoja1!$A466,Informe!$H$2:$H$8000,Hoja1!C$1)</f>
        <v>0</v>
      </c>
      <c r="D466" s="10"/>
      <c r="E466" s="10">
        <f>COUNTIFS(Informe!$F$2:$F$8000,Hoja1!$A466,Informe!$H$2:$H$8000,Hoja1!E$1)</f>
        <v>0</v>
      </c>
      <c r="F466" s="10"/>
      <c r="G466" s="10">
        <f>COUNTIFS(Informe!$F$2:$F$8000,Hoja1!$A466,Informe!$H$2:$H$8000,Hoja1!G$1)</f>
        <v>0</v>
      </c>
      <c r="H466" s="10"/>
      <c r="I466" s="10">
        <f>COUNTIFS(Informe!$F$2:$F$8000,Hoja1!$A466,Informe!$H$2:$H$8000,Hoja1!I$1)</f>
        <v>0</v>
      </c>
      <c r="J466" s="10"/>
      <c r="K466" s="10">
        <f>COUNTIFS(Informe!$F$2:$F$8000,Hoja1!$A466,Informe!$H$2:$H$8000,Hoja1!K$1)</f>
        <v>0</v>
      </c>
      <c r="L466" s="10"/>
      <c r="M466" s="10">
        <f>COUNTIFS(Informe!$F$2:$F$8000,Hoja1!$A466,Informe!$H$2:$H$8000,Hoja1!M$1)</f>
        <v>0</v>
      </c>
      <c r="N466" s="10"/>
      <c r="O466" s="10">
        <f>COUNTIFS(Informe!$F$2:$F$8000,Hoja1!$A466,Informe!$H$2:$H$8000,Hoja1!O$1)</f>
        <v>0</v>
      </c>
      <c r="P466" s="10"/>
      <c r="Q466" s="10">
        <f>COUNTIFS(Informe!$F$2:$F$8000,Hoja1!$A466,Informe!$H$2:$H$8000,Hoja1!Q$1)</f>
        <v>0</v>
      </c>
      <c r="R466" s="10"/>
      <c r="S466" s="10">
        <f>COUNTIFS(Informe!$F$2:$F$8000,Hoja1!$A466,Informe!$H$2:$H$8000,Hoja1!S$1)</f>
        <v>0</v>
      </c>
      <c r="T466" s="10"/>
      <c r="U466" s="10">
        <f>COUNTIFS(Informe!$F$2:$F$8000,Hoja1!$A466,Informe!$H$2:$H$8000,Hoja1!U$1)</f>
        <v>0</v>
      </c>
      <c r="V466" s="10"/>
      <c r="W466" s="10">
        <f>COUNTIFS(Informe!$F$2:$F$8000,Hoja1!$A466,Informe!$H$2:$H$8000,Hoja1!W$1)</f>
        <v>0</v>
      </c>
      <c r="X466" s="10"/>
      <c r="Y466" s="10">
        <f>COUNTIFS(Informe!$F$2:$F$8000,Hoja1!$A466,Informe!$H$2:$H$8000,Hoja1!Y$1)</f>
        <v>0</v>
      </c>
      <c r="Z466" s="10"/>
      <c r="AA466" s="10">
        <f>COUNTIFS(Informe!$F$2:$F$8000,Hoja1!$A466,Informe!$H$2:$H$8000,Hoja1!AA$1)</f>
        <v>0</v>
      </c>
      <c r="AB466" s="10"/>
      <c r="AC466" s="10">
        <f>COUNTIFS(Informe!$F$2:$F$8000,Hoja1!$A466,Informe!$H$2:$H$8000,Hoja1!AC$1)</f>
        <v>0</v>
      </c>
      <c r="AD466" s="10"/>
      <c r="AE466" s="10">
        <f>COUNTIFS(Informe!$F$2:$F$8000,Hoja1!$A466,Informe!$H$2:$H$8000,Hoja1!AD$1)</f>
        <v>0</v>
      </c>
      <c r="AF466" s="10">
        <f>COUNTIFS(Informe!$F$2:$F$8000,Hoja1!$A466,Informe!$H$2:$H$8000,Hoja1!AF$1)</f>
        <v>0</v>
      </c>
      <c r="AG466" s="10"/>
      <c r="AH466" s="10">
        <f>COUNTIFS(Informe!$F$2:$F$8000,Hoja1!$A466,Informe!$H$2:$H$8000,Hoja1!AH$1)</f>
        <v>0</v>
      </c>
      <c r="AI466" s="10"/>
      <c r="AJ466" s="10">
        <f>COUNTIFS(Informe!$F$2:$F$8000,Hoja1!$A466,Informe!$H$2:$H$8000,Hoja1!#REF!)</f>
        <v>0</v>
      </c>
      <c r="AK466" s="10"/>
      <c r="AL466" s="10">
        <f>COUNTIFS(Informe!$F$2:$F$8000,Hoja1!$A466,Informe!$H$2:$H$8000,Hoja1!#REF!)</f>
        <v>0</v>
      </c>
      <c r="AM466" s="10"/>
      <c r="AN466" s="10">
        <f>COUNTIFS(Informe!$F$2:$F$8000,Hoja1!$A466,Informe!$H$2:$H$8000,Hoja1!AN$1)</f>
        <v>0</v>
      </c>
      <c r="AO466" s="10"/>
      <c r="AP466" s="10">
        <f>COUNTIFS(Informe!$F$2:$F$8000,Hoja1!$A466,Informe!$H$2:$H$8000,Hoja1!AP$1)</f>
        <v>0</v>
      </c>
      <c r="AQ466" s="10"/>
      <c r="AR466" s="10">
        <f>COUNTIFS(Informe!$F$2:$F$8000,Hoja1!$A466,Informe!$H$2:$H$8000,Hoja1!AR$1)</f>
        <v>0</v>
      </c>
      <c r="AS466" s="10"/>
      <c r="AT466" s="10">
        <f>COUNTIFS(Informe!$F$2:$F$8000,Hoja1!$A466,Informe!$H$2:$H$8000,Hoja1!AT$1)</f>
        <v>0</v>
      </c>
      <c r="AU466" s="10"/>
    </row>
    <row r="467" spans="1:47" x14ac:dyDescent="0.2">
      <c r="A467" s="5" t="str">
        <f>VLOOKUP(B467,'Listado personal'!$A$1:$C$183,2,FALSE)</f>
        <v>BLANCO FONTANET DAVID-JESE</v>
      </c>
      <c r="B467" s="5">
        <v>466</v>
      </c>
      <c r="C467" s="10">
        <f>COUNTIFS(Informe!$F$2:$F$8000,Hoja1!$A467,Informe!$H$2:$H$8000,Hoja1!C$1)</f>
        <v>4</v>
      </c>
      <c r="D467" s="10"/>
      <c r="E467" s="10">
        <f>COUNTIFS(Informe!$F$2:$F$8000,Hoja1!$A467,Informe!$H$2:$H$8000,Hoja1!E$1)</f>
        <v>4</v>
      </c>
      <c r="F467" s="10"/>
      <c r="G467" s="10">
        <f>COUNTIFS(Informe!$F$2:$F$8000,Hoja1!$A467,Informe!$H$2:$H$8000,Hoja1!G$1)</f>
        <v>4</v>
      </c>
      <c r="H467" s="10"/>
      <c r="I467" s="10">
        <f>COUNTIFS(Informe!$F$2:$F$8000,Hoja1!$A467,Informe!$H$2:$H$8000,Hoja1!I$1)</f>
        <v>4</v>
      </c>
      <c r="J467" s="10"/>
      <c r="K467" s="10">
        <f>COUNTIFS(Informe!$F$2:$F$8000,Hoja1!$A467,Informe!$H$2:$H$8000,Hoja1!K$1)</f>
        <v>3</v>
      </c>
      <c r="L467" s="10"/>
      <c r="M467" s="10">
        <f>COUNTIFS(Informe!$F$2:$F$8000,Hoja1!$A467,Informe!$H$2:$H$8000,Hoja1!M$1)</f>
        <v>0</v>
      </c>
      <c r="N467" s="10"/>
      <c r="O467" s="10">
        <f>COUNTIFS(Informe!$F$2:$F$8000,Hoja1!$A467,Informe!$H$2:$H$8000,Hoja1!O$1)</f>
        <v>0</v>
      </c>
      <c r="P467" s="10"/>
      <c r="Q467" s="10">
        <f>COUNTIFS(Informe!$F$2:$F$8000,Hoja1!$A467,Informe!$H$2:$H$8000,Hoja1!Q$1)</f>
        <v>4</v>
      </c>
      <c r="R467" s="10"/>
      <c r="S467" s="10">
        <f>COUNTIFS(Informe!$F$2:$F$8000,Hoja1!$A467,Informe!$H$2:$H$8000,Hoja1!S$1)</f>
        <v>4</v>
      </c>
      <c r="T467" s="10"/>
      <c r="U467" s="10">
        <f>COUNTIFS(Informe!$F$2:$F$8000,Hoja1!$A467,Informe!$H$2:$H$8000,Hoja1!U$1)</f>
        <v>4</v>
      </c>
      <c r="V467" s="10"/>
      <c r="W467" s="10">
        <f>COUNTIFS(Informe!$F$2:$F$8000,Hoja1!$A467,Informe!$H$2:$H$8000,Hoja1!W$1)</f>
        <v>4</v>
      </c>
      <c r="X467" s="10"/>
      <c r="Y467" s="10">
        <f>COUNTIFS(Informe!$F$2:$F$8000,Hoja1!$A467,Informe!$H$2:$H$8000,Hoja1!Y$1)</f>
        <v>3</v>
      </c>
      <c r="Z467" s="10"/>
      <c r="AA467" s="10">
        <f>COUNTIFS(Informe!$F$2:$F$8000,Hoja1!$A467,Informe!$H$2:$H$8000,Hoja1!AA$1)</f>
        <v>0</v>
      </c>
      <c r="AB467" s="10"/>
      <c r="AC467" s="10">
        <f>COUNTIFS(Informe!$F$2:$F$8000,Hoja1!$A467,Informe!$H$2:$H$8000,Hoja1!AC$1)</f>
        <v>0</v>
      </c>
      <c r="AD467" s="10"/>
      <c r="AE467" s="10">
        <f>COUNTIFS(Informe!$F$2:$F$8000,Hoja1!$A467,Informe!$H$2:$H$8000,Hoja1!AD$1)</f>
        <v>0</v>
      </c>
      <c r="AF467" s="10">
        <f>COUNTIFS(Informe!$F$2:$F$8000,Hoja1!$A467,Informe!$H$2:$H$8000,Hoja1!AF$1)</f>
        <v>4</v>
      </c>
      <c r="AG467" s="10"/>
      <c r="AH467" s="10">
        <f>COUNTIFS(Informe!$F$2:$F$8000,Hoja1!$A467,Informe!$H$2:$H$8000,Hoja1!AH$1)</f>
        <v>4</v>
      </c>
      <c r="AI467" s="10"/>
      <c r="AJ467" s="10">
        <f>COUNTIFS(Informe!$F$2:$F$8000,Hoja1!$A467,Informe!$H$2:$H$8000,Hoja1!#REF!)</f>
        <v>0</v>
      </c>
      <c r="AK467" s="10"/>
      <c r="AL467" s="10">
        <f>COUNTIFS(Informe!$F$2:$F$8000,Hoja1!$A467,Informe!$H$2:$H$8000,Hoja1!#REF!)</f>
        <v>0</v>
      </c>
      <c r="AM467" s="10"/>
      <c r="AN467" s="10">
        <f>COUNTIFS(Informe!$F$2:$F$8000,Hoja1!$A467,Informe!$H$2:$H$8000,Hoja1!AN$1)</f>
        <v>0</v>
      </c>
      <c r="AO467" s="10"/>
      <c r="AP467" s="10">
        <f>COUNTIFS(Informe!$F$2:$F$8000,Hoja1!$A467,Informe!$H$2:$H$8000,Hoja1!AP$1)</f>
        <v>0</v>
      </c>
      <c r="AQ467" s="10"/>
      <c r="AR467" s="10">
        <f>COUNTIFS(Informe!$F$2:$F$8000,Hoja1!$A467,Informe!$H$2:$H$8000,Hoja1!AR$1)</f>
        <v>4</v>
      </c>
      <c r="AS467" s="10"/>
      <c r="AT467" s="10">
        <f>COUNTIFS(Informe!$F$2:$F$8000,Hoja1!$A467,Informe!$H$2:$H$8000,Hoja1!AT$1)</f>
        <v>0</v>
      </c>
      <c r="AU467" s="10"/>
    </row>
    <row r="468" spans="1:47" hidden="1" x14ac:dyDescent="0.2">
      <c r="A468" s="5" t="e">
        <f>VLOOKUP(B468,'Listado personal'!$A$1:$C$183,2,FALSE)</f>
        <v>#N/A</v>
      </c>
      <c r="B468" s="5">
        <v>467</v>
      </c>
      <c r="C468" s="5">
        <f>COUNTIFS(Informe!$F$2:$F$8000,Hoja1!$A468,Informe!$H$2:$H$8000,Hoja1!C$1)</f>
        <v>226</v>
      </c>
      <c r="E468" s="5">
        <f>COUNTIFS(Informe!$F$2:$F$8000,Hoja1!$A468,Informe!$H$2:$H$8000,Hoja1!E$1)</f>
        <v>293</v>
      </c>
      <c r="G468" s="5">
        <f>COUNTIFS(Informe!$F$2:$F$8000,Hoja1!$A468,Informe!$H$2:$H$8000,Hoja1!G$1)</f>
        <v>284</v>
      </c>
      <c r="I468" s="5">
        <f>COUNTIFS(Informe!$F$2:$F$8000,Hoja1!$A468,Informe!$H$2:$H$8000,Hoja1!I$1)</f>
        <v>340</v>
      </c>
      <c r="K468" s="5">
        <f>COUNTIFS(Informe!$F$2:$F$8000,Hoja1!$A468,Informe!$H$2:$H$8000,Hoja1!K$1)</f>
        <v>344</v>
      </c>
      <c r="M468" s="5">
        <f>COUNTIFS(Informe!$F$2:$F$8000,Hoja1!$A468,Informe!$H$2:$H$8000,Hoja1!M$1)</f>
        <v>141</v>
      </c>
      <c r="O468" s="5">
        <f>COUNTIFS(Informe!$F$2:$F$8000,Hoja1!$A468,Informe!$H$2:$H$8000,Hoja1!O$1)</f>
        <v>43</v>
      </c>
      <c r="Q468" s="5">
        <f>COUNTIFS(Informe!$F$2:$F$8000,Hoja1!$A468,Informe!$H$2:$H$8000,Hoja1!Q$1)</f>
        <v>213</v>
      </c>
      <c r="S468" s="5">
        <f>COUNTIFS(Informe!$F$2:$F$8000,Hoja1!$A468,Informe!$H$2:$H$8000,Hoja1!S$1)</f>
        <v>287</v>
      </c>
      <c r="U468" s="5">
        <f>COUNTIFS(Informe!$F$2:$F$8000,Hoja1!$A468,Informe!$H$2:$H$8000,Hoja1!U$1)</f>
        <v>286</v>
      </c>
      <c r="W468" s="5">
        <f>COUNTIFS(Informe!$F$2:$F$8000,Hoja1!$A468,Informe!$H$2:$H$8000,Hoja1!W$1)</f>
        <v>335</v>
      </c>
      <c r="Y468" s="5">
        <f>COUNTIFS(Informe!$F$2:$F$8000,Hoja1!$A468,Informe!$H$2:$H$8000,Hoja1!Y$1)</f>
        <v>327</v>
      </c>
      <c r="AA468" s="5">
        <f>COUNTIFS(Informe!$F$2:$F$8000,Hoja1!$A468,Informe!$H$2:$H$8000,Hoja1!AA$1)</f>
        <v>81</v>
      </c>
      <c r="AC468" s="5">
        <f>COUNTIFS(Informe!$F$2:$F$8000,Hoja1!$A468,Informe!$H$2:$H$8000,Hoja1!AC$1)</f>
        <v>47</v>
      </c>
      <c r="AE468" s="5">
        <f>COUNTIFS(Informe!$F$2:$F$8000,Hoja1!$A468,Informe!$H$2:$H$8000,Hoja1!AD$1)</f>
        <v>31</v>
      </c>
      <c r="AF468" s="5">
        <f>COUNTIFS(Informe!$F$2:$F$8000,Hoja1!$A468,Informe!$H$2:$H$8000,Hoja1!AF$1)</f>
        <v>126</v>
      </c>
      <c r="AH468" s="5">
        <f>COUNTIFS(Informe!$F$2:$F$8000,Hoja1!$A468,Informe!$H$2:$H$8000,Hoja1!AH$1)</f>
        <v>227</v>
      </c>
      <c r="AJ468" s="5">
        <f>COUNTIFS(Informe!$F$2:$F$8000,Hoja1!$A468,Informe!$H$2:$H$8000,Hoja1!#REF!)</f>
        <v>0</v>
      </c>
      <c r="AL468" s="5">
        <f>COUNTIFS(Informe!$F$2:$F$8000,Hoja1!$A468,Informe!$H$2:$H$8000,Hoja1!#REF!)</f>
        <v>0</v>
      </c>
      <c r="AN468" s="5">
        <f>COUNTIFS(Informe!$F$2:$F$8000,Hoja1!$A468,Informe!$H$2:$H$8000,Hoja1!AN$1)</f>
        <v>128</v>
      </c>
      <c r="AP468" s="5">
        <f>COUNTIFS(Informe!$F$2:$F$8000,Hoja1!$A468,Informe!$H$2:$H$8000,Hoja1!AP$1)</f>
        <v>40</v>
      </c>
      <c r="AR468" s="5">
        <f>COUNTIFS(Informe!$F$2:$F$8000,Hoja1!$A468,Informe!$H$2:$H$8000,Hoja1!AR$1)</f>
        <v>207</v>
      </c>
      <c r="AT468" s="5">
        <f>COUNTIFS(Informe!$F$2:$F$8000,Hoja1!$A468,Informe!$H$2:$H$8000,Hoja1!AT$1)</f>
        <v>0</v>
      </c>
    </row>
    <row r="469" spans="1:47" x14ac:dyDescent="0.2">
      <c r="A469" s="5" t="str">
        <f>VLOOKUP(B469,'Listado personal'!$A$1:$C$183,2,FALSE)</f>
        <v>ALVAREZ FERNÁNDEZ ARAN</v>
      </c>
      <c r="B469" s="5">
        <v>468</v>
      </c>
      <c r="C469" s="10">
        <f>COUNTIFS(Informe!$F$2:$F$8000,Hoja1!$A469,Informe!$H$2:$H$8000,Hoja1!C$1)</f>
        <v>1</v>
      </c>
      <c r="D469" s="10"/>
      <c r="E469" s="10">
        <f>COUNTIFS(Informe!$F$2:$F$8000,Hoja1!$A469,Informe!$H$2:$H$8000,Hoja1!E$1)</f>
        <v>3</v>
      </c>
      <c r="F469" s="10"/>
      <c r="G469" s="10">
        <f>COUNTIFS(Informe!$F$2:$F$8000,Hoja1!$A469,Informe!$H$2:$H$8000,Hoja1!G$1)</f>
        <v>1</v>
      </c>
      <c r="H469" s="10"/>
      <c r="I469" s="10">
        <f>COUNTIFS(Informe!$F$2:$F$8000,Hoja1!$A469,Informe!$H$2:$H$8000,Hoja1!I$1)</f>
        <v>1</v>
      </c>
      <c r="J469" s="10"/>
      <c r="K469" s="10">
        <f>COUNTIFS(Informe!$F$2:$F$8000,Hoja1!$A469,Informe!$H$2:$H$8000,Hoja1!K$1)</f>
        <v>1</v>
      </c>
      <c r="L469" s="10"/>
      <c r="M469" s="10">
        <f>COUNTIFS(Informe!$F$2:$F$8000,Hoja1!$A469,Informe!$H$2:$H$8000,Hoja1!M$1)</f>
        <v>0</v>
      </c>
      <c r="N469" s="10"/>
      <c r="O469" s="10">
        <f>COUNTIFS(Informe!$F$2:$F$8000,Hoja1!$A469,Informe!$H$2:$H$8000,Hoja1!O$1)</f>
        <v>0</v>
      </c>
      <c r="P469" s="10"/>
      <c r="Q469" s="10">
        <f>COUNTIFS(Informe!$F$2:$F$8000,Hoja1!$A469,Informe!$H$2:$H$8000,Hoja1!Q$1)</f>
        <v>1</v>
      </c>
      <c r="R469" s="10"/>
      <c r="S469" s="10">
        <f>COUNTIFS(Informe!$F$2:$F$8000,Hoja1!$A469,Informe!$H$2:$H$8000,Hoja1!S$1)</f>
        <v>1</v>
      </c>
      <c r="T469" s="10"/>
      <c r="U469" s="10">
        <f>COUNTIFS(Informe!$F$2:$F$8000,Hoja1!$A469,Informe!$H$2:$H$8000,Hoja1!U$1)</f>
        <v>1</v>
      </c>
      <c r="V469" s="10"/>
      <c r="W469" s="10">
        <f>COUNTIFS(Informe!$F$2:$F$8000,Hoja1!$A469,Informe!$H$2:$H$8000,Hoja1!W$1)</f>
        <v>1</v>
      </c>
      <c r="X469" s="10"/>
      <c r="Y469" s="10">
        <f>COUNTIFS(Informe!$F$2:$F$8000,Hoja1!$A469,Informe!$H$2:$H$8000,Hoja1!Y$1)</f>
        <v>1</v>
      </c>
      <c r="Z469" s="10"/>
      <c r="AA469" s="10">
        <f>COUNTIFS(Informe!$F$2:$F$8000,Hoja1!$A469,Informe!$H$2:$H$8000,Hoja1!AA$1)</f>
        <v>0</v>
      </c>
      <c r="AB469" s="10"/>
      <c r="AC469" s="10">
        <f>COUNTIFS(Informe!$F$2:$F$8000,Hoja1!$A469,Informe!$H$2:$H$8000,Hoja1!AC$1)</f>
        <v>0</v>
      </c>
      <c r="AD469" s="10"/>
      <c r="AE469" s="10">
        <f>COUNTIFS(Informe!$F$2:$F$8000,Hoja1!$A469,Informe!$H$2:$H$8000,Hoja1!AD$1)</f>
        <v>0</v>
      </c>
      <c r="AF469" s="10">
        <f>COUNTIFS(Informe!$F$2:$F$8000,Hoja1!$A469,Informe!$H$2:$H$8000,Hoja1!AF$1)</f>
        <v>0</v>
      </c>
      <c r="AG469" s="10"/>
      <c r="AH469" s="10">
        <f>COUNTIFS(Informe!$F$2:$F$8000,Hoja1!$A469,Informe!$H$2:$H$8000,Hoja1!AH$1)</f>
        <v>1</v>
      </c>
      <c r="AI469" s="10"/>
      <c r="AJ469" s="10">
        <f>COUNTIFS(Informe!$F$2:$F$8000,Hoja1!$A469,Informe!$H$2:$H$8000,Hoja1!#REF!)</f>
        <v>0</v>
      </c>
      <c r="AK469" s="10"/>
      <c r="AL469" s="10">
        <f>COUNTIFS(Informe!$F$2:$F$8000,Hoja1!$A469,Informe!$H$2:$H$8000,Hoja1!#REF!)</f>
        <v>0</v>
      </c>
      <c r="AM469" s="10"/>
      <c r="AN469" s="10">
        <f>COUNTIFS(Informe!$F$2:$F$8000,Hoja1!$A469,Informe!$H$2:$H$8000,Hoja1!AN$1)</f>
        <v>0</v>
      </c>
      <c r="AO469" s="10"/>
      <c r="AP469" s="10">
        <f>COUNTIFS(Informe!$F$2:$F$8000,Hoja1!$A469,Informe!$H$2:$H$8000,Hoja1!AP$1)</f>
        <v>0</v>
      </c>
      <c r="AQ469" s="10"/>
      <c r="AR469" s="10">
        <f>COUNTIFS(Informe!$F$2:$F$8000,Hoja1!$A469,Informe!$H$2:$H$8000,Hoja1!AR$1)</f>
        <v>0</v>
      </c>
      <c r="AS469" s="10"/>
      <c r="AT469" s="10">
        <f>COUNTIFS(Informe!$F$2:$F$8000,Hoja1!$A469,Informe!$H$2:$H$8000,Hoja1!AT$1)</f>
        <v>0</v>
      </c>
      <c r="AU469" s="10"/>
    </row>
    <row r="470" spans="1:47" hidden="1" x14ac:dyDescent="0.2">
      <c r="A470" s="5" t="e">
        <f>VLOOKUP(B470,'Listado personal'!$A$1:$C$183,2,FALSE)</f>
        <v>#N/A</v>
      </c>
      <c r="B470" s="5">
        <v>469</v>
      </c>
      <c r="C470" s="5">
        <f>COUNTIFS(Informe!$F$2:$F$8000,Hoja1!$A470,Informe!$H$2:$H$8000,Hoja1!C$1)</f>
        <v>226</v>
      </c>
      <c r="E470" s="5">
        <f>COUNTIFS(Informe!$F$2:$F$8000,Hoja1!$A470,Informe!$H$2:$H$8000,Hoja1!E$1)</f>
        <v>293</v>
      </c>
      <c r="G470" s="5">
        <f>COUNTIFS(Informe!$F$2:$F$8000,Hoja1!$A470,Informe!$H$2:$H$8000,Hoja1!G$1)</f>
        <v>284</v>
      </c>
      <c r="I470" s="5">
        <f>COUNTIFS(Informe!$F$2:$F$8000,Hoja1!$A470,Informe!$H$2:$H$8000,Hoja1!I$1)</f>
        <v>340</v>
      </c>
      <c r="K470" s="5">
        <f>COUNTIFS(Informe!$F$2:$F$8000,Hoja1!$A470,Informe!$H$2:$H$8000,Hoja1!K$1)</f>
        <v>344</v>
      </c>
      <c r="M470" s="5">
        <f>COUNTIFS(Informe!$F$2:$F$8000,Hoja1!$A470,Informe!$H$2:$H$8000,Hoja1!M$1)</f>
        <v>141</v>
      </c>
      <c r="O470" s="5">
        <f>COUNTIFS(Informe!$F$2:$F$8000,Hoja1!$A470,Informe!$H$2:$H$8000,Hoja1!O$1)</f>
        <v>43</v>
      </c>
      <c r="Q470" s="5">
        <f>COUNTIFS(Informe!$F$2:$F$8000,Hoja1!$A470,Informe!$H$2:$H$8000,Hoja1!Q$1)</f>
        <v>213</v>
      </c>
      <c r="S470" s="5">
        <f>COUNTIFS(Informe!$F$2:$F$8000,Hoja1!$A470,Informe!$H$2:$H$8000,Hoja1!S$1)</f>
        <v>287</v>
      </c>
      <c r="U470" s="5">
        <f>COUNTIFS(Informe!$F$2:$F$8000,Hoja1!$A470,Informe!$H$2:$H$8000,Hoja1!U$1)</f>
        <v>286</v>
      </c>
      <c r="W470" s="5">
        <f>COUNTIFS(Informe!$F$2:$F$8000,Hoja1!$A470,Informe!$H$2:$H$8000,Hoja1!W$1)</f>
        <v>335</v>
      </c>
      <c r="Y470" s="5">
        <f>COUNTIFS(Informe!$F$2:$F$8000,Hoja1!$A470,Informe!$H$2:$H$8000,Hoja1!Y$1)</f>
        <v>327</v>
      </c>
      <c r="AA470" s="5">
        <f>COUNTIFS(Informe!$F$2:$F$8000,Hoja1!$A470,Informe!$H$2:$H$8000,Hoja1!AA$1)</f>
        <v>81</v>
      </c>
      <c r="AC470" s="5">
        <f>COUNTIFS(Informe!$F$2:$F$8000,Hoja1!$A470,Informe!$H$2:$H$8000,Hoja1!AC$1)</f>
        <v>47</v>
      </c>
      <c r="AE470" s="5">
        <f>COUNTIFS(Informe!$F$2:$F$8000,Hoja1!$A470,Informe!$H$2:$H$8000,Hoja1!AD$1)</f>
        <v>31</v>
      </c>
      <c r="AF470" s="5">
        <f>COUNTIFS(Informe!$F$2:$F$8000,Hoja1!$A470,Informe!$H$2:$H$8000,Hoja1!AF$1)</f>
        <v>126</v>
      </c>
      <c r="AH470" s="5">
        <f>COUNTIFS(Informe!$F$2:$F$8000,Hoja1!$A470,Informe!$H$2:$H$8000,Hoja1!AH$1)</f>
        <v>227</v>
      </c>
      <c r="AJ470" s="5">
        <f>COUNTIFS(Informe!$F$2:$F$8000,Hoja1!$A470,Informe!$H$2:$H$8000,Hoja1!#REF!)</f>
        <v>0</v>
      </c>
      <c r="AL470" s="5">
        <f>COUNTIFS(Informe!$F$2:$F$8000,Hoja1!$A470,Informe!$H$2:$H$8000,Hoja1!#REF!)</f>
        <v>0</v>
      </c>
      <c r="AN470" s="5">
        <f>COUNTIFS(Informe!$F$2:$F$8000,Hoja1!$A470,Informe!$H$2:$H$8000,Hoja1!AN$1)</f>
        <v>128</v>
      </c>
      <c r="AP470" s="5">
        <f>COUNTIFS(Informe!$F$2:$F$8000,Hoja1!$A470,Informe!$H$2:$H$8000,Hoja1!AP$1)</f>
        <v>40</v>
      </c>
      <c r="AR470" s="5">
        <f>COUNTIFS(Informe!$F$2:$F$8000,Hoja1!$A470,Informe!$H$2:$H$8000,Hoja1!AR$1)</f>
        <v>207</v>
      </c>
      <c r="AT470" s="5">
        <f>COUNTIFS(Informe!$F$2:$F$8000,Hoja1!$A470,Informe!$H$2:$H$8000,Hoja1!AT$1)</f>
        <v>0</v>
      </c>
    </row>
    <row r="471" spans="1:47" hidden="1" x14ac:dyDescent="0.2">
      <c r="A471" s="5" t="e">
        <f>VLOOKUP(B471,'Listado personal'!$A$1:$C$183,2,FALSE)</f>
        <v>#N/A</v>
      </c>
      <c r="B471" s="5">
        <v>470</v>
      </c>
      <c r="C471" s="5">
        <f>COUNTIFS(Informe!$F$2:$F$8000,Hoja1!$A471,Informe!$H$2:$H$8000,Hoja1!C$1)</f>
        <v>226</v>
      </c>
      <c r="E471" s="5">
        <f>COUNTIFS(Informe!$F$2:$F$8000,Hoja1!$A471,Informe!$H$2:$H$8000,Hoja1!E$1)</f>
        <v>293</v>
      </c>
      <c r="G471" s="5">
        <f>COUNTIFS(Informe!$F$2:$F$8000,Hoja1!$A471,Informe!$H$2:$H$8000,Hoja1!G$1)</f>
        <v>284</v>
      </c>
      <c r="I471" s="5">
        <f>COUNTIFS(Informe!$F$2:$F$8000,Hoja1!$A471,Informe!$H$2:$H$8000,Hoja1!I$1)</f>
        <v>340</v>
      </c>
      <c r="K471" s="5">
        <f>COUNTIFS(Informe!$F$2:$F$8000,Hoja1!$A471,Informe!$H$2:$H$8000,Hoja1!K$1)</f>
        <v>344</v>
      </c>
      <c r="M471" s="5">
        <f>COUNTIFS(Informe!$F$2:$F$8000,Hoja1!$A471,Informe!$H$2:$H$8000,Hoja1!M$1)</f>
        <v>141</v>
      </c>
      <c r="O471" s="5">
        <f>COUNTIFS(Informe!$F$2:$F$8000,Hoja1!$A471,Informe!$H$2:$H$8000,Hoja1!O$1)</f>
        <v>43</v>
      </c>
      <c r="Q471" s="5">
        <f>COUNTIFS(Informe!$F$2:$F$8000,Hoja1!$A471,Informe!$H$2:$H$8000,Hoja1!Q$1)</f>
        <v>213</v>
      </c>
      <c r="S471" s="5">
        <f>COUNTIFS(Informe!$F$2:$F$8000,Hoja1!$A471,Informe!$H$2:$H$8000,Hoja1!S$1)</f>
        <v>287</v>
      </c>
      <c r="U471" s="5">
        <f>COUNTIFS(Informe!$F$2:$F$8000,Hoja1!$A471,Informe!$H$2:$H$8000,Hoja1!U$1)</f>
        <v>286</v>
      </c>
      <c r="W471" s="5">
        <f>COUNTIFS(Informe!$F$2:$F$8000,Hoja1!$A471,Informe!$H$2:$H$8000,Hoja1!W$1)</f>
        <v>335</v>
      </c>
      <c r="Y471" s="5">
        <f>COUNTIFS(Informe!$F$2:$F$8000,Hoja1!$A471,Informe!$H$2:$H$8000,Hoja1!Y$1)</f>
        <v>327</v>
      </c>
      <c r="AA471" s="5">
        <f>COUNTIFS(Informe!$F$2:$F$8000,Hoja1!$A471,Informe!$H$2:$H$8000,Hoja1!AA$1)</f>
        <v>81</v>
      </c>
      <c r="AC471" s="5">
        <f>COUNTIFS(Informe!$F$2:$F$8000,Hoja1!$A471,Informe!$H$2:$H$8000,Hoja1!AC$1)</f>
        <v>47</v>
      </c>
      <c r="AE471" s="5">
        <f>COUNTIFS(Informe!$F$2:$F$8000,Hoja1!$A471,Informe!$H$2:$H$8000,Hoja1!AD$1)</f>
        <v>31</v>
      </c>
      <c r="AF471" s="5">
        <f>COUNTIFS(Informe!$F$2:$F$8000,Hoja1!$A471,Informe!$H$2:$H$8000,Hoja1!AF$1)</f>
        <v>126</v>
      </c>
      <c r="AH471" s="5">
        <f>COUNTIFS(Informe!$F$2:$F$8000,Hoja1!$A471,Informe!$H$2:$H$8000,Hoja1!AH$1)</f>
        <v>227</v>
      </c>
      <c r="AJ471" s="5">
        <f>COUNTIFS(Informe!$F$2:$F$8000,Hoja1!$A471,Informe!$H$2:$H$8000,Hoja1!#REF!)</f>
        <v>0</v>
      </c>
      <c r="AL471" s="5">
        <f>COUNTIFS(Informe!$F$2:$F$8000,Hoja1!$A471,Informe!$H$2:$H$8000,Hoja1!#REF!)</f>
        <v>0</v>
      </c>
      <c r="AN471" s="5">
        <f>COUNTIFS(Informe!$F$2:$F$8000,Hoja1!$A471,Informe!$H$2:$H$8000,Hoja1!AN$1)</f>
        <v>128</v>
      </c>
      <c r="AP471" s="5">
        <f>COUNTIFS(Informe!$F$2:$F$8000,Hoja1!$A471,Informe!$H$2:$H$8000,Hoja1!AP$1)</f>
        <v>40</v>
      </c>
      <c r="AR471" s="5">
        <f>COUNTIFS(Informe!$F$2:$F$8000,Hoja1!$A471,Informe!$H$2:$H$8000,Hoja1!AR$1)</f>
        <v>207</v>
      </c>
      <c r="AT471" s="5">
        <f>COUNTIFS(Informe!$F$2:$F$8000,Hoja1!$A471,Informe!$H$2:$H$8000,Hoja1!AT$1)</f>
        <v>0</v>
      </c>
    </row>
    <row r="472" spans="1:47" hidden="1" x14ac:dyDescent="0.2">
      <c r="A472" s="5" t="e">
        <f>VLOOKUP(B472,'Listado personal'!$A$1:$C$183,2,FALSE)</f>
        <v>#N/A</v>
      </c>
      <c r="B472" s="5">
        <v>471</v>
      </c>
      <c r="C472" s="5">
        <f>COUNTIFS(Informe!$F$2:$F$8000,Hoja1!$A472,Informe!$H$2:$H$8000,Hoja1!C$1)</f>
        <v>226</v>
      </c>
      <c r="E472" s="5">
        <f>COUNTIFS(Informe!$F$2:$F$8000,Hoja1!$A472,Informe!$H$2:$H$8000,Hoja1!E$1)</f>
        <v>293</v>
      </c>
      <c r="G472" s="5">
        <f>COUNTIFS(Informe!$F$2:$F$8000,Hoja1!$A472,Informe!$H$2:$H$8000,Hoja1!G$1)</f>
        <v>284</v>
      </c>
      <c r="I472" s="5">
        <f>COUNTIFS(Informe!$F$2:$F$8000,Hoja1!$A472,Informe!$H$2:$H$8000,Hoja1!I$1)</f>
        <v>340</v>
      </c>
      <c r="K472" s="5">
        <f>COUNTIFS(Informe!$F$2:$F$8000,Hoja1!$A472,Informe!$H$2:$H$8000,Hoja1!K$1)</f>
        <v>344</v>
      </c>
      <c r="M472" s="5">
        <f>COUNTIFS(Informe!$F$2:$F$8000,Hoja1!$A472,Informe!$H$2:$H$8000,Hoja1!M$1)</f>
        <v>141</v>
      </c>
      <c r="O472" s="5">
        <f>COUNTIFS(Informe!$F$2:$F$8000,Hoja1!$A472,Informe!$H$2:$H$8000,Hoja1!O$1)</f>
        <v>43</v>
      </c>
      <c r="Q472" s="5">
        <f>COUNTIFS(Informe!$F$2:$F$8000,Hoja1!$A472,Informe!$H$2:$H$8000,Hoja1!Q$1)</f>
        <v>213</v>
      </c>
      <c r="S472" s="5">
        <f>COUNTIFS(Informe!$F$2:$F$8000,Hoja1!$A472,Informe!$H$2:$H$8000,Hoja1!S$1)</f>
        <v>287</v>
      </c>
      <c r="U472" s="5">
        <f>COUNTIFS(Informe!$F$2:$F$8000,Hoja1!$A472,Informe!$H$2:$H$8000,Hoja1!U$1)</f>
        <v>286</v>
      </c>
      <c r="W472" s="5">
        <f>COUNTIFS(Informe!$F$2:$F$8000,Hoja1!$A472,Informe!$H$2:$H$8000,Hoja1!W$1)</f>
        <v>335</v>
      </c>
      <c r="Y472" s="5">
        <f>COUNTIFS(Informe!$F$2:$F$8000,Hoja1!$A472,Informe!$H$2:$H$8000,Hoja1!Y$1)</f>
        <v>327</v>
      </c>
      <c r="AA472" s="5">
        <f>COUNTIFS(Informe!$F$2:$F$8000,Hoja1!$A472,Informe!$H$2:$H$8000,Hoja1!AA$1)</f>
        <v>81</v>
      </c>
      <c r="AC472" s="5">
        <f>COUNTIFS(Informe!$F$2:$F$8000,Hoja1!$A472,Informe!$H$2:$H$8000,Hoja1!AC$1)</f>
        <v>47</v>
      </c>
      <c r="AE472" s="5">
        <f>COUNTIFS(Informe!$F$2:$F$8000,Hoja1!$A472,Informe!$H$2:$H$8000,Hoja1!AD$1)</f>
        <v>31</v>
      </c>
      <c r="AF472" s="5">
        <f>COUNTIFS(Informe!$F$2:$F$8000,Hoja1!$A472,Informe!$H$2:$H$8000,Hoja1!AF$1)</f>
        <v>126</v>
      </c>
      <c r="AH472" s="5">
        <f>COUNTIFS(Informe!$F$2:$F$8000,Hoja1!$A472,Informe!$H$2:$H$8000,Hoja1!AH$1)</f>
        <v>227</v>
      </c>
      <c r="AJ472" s="5">
        <f>COUNTIFS(Informe!$F$2:$F$8000,Hoja1!$A472,Informe!$H$2:$H$8000,Hoja1!#REF!)</f>
        <v>0</v>
      </c>
      <c r="AL472" s="5">
        <f>COUNTIFS(Informe!$F$2:$F$8000,Hoja1!$A472,Informe!$H$2:$H$8000,Hoja1!#REF!)</f>
        <v>0</v>
      </c>
      <c r="AN472" s="5">
        <f>COUNTIFS(Informe!$F$2:$F$8000,Hoja1!$A472,Informe!$H$2:$H$8000,Hoja1!AN$1)</f>
        <v>128</v>
      </c>
      <c r="AP472" s="5">
        <f>COUNTIFS(Informe!$F$2:$F$8000,Hoja1!$A472,Informe!$H$2:$H$8000,Hoja1!AP$1)</f>
        <v>40</v>
      </c>
      <c r="AR472" s="5">
        <f>COUNTIFS(Informe!$F$2:$F$8000,Hoja1!$A472,Informe!$H$2:$H$8000,Hoja1!AR$1)</f>
        <v>207</v>
      </c>
      <c r="AT472" s="5">
        <f>COUNTIFS(Informe!$F$2:$F$8000,Hoja1!$A472,Informe!$H$2:$H$8000,Hoja1!AT$1)</f>
        <v>0</v>
      </c>
    </row>
    <row r="473" spans="1:47" hidden="1" x14ac:dyDescent="0.2">
      <c r="A473" s="5" t="e">
        <f>VLOOKUP(B473,'Listado personal'!$A$1:$C$183,2,FALSE)</f>
        <v>#N/A</v>
      </c>
      <c r="B473" s="5">
        <v>472</v>
      </c>
      <c r="C473" s="5">
        <f>COUNTIFS(Informe!$F$2:$F$8000,Hoja1!$A473,Informe!$H$2:$H$8000,Hoja1!C$1)</f>
        <v>226</v>
      </c>
      <c r="E473" s="5">
        <f>COUNTIFS(Informe!$F$2:$F$8000,Hoja1!$A473,Informe!$H$2:$H$8000,Hoja1!E$1)</f>
        <v>293</v>
      </c>
      <c r="G473" s="5">
        <f>COUNTIFS(Informe!$F$2:$F$8000,Hoja1!$A473,Informe!$H$2:$H$8000,Hoja1!G$1)</f>
        <v>284</v>
      </c>
      <c r="I473" s="5">
        <f>COUNTIFS(Informe!$F$2:$F$8000,Hoja1!$A473,Informe!$H$2:$H$8000,Hoja1!I$1)</f>
        <v>340</v>
      </c>
      <c r="K473" s="5">
        <f>COUNTIFS(Informe!$F$2:$F$8000,Hoja1!$A473,Informe!$H$2:$H$8000,Hoja1!K$1)</f>
        <v>344</v>
      </c>
      <c r="M473" s="5">
        <f>COUNTIFS(Informe!$F$2:$F$8000,Hoja1!$A473,Informe!$H$2:$H$8000,Hoja1!M$1)</f>
        <v>141</v>
      </c>
      <c r="O473" s="5">
        <f>COUNTIFS(Informe!$F$2:$F$8000,Hoja1!$A473,Informe!$H$2:$H$8000,Hoja1!O$1)</f>
        <v>43</v>
      </c>
      <c r="Q473" s="5">
        <f>COUNTIFS(Informe!$F$2:$F$8000,Hoja1!$A473,Informe!$H$2:$H$8000,Hoja1!Q$1)</f>
        <v>213</v>
      </c>
      <c r="S473" s="5">
        <f>COUNTIFS(Informe!$F$2:$F$8000,Hoja1!$A473,Informe!$H$2:$H$8000,Hoja1!S$1)</f>
        <v>287</v>
      </c>
      <c r="U473" s="5">
        <f>COUNTIFS(Informe!$F$2:$F$8000,Hoja1!$A473,Informe!$H$2:$H$8000,Hoja1!U$1)</f>
        <v>286</v>
      </c>
      <c r="W473" s="5">
        <f>COUNTIFS(Informe!$F$2:$F$8000,Hoja1!$A473,Informe!$H$2:$H$8000,Hoja1!W$1)</f>
        <v>335</v>
      </c>
      <c r="Y473" s="5">
        <f>COUNTIFS(Informe!$F$2:$F$8000,Hoja1!$A473,Informe!$H$2:$H$8000,Hoja1!Y$1)</f>
        <v>327</v>
      </c>
      <c r="AA473" s="5">
        <f>COUNTIFS(Informe!$F$2:$F$8000,Hoja1!$A473,Informe!$H$2:$H$8000,Hoja1!AA$1)</f>
        <v>81</v>
      </c>
      <c r="AC473" s="5">
        <f>COUNTIFS(Informe!$F$2:$F$8000,Hoja1!$A473,Informe!$H$2:$H$8000,Hoja1!AC$1)</f>
        <v>47</v>
      </c>
      <c r="AE473" s="5">
        <f>COUNTIFS(Informe!$F$2:$F$8000,Hoja1!$A473,Informe!$H$2:$H$8000,Hoja1!AD$1)</f>
        <v>31</v>
      </c>
      <c r="AF473" s="5">
        <f>COUNTIFS(Informe!$F$2:$F$8000,Hoja1!$A473,Informe!$H$2:$H$8000,Hoja1!AF$1)</f>
        <v>126</v>
      </c>
      <c r="AH473" s="5">
        <f>COUNTIFS(Informe!$F$2:$F$8000,Hoja1!$A473,Informe!$H$2:$H$8000,Hoja1!AH$1)</f>
        <v>227</v>
      </c>
      <c r="AJ473" s="5">
        <f>COUNTIFS(Informe!$F$2:$F$8000,Hoja1!$A473,Informe!$H$2:$H$8000,Hoja1!#REF!)</f>
        <v>0</v>
      </c>
      <c r="AL473" s="5">
        <f>COUNTIFS(Informe!$F$2:$F$8000,Hoja1!$A473,Informe!$H$2:$H$8000,Hoja1!#REF!)</f>
        <v>0</v>
      </c>
      <c r="AN473" s="5">
        <f>COUNTIFS(Informe!$F$2:$F$8000,Hoja1!$A473,Informe!$H$2:$H$8000,Hoja1!AN$1)</f>
        <v>128</v>
      </c>
      <c r="AP473" s="5">
        <f>COUNTIFS(Informe!$F$2:$F$8000,Hoja1!$A473,Informe!$H$2:$H$8000,Hoja1!AP$1)</f>
        <v>40</v>
      </c>
      <c r="AR473" s="5">
        <f>COUNTIFS(Informe!$F$2:$F$8000,Hoja1!$A473,Informe!$H$2:$H$8000,Hoja1!AR$1)</f>
        <v>207</v>
      </c>
      <c r="AT473" s="5">
        <f>COUNTIFS(Informe!$F$2:$F$8000,Hoja1!$A473,Informe!$H$2:$H$8000,Hoja1!AT$1)</f>
        <v>0</v>
      </c>
    </row>
    <row r="474" spans="1:47" hidden="1" x14ac:dyDescent="0.2">
      <c r="A474" s="5" t="e">
        <f>VLOOKUP(B474,'Listado personal'!$A$1:$C$183,2,FALSE)</f>
        <v>#N/A</v>
      </c>
      <c r="B474" s="5">
        <v>473</v>
      </c>
      <c r="C474" s="5">
        <f>COUNTIFS(Informe!$F$2:$F$8000,Hoja1!$A474,Informe!$H$2:$H$8000,Hoja1!C$1)</f>
        <v>226</v>
      </c>
      <c r="E474" s="5">
        <f>COUNTIFS(Informe!$F$2:$F$8000,Hoja1!$A474,Informe!$H$2:$H$8000,Hoja1!E$1)</f>
        <v>293</v>
      </c>
      <c r="G474" s="5">
        <f>COUNTIFS(Informe!$F$2:$F$8000,Hoja1!$A474,Informe!$H$2:$H$8000,Hoja1!G$1)</f>
        <v>284</v>
      </c>
      <c r="I474" s="5">
        <f>COUNTIFS(Informe!$F$2:$F$8000,Hoja1!$A474,Informe!$H$2:$H$8000,Hoja1!I$1)</f>
        <v>340</v>
      </c>
      <c r="K474" s="5">
        <f>COUNTIFS(Informe!$F$2:$F$8000,Hoja1!$A474,Informe!$H$2:$H$8000,Hoja1!K$1)</f>
        <v>344</v>
      </c>
      <c r="M474" s="5">
        <f>COUNTIFS(Informe!$F$2:$F$8000,Hoja1!$A474,Informe!$H$2:$H$8000,Hoja1!M$1)</f>
        <v>141</v>
      </c>
      <c r="O474" s="5">
        <f>COUNTIFS(Informe!$F$2:$F$8000,Hoja1!$A474,Informe!$H$2:$H$8000,Hoja1!O$1)</f>
        <v>43</v>
      </c>
      <c r="Q474" s="5">
        <f>COUNTIFS(Informe!$F$2:$F$8000,Hoja1!$A474,Informe!$H$2:$H$8000,Hoja1!Q$1)</f>
        <v>213</v>
      </c>
      <c r="S474" s="5">
        <f>COUNTIFS(Informe!$F$2:$F$8000,Hoja1!$A474,Informe!$H$2:$H$8000,Hoja1!S$1)</f>
        <v>287</v>
      </c>
      <c r="U474" s="5">
        <f>COUNTIFS(Informe!$F$2:$F$8000,Hoja1!$A474,Informe!$H$2:$H$8000,Hoja1!U$1)</f>
        <v>286</v>
      </c>
      <c r="W474" s="5">
        <f>COUNTIFS(Informe!$F$2:$F$8000,Hoja1!$A474,Informe!$H$2:$H$8000,Hoja1!W$1)</f>
        <v>335</v>
      </c>
      <c r="Y474" s="5">
        <f>COUNTIFS(Informe!$F$2:$F$8000,Hoja1!$A474,Informe!$H$2:$H$8000,Hoja1!Y$1)</f>
        <v>327</v>
      </c>
      <c r="AA474" s="5">
        <f>COUNTIFS(Informe!$F$2:$F$8000,Hoja1!$A474,Informe!$H$2:$H$8000,Hoja1!AA$1)</f>
        <v>81</v>
      </c>
      <c r="AC474" s="5">
        <f>COUNTIFS(Informe!$F$2:$F$8000,Hoja1!$A474,Informe!$H$2:$H$8000,Hoja1!AC$1)</f>
        <v>47</v>
      </c>
      <c r="AE474" s="5">
        <f>COUNTIFS(Informe!$F$2:$F$8000,Hoja1!$A474,Informe!$H$2:$H$8000,Hoja1!AD$1)</f>
        <v>31</v>
      </c>
      <c r="AF474" s="5">
        <f>COUNTIFS(Informe!$F$2:$F$8000,Hoja1!$A474,Informe!$H$2:$H$8000,Hoja1!AF$1)</f>
        <v>126</v>
      </c>
      <c r="AH474" s="5">
        <f>COUNTIFS(Informe!$F$2:$F$8000,Hoja1!$A474,Informe!$H$2:$H$8000,Hoja1!AH$1)</f>
        <v>227</v>
      </c>
      <c r="AJ474" s="5">
        <f>COUNTIFS(Informe!$F$2:$F$8000,Hoja1!$A474,Informe!$H$2:$H$8000,Hoja1!#REF!)</f>
        <v>0</v>
      </c>
      <c r="AL474" s="5">
        <f>COUNTIFS(Informe!$F$2:$F$8000,Hoja1!$A474,Informe!$H$2:$H$8000,Hoja1!#REF!)</f>
        <v>0</v>
      </c>
      <c r="AN474" s="5">
        <f>COUNTIFS(Informe!$F$2:$F$8000,Hoja1!$A474,Informe!$H$2:$H$8000,Hoja1!AN$1)</f>
        <v>128</v>
      </c>
      <c r="AP474" s="5">
        <f>COUNTIFS(Informe!$F$2:$F$8000,Hoja1!$A474,Informe!$H$2:$H$8000,Hoja1!AP$1)</f>
        <v>40</v>
      </c>
      <c r="AR474" s="5">
        <f>COUNTIFS(Informe!$F$2:$F$8000,Hoja1!$A474,Informe!$H$2:$H$8000,Hoja1!AR$1)</f>
        <v>207</v>
      </c>
      <c r="AT474" s="5">
        <f>COUNTIFS(Informe!$F$2:$F$8000,Hoja1!$A474,Informe!$H$2:$H$8000,Hoja1!AT$1)</f>
        <v>0</v>
      </c>
    </row>
    <row r="475" spans="1:47" hidden="1" x14ac:dyDescent="0.2">
      <c r="A475" s="5" t="e">
        <f>VLOOKUP(B475,'Listado personal'!$A$1:$C$183,2,FALSE)</f>
        <v>#N/A</v>
      </c>
      <c r="B475" s="5">
        <v>474</v>
      </c>
      <c r="C475" s="5">
        <f>COUNTIFS(Informe!$F$2:$F$8000,Hoja1!$A475,Informe!$H$2:$H$8000,Hoja1!C$1)</f>
        <v>226</v>
      </c>
      <c r="E475" s="5">
        <f>COUNTIFS(Informe!$F$2:$F$8000,Hoja1!$A475,Informe!$H$2:$H$8000,Hoja1!E$1)</f>
        <v>293</v>
      </c>
      <c r="G475" s="5">
        <f>COUNTIFS(Informe!$F$2:$F$8000,Hoja1!$A475,Informe!$H$2:$H$8000,Hoja1!G$1)</f>
        <v>284</v>
      </c>
      <c r="I475" s="5">
        <f>COUNTIFS(Informe!$F$2:$F$8000,Hoja1!$A475,Informe!$H$2:$H$8000,Hoja1!I$1)</f>
        <v>340</v>
      </c>
      <c r="K475" s="5">
        <f>COUNTIFS(Informe!$F$2:$F$8000,Hoja1!$A475,Informe!$H$2:$H$8000,Hoja1!K$1)</f>
        <v>344</v>
      </c>
      <c r="M475" s="5">
        <f>COUNTIFS(Informe!$F$2:$F$8000,Hoja1!$A475,Informe!$H$2:$H$8000,Hoja1!M$1)</f>
        <v>141</v>
      </c>
      <c r="O475" s="5">
        <f>COUNTIFS(Informe!$F$2:$F$8000,Hoja1!$A475,Informe!$H$2:$H$8000,Hoja1!O$1)</f>
        <v>43</v>
      </c>
      <c r="Q475" s="5">
        <f>COUNTIFS(Informe!$F$2:$F$8000,Hoja1!$A475,Informe!$H$2:$H$8000,Hoja1!Q$1)</f>
        <v>213</v>
      </c>
      <c r="S475" s="5">
        <f>COUNTIFS(Informe!$F$2:$F$8000,Hoja1!$A475,Informe!$H$2:$H$8000,Hoja1!S$1)</f>
        <v>287</v>
      </c>
      <c r="U475" s="5">
        <f>COUNTIFS(Informe!$F$2:$F$8000,Hoja1!$A475,Informe!$H$2:$H$8000,Hoja1!U$1)</f>
        <v>286</v>
      </c>
      <c r="W475" s="5">
        <f>COUNTIFS(Informe!$F$2:$F$8000,Hoja1!$A475,Informe!$H$2:$H$8000,Hoja1!W$1)</f>
        <v>335</v>
      </c>
      <c r="Y475" s="5">
        <f>COUNTIFS(Informe!$F$2:$F$8000,Hoja1!$A475,Informe!$H$2:$H$8000,Hoja1!Y$1)</f>
        <v>327</v>
      </c>
      <c r="AA475" s="5">
        <f>COUNTIFS(Informe!$F$2:$F$8000,Hoja1!$A475,Informe!$H$2:$H$8000,Hoja1!AA$1)</f>
        <v>81</v>
      </c>
      <c r="AC475" s="5">
        <f>COUNTIFS(Informe!$F$2:$F$8000,Hoja1!$A475,Informe!$H$2:$H$8000,Hoja1!AC$1)</f>
        <v>47</v>
      </c>
      <c r="AE475" s="5">
        <f>COUNTIFS(Informe!$F$2:$F$8000,Hoja1!$A475,Informe!$H$2:$H$8000,Hoja1!AD$1)</f>
        <v>31</v>
      </c>
      <c r="AF475" s="5">
        <f>COUNTIFS(Informe!$F$2:$F$8000,Hoja1!$A475,Informe!$H$2:$H$8000,Hoja1!AF$1)</f>
        <v>126</v>
      </c>
      <c r="AH475" s="5">
        <f>COUNTIFS(Informe!$F$2:$F$8000,Hoja1!$A475,Informe!$H$2:$H$8000,Hoja1!AH$1)</f>
        <v>227</v>
      </c>
      <c r="AJ475" s="5">
        <f>COUNTIFS(Informe!$F$2:$F$8000,Hoja1!$A475,Informe!$H$2:$H$8000,Hoja1!#REF!)</f>
        <v>0</v>
      </c>
      <c r="AL475" s="5">
        <f>COUNTIFS(Informe!$F$2:$F$8000,Hoja1!$A475,Informe!$H$2:$H$8000,Hoja1!#REF!)</f>
        <v>0</v>
      </c>
      <c r="AN475" s="5">
        <f>COUNTIFS(Informe!$F$2:$F$8000,Hoja1!$A475,Informe!$H$2:$H$8000,Hoja1!AN$1)</f>
        <v>128</v>
      </c>
      <c r="AP475" s="5">
        <f>COUNTIFS(Informe!$F$2:$F$8000,Hoja1!$A475,Informe!$H$2:$H$8000,Hoja1!AP$1)</f>
        <v>40</v>
      </c>
      <c r="AR475" s="5">
        <f>COUNTIFS(Informe!$F$2:$F$8000,Hoja1!$A475,Informe!$H$2:$H$8000,Hoja1!AR$1)</f>
        <v>207</v>
      </c>
      <c r="AT475" s="5">
        <f>COUNTIFS(Informe!$F$2:$F$8000,Hoja1!$A475,Informe!$H$2:$H$8000,Hoja1!AT$1)</f>
        <v>0</v>
      </c>
    </row>
    <row r="476" spans="1:47" hidden="1" x14ac:dyDescent="0.2">
      <c r="A476" s="5" t="e">
        <f>VLOOKUP(B476,'Listado personal'!$A$1:$C$183,2,FALSE)</f>
        <v>#N/A</v>
      </c>
      <c r="B476" s="5">
        <v>475</v>
      </c>
      <c r="C476" s="5">
        <f>COUNTIFS(Informe!$F$2:$F$8000,Hoja1!$A476,Informe!$H$2:$H$8000,Hoja1!C$1)</f>
        <v>226</v>
      </c>
      <c r="E476" s="5">
        <f>COUNTIFS(Informe!$F$2:$F$8000,Hoja1!$A476,Informe!$H$2:$H$8000,Hoja1!E$1)</f>
        <v>293</v>
      </c>
      <c r="G476" s="5">
        <f>COUNTIFS(Informe!$F$2:$F$8000,Hoja1!$A476,Informe!$H$2:$H$8000,Hoja1!G$1)</f>
        <v>284</v>
      </c>
      <c r="I476" s="5">
        <f>COUNTIFS(Informe!$F$2:$F$8000,Hoja1!$A476,Informe!$H$2:$H$8000,Hoja1!I$1)</f>
        <v>340</v>
      </c>
      <c r="K476" s="5">
        <f>COUNTIFS(Informe!$F$2:$F$8000,Hoja1!$A476,Informe!$H$2:$H$8000,Hoja1!K$1)</f>
        <v>344</v>
      </c>
      <c r="M476" s="5">
        <f>COUNTIFS(Informe!$F$2:$F$8000,Hoja1!$A476,Informe!$H$2:$H$8000,Hoja1!M$1)</f>
        <v>141</v>
      </c>
      <c r="O476" s="5">
        <f>COUNTIFS(Informe!$F$2:$F$8000,Hoja1!$A476,Informe!$H$2:$H$8000,Hoja1!O$1)</f>
        <v>43</v>
      </c>
      <c r="Q476" s="5">
        <f>COUNTIFS(Informe!$F$2:$F$8000,Hoja1!$A476,Informe!$H$2:$H$8000,Hoja1!Q$1)</f>
        <v>213</v>
      </c>
      <c r="S476" s="5">
        <f>COUNTIFS(Informe!$F$2:$F$8000,Hoja1!$A476,Informe!$H$2:$H$8000,Hoja1!S$1)</f>
        <v>287</v>
      </c>
      <c r="U476" s="5">
        <f>COUNTIFS(Informe!$F$2:$F$8000,Hoja1!$A476,Informe!$H$2:$H$8000,Hoja1!U$1)</f>
        <v>286</v>
      </c>
      <c r="W476" s="5">
        <f>COUNTIFS(Informe!$F$2:$F$8000,Hoja1!$A476,Informe!$H$2:$H$8000,Hoja1!W$1)</f>
        <v>335</v>
      </c>
      <c r="Y476" s="5">
        <f>COUNTIFS(Informe!$F$2:$F$8000,Hoja1!$A476,Informe!$H$2:$H$8000,Hoja1!Y$1)</f>
        <v>327</v>
      </c>
      <c r="AA476" s="5">
        <f>COUNTIFS(Informe!$F$2:$F$8000,Hoja1!$A476,Informe!$H$2:$H$8000,Hoja1!AA$1)</f>
        <v>81</v>
      </c>
      <c r="AC476" s="5">
        <f>COUNTIFS(Informe!$F$2:$F$8000,Hoja1!$A476,Informe!$H$2:$H$8000,Hoja1!AC$1)</f>
        <v>47</v>
      </c>
      <c r="AE476" s="5">
        <f>COUNTIFS(Informe!$F$2:$F$8000,Hoja1!$A476,Informe!$H$2:$H$8000,Hoja1!AD$1)</f>
        <v>31</v>
      </c>
      <c r="AF476" s="5">
        <f>COUNTIFS(Informe!$F$2:$F$8000,Hoja1!$A476,Informe!$H$2:$H$8000,Hoja1!AF$1)</f>
        <v>126</v>
      </c>
      <c r="AH476" s="5">
        <f>COUNTIFS(Informe!$F$2:$F$8000,Hoja1!$A476,Informe!$H$2:$H$8000,Hoja1!AH$1)</f>
        <v>227</v>
      </c>
      <c r="AJ476" s="5">
        <f>COUNTIFS(Informe!$F$2:$F$8000,Hoja1!$A476,Informe!$H$2:$H$8000,Hoja1!#REF!)</f>
        <v>0</v>
      </c>
      <c r="AL476" s="5">
        <f>COUNTIFS(Informe!$F$2:$F$8000,Hoja1!$A476,Informe!$H$2:$H$8000,Hoja1!#REF!)</f>
        <v>0</v>
      </c>
      <c r="AN476" s="5">
        <f>COUNTIFS(Informe!$F$2:$F$8000,Hoja1!$A476,Informe!$H$2:$H$8000,Hoja1!AN$1)</f>
        <v>128</v>
      </c>
      <c r="AP476" s="5">
        <f>COUNTIFS(Informe!$F$2:$F$8000,Hoja1!$A476,Informe!$H$2:$H$8000,Hoja1!AP$1)</f>
        <v>40</v>
      </c>
      <c r="AR476" s="5">
        <f>COUNTIFS(Informe!$F$2:$F$8000,Hoja1!$A476,Informe!$H$2:$H$8000,Hoja1!AR$1)</f>
        <v>207</v>
      </c>
      <c r="AT476" s="5">
        <f>COUNTIFS(Informe!$F$2:$F$8000,Hoja1!$A476,Informe!$H$2:$H$8000,Hoja1!AT$1)</f>
        <v>0</v>
      </c>
    </row>
    <row r="477" spans="1:47" hidden="1" x14ac:dyDescent="0.2">
      <c r="A477" s="5" t="e">
        <f>VLOOKUP(B477,'Listado personal'!$A$1:$C$183,2,FALSE)</f>
        <v>#N/A</v>
      </c>
      <c r="B477" s="5">
        <v>476</v>
      </c>
      <c r="C477" s="5">
        <f>COUNTIFS(Informe!$F$2:$F$8000,Hoja1!$A477,Informe!$H$2:$H$8000,Hoja1!C$1)</f>
        <v>226</v>
      </c>
      <c r="E477" s="5">
        <f>COUNTIFS(Informe!$F$2:$F$8000,Hoja1!$A477,Informe!$H$2:$H$8000,Hoja1!E$1)</f>
        <v>293</v>
      </c>
      <c r="G477" s="5">
        <f>COUNTIFS(Informe!$F$2:$F$8000,Hoja1!$A477,Informe!$H$2:$H$8000,Hoja1!G$1)</f>
        <v>284</v>
      </c>
      <c r="I477" s="5">
        <f>COUNTIFS(Informe!$F$2:$F$8000,Hoja1!$A477,Informe!$H$2:$H$8000,Hoja1!I$1)</f>
        <v>340</v>
      </c>
      <c r="K477" s="5">
        <f>COUNTIFS(Informe!$F$2:$F$8000,Hoja1!$A477,Informe!$H$2:$H$8000,Hoja1!K$1)</f>
        <v>344</v>
      </c>
      <c r="M477" s="5">
        <f>COUNTIFS(Informe!$F$2:$F$8000,Hoja1!$A477,Informe!$H$2:$H$8000,Hoja1!M$1)</f>
        <v>141</v>
      </c>
      <c r="O477" s="5">
        <f>COUNTIFS(Informe!$F$2:$F$8000,Hoja1!$A477,Informe!$H$2:$H$8000,Hoja1!O$1)</f>
        <v>43</v>
      </c>
      <c r="Q477" s="5">
        <f>COUNTIFS(Informe!$F$2:$F$8000,Hoja1!$A477,Informe!$H$2:$H$8000,Hoja1!Q$1)</f>
        <v>213</v>
      </c>
      <c r="S477" s="5">
        <f>COUNTIFS(Informe!$F$2:$F$8000,Hoja1!$A477,Informe!$H$2:$H$8000,Hoja1!S$1)</f>
        <v>287</v>
      </c>
      <c r="U477" s="5">
        <f>COUNTIFS(Informe!$F$2:$F$8000,Hoja1!$A477,Informe!$H$2:$H$8000,Hoja1!U$1)</f>
        <v>286</v>
      </c>
      <c r="W477" s="5">
        <f>COUNTIFS(Informe!$F$2:$F$8000,Hoja1!$A477,Informe!$H$2:$H$8000,Hoja1!W$1)</f>
        <v>335</v>
      </c>
      <c r="Y477" s="5">
        <f>COUNTIFS(Informe!$F$2:$F$8000,Hoja1!$A477,Informe!$H$2:$H$8000,Hoja1!Y$1)</f>
        <v>327</v>
      </c>
      <c r="AA477" s="5">
        <f>COUNTIFS(Informe!$F$2:$F$8000,Hoja1!$A477,Informe!$H$2:$H$8000,Hoja1!AA$1)</f>
        <v>81</v>
      </c>
      <c r="AC477" s="5">
        <f>COUNTIFS(Informe!$F$2:$F$8000,Hoja1!$A477,Informe!$H$2:$H$8000,Hoja1!AC$1)</f>
        <v>47</v>
      </c>
      <c r="AE477" s="5">
        <f>COUNTIFS(Informe!$F$2:$F$8000,Hoja1!$A477,Informe!$H$2:$H$8000,Hoja1!AD$1)</f>
        <v>31</v>
      </c>
      <c r="AF477" s="5">
        <f>COUNTIFS(Informe!$F$2:$F$8000,Hoja1!$A477,Informe!$H$2:$H$8000,Hoja1!AF$1)</f>
        <v>126</v>
      </c>
      <c r="AH477" s="5">
        <f>COUNTIFS(Informe!$F$2:$F$8000,Hoja1!$A477,Informe!$H$2:$H$8000,Hoja1!AH$1)</f>
        <v>227</v>
      </c>
      <c r="AJ477" s="5">
        <f>COUNTIFS(Informe!$F$2:$F$8000,Hoja1!$A477,Informe!$H$2:$H$8000,Hoja1!#REF!)</f>
        <v>0</v>
      </c>
      <c r="AL477" s="5">
        <f>COUNTIFS(Informe!$F$2:$F$8000,Hoja1!$A477,Informe!$H$2:$H$8000,Hoja1!#REF!)</f>
        <v>0</v>
      </c>
      <c r="AN477" s="5">
        <f>COUNTIFS(Informe!$F$2:$F$8000,Hoja1!$A477,Informe!$H$2:$H$8000,Hoja1!AN$1)</f>
        <v>128</v>
      </c>
      <c r="AP477" s="5">
        <f>COUNTIFS(Informe!$F$2:$F$8000,Hoja1!$A477,Informe!$H$2:$H$8000,Hoja1!AP$1)</f>
        <v>40</v>
      </c>
      <c r="AR477" s="5">
        <f>COUNTIFS(Informe!$F$2:$F$8000,Hoja1!$A477,Informe!$H$2:$H$8000,Hoja1!AR$1)</f>
        <v>207</v>
      </c>
      <c r="AT477" s="5">
        <f>COUNTIFS(Informe!$F$2:$F$8000,Hoja1!$A477,Informe!$H$2:$H$8000,Hoja1!AT$1)</f>
        <v>0</v>
      </c>
    </row>
    <row r="478" spans="1:47" hidden="1" x14ac:dyDescent="0.2">
      <c r="A478" s="5" t="e">
        <f>VLOOKUP(B478,'Listado personal'!$A$1:$C$183,2,FALSE)</f>
        <v>#N/A</v>
      </c>
      <c r="B478" s="5">
        <v>477</v>
      </c>
      <c r="C478" s="5">
        <f>COUNTIFS(Informe!$F$2:$F$8000,Hoja1!$A478,Informe!$H$2:$H$8000,Hoja1!C$1)</f>
        <v>226</v>
      </c>
      <c r="E478" s="5">
        <f>COUNTIFS(Informe!$F$2:$F$8000,Hoja1!$A478,Informe!$H$2:$H$8000,Hoja1!E$1)</f>
        <v>293</v>
      </c>
      <c r="G478" s="5">
        <f>COUNTIFS(Informe!$F$2:$F$8000,Hoja1!$A478,Informe!$H$2:$H$8000,Hoja1!G$1)</f>
        <v>284</v>
      </c>
      <c r="I478" s="5">
        <f>COUNTIFS(Informe!$F$2:$F$8000,Hoja1!$A478,Informe!$H$2:$H$8000,Hoja1!I$1)</f>
        <v>340</v>
      </c>
      <c r="K478" s="5">
        <f>COUNTIFS(Informe!$F$2:$F$8000,Hoja1!$A478,Informe!$H$2:$H$8000,Hoja1!K$1)</f>
        <v>344</v>
      </c>
      <c r="M478" s="5">
        <f>COUNTIFS(Informe!$F$2:$F$8000,Hoja1!$A478,Informe!$H$2:$H$8000,Hoja1!M$1)</f>
        <v>141</v>
      </c>
      <c r="O478" s="5">
        <f>COUNTIFS(Informe!$F$2:$F$8000,Hoja1!$A478,Informe!$H$2:$H$8000,Hoja1!O$1)</f>
        <v>43</v>
      </c>
      <c r="Q478" s="5">
        <f>COUNTIFS(Informe!$F$2:$F$8000,Hoja1!$A478,Informe!$H$2:$H$8000,Hoja1!Q$1)</f>
        <v>213</v>
      </c>
      <c r="S478" s="5">
        <f>COUNTIFS(Informe!$F$2:$F$8000,Hoja1!$A478,Informe!$H$2:$H$8000,Hoja1!S$1)</f>
        <v>287</v>
      </c>
      <c r="U478" s="5">
        <f>COUNTIFS(Informe!$F$2:$F$8000,Hoja1!$A478,Informe!$H$2:$H$8000,Hoja1!U$1)</f>
        <v>286</v>
      </c>
      <c r="W478" s="5">
        <f>COUNTIFS(Informe!$F$2:$F$8000,Hoja1!$A478,Informe!$H$2:$H$8000,Hoja1!W$1)</f>
        <v>335</v>
      </c>
      <c r="Y478" s="5">
        <f>COUNTIFS(Informe!$F$2:$F$8000,Hoja1!$A478,Informe!$H$2:$H$8000,Hoja1!Y$1)</f>
        <v>327</v>
      </c>
      <c r="AA478" s="5">
        <f>COUNTIFS(Informe!$F$2:$F$8000,Hoja1!$A478,Informe!$H$2:$H$8000,Hoja1!AA$1)</f>
        <v>81</v>
      </c>
      <c r="AC478" s="5">
        <f>COUNTIFS(Informe!$F$2:$F$8000,Hoja1!$A478,Informe!$H$2:$H$8000,Hoja1!AC$1)</f>
        <v>47</v>
      </c>
      <c r="AE478" s="5">
        <f>COUNTIFS(Informe!$F$2:$F$8000,Hoja1!$A478,Informe!$H$2:$H$8000,Hoja1!AD$1)</f>
        <v>31</v>
      </c>
      <c r="AF478" s="5">
        <f>COUNTIFS(Informe!$F$2:$F$8000,Hoja1!$A478,Informe!$H$2:$H$8000,Hoja1!AF$1)</f>
        <v>126</v>
      </c>
      <c r="AH478" s="5">
        <f>COUNTIFS(Informe!$F$2:$F$8000,Hoja1!$A478,Informe!$H$2:$H$8000,Hoja1!AH$1)</f>
        <v>227</v>
      </c>
      <c r="AJ478" s="5">
        <f>COUNTIFS(Informe!$F$2:$F$8000,Hoja1!$A478,Informe!$H$2:$H$8000,Hoja1!#REF!)</f>
        <v>0</v>
      </c>
      <c r="AL478" s="5">
        <f>COUNTIFS(Informe!$F$2:$F$8000,Hoja1!$A478,Informe!$H$2:$H$8000,Hoja1!#REF!)</f>
        <v>0</v>
      </c>
      <c r="AN478" s="5">
        <f>COUNTIFS(Informe!$F$2:$F$8000,Hoja1!$A478,Informe!$H$2:$H$8000,Hoja1!AN$1)</f>
        <v>128</v>
      </c>
      <c r="AP478" s="5">
        <f>COUNTIFS(Informe!$F$2:$F$8000,Hoja1!$A478,Informe!$H$2:$H$8000,Hoja1!AP$1)</f>
        <v>40</v>
      </c>
      <c r="AR478" s="5">
        <f>COUNTIFS(Informe!$F$2:$F$8000,Hoja1!$A478,Informe!$H$2:$H$8000,Hoja1!AR$1)</f>
        <v>207</v>
      </c>
      <c r="AT478" s="5">
        <f>COUNTIFS(Informe!$F$2:$F$8000,Hoja1!$A478,Informe!$H$2:$H$8000,Hoja1!AT$1)</f>
        <v>0</v>
      </c>
    </row>
    <row r="479" spans="1:47" x14ac:dyDescent="0.2">
      <c r="A479" s="5" t="str">
        <f>VLOOKUP(B479,'Listado personal'!$A$1:$C$183,2,FALSE)</f>
        <v>GARCIA ALMOGUERA GEMMA</v>
      </c>
      <c r="B479" s="5">
        <v>478</v>
      </c>
      <c r="C479" s="10">
        <f>COUNTIFS(Informe!$F$2:$F$8000,Hoja1!$A479,Informe!$H$2:$H$8000,Hoja1!C$1)</f>
        <v>1</v>
      </c>
      <c r="D479" s="10"/>
      <c r="E479" s="10">
        <f>COUNTIFS(Informe!$F$2:$F$8000,Hoja1!$A479,Informe!$H$2:$H$8000,Hoja1!E$1)</f>
        <v>2</v>
      </c>
      <c r="F479" s="10"/>
      <c r="G479" s="10">
        <f>COUNTIFS(Informe!$F$2:$F$8000,Hoja1!$A479,Informe!$H$2:$H$8000,Hoja1!G$1)</f>
        <v>4</v>
      </c>
      <c r="H479" s="10"/>
      <c r="I479" s="10">
        <f>COUNTIFS(Informe!$F$2:$F$8000,Hoja1!$A479,Informe!$H$2:$H$8000,Hoja1!I$1)</f>
        <v>0</v>
      </c>
      <c r="J479" s="10"/>
      <c r="K479" s="10">
        <f>COUNTIFS(Informe!$F$2:$F$8000,Hoja1!$A479,Informe!$H$2:$H$8000,Hoja1!K$1)</f>
        <v>0</v>
      </c>
      <c r="L479" s="10"/>
      <c r="M479" s="10">
        <f>COUNTIFS(Informe!$F$2:$F$8000,Hoja1!$A479,Informe!$H$2:$H$8000,Hoja1!M$1)</f>
        <v>0</v>
      </c>
      <c r="N479" s="10"/>
      <c r="O479" s="10">
        <f>COUNTIFS(Informe!$F$2:$F$8000,Hoja1!$A479,Informe!$H$2:$H$8000,Hoja1!O$1)</f>
        <v>0</v>
      </c>
      <c r="P479" s="10"/>
      <c r="Q479" s="10">
        <f>COUNTIFS(Informe!$F$2:$F$8000,Hoja1!$A479,Informe!$H$2:$H$8000,Hoja1!Q$1)</f>
        <v>0</v>
      </c>
      <c r="R479" s="10"/>
      <c r="S479" s="10">
        <f>COUNTIFS(Informe!$F$2:$F$8000,Hoja1!$A479,Informe!$H$2:$H$8000,Hoja1!S$1)</f>
        <v>0</v>
      </c>
      <c r="T479" s="10"/>
      <c r="U479" s="10">
        <f>COUNTIFS(Informe!$F$2:$F$8000,Hoja1!$A479,Informe!$H$2:$H$8000,Hoja1!U$1)</f>
        <v>0</v>
      </c>
      <c r="V479" s="10"/>
      <c r="W479" s="10">
        <f>COUNTIFS(Informe!$F$2:$F$8000,Hoja1!$A479,Informe!$H$2:$H$8000,Hoja1!W$1)</f>
        <v>0</v>
      </c>
      <c r="X479" s="10"/>
      <c r="Y479" s="10">
        <f>COUNTIFS(Informe!$F$2:$F$8000,Hoja1!$A479,Informe!$H$2:$H$8000,Hoja1!Y$1)</f>
        <v>0</v>
      </c>
      <c r="Z479" s="10"/>
      <c r="AA479" s="10">
        <f>COUNTIFS(Informe!$F$2:$F$8000,Hoja1!$A479,Informe!$H$2:$H$8000,Hoja1!AA$1)</f>
        <v>0</v>
      </c>
      <c r="AB479" s="10"/>
      <c r="AC479" s="10">
        <f>COUNTIFS(Informe!$F$2:$F$8000,Hoja1!$A479,Informe!$H$2:$H$8000,Hoja1!AC$1)</f>
        <v>0</v>
      </c>
      <c r="AD479" s="10"/>
      <c r="AE479" s="10">
        <f>COUNTIFS(Informe!$F$2:$F$8000,Hoja1!$A479,Informe!$H$2:$H$8000,Hoja1!AD$1)</f>
        <v>0</v>
      </c>
      <c r="AF479" s="10">
        <f>COUNTIFS(Informe!$F$2:$F$8000,Hoja1!$A479,Informe!$H$2:$H$8000,Hoja1!AF$1)</f>
        <v>0</v>
      </c>
      <c r="AG479" s="10"/>
      <c r="AH479" s="10">
        <f>COUNTIFS(Informe!$F$2:$F$8000,Hoja1!$A479,Informe!$H$2:$H$8000,Hoja1!AH$1)</f>
        <v>0</v>
      </c>
      <c r="AI479" s="10"/>
      <c r="AJ479" s="10">
        <f>COUNTIFS(Informe!$F$2:$F$8000,Hoja1!$A479,Informe!$H$2:$H$8000,Hoja1!#REF!)</f>
        <v>0</v>
      </c>
      <c r="AK479" s="10"/>
      <c r="AL479" s="10">
        <f>COUNTIFS(Informe!$F$2:$F$8000,Hoja1!$A479,Informe!$H$2:$H$8000,Hoja1!#REF!)</f>
        <v>0</v>
      </c>
      <c r="AM479" s="10"/>
      <c r="AN479" s="10">
        <f>COUNTIFS(Informe!$F$2:$F$8000,Hoja1!$A479,Informe!$H$2:$H$8000,Hoja1!AN$1)</f>
        <v>0</v>
      </c>
      <c r="AO479" s="10"/>
      <c r="AP479" s="10">
        <f>COUNTIFS(Informe!$F$2:$F$8000,Hoja1!$A479,Informe!$H$2:$H$8000,Hoja1!AP$1)</f>
        <v>0</v>
      </c>
      <c r="AQ479" s="10"/>
      <c r="AR479" s="10">
        <f>COUNTIFS(Informe!$F$2:$F$8000,Hoja1!$A479,Informe!$H$2:$H$8000,Hoja1!AR$1)</f>
        <v>0</v>
      </c>
      <c r="AS479" s="10"/>
      <c r="AT479" s="10">
        <f>COUNTIFS(Informe!$F$2:$F$8000,Hoja1!$A479,Informe!$H$2:$H$8000,Hoja1!AT$1)</f>
        <v>0</v>
      </c>
      <c r="AU479" s="10"/>
    </row>
    <row r="480" spans="1:47" x14ac:dyDescent="0.2">
      <c r="A480" s="5" t="str">
        <f>VLOOKUP(B480,'Listado personal'!$A$1:$C$183,2,FALSE)</f>
        <v>LIBORI FIGUERAS IVAN</v>
      </c>
      <c r="B480" s="5">
        <v>479</v>
      </c>
      <c r="C480" s="10">
        <f>COUNTIFS(Informe!$F$2:$F$8000,Hoja1!$A480,Informe!$H$2:$H$8000,Hoja1!C$1)</f>
        <v>0</v>
      </c>
      <c r="D480" s="10"/>
      <c r="E480" s="10">
        <f>COUNTIFS(Informe!$F$2:$F$8000,Hoja1!$A480,Informe!$H$2:$H$8000,Hoja1!E$1)</f>
        <v>0</v>
      </c>
      <c r="F480" s="10"/>
      <c r="G480" s="10">
        <f>COUNTIFS(Informe!$F$2:$F$8000,Hoja1!$A480,Informe!$H$2:$H$8000,Hoja1!G$1)</f>
        <v>0</v>
      </c>
      <c r="H480" s="10"/>
      <c r="I480" s="10">
        <f>COUNTIFS(Informe!$F$2:$F$8000,Hoja1!$A480,Informe!$H$2:$H$8000,Hoja1!I$1)</f>
        <v>0</v>
      </c>
      <c r="J480" s="10"/>
      <c r="K480" s="10">
        <f>COUNTIFS(Informe!$F$2:$F$8000,Hoja1!$A480,Informe!$H$2:$H$8000,Hoja1!K$1)</f>
        <v>0</v>
      </c>
      <c r="L480" s="10"/>
      <c r="M480" s="10">
        <f>COUNTIFS(Informe!$F$2:$F$8000,Hoja1!$A480,Informe!$H$2:$H$8000,Hoja1!M$1)</f>
        <v>0</v>
      </c>
      <c r="N480" s="10"/>
      <c r="O480" s="10">
        <f>COUNTIFS(Informe!$F$2:$F$8000,Hoja1!$A480,Informe!$H$2:$H$8000,Hoja1!O$1)</f>
        <v>0</v>
      </c>
      <c r="P480" s="10"/>
      <c r="Q480" s="10">
        <f>COUNTIFS(Informe!$F$2:$F$8000,Hoja1!$A480,Informe!$H$2:$H$8000,Hoja1!Q$1)</f>
        <v>0</v>
      </c>
      <c r="R480" s="10"/>
      <c r="S480" s="10">
        <f>COUNTIFS(Informe!$F$2:$F$8000,Hoja1!$A480,Informe!$H$2:$H$8000,Hoja1!S$1)</f>
        <v>0</v>
      </c>
      <c r="T480" s="10"/>
      <c r="U480" s="10">
        <f>COUNTIFS(Informe!$F$2:$F$8000,Hoja1!$A480,Informe!$H$2:$H$8000,Hoja1!U$1)</f>
        <v>0</v>
      </c>
      <c r="V480" s="10"/>
      <c r="W480" s="10">
        <f>COUNTIFS(Informe!$F$2:$F$8000,Hoja1!$A480,Informe!$H$2:$H$8000,Hoja1!W$1)</f>
        <v>0</v>
      </c>
      <c r="X480" s="10"/>
      <c r="Y480" s="10">
        <f>COUNTIFS(Informe!$F$2:$F$8000,Hoja1!$A480,Informe!$H$2:$H$8000,Hoja1!Y$1)</f>
        <v>0</v>
      </c>
      <c r="Z480" s="10"/>
      <c r="AA480" s="10">
        <f>COUNTIFS(Informe!$F$2:$F$8000,Hoja1!$A480,Informe!$H$2:$H$8000,Hoja1!AA$1)</f>
        <v>0</v>
      </c>
      <c r="AB480" s="10"/>
      <c r="AC480" s="10">
        <f>COUNTIFS(Informe!$F$2:$F$8000,Hoja1!$A480,Informe!$H$2:$H$8000,Hoja1!AC$1)</f>
        <v>0</v>
      </c>
      <c r="AD480" s="10"/>
      <c r="AE480" s="10">
        <f>COUNTIFS(Informe!$F$2:$F$8000,Hoja1!$A480,Informe!$H$2:$H$8000,Hoja1!AD$1)</f>
        <v>0</v>
      </c>
      <c r="AF480" s="10">
        <f>COUNTIFS(Informe!$F$2:$F$8000,Hoja1!$A480,Informe!$H$2:$H$8000,Hoja1!AF$1)</f>
        <v>0</v>
      </c>
      <c r="AG480" s="10"/>
      <c r="AH480" s="10">
        <f>COUNTIFS(Informe!$F$2:$F$8000,Hoja1!$A480,Informe!$H$2:$H$8000,Hoja1!AH$1)</f>
        <v>0</v>
      </c>
      <c r="AI480" s="10"/>
      <c r="AJ480" s="10">
        <f>COUNTIFS(Informe!$F$2:$F$8000,Hoja1!$A480,Informe!$H$2:$H$8000,Hoja1!#REF!)</f>
        <v>0</v>
      </c>
      <c r="AK480" s="10"/>
      <c r="AL480" s="10">
        <f>COUNTIFS(Informe!$F$2:$F$8000,Hoja1!$A480,Informe!$H$2:$H$8000,Hoja1!#REF!)</f>
        <v>0</v>
      </c>
      <c r="AM480" s="10"/>
      <c r="AN480" s="10">
        <f>COUNTIFS(Informe!$F$2:$F$8000,Hoja1!$A480,Informe!$H$2:$H$8000,Hoja1!AN$1)</f>
        <v>0</v>
      </c>
      <c r="AO480" s="10"/>
      <c r="AP480" s="10">
        <f>COUNTIFS(Informe!$F$2:$F$8000,Hoja1!$A480,Informe!$H$2:$H$8000,Hoja1!AP$1)</f>
        <v>0</v>
      </c>
      <c r="AQ480" s="10"/>
      <c r="AR480" s="10">
        <f>COUNTIFS(Informe!$F$2:$F$8000,Hoja1!$A480,Informe!$H$2:$H$8000,Hoja1!AR$1)</f>
        <v>0</v>
      </c>
      <c r="AS480" s="10"/>
      <c r="AT480" s="10">
        <f>COUNTIFS(Informe!$F$2:$F$8000,Hoja1!$A480,Informe!$H$2:$H$8000,Hoja1!AT$1)</f>
        <v>0</v>
      </c>
      <c r="AU480" s="10"/>
    </row>
    <row r="481" spans="1:47" hidden="1" x14ac:dyDescent="0.2">
      <c r="A481" s="5" t="e">
        <f>VLOOKUP(B481,'Listado personal'!$A$1:$C$183,2,FALSE)</f>
        <v>#N/A</v>
      </c>
      <c r="B481" s="5">
        <v>480</v>
      </c>
      <c r="C481" s="5">
        <f>COUNTIFS(Informe!$F$2:$F$8000,Hoja1!$A481,Informe!$H$2:$H$8000,Hoja1!C$1)</f>
        <v>226</v>
      </c>
      <c r="E481" s="5">
        <f>COUNTIFS(Informe!$F$2:$F$8000,Hoja1!$A481,Informe!$H$2:$H$8000,Hoja1!E$1)</f>
        <v>293</v>
      </c>
      <c r="G481" s="5">
        <f>COUNTIFS(Informe!$F$2:$F$8000,Hoja1!$A481,Informe!$H$2:$H$8000,Hoja1!G$1)</f>
        <v>284</v>
      </c>
      <c r="I481" s="5">
        <f>COUNTIFS(Informe!$F$2:$F$8000,Hoja1!$A481,Informe!$H$2:$H$8000,Hoja1!I$1)</f>
        <v>340</v>
      </c>
      <c r="K481" s="5">
        <f>COUNTIFS(Informe!$F$2:$F$8000,Hoja1!$A481,Informe!$H$2:$H$8000,Hoja1!K$1)</f>
        <v>344</v>
      </c>
      <c r="M481" s="5">
        <f>COUNTIFS(Informe!$F$2:$F$8000,Hoja1!$A481,Informe!$H$2:$H$8000,Hoja1!M$1)</f>
        <v>141</v>
      </c>
      <c r="O481" s="5">
        <f>COUNTIFS(Informe!$F$2:$F$8000,Hoja1!$A481,Informe!$H$2:$H$8000,Hoja1!O$1)</f>
        <v>43</v>
      </c>
      <c r="Q481" s="5">
        <f>COUNTIFS(Informe!$F$2:$F$8000,Hoja1!$A481,Informe!$H$2:$H$8000,Hoja1!Q$1)</f>
        <v>213</v>
      </c>
      <c r="S481" s="5">
        <f>COUNTIFS(Informe!$F$2:$F$8000,Hoja1!$A481,Informe!$H$2:$H$8000,Hoja1!S$1)</f>
        <v>287</v>
      </c>
      <c r="U481" s="5">
        <f>COUNTIFS(Informe!$F$2:$F$8000,Hoja1!$A481,Informe!$H$2:$H$8000,Hoja1!U$1)</f>
        <v>286</v>
      </c>
      <c r="W481" s="5">
        <f>COUNTIFS(Informe!$F$2:$F$8000,Hoja1!$A481,Informe!$H$2:$H$8000,Hoja1!W$1)</f>
        <v>335</v>
      </c>
      <c r="Y481" s="5">
        <f>COUNTIFS(Informe!$F$2:$F$8000,Hoja1!$A481,Informe!$H$2:$H$8000,Hoja1!Y$1)</f>
        <v>327</v>
      </c>
      <c r="AA481" s="5">
        <f>COUNTIFS(Informe!$F$2:$F$8000,Hoja1!$A481,Informe!$H$2:$H$8000,Hoja1!AA$1)</f>
        <v>81</v>
      </c>
      <c r="AC481" s="5">
        <f>COUNTIFS(Informe!$F$2:$F$8000,Hoja1!$A481,Informe!$H$2:$H$8000,Hoja1!AC$1)</f>
        <v>47</v>
      </c>
      <c r="AE481" s="5">
        <f>COUNTIFS(Informe!$F$2:$F$8000,Hoja1!$A481,Informe!$H$2:$H$8000,Hoja1!AD$1)</f>
        <v>31</v>
      </c>
      <c r="AF481" s="5">
        <f>COUNTIFS(Informe!$F$2:$F$8000,Hoja1!$A481,Informe!$H$2:$H$8000,Hoja1!AF$1)</f>
        <v>126</v>
      </c>
      <c r="AH481" s="5">
        <f>COUNTIFS(Informe!$F$2:$F$8000,Hoja1!$A481,Informe!$H$2:$H$8000,Hoja1!AH$1)</f>
        <v>227</v>
      </c>
      <c r="AJ481" s="5">
        <f>COUNTIFS(Informe!$F$2:$F$8000,Hoja1!$A481,Informe!$H$2:$H$8000,Hoja1!#REF!)</f>
        <v>0</v>
      </c>
      <c r="AL481" s="5">
        <f>COUNTIFS(Informe!$F$2:$F$8000,Hoja1!$A481,Informe!$H$2:$H$8000,Hoja1!#REF!)</f>
        <v>0</v>
      </c>
      <c r="AN481" s="5">
        <f>COUNTIFS(Informe!$F$2:$F$8000,Hoja1!$A481,Informe!$H$2:$H$8000,Hoja1!AN$1)</f>
        <v>128</v>
      </c>
      <c r="AP481" s="5">
        <f>COUNTIFS(Informe!$F$2:$F$8000,Hoja1!$A481,Informe!$H$2:$H$8000,Hoja1!AP$1)</f>
        <v>40</v>
      </c>
      <c r="AR481" s="5">
        <f>COUNTIFS(Informe!$F$2:$F$8000,Hoja1!$A481,Informe!$H$2:$H$8000,Hoja1!AR$1)</f>
        <v>207</v>
      </c>
      <c r="AT481" s="5">
        <f>COUNTIFS(Informe!$F$2:$F$8000,Hoja1!$A481,Informe!$H$2:$H$8000,Hoja1!AT$1)</f>
        <v>0</v>
      </c>
    </row>
    <row r="482" spans="1:47" hidden="1" x14ac:dyDescent="0.2">
      <c r="A482" s="5" t="e">
        <f>VLOOKUP(B482,'Listado personal'!$A$1:$C$183,2,FALSE)</f>
        <v>#N/A</v>
      </c>
      <c r="B482" s="5">
        <v>481</v>
      </c>
      <c r="C482" s="5">
        <f>COUNTIFS(Informe!$F$2:$F$8000,Hoja1!$A482,Informe!$H$2:$H$8000,Hoja1!C$1)</f>
        <v>226</v>
      </c>
      <c r="E482" s="5">
        <f>COUNTIFS(Informe!$F$2:$F$8000,Hoja1!$A482,Informe!$H$2:$H$8000,Hoja1!E$1)</f>
        <v>293</v>
      </c>
      <c r="G482" s="5">
        <f>COUNTIFS(Informe!$F$2:$F$8000,Hoja1!$A482,Informe!$H$2:$H$8000,Hoja1!G$1)</f>
        <v>284</v>
      </c>
      <c r="I482" s="5">
        <f>COUNTIFS(Informe!$F$2:$F$8000,Hoja1!$A482,Informe!$H$2:$H$8000,Hoja1!I$1)</f>
        <v>340</v>
      </c>
      <c r="K482" s="5">
        <f>COUNTIFS(Informe!$F$2:$F$8000,Hoja1!$A482,Informe!$H$2:$H$8000,Hoja1!K$1)</f>
        <v>344</v>
      </c>
      <c r="M482" s="5">
        <f>COUNTIFS(Informe!$F$2:$F$8000,Hoja1!$A482,Informe!$H$2:$H$8000,Hoja1!M$1)</f>
        <v>141</v>
      </c>
      <c r="O482" s="5">
        <f>COUNTIFS(Informe!$F$2:$F$8000,Hoja1!$A482,Informe!$H$2:$H$8000,Hoja1!O$1)</f>
        <v>43</v>
      </c>
      <c r="Q482" s="5">
        <f>COUNTIFS(Informe!$F$2:$F$8000,Hoja1!$A482,Informe!$H$2:$H$8000,Hoja1!Q$1)</f>
        <v>213</v>
      </c>
      <c r="S482" s="5">
        <f>COUNTIFS(Informe!$F$2:$F$8000,Hoja1!$A482,Informe!$H$2:$H$8000,Hoja1!S$1)</f>
        <v>287</v>
      </c>
      <c r="U482" s="5">
        <f>COUNTIFS(Informe!$F$2:$F$8000,Hoja1!$A482,Informe!$H$2:$H$8000,Hoja1!U$1)</f>
        <v>286</v>
      </c>
      <c r="W482" s="5">
        <f>COUNTIFS(Informe!$F$2:$F$8000,Hoja1!$A482,Informe!$H$2:$H$8000,Hoja1!W$1)</f>
        <v>335</v>
      </c>
      <c r="Y482" s="5">
        <f>COUNTIFS(Informe!$F$2:$F$8000,Hoja1!$A482,Informe!$H$2:$H$8000,Hoja1!Y$1)</f>
        <v>327</v>
      </c>
      <c r="AA482" s="5">
        <f>COUNTIFS(Informe!$F$2:$F$8000,Hoja1!$A482,Informe!$H$2:$H$8000,Hoja1!AA$1)</f>
        <v>81</v>
      </c>
      <c r="AC482" s="5">
        <f>COUNTIFS(Informe!$F$2:$F$8000,Hoja1!$A482,Informe!$H$2:$H$8000,Hoja1!AC$1)</f>
        <v>47</v>
      </c>
      <c r="AE482" s="5">
        <f>COUNTIFS(Informe!$F$2:$F$8000,Hoja1!$A482,Informe!$H$2:$H$8000,Hoja1!AD$1)</f>
        <v>31</v>
      </c>
      <c r="AF482" s="5">
        <f>COUNTIFS(Informe!$F$2:$F$8000,Hoja1!$A482,Informe!$H$2:$H$8000,Hoja1!AF$1)</f>
        <v>126</v>
      </c>
      <c r="AH482" s="5">
        <f>COUNTIFS(Informe!$F$2:$F$8000,Hoja1!$A482,Informe!$H$2:$H$8000,Hoja1!AH$1)</f>
        <v>227</v>
      </c>
      <c r="AJ482" s="5">
        <f>COUNTIFS(Informe!$F$2:$F$8000,Hoja1!$A482,Informe!$H$2:$H$8000,Hoja1!#REF!)</f>
        <v>0</v>
      </c>
      <c r="AL482" s="5">
        <f>COUNTIFS(Informe!$F$2:$F$8000,Hoja1!$A482,Informe!$H$2:$H$8000,Hoja1!#REF!)</f>
        <v>0</v>
      </c>
      <c r="AN482" s="5">
        <f>COUNTIFS(Informe!$F$2:$F$8000,Hoja1!$A482,Informe!$H$2:$H$8000,Hoja1!AN$1)</f>
        <v>128</v>
      </c>
      <c r="AP482" s="5">
        <f>COUNTIFS(Informe!$F$2:$F$8000,Hoja1!$A482,Informe!$H$2:$H$8000,Hoja1!AP$1)</f>
        <v>40</v>
      </c>
      <c r="AR482" s="5">
        <f>COUNTIFS(Informe!$F$2:$F$8000,Hoja1!$A482,Informe!$H$2:$H$8000,Hoja1!AR$1)</f>
        <v>207</v>
      </c>
      <c r="AT482" s="5">
        <f>COUNTIFS(Informe!$F$2:$F$8000,Hoja1!$A482,Informe!$H$2:$H$8000,Hoja1!AT$1)</f>
        <v>0</v>
      </c>
    </row>
    <row r="483" spans="1:47" hidden="1" x14ac:dyDescent="0.2">
      <c r="A483" s="5" t="e">
        <f>VLOOKUP(B483,'Listado personal'!$A$1:$C$183,2,FALSE)</f>
        <v>#N/A</v>
      </c>
      <c r="B483" s="5">
        <v>482</v>
      </c>
      <c r="C483" s="5">
        <f>COUNTIFS(Informe!$F$2:$F$8000,Hoja1!$A483,Informe!$H$2:$H$8000,Hoja1!C$1)</f>
        <v>226</v>
      </c>
      <c r="E483" s="5">
        <f>COUNTIFS(Informe!$F$2:$F$8000,Hoja1!$A483,Informe!$H$2:$H$8000,Hoja1!E$1)</f>
        <v>293</v>
      </c>
      <c r="G483" s="5">
        <f>COUNTIFS(Informe!$F$2:$F$8000,Hoja1!$A483,Informe!$H$2:$H$8000,Hoja1!G$1)</f>
        <v>284</v>
      </c>
      <c r="I483" s="5">
        <f>COUNTIFS(Informe!$F$2:$F$8000,Hoja1!$A483,Informe!$H$2:$H$8000,Hoja1!I$1)</f>
        <v>340</v>
      </c>
      <c r="K483" s="5">
        <f>COUNTIFS(Informe!$F$2:$F$8000,Hoja1!$A483,Informe!$H$2:$H$8000,Hoja1!K$1)</f>
        <v>344</v>
      </c>
      <c r="M483" s="5">
        <f>COUNTIFS(Informe!$F$2:$F$8000,Hoja1!$A483,Informe!$H$2:$H$8000,Hoja1!M$1)</f>
        <v>141</v>
      </c>
      <c r="O483" s="5">
        <f>COUNTIFS(Informe!$F$2:$F$8000,Hoja1!$A483,Informe!$H$2:$H$8000,Hoja1!O$1)</f>
        <v>43</v>
      </c>
      <c r="Q483" s="5">
        <f>COUNTIFS(Informe!$F$2:$F$8000,Hoja1!$A483,Informe!$H$2:$H$8000,Hoja1!Q$1)</f>
        <v>213</v>
      </c>
      <c r="S483" s="5">
        <f>COUNTIFS(Informe!$F$2:$F$8000,Hoja1!$A483,Informe!$H$2:$H$8000,Hoja1!S$1)</f>
        <v>287</v>
      </c>
      <c r="U483" s="5">
        <f>COUNTIFS(Informe!$F$2:$F$8000,Hoja1!$A483,Informe!$H$2:$H$8000,Hoja1!U$1)</f>
        <v>286</v>
      </c>
      <c r="W483" s="5">
        <f>COUNTIFS(Informe!$F$2:$F$8000,Hoja1!$A483,Informe!$H$2:$H$8000,Hoja1!W$1)</f>
        <v>335</v>
      </c>
      <c r="Y483" s="5">
        <f>COUNTIFS(Informe!$F$2:$F$8000,Hoja1!$A483,Informe!$H$2:$H$8000,Hoja1!Y$1)</f>
        <v>327</v>
      </c>
      <c r="AA483" s="5">
        <f>COUNTIFS(Informe!$F$2:$F$8000,Hoja1!$A483,Informe!$H$2:$H$8000,Hoja1!AA$1)</f>
        <v>81</v>
      </c>
      <c r="AC483" s="5">
        <f>COUNTIFS(Informe!$F$2:$F$8000,Hoja1!$A483,Informe!$H$2:$H$8000,Hoja1!AC$1)</f>
        <v>47</v>
      </c>
      <c r="AE483" s="5">
        <f>COUNTIFS(Informe!$F$2:$F$8000,Hoja1!$A483,Informe!$H$2:$H$8000,Hoja1!AD$1)</f>
        <v>31</v>
      </c>
      <c r="AF483" s="5">
        <f>COUNTIFS(Informe!$F$2:$F$8000,Hoja1!$A483,Informe!$H$2:$H$8000,Hoja1!AF$1)</f>
        <v>126</v>
      </c>
      <c r="AH483" s="5">
        <f>COUNTIFS(Informe!$F$2:$F$8000,Hoja1!$A483,Informe!$H$2:$H$8000,Hoja1!AH$1)</f>
        <v>227</v>
      </c>
      <c r="AJ483" s="5">
        <f>COUNTIFS(Informe!$F$2:$F$8000,Hoja1!$A483,Informe!$H$2:$H$8000,Hoja1!#REF!)</f>
        <v>0</v>
      </c>
      <c r="AL483" s="5">
        <f>COUNTIFS(Informe!$F$2:$F$8000,Hoja1!$A483,Informe!$H$2:$H$8000,Hoja1!#REF!)</f>
        <v>0</v>
      </c>
      <c r="AN483" s="5">
        <f>COUNTIFS(Informe!$F$2:$F$8000,Hoja1!$A483,Informe!$H$2:$H$8000,Hoja1!AN$1)</f>
        <v>128</v>
      </c>
      <c r="AP483" s="5">
        <f>COUNTIFS(Informe!$F$2:$F$8000,Hoja1!$A483,Informe!$H$2:$H$8000,Hoja1!AP$1)</f>
        <v>40</v>
      </c>
      <c r="AR483" s="5">
        <f>COUNTIFS(Informe!$F$2:$F$8000,Hoja1!$A483,Informe!$H$2:$H$8000,Hoja1!AR$1)</f>
        <v>207</v>
      </c>
      <c r="AT483" s="5">
        <f>COUNTIFS(Informe!$F$2:$F$8000,Hoja1!$A483,Informe!$H$2:$H$8000,Hoja1!AT$1)</f>
        <v>0</v>
      </c>
    </row>
    <row r="484" spans="1:47" x14ac:dyDescent="0.2">
      <c r="A484" s="5" t="str">
        <f>VLOOKUP(B484,'Listado personal'!$A$1:$C$183,2,FALSE)</f>
        <v>BIDAULT PUEYO DAVID</v>
      </c>
      <c r="B484" s="5">
        <v>483</v>
      </c>
      <c r="C484" s="10">
        <f>COUNTIFS(Informe!$F$2:$F$8000,Hoja1!$A484,Informe!$H$2:$H$8000,Hoja1!C$1)</f>
        <v>4</v>
      </c>
      <c r="D484" s="10"/>
      <c r="E484" s="10">
        <f>COUNTIFS(Informe!$F$2:$F$8000,Hoja1!$A484,Informe!$H$2:$H$8000,Hoja1!E$1)</f>
        <v>4</v>
      </c>
      <c r="F484" s="10"/>
      <c r="G484" s="10">
        <f>COUNTIFS(Informe!$F$2:$F$8000,Hoja1!$A484,Informe!$H$2:$H$8000,Hoja1!G$1)</f>
        <v>4</v>
      </c>
      <c r="H484" s="10"/>
      <c r="I484" s="10">
        <f>COUNTIFS(Informe!$F$2:$F$8000,Hoja1!$A484,Informe!$H$2:$H$8000,Hoja1!I$1)</f>
        <v>4</v>
      </c>
      <c r="J484" s="10"/>
      <c r="K484" s="10">
        <f>COUNTIFS(Informe!$F$2:$F$8000,Hoja1!$A484,Informe!$H$2:$H$8000,Hoja1!K$1)</f>
        <v>4</v>
      </c>
      <c r="L484" s="10"/>
      <c r="M484" s="10">
        <f>COUNTIFS(Informe!$F$2:$F$8000,Hoja1!$A484,Informe!$H$2:$H$8000,Hoja1!M$1)</f>
        <v>0</v>
      </c>
      <c r="N484" s="10"/>
      <c r="O484" s="10">
        <f>COUNTIFS(Informe!$F$2:$F$8000,Hoja1!$A484,Informe!$H$2:$H$8000,Hoja1!O$1)</f>
        <v>0</v>
      </c>
      <c r="P484" s="10"/>
      <c r="Q484" s="10">
        <f>COUNTIFS(Informe!$F$2:$F$8000,Hoja1!$A484,Informe!$H$2:$H$8000,Hoja1!Q$1)</f>
        <v>3</v>
      </c>
      <c r="R484" s="10"/>
      <c r="S484" s="10">
        <f>COUNTIFS(Informe!$F$2:$F$8000,Hoja1!$A484,Informe!$H$2:$H$8000,Hoja1!S$1)</f>
        <v>4</v>
      </c>
      <c r="T484" s="10"/>
      <c r="U484" s="10">
        <f>COUNTIFS(Informe!$F$2:$F$8000,Hoja1!$A484,Informe!$H$2:$H$8000,Hoja1!U$1)</f>
        <v>0</v>
      </c>
      <c r="V484" s="10"/>
      <c r="W484" s="10">
        <f>COUNTIFS(Informe!$F$2:$F$8000,Hoja1!$A484,Informe!$H$2:$H$8000,Hoja1!W$1)</f>
        <v>5</v>
      </c>
      <c r="X484" s="10"/>
      <c r="Y484" s="10">
        <f>COUNTIFS(Informe!$F$2:$F$8000,Hoja1!$A484,Informe!$H$2:$H$8000,Hoja1!Y$1)</f>
        <v>5</v>
      </c>
      <c r="Z484" s="10"/>
      <c r="AA484" s="10">
        <f>COUNTIFS(Informe!$F$2:$F$8000,Hoja1!$A484,Informe!$H$2:$H$8000,Hoja1!AA$1)</f>
        <v>0</v>
      </c>
      <c r="AB484" s="10"/>
      <c r="AC484" s="10">
        <f>COUNTIFS(Informe!$F$2:$F$8000,Hoja1!$A484,Informe!$H$2:$H$8000,Hoja1!AC$1)</f>
        <v>0</v>
      </c>
      <c r="AD484" s="10"/>
      <c r="AE484" s="10">
        <f>COUNTIFS(Informe!$F$2:$F$8000,Hoja1!$A484,Informe!$H$2:$H$8000,Hoja1!AD$1)</f>
        <v>0</v>
      </c>
      <c r="AF484" s="10">
        <f>COUNTIFS(Informe!$F$2:$F$8000,Hoja1!$A484,Informe!$H$2:$H$8000,Hoja1!AF$1)</f>
        <v>5</v>
      </c>
      <c r="AG484" s="10"/>
      <c r="AH484" s="10">
        <f>COUNTIFS(Informe!$F$2:$F$8000,Hoja1!$A484,Informe!$H$2:$H$8000,Hoja1!AH$1)</f>
        <v>3</v>
      </c>
      <c r="AI484" s="10"/>
      <c r="AJ484" s="10">
        <f>COUNTIFS(Informe!$F$2:$F$8000,Hoja1!$A484,Informe!$H$2:$H$8000,Hoja1!#REF!)</f>
        <v>0</v>
      </c>
      <c r="AK484" s="10"/>
      <c r="AL484" s="10">
        <f>COUNTIFS(Informe!$F$2:$F$8000,Hoja1!$A484,Informe!$H$2:$H$8000,Hoja1!#REF!)</f>
        <v>0</v>
      </c>
      <c r="AM484" s="10"/>
      <c r="AN484" s="10">
        <f>COUNTIFS(Informe!$F$2:$F$8000,Hoja1!$A484,Informe!$H$2:$H$8000,Hoja1!AN$1)</f>
        <v>0</v>
      </c>
      <c r="AO484" s="10"/>
      <c r="AP484" s="10">
        <f>COUNTIFS(Informe!$F$2:$F$8000,Hoja1!$A484,Informe!$H$2:$H$8000,Hoja1!AP$1)</f>
        <v>0</v>
      </c>
      <c r="AQ484" s="10"/>
      <c r="AR484" s="10">
        <f>COUNTIFS(Informe!$F$2:$F$8000,Hoja1!$A484,Informe!$H$2:$H$8000,Hoja1!AR$1)</f>
        <v>0</v>
      </c>
      <c r="AS484" s="10"/>
      <c r="AT484" s="10">
        <f>COUNTIFS(Informe!$F$2:$F$8000,Hoja1!$A484,Informe!$H$2:$H$8000,Hoja1!AT$1)</f>
        <v>0</v>
      </c>
      <c r="AU484" s="10"/>
    </row>
    <row r="485" spans="1:47" hidden="1" x14ac:dyDescent="0.2">
      <c r="A485" s="5" t="e">
        <f>VLOOKUP(B485,'Listado personal'!$A$1:$C$183,2,FALSE)</f>
        <v>#N/A</v>
      </c>
      <c r="B485" s="5">
        <v>484</v>
      </c>
      <c r="C485" s="5">
        <f>COUNTIFS(Informe!$F$2:$F$8000,Hoja1!$A485,Informe!$H$2:$H$8000,Hoja1!C$1)</f>
        <v>226</v>
      </c>
      <c r="E485" s="5">
        <f>COUNTIFS(Informe!$F$2:$F$8000,Hoja1!$A485,Informe!$H$2:$H$8000,Hoja1!E$1)</f>
        <v>293</v>
      </c>
      <c r="G485" s="5">
        <f>COUNTIFS(Informe!$F$2:$F$8000,Hoja1!$A485,Informe!$H$2:$H$8000,Hoja1!G$1)</f>
        <v>284</v>
      </c>
      <c r="I485" s="5">
        <f>COUNTIFS(Informe!$F$2:$F$8000,Hoja1!$A485,Informe!$H$2:$H$8000,Hoja1!I$1)</f>
        <v>340</v>
      </c>
      <c r="K485" s="5">
        <f>COUNTIFS(Informe!$F$2:$F$8000,Hoja1!$A485,Informe!$H$2:$H$8000,Hoja1!K$1)</f>
        <v>344</v>
      </c>
      <c r="M485" s="5">
        <f>COUNTIFS(Informe!$F$2:$F$8000,Hoja1!$A485,Informe!$H$2:$H$8000,Hoja1!M$1)</f>
        <v>141</v>
      </c>
      <c r="O485" s="5">
        <f>COUNTIFS(Informe!$F$2:$F$8000,Hoja1!$A485,Informe!$H$2:$H$8000,Hoja1!O$1)</f>
        <v>43</v>
      </c>
      <c r="Q485" s="5">
        <f>COUNTIFS(Informe!$F$2:$F$8000,Hoja1!$A485,Informe!$H$2:$H$8000,Hoja1!Q$1)</f>
        <v>213</v>
      </c>
      <c r="S485" s="5">
        <f>COUNTIFS(Informe!$F$2:$F$8000,Hoja1!$A485,Informe!$H$2:$H$8000,Hoja1!S$1)</f>
        <v>287</v>
      </c>
      <c r="U485" s="5">
        <f>COUNTIFS(Informe!$F$2:$F$8000,Hoja1!$A485,Informe!$H$2:$H$8000,Hoja1!U$1)</f>
        <v>286</v>
      </c>
      <c r="W485" s="5">
        <f>COUNTIFS(Informe!$F$2:$F$8000,Hoja1!$A485,Informe!$H$2:$H$8000,Hoja1!W$1)</f>
        <v>335</v>
      </c>
      <c r="Y485" s="5">
        <f>COUNTIFS(Informe!$F$2:$F$8000,Hoja1!$A485,Informe!$H$2:$H$8000,Hoja1!Y$1)</f>
        <v>327</v>
      </c>
      <c r="AA485" s="5">
        <f>COUNTIFS(Informe!$F$2:$F$8000,Hoja1!$A485,Informe!$H$2:$H$8000,Hoja1!AA$1)</f>
        <v>81</v>
      </c>
      <c r="AC485" s="5">
        <f>COUNTIFS(Informe!$F$2:$F$8000,Hoja1!$A485,Informe!$H$2:$H$8000,Hoja1!AC$1)</f>
        <v>47</v>
      </c>
      <c r="AE485" s="5">
        <f>COUNTIFS(Informe!$F$2:$F$8000,Hoja1!$A485,Informe!$H$2:$H$8000,Hoja1!AD$1)</f>
        <v>31</v>
      </c>
      <c r="AF485" s="5">
        <f>COUNTIFS(Informe!$F$2:$F$8000,Hoja1!$A485,Informe!$H$2:$H$8000,Hoja1!AF$1)</f>
        <v>126</v>
      </c>
      <c r="AH485" s="5">
        <f>COUNTIFS(Informe!$F$2:$F$8000,Hoja1!$A485,Informe!$H$2:$H$8000,Hoja1!AH$1)</f>
        <v>227</v>
      </c>
      <c r="AJ485" s="5">
        <f>COUNTIFS(Informe!$F$2:$F$8000,Hoja1!$A485,Informe!$H$2:$H$8000,Hoja1!#REF!)</f>
        <v>0</v>
      </c>
      <c r="AL485" s="5">
        <f>COUNTIFS(Informe!$F$2:$F$8000,Hoja1!$A485,Informe!$H$2:$H$8000,Hoja1!#REF!)</f>
        <v>0</v>
      </c>
      <c r="AN485" s="5">
        <f>COUNTIFS(Informe!$F$2:$F$8000,Hoja1!$A485,Informe!$H$2:$H$8000,Hoja1!AN$1)</f>
        <v>128</v>
      </c>
      <c r="AP485" s="5">
        <f>COUNTIFS(Informe!$F$2:$F$8000,Hoja1!$A485,Informe!$H$2:$H$8000,Hoja1!AP$1)</f>
        <v>40</v>
      </c>
      <c r="AR485" s="5">
        <f>COUNTIFS(Informe!$F$2:$F$8000,Hoja1!$A485,Informe!$H$2:$H$8000,Hoja1!AR$1)</f>
        <v>207</v>
      </c>
      <c r="AT485" s="5">
        <f>COUNTIFS(Informe!$F$2:$F$8000,Hoja1!$A485,Informe!$H$2:$H$8000,Hoja1!AT$1)</f>
        <v>0</v>
      </c>
    </row>
    <row r="486" spans="1:47" hidden="1" x14ac:dyDescent="0.2">
      <c r="A486" s="5" t="e">
        <f>VLOOKUP(B486,'Listado personal'!$A$1:$C$183,2,FALSE)</f>
        <v>#N/A</v>
      </c>
      <c r="B486" s="5">
        <v>485</v>
      </c>
      <c r="C486" s="5">
        <f>COUNTIFS(Informe!$F$2:$F$8000,Hoja1!$A486,Informe!$H$2:$H$8000,Hoja1!C$1)</f>
        <v>226</v>
      </c>
      <c r="E486" s="5">
        <f>COUNTIFS(Informe!$F$2:$F$8000,Hoja1!$A486,Informe!$H$2:$H$8000,Hoja1!E$1)</f>
        <v>293</v>
      </c>
      <c r="G486" s="5">
        <f>COUNTIFS(Informe!$F$2:$F$8000,Hoja1!$A486,Informe!$H$2:$H$8000,Hoja1!G$1)</f>
        <v>284</v>
      </c>
      <c r="I486" s="5">
        <f>COUNTIFS(Informe!$F$2:$F$8000,Hoja1!$A486,Informe!$H$2:$H$8000,Hoja1!I$1)</f>
        <v>340</v>
      </c>
      <c r="K486" s="5">
        <f>COUNTIFS(Informe!$F$2:$F$8000,Hoja1!$A486,Informe!$H$2:$H$8000,Hoja1!K$1)</f>
        <v>344</v>
      </c>
      <c r="M486" s="5">
        <f>COUNTIFS(Informe!$F$2:$F$8000,Hoja1!$A486,Informe!$H$2:$H$8000,Hoja1!M$1)</f>
        <v>141</v>
      </c>
      <c r="O486" s="5">
        <f>COUNTIFS(Informe!$F$2:$F$8000,Hoja1!$A486,Informe!$H$2:$H$8000,Hoja1!O$1)</f>
        <v>43</v>
      </c>
      <c r="Q486" s="5">
        <f>COUNTIFS(Informe!$F$2:$F$8000,Hoja1!$A486,Informe!$H$2:$H$8000,Hoja1!Q$1)</f>
        <v>213</v>
      </c>
      <c r="S486" s="5">
        <f>COUNTIFS(Informe!$F$2:$F$8000,Hoja1!$A486,Informe!$H$2:$H$8000,Hoja1!S$1)</f>
        <v>287</v>
      </c>
      <c r="U486" s="5">
        <f>COUNTIFS(Informe!$F$2:$F$8000,Hoja1!$A486,Informe!$H$2:$H$8000,Hoja1!U$1)</f>
        <v>286</v>
      </c>
      <c r="W486" s="5">
        <f>COUNTIFS(Informe!$F$2:$F$8000,Hoja1!$A486,Informe!$H$2:$H$8000,Hoja1!W$1)</f>
        <v>335</v>
      </c>
      <c r="Y486" s="5">
        <f>COUNTIFS(Informe!$F$2:$F$8000,Hoja1!$A486,Informe!$H$2:$H$8000,Hoja1!Y$1)</f>
        <v>327</v>
      </c>
      <c r="AA486" s="5">
        <f>COUNTIFS(Informe!$F$2:$F$8000,Hoja1!$A486,Informe!$H$2:$H$8000,Hoja1!AA$1)</f>
        <v>81</v>
      </c>
      <c r="AC486" s="5">
        <f>COUNTIFS(Informe!$F$2:$F$8000,Hoja1!$A486,Informe!$H$2:$H$8000,Hoja1!AC$1)</f>
        <v>47</v>
      </c>
      <c r="AE486" s="5">
        <f>COUNTIFS(Informe!$F$2:$F$8000,Hoja1!$A486,Informe!$H$2:$H$8000,Hoja1!AD$1)</f>
        <v>31</v>
      </c>
      <c r="AF486" s="5">
        <f>COUNTIFS(Informe!$F$2:$F$8000,Hoja1!$A486,Informe!$H$2:$H$8000,Hoja1!AF$1)</f>
        <v>126</v>
      </c>
      <c r="AH486" s="5">
        <f>COUNTIFS(Informe!$F$2:$F$8000,Hoja1!$A486,Informe!$H$2:$H$8000,Hoja1!AH$1)</f>
        <v>227</v>
      </c>
      <c r="AJ486" s="5">
        <f>COUNTIFS(Informe!$F$2:$F$8000,Hoja1!$A486,Informe!$H$2:$H$8000,Hoja1!#REF!)</f>
        <v>0</v>
      </c>
      <c r="AL486" s="5">
        <f>COUNTIFS(Informe!$F$2:$F$8000,Hoja1!$A486,Informe!$H$2:$H$8000,Hoja1!#REF!)</f>
        <v>0</v>
      </c>
      <c r="AN486" s="5">
        <f>COUNTIFS(Informe!$F$2:$F$8000,Hoja1!$A486,Informe!$H$2:$H$8000,Hoja1!AN$1)</f>
        <v>128</v>
      </c>
      <c r="AP486" s="5">
        <f>COUNTIFS(Informe!$F$2:$F$8000,Hoja1!$A486,Informe!$H$2:$H$8000,Hoja1!AP$1)</f>
        <v>40</v>
      </c>
      <c r="AR486" s="5">
        <f>COUNTIFS(Informe!$F$2:$F$8000,Hoja1!$A486,Informe!$H$2:$H$8000,Hoja1!AR$1)</f>
        <v>207</v>
      </c>
      <c r="AT486" s="5">
        <f>COUNTIFS(Informe!$F$2:$F$8000,Hoja1!$A486,Informe!$H$2:$H$8000,Hoja1!AT$1)</f>
        <v>0</v>
      </c>
    </row>
    <row r="487" spans="1:47" hidden="1" x14ac:dyDescent="0.2">
      <c r="A487" s="5" t="e">
        <f>VLOOKUP(B487,'Listado personal'!$A$1:$C$183,2,FALSE)</f>
        <v>#N/A</v>
      </c>
      <c r="B487" s="5">
        <v>486</v>
      </c>
      <c r="C487" s="5">
        <f>COUNTIFS(Informe!$F$2:$F$8000,Hoja1!$A487,Informe!$H$2:$H$8000,Hoja1!C$1)</f>
        <v>226</v>
      </c>
      <c r="E487" s="5">
        <f>COUNTIFS(Informe!$F$2:$F$8000,Hoja1!$A487,Informe!$H$2:$H$8000,Hoja1!E$1)</f>
        <v>293</v>
      </c>
      <c r="G487" s="5">
        <f>COUNTIFS(Informe!$F$2:$F$8000,Hoja1!$A487,Informe!$H$2:$H$8000,Hoja1!G$1)</f>
        <v>284</v>
      </c>
      <c r="I487" s="5">
        <f>COUNTIFS(Informe!$F$2:$F$8000,Hoja1!$A487,Informe!$H$2:$H$8000,Hoja1!I$1)</f>
        <v>340</v>
      </c>
      <c r="K487" s="5">
        <f>COUNTIFS(Informe!$F$2:$F$8000,Hoja1!$A487,Informe!$H$2:$H$8000,Hoja1!K$1)</f>
        <v>344</v>
      </c>
      <c r="M487" s="5">
        <f>COUNTIFS(Informe!$F$2:$F$8000,Hoja1!$A487,Informe!$H$2:$H$8000,Hoja1!M$1)</f>
        <v>141</v>
      </c>
      <c r="O487" s="5">
        <f>COUNTIFS(Informe!$F$2:$F$8000,Hoja1!$A487,Informe!$H$2:$H$8000,Hoja1!O$1)</f>
        <v>43</v>
      </c>
      <c r="Q487" s="5">
        <f>COUNTIFS(Informe!$F$2:$F$8000,Hoja1!$A487,Informe!$H$2:$H$8000,Hoja1!Q$1)</f>
        <v>213</v>
      </c>
      <c r="S487" s="5">
        <f>COUNTIFS(Informe!$F$2:$F$8000,Hoja1!$A487,Informe!$H$2:$H$8000,Hoja1!S$1)</f>
        <v>287</v>
      </c>
      <c r="U487" s="5">
        <f>COUNTIFS(Informe!$F$2:$F$8000,Hoja1!$A487,Informe!$H$2:$H$8000,Hoja1!U$1)</f>
        <v>286</v>
      </c>
      <c r="W487" s="5">
        <f>COUNTIFS(Informe!$F$2:$F$8000,Hoja1!$A487,Informe!$H$2:$H$8000,Hoja1!W$1)</f>
        <v>335</v>
      </c>
      <c r="Y487" s="5">
        <f>COUNTIFS(Informe!$F$2:$F$8000,Hoja1!$A487,Informe!$H$2:$H$8000,Hoja1!Y$1)</f>
        <v>327</v>
      </c>
      <c r="AA487" s="5">
        <f>COUNTIFS(Informe!$F$2:$F$8000,Hoja1!$A487,Informe!$H$2:$H$8000,Hoja1!AA$1)</f>
        <v>81</v>
      </c>
      <c r="AC487" s="5">
        <f>COUNTIFS(Informe!$F$2:$F$8000,Hoja1!$A487,Informe!$H$2:$H$8000,Hoja1!AC$1)</f>
        <v>47</v>
      </c>
      <c r="AE487" s="5">
        <f>COUNTIFS(Informe!$F$2:$F$8000,Hoja1!$A487,Informe!$H$2:$H$8000,Hoja1!AD$1)</f>
        <v>31</v>
      </c>
      <c r="AF487" s="5">
        <f>COUNTIFS(Informe!$F$2:$F$8000,Hoja1!$A487,Informe!$H$2:$H$8000,Hoja1!AF$1)</f>
        <v>126</v>
      </c>
      <c r="AH487" s="5">
        <f>COUNTIFS(Informe!$F$2:$F$8000,Hoja1!$A487,Informe!$H$2:$H$8000,Hoja1!AH$1)</f>
        <v>227</v>
      </c>
      <c r="AJ487" s="5">
        <f>COUNTIFS(Informe!$F$2:$F$8000,Hoja1!$A487,Informe!$H$2:$H$8000,Hoja1!#REF!)</f>
        <v>0</v>
      </c>
      <c r="AL487" s="5">
        <f>COUNTIFS(Informe!$F$2:$F$8000,Hoja1!$A487,Informe!$H$2:$H$8000,Hoja1!#REF!)</f>
        <v>0</v>
      </c>
      <c r="AN487" s="5">
        <f>COUNTIFS(Informe!$F$2:$F$8000,Hoja1!$A487,Informe!$H$2:$H$8000,Hoja1!AN$1)</f>
        <v>128</v>
      </c>
      <c r="AP487" s="5">
        <f>COUNTIFS(Informe!$F$2:$F$8000,Hoja1!$A487,Informe!$H$2:$H$8000,Hoja1!AP$1)</f>
        <v>40</v>
      </c>
      <c r="AR487" s="5">
        <f>COUNTIFS(Informe!$F$2:$F$8000,Hoja1!$A487,Informe!$H$2:$H$8000,Hoja1!AR$1)</f>
        <v>207</v>
      </c>
      <c r="AT487" s="5">
        <f>COUNTIFS(Informe!$F$2:$F$8000,Hoja1!$A487,Informe!$H$2:$H$8000,Hoja1!AT$1)</f>
        <v>0</v>
      </c>
    </row>
    <row r="488" spans="1:47" hidden="1" x14ac:dyDescent="0.2">
      <c r="A488" s="5" t="e">
        <f>VLOOKUP(B488,'Listado personal'!$A$1:$C$183,2,FALSE)</f>
        <v>#N/A</v>
      </c>
      <c r="B488" s="5">
        <v>487</v>
      </c>
      <c r="C488" s="5">
        <f>COUNTIFS(Informe!$F$2:$F$8000,Hoja1!$A488,Informe!$H$2:$H$8000,Hoja1!C$1)</f>
        <v>226</v>
      </c>
      <c r="E488" s="5">
        <f>COUNTIFS(Informe!$F$2:$F$8000,Hoja1!$A488,Informe!$H$2:$H$8000,Hoja1!E$1)</f>
        <v>293</v>
      </c>
      <c r="G488" s="5">
        <f>COUNTIFS(Informe!$F$2:$F$8000,Hoja1!$A488,Informe!$H$2:$H$8000,Hoja1!G$1)</f>
        <v>284</v>
      </c>
      <c r="I488" s="5">
        <f>COUNTIFS(Informe!$F$2:$F$8000,Hoja1!$A488,Informe!$H$2:$H$8000,Hoja1!I$1)</f>
        <v>340</v>
      </c>
      <c r="K488" s="5">
        <f>COUNTIFS(Informe!$F$2:$F$8000,Hoja1!$A488,Informe!$H$2:$H$8000,Hoja1!K$1)</f>
        <v>344</v>
      </c>
      <c r="M488" s="5">
        <f>COUNTIFS(Informe!$F$2:$F$8000,Hoja1!$A488,Informe!$H$2:$H$8000,Hoja1!M$1)</f>
        <v>141</v>
      </c>
      <c r="O488" s="5">
        <f>COUNTIFS(Informe!$F$2:$F$8000,Hoja1!$A488,Informe!$H$2:$H$8000,Hoja1!O$1)</f>
        <v>43</v>
      </c>
      <c r="Q488" s="5">
        <f>COUNTIFS(Informe!$F$2:$F$8000,Hoja1!$A488,Informe!$H$2:$H$8000,Hoja1!Q$1)</f>
        <v>213</v>
      </c>
      <c r="S488" s="5">
        <f>COUNTIFS(Informe!$F$2:$F$8000,Hoja1!$A488,Informe!$H$2:$H$8000,Hoja1!S$1)</f>
        <v>287</v>
      </c>
      <c r="U488" s="5">
        <f>COUNTIFS(Informe!$F$2:$F$8000,Hoja1!$A488,Informe!$H$2:$H$8000,Hoja1!U$1)</f>
        <v>286</v>
      </c>
      <c r="W488" s="5">
        <f>COUNTIFS(Informe!$F$2:$F$8000,Hoja1!$A488,Informe!$H$2:$H$8000,Hoja1!W$1)</f>
        <v>335</v>
      </c>
      <c r="Y488" s="5">
        <f>COUNTIFS(Informe!$F$2:$F$8000,Hoja1!$A488,Informe!$H$2:$H$8000,Hoja1!Y$1)</f>
        <v>327</v>
      </c>
      <c r="AA488" s="5">
        <f>COUNTIFS(Informe!$F$2:$F$8000,Hoja1!$A488,Informe!$H$2:$H$8000,Hoja1!AA$1)</f>
        <v>81</v>
      </c>
      <c r="AC488" s="5">
        <f>COUNTIFS(Informe!$F$2:$F$8000,Hoja1!$A488,Informe!$H$2:$H$8000,Hoja1!AC$1)</f>
        <v>47</v>
      </c>
      <c r="AE488" s="5">
        <f>COUNTIFS(Informe!$F$2:$F$8000,Hoja1!$A488,Informe!$H$2:$H$8000,Hoja1!AD$1)</f>
        <v>31</v>
      </c>
      <c r="AF488" s="5">
        <f>COUNTIFS(Informe!$F$2:$F$8000,Hoja1!$A488,Informe!$H$2:$H$8000,Hoja1!AF$1)</f>
        <v>126</v>
      </c>
      <c r="AH488" s="5">
        <f>COUNTIFS(Informe!$F$2:$F$8000,Hoja1!$A488,Informe!$H$2:$H$8000,Hoja1!AH$1)</f>
        <v>227</v>
      </c>
      <c r="AJ488" s="5">
        <f>COUNTIFS(Informe!$F$2:$F$8000,Hoja1!$A488,Informe!$H$2:$H$8000,Hoja1!#REF!)</f>
        <v>0</v>
      </c>
      <c r="AL488" s="5">
        <f>COUNTIFS(Informe!$F$2:$F$8000,Hoja1!$A488,Informe!$H$2:$H$8000,Hoja1!#REF!)</f>
        <v>0</v>
      </c>
      <c r="AN488" s="5">
        <f>COUNTIFS(Informe!$F$2:$F$8000,Hoja1!$A488,Informe!$H$2:$H$8000,Hoja1!AN$1)</f>
        <v>128</v>
      </c>
      <c r="AP488" s="5">
        <f>COUNTIFS(Informe!$F$2:$F$8000,Hoja1!$A488,Informe!$H$2:$H$8000,Hoja1!AP$1)</f>
        <v>40</v>
      </c>
      <c r="AR488" s="5">
        <f>COUNTIFS(Informe!$F$2:$F$8000,Hoja1!$A488,Informe!$H$2:$H$8000,Hoja1!AR$1)</f>
        <v>207</v>
      </c>
      <c r="AT488" s="5">
        <f>COUNTIFS(Informe!$F$2:$F$8000,Hoja1!$A488,Informe!$H$2:$H$8000,Hoja1!AT$1)</f>
        <v>0</v>
      </c>
    </row>
    <row r="489" spans="1:47" hidden="1" x14ac:dyDescent="0.2">
      <c r="A489" s="5" t="e">
        <f>VLOOKUP(B489,'Listado personal'!$A$1:$C$183,2,FALSE)</f>
        <v>#N/A</v>
      </c>
      <c r="B489" s="5">
        <v>488</v>
      </c>
      <c r="C489" s="5">
        <f>COUNTIFS(Informe!$F$2:$F$8000,Hoja1!$A489,Informe!$H$2:$H$8000,Hoja1!C$1)</f>
        <v>226</v>
      </c>
      <c r="E489" s="5">
        <f>COUNTIFS(Informe!$F$2:$F$8000,Hoja1!$A489,Informe!$H$2:$H$8000,Hoja1!E$1)</f>
        <v>293</v>
      </c>
      <c r="G489" s="5">
        <f>COUNTIFS(Informe!$F$2:$F$8000,Hoja1!$A489,Informe!$H$2:$H$8000,Hoja1!G$1)</f>
        <v>284</v>
      </c>
      <c r="I489" s="5">
        <f>COUNTIFS(Informe!$F$2:$F$8000,Hoja1!$A489,Informe!$H$2:$H$8000,Hoja1!I$1)</f>
        <v>340</v>
      </c>
      <c r="K489" s="5">
        <f>COUNTIFS(Informe!$F$2:$F$8000,Hoja1!$A489,Informe!$H$2:$H$8000,Hoja1!K$1)</f>
        <v>344</v>
      </c>
      <c r="M489" s="5">
        <f>COUNTIFS(Informe!$F$2:$F$8000,Hoja1!$A489,Informe!$H$2:$H$8000,Hoja1!M$1)</f>
        <v>141</v>
      </c>
      <c r="O489" s="5">
        <f>COUNTIFS(Informe!$F$2:$F$8000,Hoja1!$A489,Informe!$H$2:$H$8000,Hoja1!O$1)</f>
        <v>43</v>
      </c>
      <c r="Q489" s="5">
        <f>COUNTIFS(Informe!$F$2:$F$8000,Hoja1!$A489,Informe!$H$2:$H$8000,Hoja1!Q$1)</f>
        <v>213</v>
      </c>
      <c r="S489" s="5">
        <f>COUNTIFS(Informe!$F$2:$F$8000,Hoja1!$A489,Informe!$H$2:$H$8000,Hoja1!S$1)</f>
        <v>287</v>
      </c>
      <c r="U489" s="5">
        <f>COUNTIFS(Informe!$F$2:$F$8000,Hoja1!$A489,Informe!$H$2:$H$8000,Hoja1!U$1)</f>
        <v>286</v>
      </c>
      <c r="W489" s="5">
        <f>COUNTIFS(Informe!$F$2:$F$8000,Hoja1!$A489,Informe!$H$2:$H$8000,Hoja1!W$1)</f>
        <v>335</v>
      </c>
      <c r="Y489" s="5">
        <f>COUNTIFS(Informe!$F$2:$F$8000,Hoja1!$A489,Informe!$H$2:$H$8000,Hoja1!Y$1)</f>
        <v>327</v>
      </c>
      <c r="AA489" s="5">
        <f>COUNTIFS(Informe!$F$2:$F$8000,Hoja1!$A489,Informe!$H$2:$H$8000,Hoja1!AA$1)</f>
        <v>81</v>
      </c>
      <c r="AC489" s="5">
        <f>COUNTIFS(Informe!$F$2:$F$8000,Hoja1!$A489,Informe!$H$2:$H$8000,Hoja1!AC$1)</f>
        <v>47</v>
      </c>
      <c r="AE489" s="5">
        <f>COUNTIFS(Informe!$F$2:$F$8000,Hoja1!$A489,Informe!$H$2:$H$8000,Hoja1!AD$1)</f>
        <v>31</v>
      </c>
      <c r="AF489" s="5">
        <f>COUNTIFS(Informe!$F$2:$F$8000,Hoja1!$A489,Informe!$H$2:$H$8000,Hoja1!AF$1)</f>
        <v>126</v>
      </c>
      <c r="AH489" s="5">
        <f>COUNTIFS(Informe!$F$2:$F$8000,Hoja1!$A489,Informe!$H$2:$H$8000,Hoja1!AH$1)</f>
        <v>227</v>
      </c>
      <c r="AJ489" s="5">
        <f>COUNTIFS(Informe!$F$2:$F$8000,Hoja1!$A489,Informe!$H$2:$H$8000,Hoja1!#REF!)</f>
        <v>0</v>
      </c>
      <c r="AL489" s="5">
        <f>COUNTIFS(Informe!$F$2:$F$8000,Hoja1!$A489,Informe!$H$2:$H$8000,Hoja1!#REF!)</f>
        <v>0</v>
      </c>
      <c r="AN489" s="5">
        <f>COUNTIFS(Informe!$F$2:$F$8000,Hoja1!$A489,Informe!$H$2:$H$8000,Hoja1!AN$1)</f>
        <v>128</v>
      </c>
      <c r="AP489" s="5">
        <f>COUNTIFS(Informe!$F$2:$F$8000,Hoja1!$A489,Informe!$H$2:$H$8000,Hoja1!AP$1)</f>
        <v>40</v>
      </c>
      <c r="AR489" s="5">
        <f>COUNTIFS(Informe!$F$2:$F$8000,Hoja1!$A489,Informe!$H$2:$H$8000,Hoja1!AR$1)</f>
        <v>207</v>
      </c>
      <c r="AT489" s="5">
        <f>COUNTIFS(Informe!$F$2:$F$8000,Hoja1!$A489,Informe!$H$2:$H$8000,Hoja1!AT$1)</f>
        <v>0</v>
      </c>
    </row>
    <row r="490" spans="1:47" hidden="1" x14ac:dyDescent="0.2">
      <c r="A490" s="5" t="e">
        <f>VLOOKUP(B490,'Listado personal'!$A$1:$C$183,2,FALSE)</f>
        <v>#N/A</v>
      </c>
      <c r="B490" s="5">
        <v>489</v>
      </c>
      <c r="C490" s="5">
        <f>COUNTIFS(Informe!$F$2:$F$8000,Hoja1!$A490,Informe!$H$2:$H$8000,Hoja1!C$1)</f>
        <v>226</v>
      </c>
      <c r="E490" s="5">
        <f>COUNTIFS(Informe!$F$2:$F$8000,Hoja1!$A490,Informe!$H$2:$H$8000,Hoja1!E$1)</f>
        <v>293</v>
      </c>
      <c r="G490" s="5">
        <f>COUNTIFS(Informe!$F$2:$F$8000,Hoja1!$A490,Informe!$H$2:$H$8000,Hoja1!G$1)</f>
        <v>284</v>
      </c>
      <c r="I490" s="5">
        <f>COUNTIFS(Informe!$F$2:$F$8000,Hoja1!$A490,Informe!$H$2:$H$8000,Hoja1!I$1)</f>
        <v>340</v>
      </c>
      <c r="K490" s="5">
        <f>COUNTIFS(Informe!$F$2:$F$8000,Hoja1!$A490,Informe!$H$2:$H$8000,Hoja1!K$1)</f>
        <v>344</v>
      </c>
      <c r="M490" s="5">
        <f>COUNTIFS(Informe!$F$2:$F$8000,Hoja1!$A490,Informe!$H$2:$H$8000,Hoja1!M$1)</f>
        <v>141</v>
      </c>
      <c r="O490" s="5">
        <f>COUNTIFS(Informe!$F$2:$F$8000,Hoja1!$A490,Informe!$H$2:$H$8000,Hoja1!O$1)</f>
        <v>43</v>
      </c>
      <c r="Q490" s="5">
        <f>COUNTIFS(Informe!$F$2:$F$8000,Hoja1!$A490,Informe!$H$2:$H$8000,Hoja1!Q$1)</f>
        <v>213</v>
      </c>
      <c r="S490" s="5">
        <f>COUNTIFS(Informe!$F$2:$F$8000,Hoja1!$A490,Informe!$H$2:$H$8000,Hoja1!S$1)</f>
        <v>287</v>
      </c>
      <c r="U490" s="5">
        <f>COUNTIFS(Informe!$F$2:$F$8000,Hoja1!$A490,Informe!$H$2:$H$8000,Hoja1!U$1)</f>
        <v>286</v>
      </c>
      <c r="W490" s="5">
        <f>COUNTIFS(Informe!$F$2:$F$8000,Hoja1!$A490,Informe!$H$2:$H$8000,Hoja1!W$1)</f>
        <v>335</v>
      </c>
      <c r="Y490" s="5">
        <f>COUNTIFS(Informe!$F$2:$F$8000,Hoja1!$A490,Informe!$H$2:$H$8000,Hoja1!Y$1)</f>
        <v>327</v>
      </c>
      <c r="AA490" s="5">
        <f>COUNTIFS(Informe!$F$2:$F$8000,Hoja1!$A490,Informe!$H$2:$H$8000,Hoja1!AA$1)</f>
        <v>81</v>
      </c>
      <c r="AC490" s="5">
        <f>COUNTIFS(Informe!$F$2:$F$8000,Hoja1!$A490,Informe!$H$2:$H$8000,Hoja1!AC$1)</f>
        <v>47</v>
      </c>
      <c r="AE490" s="5">
        <f>COUNTIFS(Informe!$F$2:$F$8000,Hoja1!$A490,Informe!$H$2:$H$8000,Hoja1!AD$1)</f>
        <v>31</v>
      </c>
      <c r="AF490" s="5">
        <f>COUNTIFS(Informe!$F$2:$F$8000,Hoja1!$A490,Informe!$H$2:$H$8000,Hoja1!AF$1)</f>
        <v>126</v>
      </c>
      <c r="AH490" s="5">
        <f>COUNTIFS(Informe!$F$2:$F$8000,Hoja1!$A490,Informe!$H$2:$H$8000,Hoja1!AH$1)</f>
        <v>227</v>
      </c>
      <c r="AJ490" s="5">
        <f>COUNTIFS(Informe!$F$2:$F$8000,Hoja1!$A490,Informe!$H$2:$H$8000,Hoja1!#REF!)</f>
        <v>0</v>
      </c>
      <c r="AL490" s="5">
        <f>COUNTIFS(Informe!$F$2:$F$8000,Hoja1!$A490,Informe!$H$2:$H$8000,Hoja1!#REF!)</f>
        <v>0</v>
      </c>
      <c r="AN490" s="5">
        <f>COUNTIFS(Informe!$F$2:$F$8000,Hoja1!$A490,Informe!$H$2:$H$8000,Hoja1!AN$1)</f>
        <v>128</v>
      </c>
      <c r="AP490" s="5">
        <f>COUNTIFS(Informe!$F$2:$F$8000,Hoja1!$A490,Informe!$H$2:$H$8000,Hoja1!AP$1)</f>
        <v>40</v>
      </c>
      <c r="AR490" s="5">
        <f>COUNTIFS(Informe!$F$2:$F$8000,Hoja1!$A490,Informe!$H$2:$H$8000,Hoja1!AR$1)</f>
        <v>207</v>
      </c>
      <c r="AT490" s="5">
        <f>COUNTIFS(Informe!$F$2:$F$8000,Hoja1!$A490,Informe!$H$2:$H$8000,Hoja1!AT$1)</f>
        <v>0</v>
      </c>
    </row>
    <row r="491" spans="1:47" hidden="1" x14ac:dyDescent="0.2">
      <c r="A491" s="5" t="e">
        <f>VLOOKUP(B491,'Listado personal'!$A$1:$C$183,2,FALSE)</f>
        <v>#N/A</v>
      </c>
      <c r="B491" s="5">
        <v>490</v>
      </c>
      <c r="C491" s="5">
        <f>COUNTIFS(Informe!$F$2:$F$8000,Hoja1!$A491,Informe!$H$2:$H$8000,Hoja1!C$1)</f>
        <v>226</v>
      </c>
      <c r="E491" s="5">
        <f>COUNTIFS(Informe!$F$2:$F$8000,Hoja1!$A491,Informe!$H$2:$H$8000,Hoja1!E$1)</f>
        <v>293</v>
      </c>
      <c r="G491" s="5">
        <f>COUNTIFS(Informe!$F$2:$F$8000,Hoja1!$A491,Informe!$H$2:$H$8000,Hoja1!G$1)</f>
        <v>284</v>
      </c>
      <c r="I491" s="5">
        <f>COUNTIFS(Informe!$F$2:$F$8000,Hoja1!$A491,Informe!$H$2:$H$8000,Hoja1!I$1)</f>
        <v>340</v>
      </c>
      <c r="K491" s="5">
        <f>COUNTIFS(Informe!$F$2:$F$8000,Hoja1!$A491,Informe!$H$2:$H$8000,Hoja1!K$1)</f>
        <v>344</v>
      </c>
      <c r="M491" s="5">
        <f>COUNTIFS(Informe!$F$2:$F$8000,Hoja1!$A491,Informe!$H$2:$H$8000,Hoja1!M$1)</f>
        <v>141</v>
      </c>
      <c r="O491" s="5">
        <f>COUNTIFS(Informe!$F$2:$F$8000,Hoja1!$A491,Informe!$H$2:$H$8000,Hoja1!O$1)</f>
        <v>43</v>
      </c>
      <c r="Q491" s="5">
        <f>COUNTIFS(Informe!$F$2:$F$8000,Hoja1!$A491,Informe!$H$2:$H$8000,Hoja1!Q$1)</f>
        <v>213</v>
      </c>
      <c r="S491" s="5">
        <f>COUNTIFS(Informe!$F$2:$F$8000,Hoja1!$A491,Informe!$H$2:$H$8000,Hoja1!S$1)</f>
        <v>287</v>
      </c>
      <c r="U491" s="5">
        <f>COUNTIFS(Informe!$F$2:$F$8000,Hoja1!$A491,Informe!$H$2:$H$8000,Hoja1!U$1)</f>
        <v>286</v>
      </c>
      <c r="W491" s="5">
        <f>COUNTIFS(Informe!$F$2:$F$8000,Hoja1!$A491,Informe!$H$2:$H$8000,Hoja1!W$1)</f>
        <v>335</v>
      </c>
      <c r="Y491" s="5">
        <f>COUNTIFS(Informe!$F$2:$F$8000,Hoja1!$A491,Informe!$H$2:$H$8000,Hoja1!Y$1)</f>
        <v>327</v>
      </c>
      <c r="AA491" s="5">
        <f>COUNTIFS(Informe!$F$2:$F$8000,Hoja1!$A491,Informe!$H$2:$H$8000,Hoja1!AA$1)</f>
        <v>81</v>
      </c>
      <c r="AC491" s="5">
        <f>COUNTIFS(Informe!$F$2:$F$8000,Hoja1!$A491,Informe!$H$2:$H$8000,Hoja1!AC$1)</f>
        <v>47</v>
      </c>
      <c r="AE491" s="5">
        <f>COUNTIFS(Informe!$F$2:$F$8000,Hoja1!$A491,Informe!$H$2:$H$8000,Hoja1!AD$1)</f>
        <v>31</v>
      </c>
      <c r="AF491" s="5">
        <f>COUNTIFS(Informe!$F$2:$F$8000,Hoja1!$A491,Informe!$H$2:$H$8000,Hoja1!AF$1)</f>
        <v>126</v>
      </c>
      <c r="AH491" s="5">
        <f>COUNTIFS(Informe!$F$2:$F$8000,Hoja1!$A491,Informe!$H$2:$H$8000,Hoja1!AH$1)</f>
        <v>227</v>
      </c>
      <c r="AJ491" s="5">
        <f>COUNTIFS(Informe!$F$2:$F$8000,Hoja1!$A491,Informe!$H$2:$H$8000,Hoja1!#REF!)</f>
        <v>0</v>
      </c>
      <c r="AL491" s="5">
        <f>COUNTIFS(Informe!$F$2:$F$8000,Hoja1!$A491,Informe!$H$2:$H$8000,Hoja1!#REF!)</f>
        <v>0</v>
      </c>
      <c r="AN491" s="5">
        <f>COUNTIFS(Informe!$F$2:$F$8000,Hoja1!$A491,Informe!$H$2:$H$8000,Hoja1!AN$1)</f>
        <v>128</v>
      </c>
      <c r="AP491" s="5">
        <f>COUNTIFS(Informe!$F$2:$F$8000,Hoja1!$A491,Informe!$H$2:$H$8000,Hoja1!AP$1)</f>
        <v>40</v>
      </c>
      <c r="AR491" s="5">
        <f>COUNTIFS(Informe!$F$2:$F$8000,Hoja1!$A491,Informe!$H$2:$H$8000,Hoja1!AR$1)</f>
        <v>207</v>
      </c>
      <c r="AT491" s="5">
        <f>COUNTIFS(Informe!$F$2:$F$8000,Hoja1!$A491,Informe!$H$2:$H$8000,Hoja1!AT$1)</f>
        <v>0</v>
      </c>
    </row>
    <row r="492" spans="1:47" x14ac:dyDescent="0.2">
      <c r="A492" s="5" t="str">
        <f>VLOOKUP(B492,'Listado personal'!$A$1:$C$183,2,FALSE)</f>
        <v>BENITEZ JOSE XAVIER</v>
      </c>
      <c r="B492" s="5">
        <v>491</v>
      </c>
      <c r="C492" s="10">
        <f>COUNTIFS(Informe!$F$2:$F$8000,Hoja1!$A492,Informe!$H$2:$H$8000,Hoja1!C$1)</f>
        <v>4</v>
      </c>
      <c r="D492" s="10"/>
      <c r="E492" s="10">
        <f>COUNTIFS(Informe!$F$2:$F$8000,Hoja1!$A492,Informe!$H$2:$H$8000,Hoja1!E$1)</f>
        <v>4</v>
      </c>
      <c r="F492" s="10"/>
      <c r="G492" s="10">
        <f>COUNTIFS(Informe!$F$2:$F$8000,Hoja1!$A492,Informe!$H$2:$H$8000,Hoja1!G$1)</f>
        <v>4</v>
      </c>
      <c r="H492" s="10"/>
      <c r="I492" s="10">
        <f>COUNTIFS(Informe!$F$2:$F$8000,Hoja1!$A492,Informe!$H$2:$H$8000,Hoja1!I$1)</f>
        <v>4</v>
      </c>
      <c r="J492" s="10"/>
      <c r="K492" s="10">
        <f>COUNTIFS(Informe!$F$2:$F$8000,Hoja1!$A492,Informe!$H$2:$H$8000,Hoja1!K$1)</f>
        <v>4</v>
      </c>
      <c r="L492" s="10"/>
      <c r="M492" s="10">
        <f>COUNTIFS(Informe!$F$2:$F$8000,Hoja1!$A492,Informe!$H$2:$H$8000,Hoja1!M$1)</f>
        <v>0</v>
      </c>
      <c r="N492" s="10"/>
      <c r="O492" s="10">
        <f>COUNTIFS(Informe!$F$2:$F$8000,Hoja1!$A492,Informe!$H$2:$H$8000,Hoja1!O$1)</f>
        <v>0</v>
      </c>
      <c r="P492" s="10"/>
      <c r="Q492" s="10">
        <f>COUNTIFS(Informe!$F$2:$F$8000,Hoja1!$A492,Informe!$H$2:$H$8000,Hoja1!Q$1)</f>
        <v>4</v>
      </c>
      <c r="R492" s="10"/>
      <c r="S492" s="10">
        <f>COUNTIFS(Informe!$F$2:$F$8000,Hoja1!$A492,Informe!$H$2:$H$8000,Hoja1!S$1)</f>
        <v>4</v>
      </c>
      <c r="T492" s="10"/>
      <c r="U492" s="10">
        <f>COUNTIFS(Informe!$F$2:$F$8000,Hoja1!$A492,Informe!$H$2:$H$8000,Hoja1!U$1)</f>
        <v>2</v>
      </c>
      <c r="V492" s="10"/>
      <c r="W492" s="10">
        <f>COUNTIFS(Informe!$F$2:$F$8000,Hoja1!$A492,Informe!$H$2:$H$8000,Hoja1!W$1)</f>
        <v>1</v>
      </c>
      <c r="X492" s="10"/>
      <c r="Y492" s="10">
        <f>COUNTIFS(Informe!$F$2:$F$8000,Hoja1!$A492,Informe!$H$2:$H$8000,Hoja1!Y$1)</f>
        <v>6</v>
      </c>
      <c r="Z492" s="10"/>
      <c r="AA492" s="10">
        <f>COUNTIFS(Informe!$F$2:$F$8000,Hoja1!$A492,Informe!$H$2:$H$8000,Hoja1!AA$1)</f>
        <v>0</v>
      </c>
      <c r="AB492" s="10"/>
      <c r="AC492" s="10">
        <f>COUNTIFS(Informe!$F$2:$F$8000,Hoja1!$A492,Informe!$H$2:$H$8000,Hoja1!AC$1)</f>
        <v>0</v>
      </c>
      <c r="AD492" s="10"/>
      <c r="AE492" s="10">
        <f>COUNTIFS(Informe!$F$2:$F$8000,Hoja1!$A492,Informe!$H$2:$H$8000,Hoja1!AD$1)</f>
        <v>0</v>
      </c>
      <c r="AF492" s="10">
        <f>COUNTIFS(Informe!$F$2:$F$8000,Hoja1!$A492,Informe!$H$2:$H$8000,Hoja1!AF$1)</f>
        <v>0</v>
      </c>
      <c r="AG492" s="10"/>
      <c r="AH492" s="10">
        <f>COUNTIFS(Informe!$F$2:$F$8000,Hoja1!$A492,Informe!$H$2:$H$8000,Hoja1!AH$1)</f>
        <v>2</v>
      </c>
      <c r="AI492" s="10"/>
      <c r="AJ492" s="10">
        <f>COUNTIFS(Informe!$F$2:$F$8000,Hoja1!$A492,Informe!$H$2:$H$8000,Hoja1!#REF!)</f>
        <v>0</v>
      </c>
      <c r="AK492" s="10"/>
      <c r="AL492" s="10">
        <f>COUNTIFS(Informe!$F$2:$F$8000,Hoja1!$A492,Informe!$H$2:$H$8000,Hoja1!#REF!)</f>
        <v>0</v>
      </c>
      <c r="AM492" s="10"/>
      <c r="AN492" s="10">
        <f>COUNTIFS(Informe!$F$2:$F$8000,Hoja1!$A492,Informe!$H$2:$H$8000,Hoja1!AN$1)</f>
        <v>0</v>
      </c>
      <c r="AO492" s="10"/>
      <c r="AP492" s="10">
        <f>COUNTIFS(Informe!$F$2:$F$8000,Hoja1!$A492,Informe!$H$2:$H$8000,Hoja1!AP$1)</f>
        <v>0</v>
      </c>
      <c r="AQ492" s="10"/>
      <c r="AR492" s="10">
        <f>COUNTIFS(Informe!$F$2:$F$8000,Hoja1!$A492,Informe!$H$2:$H$8000,Hoja1!AR$1)</f>
        <v>0</v>
      </c>
      <c r="AS492" s="10"/>
      <c r="AT492" s="10">
        <f>COUNTIFS(Informe!$F$2:$F$8000,Hoja1!$A492,Informe!$H$2:$H$8000,Hoja1!AT$1)</f>
        <v>0</v>
      </c>
      <c r="AU492" s="10"/>
    </row>
    <row r="493" spans="1:47" hidden="1" x14ac:dyDescent="0.2">
      <c r="A493" s="5" t="e">
        <f>VLOOKUP(B493,'Listado personal'!$A$1:$C$183,2,FALSE)</f>
        <v>#N/A</v>
      </c>
      <c r="B493" s="5">
        <v>492</v>
      </c>
      <c r="C493" s="5">
        <f>COUNTIFS(Informe!$F$2:$F$8000,Hoja1!$A493,Informe!$H$2:$H$8000,Hoja1!C$1)</f>
        <v>226</v>
      </c>
      <c r="E493" s="5">
        <f>COUNTIFS(Informe!$F$2:$F$8000,Hoja1!$A493,Informe!$H$2:$H$8000,Hoja1!E$1)</f>
        <v>293</v>
      </c>
      <c r="G493" s="5">
        <f>COUNTIFS(Informe!$F$2:$F$8000,Hoja1!$A493,Informe!$H$2:$H$8000,Hoja1!G$1)</f>
        <v>284</v>
      </c>
      <c r="I493" s="5">
        <f>COUNTIFS(Informe!$F$2:$F$8000,Hoja1!$A493,Informe!$H$2:$H$8000,Hoja1!I$1)</f>
        <v>340</v>
      </c>
      <c r="K493" s="5">
        <f>COUNTIFS(Informe!$F$2:$F$8000,Hoja1!$A493,Informe!$H$2:$H$8000,Hoja1!K$1)</f>
        <v>344</v>
      </c>
      <c r="M493" s="5">
        <f>COUNTIFS(Informe!$F$2:$F$8000,Hoja1!$A493,Informe!$H$2:$H$8000,Hoja1!M$1)</f>
        <v>141</v>
      </c>
      <c r="O493" s="5">
        <f>COUNTIFS(Informe!$F$2:$F$8000,Hoja1!$A493,Informe!$H$2:$H$8000,Hoja1!O$1)</f>
        <v>43</v>
      </c>
      <c r="Q493" s="5">
        <f>COUNTIFS(Informe!$F$2:$F$8000,Hoja1!$A493,Informe!$H$2:$H$8000,Hoja1!Q$1)</f>
        <v>213</v>
      </c>
      <c r="S493" s="5">
        <f>COUNTIFS(Informe!$F$2:$F$8000,Hoja1!$A493,Informe!$H$2:$H$8000,Hoja1!S$1)</f>
        <v>287</v>
      </c>
      <c r="U493" s="5">
        <f>COUNTIFS(Informe!$F$2:$F$8000,Hoja1!$A493,Informe!$H$2:$H$8000,Hoja1!U$1)</f>
        <v>286</v>
      </c>
      <c r="W493" s="5">
        <f>COUNTIFS(Informe!$F$2:$F$8000,Hoja1!$A493,Informe!$H$2:$H$8000,Hoja1!W$1)</f>
        <v>335</v>
      </c>
      <c r="Y493" s="5">
        <f>COUNTIFS(Informe!$F$2:$F$8000,Hoja1!$A493,Informe!$H$2:$H$8000,Hoja1!Y$1)</f>
        <v>327</v>
      </c>
      <c r="AA493" s="5">
        <f>COUNTIFS(Informe!$F$2:$F$8000,Hoja1!$A493,Informe!$H$2:$H$8000,Hoja1!AA$1)</f>
        <v>81</v>
      </c>
      <c r="AC493" s="5">
        <f>COUNTIFS(Informe!$F$2:$F$8000,Hoja1!$A493,Informe!$H$2:$H$8000,Hoja1!AC$1)</f>
        <v>47</v>
      </c>
      <c r="AE493" s="5">
        <f>COUNTIFS(Informe!$F$2:$F$8000,Hoja1!$A493,Informe!$H$2:$H$8000,Hoja1!AD$1)</f>
        <v>31</v>
      </c>
      <c r="AF493" s="5">
        <f>COUNTIFS(Informe!$F$2:$F$8000,Hoja1!$A493,Informe!$H$2:$H$8000,Hoja1!AF$1)</f>
        <v>126</v>
      </c>
      <c r="AH493" s="5">
        <f>COUNTIFS(Informe!$F$2:$F$8000,Hoja1!$A493,Informe!$H$2:$H$8000,Hoja1!AH$1)</f>
        <v>227</v>
      </c>
      <c r="AJ493" s="5">
        <f>COUNTIFS(Informe!$F$2:$F$8000,Hoja1!$A493,Informe!$H$2:$H$8000,Hoja1!#REF!)</f>
        <v>0</v>
      </c>
      <c r="AL493" s="5">
        <f>COUNTIFS(Informe!$F$2:$F$8000,Hoja1!$A493,Informe!$H$2:$H$8000,Hoja1!#REF!)</f>
        <v>0</v>
      </c>
      <c r="AN493" s="5">
        <f>COUNTIFS(Informe!$F$2:$F$8000,Hoja1!$A493,Informe!$H$2:$H$8000,Hoja1!AN$1)</f>
        <v>128</v>
      </c>
      <c r="AP493" s="5">
        <f>COUNTIFS(Informe!$F$2:$F$8000,Hoja1!$A493,Informe!$H$2:$H$8000,Hoja1!AP$1)</f>
        <v>40</v>
      </c>
      <c r="AR493" s="5">
        <f>COUNTIFS(Informe!$F$2:$F$8000,Hoja1!$A493,Informe!$H$2:$H$8000,Hoja1!AR$1)</f>
        <v>207</v>
      </c>
      <c r="AT493" s="5">
        <f>COUNTIFS(Informe!$F$2:$F$8000,Hoja1!$A493,Informe!$H$2:$H$8000,Hoja1!AT$1)</f>
        <v>0</v>
      </c>
    </row>
    <row r="494" spans="1:47" hidden="1" x14ac:dyDescent="0.2">
      <c r="A494" s="5" t="e">
        <f>VLOOKUP(B494,'Listado personal'!$A$1:$C$183,2,FALSE)</f>
        <v>#N/A</v>
      </c>
      <c r="B494" s="5">
        <v>493</v>
      </c>
      <c r="C494" s="5">
        <f>COUNTIFS(Informe!$F$2:$F$8000,Hoja1!$A494,Informe!$H$2:$H$8000,Hoja1!C$1)</f>
        <v>226</v>
      </c>
      <c r="E494" s="5">
        <f>COUNTIFS(Informe!$F$2:$F$8000,Hoja1!$A494,Informe!$H$2:$H$8000,Hoja1!E$1)</f>
        <v>293</v>
      </c>
      <c r="G494" s="5">
        <f>COUNTIFS(Informe!$F$2:$F$8000,Hoja1!$A494,Informe!$H$2:$H$8000,Hoja1!G$1)</f>
        <v>284</v>
      </c>
      <c r="I494" s="5">
        <f>COUNTIFS(Informe!$F$2:$F$8000,Hoja1!$A494,Informe!$H$2:$H$8000,Hoja1!I$1)</f>
        <v>340</v>
      </c>
      <c r="K494" s="5">
        <f>COUNTIFS(Informe!$F$2:$F$8000,Hoja1!$A494,Informe!$H$2:$H$8000,Hoja1!K$1)</f>
        <v>344</v>
      </c>
      <c r="M494" s="5">
        <f>COUNTIFS(Informe!$F$2:$F$8000,Hoja1!$A494,Informe!$H$2:$H$8000,Hoja1!M$1)</f>
        <v>141</v>
      </c>
      <c r="O494" s="5">
        <f>COUNTIFS(Informe!$F$2:$F$8000,Hoja1!$A494,Informe!$H$2:$H$8000,Hoja1!O$1)</f>
        <v>43</v>
      </c>
      <c r="Q494" s="5">
        <f>COUNTIFS(Informe!$F$2:$F$8000,Hoja1!$A494,Informe!$H$2:$H$8000,Hoja1!Q$1)</f>
        <v>213</v>
      </c>
      <c r="S494" s="5">
        <f>COUNTIFS(Informe!$F$2:$F$8000,Hoja1!$A494,Informe!$H$2:$H$8000,Hoja1!S$1)</f>
        <v>287</v>
      </c>
      <c r="U494" s="5">
        <f>COUNTIFS(Informe!$F$2:$F$8000,Hoja1!$A494,Informe!$H$2:$H$8000,Hoja1!U$1)</f>
        <v>286</v>
      </c>
      <c r="W494" s="5">
        <f>COUNTIFS(Informe!$F$2:$F$8000,Hoja1!$A494,Informe!$H$2:$H$8000,Hoja1!W$1)</f>
        <v>335</v>
      </c>
      <c r="Y494" s="5">
        <f>COUNTIFS(Informe!$F$2:$F$8000,Hoja1!$A494,Informe!$H$2:$H$8000,Hoja1!Y$1)</f>
        <v>327</v>
      </c>
      <c r="AA494" s="5">
        <f>COUNTIFS(Informe!$F$2:$F$8000,Hoja1!$A494,Informe!$H$2:$H$8000,Hoja1!AA$1)</f>
        <v>81</v>
      </c>
      <c r="AC494" s="5">
        <f>COUNTIFS(Informe!$F$2:$F$8000,Hoja1!$A494,Informe!$H$2:$H$8000,Hoja1!AC$1)</f>
        <v>47</v>
      </c>
      <c r="AE494" s="5">
        <f>COUNTIFS(Informe!$F$2:$F$8000,Hoja1!$A494,Informe!$H$2:$H$8000,Hoja1!AD$1)</f>
        <v>31</v>
      </c>
      <c r="AF494" s="5">
        <f>COUNTIFS(Informe!$F$2:$F$8000,Hoja1!$A494,Informe!$H$2:$H$8000,Hoja1!AF$1)</f>
        <v>126</v>
      </c>
      <c r="AH494" s="5">
        <f>COUNTIFS(Informe!$F$2:$F$8000,Hoja1!$A494,Informe!$H$2:$H$8000,Hoja1!AH$1)</f>
        <v>227</v>
      </c>
      <c r="AJ494" s="5">
        <f>COUNTIFS(Informe!$F$2:$F$8000,Hoja1!$A494,Informe!$H$2:$H$8000,Hoja1!#REF!)</f>
        <v>0</v>
      </c>
      <c r="AL494" s="5">
        <f>COUNTIFS(Informe!$F$2:$F$8000,Hoja1!$A494,Informe!$H$2:$H$8000,Hoja1!#REF!)</f>
        <v>0</v>
      </c>
      <c r="AN494" s="5">
        <f>COUNTIFS(Informe!$F$2:$F$8000,Hoja1!$A494,Informe!$H$2:$H$8000,Hoja1!AN$1)</f>
        <v>128</v>
      </c>
      <c r="AP494" s="5">
        <f>COUNTIFS(Informe!$F$2:$F$8000,Hoja1!$A494,Informe!$H$2:$H$8000,Hoja1!AP$1)</f>
        <v>40</v>
      </c>
      <c r="AR494" s="5">
        <f>COUNTIFS(Informe!$F$2:$F$8000,Hoja1!$A494,Informe!$H$2:$H$8000,Hoja1!AR$1)</f>
        <v>207</v>
      </c>
      <c r="AT494" s="5">
        <f>COUNTIFS(Informe!$F$2:$F$8000,Hoja1!$A494,Informe!$H$2:$H$8000,Hoja1!AT$1)</f>
        <v>0</v>
      </c>
    </row>
    <row r="495" spans="1:47" hidden="1" x14ac:dyDescent="0.2">
      <c r="A495" s="5" t="e">
        <f>VLOOKUP(B495,'Listado personal'!$A$1:$C$183,2,FALSE)</f>
        <v>#N/A</v>
      </c>
      <c r="B495" s="5">
        <v>494</v>
      </c>
      <c r="C495" s="5">
        <f>COUNTIFS(Informe!$F$2:$F$8000,Hoja1!$A495,Informe!$H$2:$H$8000,Hoja1!C$1)</f>
        <v>226</v>
      </c>
      <c r="E495" s="5">
        <f>COUNTIFS(Informe!$F$2:$F$8000,Hoja1!$A495,Informe!$H$2:$H$8000,Hoja1!E$1)</f>
        <v>293</v>
      </c>
      <c r="G495" s="5">
        <f>COUNTIFS(Informe!$F$2:$F$8000,Hoja1!$A495,Informe!$H$2:$H$8000,Hoja1!G$1)</f>
        <v>284</v>
      </c>
      <c r="I495" s="5">
        <f>COUNTIFS(Informe!$F$2:$F$8000,Hoja1!$A495,Informe!$H$2:$H$8000,Hoja1!I$1)</f>
        <v>340</v>
      </c>
      <c r="K495" s="5">
        <f>COUNTIFS(Informe!$F$2:$F$8000,Hoja1!$A495,Informe!$H$2:$H$8000,Hoja1!K$1)</f>
        <v>344</v>
      </c>
      <c r="M495" s="5">
        <f>COUNTIFS(Informe!$F$2:$F$8000,Hoja1!$A495,Informe!$H$2:$H$8000,Hoja1!M$1)</f>
        <v>141</v>
      </c>
      <c r="O495" s="5">
        <f>COUNTIFS(Informe!$F$2:$F$8000,Hoja1!$A495,Informe!$H$2:$H$8000,Hoja1!O$1)</f>
        <v>43</v>
      </c>
      <c r="Q495" s="5">
        <f>COUNTIFS(Informe!$F$2:$F$8000,Hoja1!$A495,Informe!$H$2:$H$8000,Hoja1!Q$1)</f>
        <v>213</v>
      </c>
      <c r="S495" s="5">
        <f>COUNTIFS(Informe!$F$2:$F$8000,Hoja1!$A495,Informe!$H$2:$H$8000,Hoja1!S$1)</f>
        <v>287</v>
      </c>
      <c r="U495" s="5">
        <f>COUNTIFS(Informe!$F$2:$F$8000,Hoja1!$A495,Informe!$H$2:$H$8000,Hoja1!U$1)</f>
        <v>286</v>
      </c>
      <c r="W495" s="5">
        <f>COUNTIFS(Informe!$F$2:$F$8000,Hoja1!$A495,Informe!$H$2:$H$8000,Hoja1!W$1)</f>
        <v>335</v>
      </c>
      <c r="Y495" s="5">
        <f>COUNTIFS(Informe!$F$2:$F$8000,Hoja1!$A495,Informe!$H$2:$H$8000,Hoja1!Y$1)</f>
        <v>327</v>
      </c>
      <c r="AA495" s="5">
        <f>COUNTIFS(Informe!$F$2:$F$8000,Hoja1!$A495,Informe!$H$2:$H$8000,Hoja1!AA$1)</f>
        <v>81</v>
      </c>
      <c r="AC495" s="5">
        <f>COUNTIFS(Informe!$F$2:$F$8000,Hoja1!$A495,Informe!$H$2:$H$8000,Hoja1!AC$1)</f>
        <v>47</v>
      </c>
      <c r="AE495" s="5">
        <f>COUNTIFS(Informe!$F$2:$F$8000,Hoja1!$A495,Informe!$H$2:$H$8000,Hoja1!AD$1)</f>
        <v>31</v>
      </c>
      <c r="AF495" s="5">
        <f>COUNTIFS(Informe!$F$2:$F$8000,Hoja1!$A495,Informe!$H$2:$H$8000,Hoja1!AF$1)</f>
        <v>126</v>
      </c>
      <c r="AH495" s="5">
        <f>COUNTIFS(Informe!$F$2:$F$8000,Hoja1!$A495,Informe!$H$2:$H$8000,Hoja1!AH$1)</f>
        <v>227</v>
      </c>
      <c r="AJ495" s="5">
        <f>COUNTIFS(Informe!$F$2:$F$8000,Hoja1!$A495,Informe!$H$2:$H$8000,Hoja1!#REF!)</f>
        <v>0</v>
      </c>
      <c r="AL495" s="5">
        <f>COUNTIFS(Informe!$F$2:$F$8000,Hoja1!$A495,Informe!$H$2:$H$8000,Hoja1!#REF!)</f>
        <v>0</v>
      </c>
      <c r="AN495" s="5">
        <f>COUNTIFS(Informe!$F$2:$F$8000,Hoja1!$A495,Informe!$H$2:$H$8000,Hoja1!AN$1)</f>
        <v>128</v>
      </c>
      <c r="AP495" s="5">
        <f>COUNTIFS(Informe!$F$2:$F$8000,Hoja1!$A495,Informe!$H$2:$H$8000,Hoja1!AP$1)</f>
        <v>40</v>
      </c>
      <c r="AR495" s="5">
        <f>COUNTIFS(Informe!$F$2:$F$8000,Hoja1!$A495,Informe!$H$2:$H$8000,Hoja1!AR$1)</f>
        <v>207</v>
      </c>
      <c r="AT495" s="5">
        <f>COUNTIFS(Informe!$F$2:$F$8000,Hoja1!$A495,Informe!$H$2:$H$8000,Hoja1!AT$1)</f>
        <v>0</v>
      </c>
    </row>
    <row r="496" spans="1:47" hidden="1" x14ac:dyDescent="0.2">
      <c r="A496" s="5" t="e">
        <f>VLOOKUP(B496,'Listado personal'!$A$1:$C$183,2,FALSE)</f>
        <v>#N/A</v>
      </c>
      <c r="B496" s="5">
        <v>495</v>
      </c>
      <c r="C496" s="5">
        <f>COUNTIFS(Informe!$F$2:$F$8000,Hoja1!$A496,Informe!$H$2:$H$8000,Hoja1!C$1)</f>
        <v>226</v>
      </c>
      <c r="E496" s="5">
        <f>COUNTIFS(Informe!$F$2:$F$8000,Hoja1!$A496,Informe!$H$2:$H$8000,Hoja1!E$1)</f>
        <v>293</v>
      </c>
      <c r="G496" s="5">
        <f>COUNTIFS(Informe!$F$2:$F$8000,Hoja1!$A496,Informe!$H$2:$H$8000,Hoja1!G$1)</f>
        <v>284</v>
      </c>
      <c r="I496" s="5">
        <f>COUNTIFS(Informe!$F$2:$F$8000,Hoja1!$A496,Informe!$H$2:$H$8000,Hoja1!I$1)</f>
        <v>340</v>
      </c>
      <c r="K496" s="5">
        <f>COUNTIFS(Informe!$F$2:$F$8000,Hoja1!$A496,Informe!$H$2:$H$8000,Hoja1!K$1)</f>
        <v>344</v>
      </c>
      <c r="M496" s="5">
        <f>COUNTIFS(Informe!$F$2:$F$8000,Hoja1!$A496,Informe!$H$2:$H$8000,Hoja1!M$1)</f>
        <v>141</v>
      </c>
      <c r="O496" s="5">
        <f>COUNTIFS(Informe!$F$2:$F$8000,Hoja1!$A496,Informe!$H$2:$H$8000,Hoja1!O$1)</f>
        <v>43</v>
      </c>
      <c r="Q496" s="5">
        <f>COUNTIFS(Informe!$F$2:$F$8000,Hoja1!$A496,Informe!$H$2:$H$8000,Hoja1!Q$1)</f>
        <v>213</v>
      </c>
      <c r="S496" s="5">
        <f>COUNTIFS(Informe!$F$2:$F$8000,Hoja1!$A496,Informe!$H$2:$H$8000,Hoja1!S$1)</f>
        <v>287</v>
      </c>
      <c r="U496" s="5">
        <f>COUNTIFS(Informe!$F$2:$F$8000,Hoja1!$A496,Informe!$H$2:$H$8000,Hoja1!U$1)</f>
        <v>286</v>
      </c>
      <c r="W496" s="5">
        <f>COUNTIFS(Informe!$F$2:$F$8000,Hoja1!$A496,Informe!$H$2:$H$8000,Hoja1!W$1)</f>
        <v>335</v>
      </c>
      <c r="Y496" s="5">
        <f>COUNTIFS(Informe!$F$2:$F$8000,Hoja1!$A496,Informe!$H$2:$H$8000,Hoja1!Y$1)</f>
        <v>327</v>
      </c>
      <c r="AA496" s="5">
        <f>COUNTIFS(Informe!$F$2:$F$8000,Hoja1!$A496,Informe!$H$2:$H$8000,Hoja1!AA$1)</f>
        <v>81</v>
      </c>
      <c r="AC496" s="5">
        <f>COUNTIFS(Informe!$F$2:$F$8000,Hoja1!$A496,Informe!$H$2:$H$8000,Hoja1!AC$1)</f>
        <v>47</v>
      </c>
      <c r="AE496" s="5">
        <f>COUNTIFS(Informe!$F$2:$F$8000,Hoja1!$A496,Informe!$H$2:$H$8000,Hoja1!AD$1)</f>
        <v>31</v>
      </c>
      <c r="AF496" s="5">
        <f>COUNTIFS(Informe!$F$2:$F$8000,Hoja1!$A496,Informe!$H$2:$H$8000,Hoja1!AF$1)</f>
        <v>126</v>
      </c>
      <c r="AH496" s="5">
        <f>COUNTIFS(Informe!$F$2:$F$8000,Hoja1!$A496,Informe!$H$2:$H$8000,Hoja1!AH$1)</f>
        <v>227</v>
      </c>
      <c r="AJ496" s="5">
        <f>COUNTIFS(Informe!$F$2:$F$8000,Hoja1!$A496,Informe!$H$2:$H$8000,Hoja1!#REF!)</f>
        <v>0</v>
      </c>
      <c r="AL496" s="5">
        <f>COUNTIFS(Informe!$F$2:$F$8000,Hoja1!$A496,Informe!$H$2:$H$8000,Hoja1!#REF!)</f>
        <v>0</v>
      </c>
      <c r="AN496" s="5">
        <f>COUNTIFS(Informe!$F$2:$F$8000,Hoja1!$A496,Informe!$H$2:$H$8000,Hoja1!AN$1)</f>
        <v>128</v>
      </c>
      <c r="AP496" s="5">
        <f>COUNTIFS(Informe!$F$2:$F$8000,Hoja1!$A496,Informe!$H$2:$H$8000,Hoja1!AP$1)</f>
        <v>40</v>
      </c>
      <c r="AR496" s="5">
        <f>COUNTIFS(Informe!$F$2:$F$8000,Hoja1!$A496,Informe!$H$2:$H$8000,Hoja1!AR$1)</f>
        <v>207</v>
      </c>
      <c r="AT496" s="5">
        <f>COUNTIFS(Informe!$F$2:$F$8000,Hoja1!$A496,Informe!$H$2:$H$8000,Hoja1!AT$1)</f>
        <v>0</v>
      </c>
    </row>
    <row r="497" spans="1:47" x14ac:dyDescent="0.2">
      <c r="A497" s="5" t="str">
        <f>VLOOKUP(B497,'Listado personal'!$A$1:$C$183,2,FALSE)</f>
        <v>PASCUAL FLORES MARIO</v>
      </c>
      <c r="B497" s="5">
        <v>496</v>
      </c>
      <c r="C497" s="10">
        <f>COUNTIFS(Informe!$F$2:$F$8000,Hoja1!$A497,Informe!$H$2:$H$8000,Hoja1!C$1)</f>
        <v>0</v>
      </c>
      <c r="D497" s="10"/>
      <c r="E497" s="10">
        <f>COUNTIFS(Informe!$F$2:$F$8000,Hoja1!$A497,Informe!$H$2:$H$8000,Hoja1!E$1)</f>
        <v>0</v>
      </c>
      <c r="F497" s="10"/>
      <c r="G497" s="10">
        <f>COUNTIFS(Informe!$F$2:$F$8000,Hoja1!$A497,Informe!$H$2:$H$8000,Hoja1!G$1)</f>
        <v>0</v>
      </c>
      <c r="H497" s="10"/>
      <c r="I497" s="10">
        <f>COUNTIFS(Informe!$F$2:$F$8000,Hoja1!$A497,Informe!$H$2:$H$8000,Hoja1!I$1)</f>
        <v>0</v>
      </c>
      <c r="J497" s="10"/>
      <c r="K497" s="10">
        <f>COUNTIFS(Informe!$F$2:$F$8000,Hoja1!$A497,Informe!$H$2:$H$8000,Hoja1!K$1)</f>
        <v>0</v>
      </c>
      <c r="L497" s="10"/>
      <c r="M497" s="10">
        <f>COUNTIFS(Informe!$F$2:$F$8000,Hoja1!$A497,Informe!$H$2:$H$8000,Hoja1!M$1)</f>
        <v>0</v>
      </c>
      <c r="N497" s="10"/>
      <c r="O497" s="10">
        <f>COUNTIFS(Informe!$F$2:$F$8000,Hoja1!$A497,Informe!$H$2:$H$8000,Hoja1!O$1)</f>
        <v>0</v>
      </c>
      <c r="P497" s="10"/>
      <c r="Q497" s="10">
        <f>COUNTIFS(Informe!$F$2:$F$8000,Hoja1!$A497,Informe!$H$2:$H$8000,Hoja1!Q$1)</f>
        <v>0</v>
      </c>
      <c r="R497" s="10"/>
      <c r="S497" s="10">
        <f>COUNTIFS(Informe!$F$2:$F$8000,Hoja1!$A497,Informe!$H$2:$H$8000,Hoja1!S$1)</f>
        <v>0</v>
      </c>
      <c r="T497" s="10"/>
      <c r="U497" s="10">
        <f>COUNTIFS(Informe!$F$2:$F$8000,Hoja1!$A497,Informe!$H$2:$H$8000,Hoja1!U$1)</f>
        <v>0</v>
      </c>
      <c r="V497" s="10"/>
      <c r="W497" s="10">
        <f>COUNTIFS(Informe!$F$2:$F$8000,Hoja1!$A497,Informe!$H$2:$H$8000,Hoja1!W$1)</f>
        <v>0</v>
      </c>
      <c r="X497" s="10"/>
      <c r="Y497" s="10">
        <f>COUNTIFS(Informe!$F$2:$F$8000,Hoja1!$A497,Informe!$H$2:$H$8000,Hoja1!Y$1)</f>
        <v>0</v>
      </c>
      <c r="Z497" s="10"/>
      <c r="AA497" s="10">
        <f>COUNTIFS(Informe!$F$2:$F$8000,Hoja1!$A497,Informe!$H$2:$H$8000,Hoja1!AA$1)</f>
        <v>0</v>
      </c>
      <c r="AB497" s="10"/>
      <c r="AC497" s="10">
        <f>COUNTIFS(Informe!$F$2:$F$8000,Hoja1!$A497,Informe!$H$2:$H$8000,Hoja1!AC$1)</f>
        <v>0</v>
      </c>
      <c r="AD497" s="10"/>
      <c r="AE497" s="10">
        <f>COUNTIFS(Informe!$F$2:$F$8000,Hoja1!$A497,Informe!$H$2:$H$8000,Hoja1!AD$1)</f>
        <v>0</v>
      </c>
      <c r="AF497" s="10">
        <f>COUNTIFS(Informe!$F$2:$F$8000,Hoja1!$A497,Informe!$H$2:$H$8000,Hoja1!AF$1)</f>
        <v>0</v>
      </c>
      <c r="AG497" s="10"/>
      <c r="AH497" s="10">
        <f>COUNTIFS(Informe!$F$2:$F$8000,Hoja1!$A497,Informe!$H$2:$H$8000,Hoja1!AH$1)</f>
        <v>0</v>
      </c>
      <c r="AI497" s="10"/>
      <c r="AJ497" s="10">
        <f>COUNTIFS(Informe!$F$2:$F$8000,Hoja1!$A497,Informe!$H$2:$H$8000,Hoja1!#REF!)</f>
        <v>0</v>
      </c>
      <c r="AK497" s="10"/>
      <c r="AL497" s="10">
        <f>COUNTIFS(Informe!$F$2:$F$8000,Hoja1!$A497,Informe!$H$2:$H$8000,Hoja1!#REF!)</f>
        <v>0</v>
      </c>
      <c r="AM497" s="10"/>
      <c r="AN497" s="10">
        <f>COUNTIFS(Informe!$F$2:$F$8000,Hoja1!$A497,Informe!$H$2:$H$8000,Hoja1!AN$1)</f>
        <v>0</v>
      </c>
      <c r="AO497" s="10"/>
      <c r="AP497" s="10">
        <f>COUNTIFS(Informe!$F$2:$F$8000,Hoja1!$A497,Informe!$H$2:$H$8000,Hoja1!AP$1)</f>
        <v>0</v>
      </c>
      <c r="AQ497" s="10"/>
      <c r="AR497" s="10">
        <f>COUNTIFS(Informe!$F$2:$F$8000,Hoja1!$A497,Informe!$H$2:$H$8000,Hoja1!AR$1)</f>
        <v>0</v>
      </c>
      <c r="AS497" s="10"/>
      <c r="AT497" s="10">
        <f>COUNTIFS(Informe!$F$2:$F$8000,Hoja1!$A497,Informe!$H$2:$H$8000,Hoja1!AT$1)</f>
        <v>0</v>
      </c>
      <c r="AU497" s="10"/>
    </row>
    <row r="498" spans="1:47" hidden="1" x14ac:dyDescent="0.2">
      <c r="A498" s="5" t="e">
        <f>VLOOKUP(B498,'Listado personal'!$A$1:$C$183,2,FALSE)</f>
        <v>#N/A</v>
      </c>
      <c r="B498" s="5">
        <v>497</v>
      </c>
      <c r="C498" s="5">
        <f>COUNTIFS(Informe!$F$2:$F$8000,Hoja1!$A498,Informe!$H$2:$H$8000,Hoja1!C$1)</f>
        <v>226</v>
      </c>
      <c r="E498" s="5">
        <f>COUNTIFS(Informe!$F$2:$F$8000,Hoja1!$A498,Informe!$H$2:$H$8000,Hoja1!E$1)</f>
        <v>293</v>
      </c>
      <c r="G498" s="5">
        <f>COUNTIFS(Informe!$F$2:$F$8000,Hoja1!$A498,Informe!$H$2:$H$8000,Hoja1!G$1)</f>
        <v>284</v>
      </c>
      <c r="I498" s="5">
        <f>COUNTIFS(Informe!$F$2:$F$8000,Hoja1!$A498,Informe!$H$2:$H$8000,Hoja1!I$1)</f>
        <v>340</v>
      </c>
      <c r="K498" s="5">
        <f>COUNTIFS(Informe!$F$2:$F$8000,Hoja1!$A498,Informe!$H$2:$H$8000,Hoja1!K$1)</f>
        <v>344</v>
      </c>
      <c r="M498" s="5">
        <f>COUNTIFS(Informe!$F$2:$F$8000,Hoja1!$A498,Informe!$H$2:$H$8000,Hoja1!M$1)</f>
        <v>141</v>
      </c>
      <c r="O498" s="5">
        <f>COUNTIFS(Informe!$F$2:$F$8000,Hoja1!$A498,Informe!$H$2:$H$8000,Hoja1!O$1)</f>
        <v>43</v>
      </c>
      <c r="Q498" s="5">
        <f>COUNTIFS(Informe!$F$2:$F$8000,Hoja1!$A498,Informe!$H$2:$H$8000,Hoja1!Q$1)</f>
        <v>213</v>
      </c>
      <c r="S498" s="5">
        <f>COUNTIFS(Informe!$F$2:$F$8000,Hoja1!$A498,Informe!$H$2:$H$8000,Hoja1!S$1)</f>
        <v>287</v>
      </c>
      <c r="U498" s="5">
        <f>COUNTIFS(Informe!$F$2:$F$8000,Hoja1!$A498,Informe!$H$2:$H$8000,Hoja1!U$1)</f>
        <v>286</v>
      </c>
      <c r="W498" s="5">
        <f>COUNTIFS(Informe!$F$2:$F$8000,Hoja1!$A498,Informe!$H$2:$H$8000,Hoja1!W$1)</f>
        <v>335</v>
      </c>
      <c r="Y498" s="5">
        <f>COUNTIFS(Informe!$F$2:$F$8000,Hoja1!$A498,Informe!$H$2:$H$8000,Hoja1!Y$1)</f>
        <v>327</v>
      </c>
      <c r="AA498" s="5">
        <f>COUNTIFS(Informe!$F$2:$F$8000,Hoja1!$A498,Informe!$H$2:$H$8000,Hoja1!AA$1)</f>
        <v>81</v>
      </c>
      <c r="AC498" s="5">
        <f>COUNTIFS(Informe!$F$2:$F$8000,Hoja1!$A498,Informe!$H$2:$H$8000,Hoja1!AC$1)</f>
        <v>47</v>
      </c>
      <c r="AE498" s="5">
        <f>COUNTIFS(Informe!$F$2:$F$8000,Hoja1!$A498,Informe!$H$2:$H$8000,Hoja1!AD$1)</f>
        <v>31</v>
      </c>
      <c r="AF498" s="5">
        <f>COUNTIFS(Informe!$F$2:$F$8000,Hoja1!$A498,Informe!$H$2:$H$8000,Hoja1!AF$1)</f>
        <v>126</v>
      </c>
      <c r="AH498" s="5">
        <f>COUNTIFS(Informe!$F$2:$F$8000,Hoja1!$A498,Informe!$H$2:$H$8000,Hoja1!AH$1)</f>
        <v>227</v>
      </c>
      <c r="AJ498" s="5">
        <f>COUNTIFS(Informe!$F$2:$F$8000,Hoja1!$A498,Informe!$H$2:$H$8000,Hoja1!#REF!)</f>
        <v>0</v>
      </c>
      <c r="AL498" s="5">
        <f>COUNTIFS(Informe!$F$2:$F$8000,Hoja1!$A498,Informe!$H$2:$H$8000,Hoja1!#REF!)</f>
        <v>0</v>
      </c>
      <c r="AN498" s="5">
        <f>COUNTIFS(Informe!$F$2:$F$8000,Hoja1!$A498,Informe!$H$2:$H$8000,Hoja1!AN$1)</f>
        <v>128</v>
      </c>
      <c r="AP498" s="5">
        <f>COUNTIFS(Informe!$F$2:$F$8000,Hoja1!$A498,Informe!$H$2:$H$8000,Hoja1!AP$1)</f>
        <v>40</v>
      </c>
      <c r="AR498" s="5">
        <f>COUNTIFS(Informe!$F$2:$F$8000,Hoja1!$A498,Informe!$H$2:$H$8000,Hoja1!AR$1)</f>
        <v>207</v>
      </c>
      <c r="AT498" s="5">
        <f>COUNTIFS(Informe!$F$2:$F$8000,Hoja1!$A498,Informe!$H$2:$H$8000,Hoja1!AT$1)</f>
        <v>0</v>
      </c>
    </row>
    <row r="499" spans="1:47" hidden="1" x14ac:dyDescent="0.2">
      <c r="A499" s="5" t="e">
        <f>VLOOKUP(B499,'Listado personal'!$A$1:$C$183,2,FALSE)</f>
        <v>#N/A</v>
      </c>
      <c r="B499" s="5">
        <v>498</v>
      </c>
      <c r="C499" s="5">
        <f>COUNTIFS(Informe!$F$2:$F$8000,Hoja1!$A499,Informe!$H$2:$H$8000,Hoja1!C$1)</f>
        <v>226</v>
      </c>
      <c r="E499" s="5">
        <f>COUNTIFS(Informe!$F$2:$F$8000,Hoja1!$A499,Informe!$H$2:$H$8000,Hoja1!E$1)</f>
        <v>293</v>
      </c>
      <c r="G499" s="5">
        <f>COUNTIFS(Informe!$F$2:$F$8000,Hoja1!$A499,Informe!$H$2:$H$8000,Hoja1!G$1)</f>
        <v>284</v>
      </c>
      <c r="I499" s="5">
        <f>COUNTIFS(Informe!$F$2:$F$8000,Hoja1!$A499,Informe!$H$2:$H$8000,Hoja1!I$1)</f>
        <v>340</v>
      </c>
      <c r="K499" s="5">
        <f>COUNTIFS(Informe!$F$2:$F$8000,Hoja1!$A499,Informe!$H$2:$H$8000,Hoja1!K$1)</f>
        <v>344</v>
      </c>
      <c r="M499" s="5">
        <f>COUNTIFS(Informe!$F$2:$F$8000,Hoja1!$A499,Informe!$H$2:$H$8000,Hoja1!M$1)</f>
        <v>141</v>
      </c>
      <c r="O499" s="5">
        <f>COUNTIFS(Informe!$F$2:$F$8000,Hoja1!$A499,Informe!$H$2:$H$8000,Hoja1!O$1)</f>
        <v>43</v>
      </c>
      <c r="Q499" s="5">
        <f>COUNTIFS(Informe!$F$2:$F$8000,Hoja1!$A499,Informe!$H$2:$H$8000,Hoja1!Q$1)</f>
        <v>213</v>
      </c>
      <c r="S499" s="5">
        <f>COUNTIFS(Informe!$F$2:$F$8000,Hoja1!$A499,Informe!$H$2:$H$8000,Hoja1!S$1)</f>
        <v>287</v>
      </c>
      <c r="U499" s="5">
        <f>COUNTIFS(Informe!$F$2:$F$8000,Hoja1!$A499,Informe!$H$2:$H$8000,Hoja1!U$1)</f>
        <v>286</v>
      </c>
      <c r="W499" s="5">
        <f>COUNTIFS(Informe!$F$2:$F$8000,Hoja1!$A499,Informe!$H$2:$H$8000,Hoja1!W$1)</f>
        <v>335</v>
      </c>
      <c r="Y499" s="5">
        <f>COUNTIFS(Informe!$F$2:$F$8000,Hoja1!$A499,Informe!$H$2:$H$8000,Hoja1!Y$1)</f>
        <v>327</v>
      </c>
      <c r="AA499" s="5">
        <f>COUNTIFS(Informe!$F$2:$F$8000,Hoja1!$A499,Informe!$H$2:$H$8000,Hoja1!AA$1)</f>
        <v>81</v>
      </c>
      <c r="AC499" s="5">
        <f>COUNTIFS(Informe!$F$2:$F$8000,Hoja1!$A499,Informe!$H$2:$H$8000,Hoja1!AC$1)</f>
        <v>47</v>
      </c>
      <c r="AE499" s="5">
        <f>COUNTIFS(Informe!$F$2:$F$8000,Hoja1!$A499,Informe!$H$2:$H$8000,Hoja1!AD$1)</f>
        <v>31</v>
      </c>
      <c r="AF499" s="5">
        <f>COUNTIFS(Informe!$F$2:$F$8000,Hoja1!$A499,Informe!$H$2:$H$8000,Hoja1!AF$1)</f>
        <v>126</v>
      </c>
      <c r="AH499" s="5">
        <f>COUNTIFS(Informe!$F$2:$F$8000,Hoja1!$A499,Informe!$H$2:$H$8000,Hoja1!AH$1)</f>
        <v>227</v>
      </c>
      <c r="AJ499" s="5">
        <f>COUNTIFS(Informe!$F$2:$F$8000,Hoja1!$A499,Informe!$H$2:$H$8000,Hoja1!#REF!)</f>
        <v>0</v>
      </c>
      <c r="AL499" s="5">
        <f>COUNTIFS(Informe!$F$2:$F$8000,Hoja1!$A499,Informe!$H$2:$H$8000,Hoja1!#REF!)</f>
        <v>0</v>
      </c>
      <c r="AN499" s="5">
        <f>COUNTIFS(Informe!$F$2:$F$8000,Hoja1!$A499,Informe!$H$2:$H$8000,Hoja1!AN$1)</f>
        <v>128</v>
      </c>
      <c r="AP499" s="5">
        <f>COUNTIFS(Informe!$F$2:$F$8000,Hoja1!$A499,Informe!$H$2:$H$8000,Hoja1!AP$1)</f>
        <v>40</v>
      </c>
      <c r="AR499" s="5">
        <f>COUNTIFS(Informe!$F$2:$F$8000,Hoja1!$A499,Informe!$H$2:$H$8000,Hoja1!AR$1)</f>
        <v>207</v>
      </c>
      <c r="AT499" s="5">
        <f>COUNTIFS(Informe!$F$2:$F$8000,Hoja1!$A499,Informe!$H$2:$H$8000,Hoja1!AT$1)</f>
        <v>0</v>
      </c>
    </row>
    <row r="500" spans="1:47" hidden="1" x14ac:dyDescent="0.2">
      <c r="A500" s="5" t="e">
        <f>VLOOKUP(B500,'Listado personal'!$A$1:$C$183,2,FALSE)</f>
        <v>#N/A</v>
      </c>
      <c r="B500" s="5">
        <v>499</v>
      </c>
      <c r="C500" s="5">
        <f>COUNTIFS(Informe!$F$2:$F$8000,Hoja1!$A500,Informe!$H$2:$H$8000,Hoja1!C$1)</f>
        <v>226</v>
      </c>
      <c r="E500" s="5">
        <f>COUNTIFS(Informe!$F$2:$F$8000,Hoja1!$A500,Informe!$H$2:$H$8000,Hoja1!E$1)</f>
        <v>293</v>
      </c>
      <c r="G500" s="5">
        <f>COUNTIFS(Informe!$F$2:$F$8000,Hoja1!$A500,Informe!$H$2:$H$8000,Hoja1!G$1)</f>
        <v>284</v>
      </c>
      <c r="I500" s="5">
        <f>COUNTIFS(Informe!$F$2:$F$8000,Hoja1!$A500,Informe!$H$2:$H$8000,Hoja1!I$1)</f>
        <v>340</v>
      </c>
      <c r="K500" s="5">
        <f>COUNTIFS(Informe!$F$2:$F$8000,Hoja1!$A500,Informe!$H$2:$H$8000,Hoja1!K$1)</f>
        <v>344</v>
      </c>
      <c r="M500" s="5">
        <f>COUNTIFS(Informe!$F$2:$F$8000,Hoja1!$A500,Informe!$H$2:$H$8000,Hoja1!M$1)</f>
        <v>141</v>
      </c>
      <c r="O500" s="5">
        <f>COUNTIFS(Informe!$F$2:$F$8000,Hoja1!$A500,Informe!$H$2:$H$8000,Hoja1!O$1)</f>
        <v>43</v>
      </c>
      <c r="Q500" s="5">
        <f>COUNTIFS(Informe!$F$2:$F$8000,Hoja1!$A500,Informe!$H$2:$H$8000,Hoja1!Q$1)</f>
        <v>213</v>
      </c>
      <c r="S500" s="5">
        <f>COUNTIFS(Informe!$F$2:$F$8000,Hoja1!$A500,Informe!$H$2:$H$8000,Hoja1!S$1)</f>
        <v>287</v>
      </c>
      <c r="U500" s="5">
        <f>COUNTIFS(Informe!$F$2:$F$8000,Hoja1!$A500,Informe!$H$2:$H$8000,Hoja1!U$1)</f>
        <v>286</v>
      </c>
      <c r="W500" s="5">
        <f>COUNTIFS(Informe!$F$2:$F$8000,Hoja1!$A500,Informe!$H$2:$H$8000,Hoja1!W$1)</f>
        <v>335</v>
      </c>
      <c r="Y500" s="5">
        <f>COUNTIFS(Informe!$F$2:$F$8000,Hoja1!$A500,Informe!$H$2:$H$8000,Hoja1!Y$1)</f>
        <v>327</v>
      </c>
      <c r="AA500" s="5">
        <f>COUNTIFS(Informe!$F$2:$F$8000,Hoja1!$A500,Informe!$H$2:$H$8000,Hoja1!AA$1)</f>
        <v>81</v>
      </c>
      <c r="AC500" s="5">
        <f>COUNTIFS(Informe!$F$2:$F$8000,Hoja1!$A500,Informe!$H$2:$H$8000,Hoja1!AC$1)</f>
        <v>47</v>
      </c>
      <c r="AE500" s="5">
        <f>COUNTIFS(Informe!$F$2:$F$8000,Hoja1!$A500,Informe!$H$2:$H$8000,Hoja1!AD$1)</f>
        <v>31</v>
      </c>
      <c r="AF500" s="5">
        <f>COUNTIFS(Informe!$F$2:$F$8000,Hoja1!$A500,Informe!$H$2:$H$8000,Hoja1!AF$1)</f>
        <v>126</v>
      </c>
      <c r="AH500" s="5">
        <f>COUNTIFS(Informe!$F$2:$F$8000,Hoja1!$A500,Informe!$H$2:$H$8000,Hoja1!AH$1)</f>
        <v>227</v>
      </c>
      <c r="AJ500" s="5">
        <f>COUNTIFS(Informe!$F$2:$F$8000,Hoja1!$A500,Informe!$H$2:$H$8000,Hoja1!#REF!)</f>
        <v>0</v>
      </c>
      <c r="AL500" s="5">
        <f>COUNTIFS(Informe!$F$2:$F$8000,Hoja1!$A500,Informe!$H$2:$H$8000,Hoja1!#REF!)</f>
        <v>0</v>
      </c>
      <c r="AN500" s="5">
        <f>COUNTIFS(Informe!$F$2:$F$8000,Hoja1!$A500,Informe!$H$2:$H$8000,Hoja1!AN$1)</f>
        <v>128</v>
      </c>
      <c r="AP500" s="5">
        <f>COUNTIFS(Informe!$F$2:$F$8000,Hoja1!$A500,Informe!$H$2:$H$8000,Hoja1!AP$1)</f>
        <v>40</v>
      </c>
      <c r="AR500" s="5">
        <f>COUNTIFS(Informe!$F$2:$F$8000,Hoja1!$A500,Informe!$H$2:$H$8000,Hoja1!AR$1)</f>
        <v>207</v>
      </c>
      <c r="AT500" s="5">
        <f>COUNTIFS(Informe!$F$2:$F$8000,Hoja1!$A500,Informe!$H$2:$H$8000,Hoja1!AT$1)</f>
        <v>0</v>
      </c>
    </row>
    <row r="501" spans="1:47" hidden="1" x14ac:dyDescent="0.2">
      <c r="A501" s="5" t="e">
        <f>VLOOKUP(B501,'Listado personal'!$A$1:$C$183,2,FALSE)</f>
        <v>#N/A</v>
      </c>
      <c r="B501" s="5">
        <v>500</v>
      </c>
      <c r="C501" s="5">
        <f>COUNTIFS(Informe!$F$2:$F$8000,Hoja1!$A501,Informe!$H$2:$H$8000,Hoja1!C$1)</f>
        <v>226</v>
      </c>
      <c r="E501" s="5">
        <f>COUNTIFS(Informe!$F$2:$F$8000,Hoja1!$A501,Informe!$H$2:$H$8000,Hoja1!E$1)</f>
        <v>293</v>
      </c>
      <c r="G501" s="5">
        <f>COUNTIFS(Informe!$F$2:$F$8000,Hoja1!$A501,Informe!$H$2:$H$8000,Hoja1!G$1)</f>
        <v>284</v>
      </c>
      <c r="I501" s="5">
        <f>COUNTIFS(Informe!$F$2:$F$8000,Hoja1!$A501,Informe!$H$2:$H$8000,Hoja1!I$1)</f>
        <v>340</v>
      </c>
      <c r="K501" s="5">
        <f>COUNTIFS(Informe!$F$2:$F$8000,Hoja1!$A501,Informe!$H$2:$H$8000,Hoja1!K$1)</f>
        <v>344</v>
      </c>
      <c r="M501" s="5">
        <f>COUNTIFS(Informe!$F$2:$F$8000,Hoja1!$A501,Informe!$H$2:$H$8000,Hoja1!M$1)</f>
        <v>141</v>
      </c>
      <c r="O501" s="5">
        <f>COUNTIFS(Informe!$F$2:$F$8000,Hoja1!$A501,Informe!$H$2:$H$8000,Hoja1!O$1)</f>
        <v>43</v>
      </c>
      <c r="Q501" s="5">
        <f>COUNTIFS(Informe!$F$2:$F$8000,Hoja1!$A501,Informe!$H$2:$H$8000,Hoja1!Q$1)</f>
        <v>213</v>
      </c>
      <c r="S501" s="5">
        <f>COUNTIFS(Informe!$F$2:$F$8000,Hoja1!$A501,Informe!$H$2:$H$8000,Hoja1!S$1)</f>
        <v>287</v>
      </c>
      <c r="U501" s="5">
        <f>COUNTIFS(Informe!$F$2:$F$8000,Hoja1!$A501,Informe!$H$2:$H$8000,Hoja1!U$1)</f>
        <v>286</v>
      </c>
      <c r="W501" s="5">
        <f>COUNTIFS(Informe!$F$2:$F$8000,Hoja1!$A501,Informe!$H$2:$H$8000,Hoja1!W$1)</f>
        <v>335</v>
      </c>
      <c r="Y501" s="5">
        <f>COUNTIFS(Informe!$F$2:$F$8000,Hoja1!$A501,Informe!$H$2:$H$8000,Hoja1!Y$1)</f>
        <v>327</v>
      </c>
      <c r="AA501" s="5">
        <f>COUNTIFS(Informe!$F$2:$F$8000,Hoja1!$A501,Informe!$H$2:$H$8000,Hoja1!AA$1)</f>
        <v>81</v>
      </c>
      <c r="AC501" s="5">
        <f>COUNTIFS(Informe!$F$2:$F$8000,Hoja1!$A501,Informe!$H$2:$H$8000,Hoja1!AC$1)</f>
        <v>47</v>
      </c>
      <c r="AE501" s="5">
        <f>COUNTIFS(Informe!$F$2:$F$8000,Hoja1!$A501,Informe!$H$2:$H$8000,Hoja1!AD$1)</f>
        <v>31</v>
      </c>
      <c r="AF501" s="5">
        <f>COUNTIFS(Informe!$F$2:$F$8000,Hoja1!$A501,Informe!$H$2:$H$8000,Hoja1!AF$1)</f>
        <v>126</v>
      </c>
      <c r="AH501" s="5">
        <f>COUNTIFS(Informe!$F$2:$F$8000,Hoja1!$A501,Informe!$H$2:$H$8000,Hoja1!AH$1)</f>
        <v>227</v>
      </c>
      <c r="AJ501" s="5">
        <f>COUNTIFS(Informe!$F$2:$F$8000,Hoja1!$A501,Informe!$H$2:$H$8000,Hoja1!#REF!)</f>
        <v>0</v>
      </c>
      <c r="AL501" s="5">
        <f>COUNTIFS(Informe!$F$2:$F$8000,Hoja1!$A501,Informe!$H$2:$H$8000,Hoja1!#REF!)</f>
        <v>0</v>
      </c>
      <c r="AN501" s="5">
        <f>COUNTIFS(Informe!$F$2:$F$8000,Hoja1!$A501,Informe!$H$2:$H$8000,Hoja1!AN$1)</f>
        <v>128</v>
      </c>
      <c r="AP501" s="5">
        <f>COUNTIFS(Informe!$F$2:$F$8000,Hoja1!$A501,Informe!$H$2:$H$8000,Hoja1!AP$1)</f>
        <v>40</v>
      </c>
      <c r="AR501" s="5">
        <f>COUNTIFS(Informe!$F$2:$F$8000,Hoja1!$A501,Informe!$H$2:$H$8000,Hoja1!AR$1)</f>
        <v>207</v>
      </c>
      <c r="AT501" s="5">
        <f>COUNTIFS(Informe!$F$2:$F$8000,Hoja1!$A501,Informe!$H$2:$H$8000,Hoja1!AT$1)</f>
        <v>0</v>
      </c>
    </row>
    <row r="502" spans="1:47" hidden="1" x14ac:dyDescent="0.2">
      <c r="A502" s="5" t="e">
        <f>VLOOKUP(B502,'Listado personal'!$A$1:$C$183,2,FALSE)</f>
        <v>#N/A</v>
      </c>
      <c r="B502" s="5">
        <v>501</v>
      </c>
      <c r="C502" s="5">
        <f>COUNTIFS(Informe!$F$2:$F$8000,Hoja1!$A502,Informe!$H$2:$H$8000,Hoja1!C$1)</f>
        <v>226</v>
      </c>
      <c r="E502" s="5">
        <f>COUNTIFS(Informe!$F$2:$F$8000,Hoja1!$A502,Informe!$H$2:$H$8000,Hoja1!E$1)</f>
        <v>293</v>
      </c>
      <c r="G502" s="5">
        <f>COUNTIFS(Informe!$F$2:$F$8000,Hoja1!$A502,Informe!$H$2:$H$8000,Hoja1!G$1)</f>
        <v>284</v>
      </c>
      <c r="I502" s="5">
        <f>COUNTIFS(Informe!$F$2:$F$8000,Hoja1!$A502,Informe!$H$2:$H$8000,Hoja1!I$1)</f>
        <v>340</v>
      </c>
      <c r="K502" s="5">
        <f>COUNTIFS(Informe!$F$2:$F$8000,Hoja1!$A502,Informe!$H$2:$H$8000,Hoja1!K$1)</f>
        <v>344</v>
      </c>
      <c r="M502" s="5">
        <f>COUNTIFS(Informe!$F$2:$F$8000,Hoja1!$A502,Informe!$H$2:$H$8000,Hoja1!M$1)</f>
        <v>141</v>
      </c>
      <c r="O502" s="5">
        <f>COUNTIFS(Informe!$F$2:$F$8000,Hoja1!$A502,Informe!$H$2:$H$8000,Hoja1!O$1)</f>
        <v>43</v>
      </c>
      <c r="Q502" s="5">
        <f>COUNTIFS(Informe!$F$2:$F$8000,Hoja1!$A502,Informe!$H$2:$H$8000,Hoja1!Q$1)</f>
        <v>213</v>
      </c>
      <c r="S502" s="5">
        <f>COUNTIFS(Informe!$F$2:$F$8000,Hoja1!$A502,Informe!$H$2:$H$8000,Hoja1!S$1)</f>
        <v>287</v>
      </c>
      <c r="U502" s="5">
        <f>COUNTIFS(Informe!$F$2:$F$8000,Hoja1!$A502,Informe!$H$2:$H$8000,Hoja1!U$1)</f>
        <v>286</v>
      </c>
      <c r="W502" s="5">
        <f>COUNTIFS(Informe!$F$2:$F$8000,Hoja1!$A502,Informe!$H$2:$H$8000,Hoja1!W$1)</f>
        <v>335</v>
      </c>
      <c r="Y502" s="5">
        <f>COUNTIFS(Informe!$F$2:$F$8000,Hoja1!$A502,Informe!$H$2:$H$8000,Hoja1!Y$1)</f>
        <v>327</v>
      </c>
      <c r="AA502" s="5">
        <f>COUNTIFS(Informe!$F$2:$F$8000,Hoja1!$A502,Informe!$H$2:$H$8000,Hoja1!AA$1)</f>
        <v>81</v>
      </c>
      <c r="AC502" s="5">
        <f>COUNTIFS(Informe!$F$2:$F$8000,Hoja1!$A502,Informe!$H$2:$H$8000,Hoja1!AC$1)</f>
        <v>47</v>
      </c>
      <c r="AE502" s="5">
        <f>COUNTIFS(Informe!$F$2:$F$8000,Hoja1!$A502,Informe!$H$2:$H$8000,Hoja1!AD$1)</f>
        <v>31</v>
      </c>
      <c r="AF502" s="5">
        <f>COUNTIFS(Informe!$F$2:$F$8000,Hoja1!$A502,Informe!$H$2:$H$8000,Hoja1!AF$1)</f>
        <v>126</v>
      </c>
      <c r="AH502" s="5">
        <f>COUNTIFS(Informe!$F$2:$F$8000,Hoja1!$A502,Informe!$H$2:$H$8000,Hoja1!AH$1)</f>
        <v>227</v>
      </c>
      <c r="AJ502" s="5">
        <f>COUNTIFS(Informe!$F$2:$F$8000,Hoja1!$A502,Informe!$H$2:$H$8000,Hoja1!#REF!)</f>
        <v>0</v>
      </c>
      <c r="AL502" s="5">
        <f>COUNTIFS(Informe!$F$2:$F$8000,Hoja1!$A502,Informe!$H$2:$H$8000,Hoja1!#REF!)</f>
        <v>0</v>
      </c>
      <c r="AN502" s="5">
        <f>COUNTIFS(Informe!$F$2:$F$8000,Hoja1!$A502,Informe!$H$2:$H$8000,Hoja1!AN$1)</f>
        <v>128</v>
      </c>
      <c r="AP502" s="5">
        <f>COUNTIFS(Informe!$F$2:$F$8000,Hoja1!$A502,Informe!$H$2:$H$8000,Hoja1!AP$1)</f>
        <v>40</v>
      </c>
      <c r="AR502" s="5">
        <f>COUNTIFS(Informe!$F$2:$F$8000,Hoja1!$A502,Informe!$H$2:$H$8000,Hoja1!AR$1)</f>
        <v>207</v>
      </c>
      <c r="AT502" s="5">
        <f>COUNTIFS(Informe!$F$2:$F$8000,Hoja1!$A502,Informe!$H$2:$H$8000,Hoja1!AT$1)</f>
        <v>0</v>
      </c>
    </row>
    <row r="503" spans="1:47" hidden="1" x14ac:dyDescent="0.2">
      <c r="A503" s="5" t="e">
        <f>VLOOKUP(B503,'Listado personal'!$A$1:$C$183,2,FALSE)</f>
        <v>#N/A</v>
      </c>
      <c r="B503" s="5">
        <v>502</v>
      </c>
      <c r="C503" s="5">
        <f>COUNTIFS(Informe!$F$2:$F$8000,Hoja1!$A503,Informe!$H$2:$H$8000,Hoja1!C$1)</f>
        <v>226</v>
      </c>
      <c r="E503" s="5">
        <f>COUNTIFS(Informe!$F$2:$F$8000,Hoja1!$A503,Informe!$H$2:$H$8000,Hoja1!E$1)</f>
        <v>293</v>
      </c>
      <c r="G503" s="5">
        <f>COUNTIFS(Informe!$F$2:$F$8000,Hoja1!$A503,Informe!$H$2:$H$8000,Hoja1!G$1)</f>
        <v>284</v>
      </c>
      <c r="I503" s="5">
        <f>COUNTIFS(Informe!$F$2:$F$8000,Hoja1!$A503,Informe!$H$2:$H$8000,Hoja1!I$1)</f>
        <v>340</v>
      </c>
      <c r="K503" s="5">
        <f>COUNTIFS(Informe!$F$2:$F$8000,Hoja1!$A503,Informe!$H$2:$H$8000,Hoja1!K$1)</f>
        <v>344</v>
      </c>
      <c r="M503" s="5">
        <f>COUNTIFS(Informe!$F$2:$F$8000,Hoja1!$A503,Informe!$H$2:$H$8000,Hoja1!M$1)</f>
        <v>141</v>
      </c>
      <c r="O503" s="5">
        <f>COUNTIFS(Informe!$F$2:$F$8000,Hoja1!$A503,Informe!$H$2:$H$8000,Hoja1!O$1)</f>
        <v>43</v>
      </c>
      <c r="Q503" s="5">
        <f>COUNTIFS(Informe!$F$2:$F$8000,Hoja1!$A503,Informe!$H$2:$H$8000,Hoja1!Q$1)</f>
        <v>213</v>
      </c>
      <c r="S503" s="5">
        <f>COUNTIFS(Informe!$F$2:$F$8000,Hoja1!$A503,Informe!$H$2:$H$8000,Hoja1!S$1)</f>
        <v>287</v>
      </c>
      <c r="U503" s="5">
        <f>COUNTIFS(Informe!$F$2:$F$8000,Hoja1!$A503,Informe!$H$2:$H$8000,Hoja1!U$1)</f>
        <v>286</v>
      </c>
      <c r="W503" s="5">
        <f>COUNTIFS(Informe!$F$2:$F$8000,Hoja1!$A503,Informe!$H$2:$H$8000,Hoja1!W$1)</f>
        <v>335</v>
      </c>
      <c r="Y503" s="5">
        <f>COUNTIFS(Informe!$F$2:$F$8000,Hoja1!$A503,Informe!$H$2:$H$8000,Hoja1!Y$1)</f>
        <v>327</v>
      </c>
      <c r="AA503" s="5">
        <f>COUNTIFS(Informe!$F$2:$F$8000,Hoja1!$A503,Informe!$H$2:$H$8000,Hoja1!AA$1)</f>
        <v>81</v>
      </c>
      <c r="AC503" s="5">
        <f>COUNTIFS(Informe!$F$2:$F$8000,Hoja1!$A503,Informe!$H$2:$H$8000,Hoja1!AC$1)</f>
        <v>47</v>
      </c>
      <c r="AE503" s="5">
        <f>COUNTIFS(Informe!$F$2:$F$8000,Hoja1!$A503,Informe!$H$2:$H$8000,Hoja1!AD$1)</f>
        <v>31</v>
      </c>
      <c r="AF503" s="5">
        <f>COUNTIFS(Informe!$F$2:$F$8000,Hoja1!$A503,Informe!$H$2:$H$8000,Hoja1!AF$1)</f>
        <v>126</v>
      </c>
      <c r="AH503" s="5">
        <f>COUNTIFS(Informe!$F$2:$F$8000,Hoja1!$A503,Informe!$H$2:$H$8000,Hoja1!AH$1)</f>
        <v>227</v>
      </c>
      <c r="AJ503" s="5">
        <f>COUNTIFS(Informe!$F$2:$F$8000,Hoja1!$A503,Informe!$H$2:$H$8000,Hoja1!#REF!)</f>
        <v>0</v>
      </c>
      <c r="AL503" s="5">
        <f>COUNTIFS(Informe!$F$2:$F$8000,Hoja1!$A503,Informe!$H$2:$H$8000,Hoja1!#REF!)</f>
        <v>0</v>
      </c>
      <c r="AN503" s="5">
        <f>COUNTIFS(Informe!$F$2:$F$8000,Hoja1!$A503,Informe!$H$2:$H$8000,Hoja1!AN$1)</f>
        <v>128</v>
      </c>
      <c r="AP503" s="5">
        <f>COUNTIFS(Informe!$F$2:$F$8000,Hoja1!$A503,Informe!$H$2:$H$8000,Hoja1!AP$1)</f>
        <v>40</v>
      </c>
      <c r="AR503" s="5">
        <f>COUNTIFS(Informe!$F$2:$F$8000,Hoja1!$A503,Informe!$H$2:$H$8000,Hoja1!AR$1)</f>
        <v>207</v>
      </c>
      <c r="AT503" s="5">
        <f>COUNTIFS(Informe!$F$2:$F$8000,Hoja1!$A503,Informe!$H$2:$H$8000,Hoja1!AT$1)</f>
        <v>0</v>
      </c>
    </row>
    <row r="504" spans="1:47" x14ac:dyDescent="0.2">
      <c r="A504" s="5" t="str">
        <f>VLOOKUP(B504,'Listado personal'!$A$1:$C$183,2,FALSE)</f>
        <v>AYALA TORNÉ JESUS</v>
      </c>
      <c r="B504" s="5">
        <v>503</v>
      </c>
      <c r="C504" s="10">
        <f>COUNTIFS(Informe!$F$2:$F$8000,Hoja1!$A504,Informe!$H$2:$H$8000,Hoja1!C$1)</f>
        <v>0</v>
      </c>
      <c r="D504" s="10"/>
      <c r="E504" s="10">
        <f>COUNTIFS(Informe!$F$2:$F$8000,Hoja1!$A504,Informe!$H$2:$H$8000,Hoja1!E$1)</f>
        <v>0</v>
      </c>
      <c r="F504" s="10"/>
      <c r="G504" s="10">
        <f>COUNTIFS(Informe!$F$2:$F$8000,Hoja1!$A504,Informe!$H$2:$H$8000,Hoja1!G$1)</f>
        <v>0</v>
      </c>
      <c r="H504" s="10"/>
      <c r="I504" s="10">
        <f>COUNTIFS(Informe!$F$2:$F$8000,Hoja1!$A504,Informe!$H$2:$H$8000,Hoja1!I$1)</f>
        <v>0</v>
      </c>
      <c r="J504" s="10"/>
      <c r="K504" s="10">
        <f>COUNTIFS(Informe!$F$2:$F$8000,Hoja1!$A504,Informe!$H$2:$H$8000,Hoja1!K$1)</f>
        <v>0</v>
      </c>
      <c r="L504" s="10"/>
      <c r="M504" s="10">
        <f>COUNTIFS(Informe!$F$2:$F$8000,Hoja1!$A504,Informe!$H$2:$H$8000,Hoja1!M$1)</f>
        <v>0</v>
      </c>
      <c r="N504" s="10"/>
      <c r="O504" s="10">
        <f>COUNTIFS(Informe!$F$2:$F$8000,Hoja1!$A504,Informe!$H$2:$H$8000,Hoja1!O$1)</f>
        <v>0</v>
      </c>
      <c r="P504" s="10"/>
      <c r="Q504" s="10">
        <f>COUNTIFS(Informe!$F$2:$F$8000,Hoja1!$A504,Informe!$H$2:$H$8000,Hoja1!Q$1)</f>
        <v>0</v>
      </c>
      <c r="R504" s="10"/>
      <c r="S504" s="10">
        <f>COUNTIFS(Informe!$F$2:$F$8000,Hoja1!$A504,Informe!$H$2:$H$8000,Hoja1!S$1)</f>
        <v>0</v>
      </c>
      <c r="T504" s="10"/>
      <c r="U504" s="10">
        <f>COUNTIFS(Informe!$F$2:$F$8000,Hoja1!$A504,Informe!$H$2:$H$8000,Hoja1!U$1)</f>
        <v>0</v>
      </c>
      <c r="V504" s="10"/>
      <c r="W504" s="10">
        <f>COUNTIFS(Informe!$F$2:$F$8000,Hoja1!$A504,Informe!$H$2:$H$8000,Hoja1!W$1)</f>
        <v>0</v>
      </c>
      <c r="X504" s="10"/>
      <c r="Y504" s="10">
        <f>COUNTIFS(Informe!$F$2:$F$8000,Hoja1!$A504,Informe!$H$2:$H$8000,Hoja1!Y$1)</f>
        <v>0</v>
      </c>
      <c r="Z504" s="10"/>
      <c r="AA504" s="10">
        <f>COUNTIFS(Informe!$F$2:$F$8000,Hoja1!$A504,Informe!$H$2:$H$8000,Hoja1!AA$1)</f>
        <v>0</v>
      </c>
      <c r="AB504" s="10"/>
      <c r="AC504" s="10">
        <f>COUNTIFS(Informe!$F$2:$F$8000,Hoja1!$A504,Informe!$H$2:$H$8000,Hoja1!AC$1)</f>
        <v>0</v>
      </c>
      <c r="AD504" s="10"/>
      <c r="AE504" s="10">
        <f>COUNTIFS(Informe!$F$2:$F$8000,Hoja1!$A504,Informe!$H$2:$H$8000,Hoja1!AD$1)</f>
        <v>0</v>
      </c>
      <c r="AF504" s="10">
        <f>COUNTIFS(Informe!$F$2:$F$8000,Hoja1!$A504,Informe!$H$2:$H$8000,Hoja1!AF$1)</f>
        <v>0</v>
      </c>
      <c r="AG504" s="10"/>
      <c r="AH504" s="10">
        <f>COUNTIFS(Informe!$F$2:$F$8000,Hoja1!$A504,Informe!$H$2:$H$8000,Hoja1!AH$1)</f>
        <v>0</v>
      </c>
      <c r="AI504" s="10"/>
      <c r="AJ504" s="10">
        <f>COUNTIFS(Informe!$F$2:$F$8000,Hoja1!$A504,Informe!$H$2:$H$8000,Hoja1!#REF!)</f>
        <v>0</v>
      </c>
      <c r="AK504" s="10"/>
      <c r="AL504" s="10">
        <f>COUNTIFS(Informe!$F$2:$F$8000,Hoja1!$A504,Informe!$H$2:$H$8000,Hoja1!#REF!)</f>
        <v>0</v>
      </c>
      <c r="AM504" s="10"/>
      <c r="AN504" s="10">
        <f>COUNTIFS(Informe!$F$2:$F$8000,Hoja1!$A504,Informe!$H$2:$H$8000,Hoja1!AN$1)</f>
        <v>0</v>
      </c>
      <c r="AO504" s="10"/>
      <c r="AP504" s="10">
        <f>COUNTIFS(Informe!$F$2:$F$8000,Hoja1!$A504,Informe!$H$2:$H$8000,Hoja1!AP$1)</f>
        <v>0</v>
      </c>
      <c r="AQ504" s="10"/>
      <c r="AR504" s="10">
        <f>COUNTIFS(Informe!$F$2:$F$8000,Hoja1!$A504,Informe!$H$2:$H$8000,Hoja1!AR$1)</f>
        <v>0</v>
      </c>
      <c r="AS504" s="10"/>
      <c r="AT504" s="10">
        <f>COUNTIFS(Informe!$F$2:$F$8000,Hoja1!$A504,Informe!$H$2:$H$8000,Hoja1!AT$1)</f>
        <v>0</v>
      </c>
      <c r="AU504" s="10"/>
    </row>
    <row r="505" spans="1:47" x14ac:dyDescent="0.2">
      <c r="A505" s="5" t="str">
        <f>VLOOKUP(B505,'Listado personal'!$A$1:$C$183,2,FALSE)</f>
        <v>LISTAN FIGUERAS GEMMA</v>
      </c>
      <c r="B505" s="5">
        <v>504</v>
      </c>
      <c r="C505" s="10">
        <f>COUNTIFS(Informe!$F$2:$F$8000,Hoja1!$A505,Informe!$H$2:$H$8000,Hoja1!C$1)</f>
        <v>0</v>
      </c>
      <c r="D505" s="10"/>
      <c r="E505" s="10">
        <f>COUNTIFS(Informe!$F$2:$F$8000,Hoja1!$A505,Informe!$H$2:$H$8000,Hoja1!E$1)</f>
        <v>0</v>
      </c>
      <c r="F505" s="10"/>
      <c r="G505" s="10">
        <f>COUNTIFS(Informe!$F$2:$F$8000,Hoja1!$A505,Informe!$H$2:$H$8000,Hoja1!G$1)</f>
        <v>0</v>
      </c>
      <c r="H505" s="10"/>
      <c r="I505" s="10">
        <f>COUNTIFS(Informe!$F$2:$F$8000,Hoja1!$A505,Informe!$H$2:$H$8000,Hoja1!I$1)</f>
        <v>0</v>
      </c>
      <c r="J505" s="10"/>
      <c r="K505" s="10">
        <f>COUNTIFS(Informe!$F$2:$F$8000,Hoja1!$A505,Informe!$H$2:$H$8000,Hoja1!K$1)</f>
        <v>0</v>
      </c>
      <c r="L505" s="10"/>
      <c r="M505" s="10">
        <f>COUNTIFS(Informe!$F$2:$F$8000,Hoja1!$A505,Informe!$H$2:$H$8000,Hoja1!M$1)</f>
        <v>0</v>
      </c>
      <c r="N505" s="10"/>
      <c r="O505" s="10">
        <f>COUNTIFS(Informe!$F$2:$F$8000,Hoja1!$A505,Informe!$H$2:$H$8000,Hoja1!O$1)</f>
        <v>0</v>
      </c>
      <c r="P505" s="10"/>
      <c r="Q505" s="10">
        <f>COUNTIFS(Informe!$F$2:$F$8000,Hoja1!$A505,Informe!$H$2:$H$8000,Hoja1!Q$1)</f>
        <v>0</v>
      </c>
      <c r="R505" s="10"/>
      <c r="S505" s="10">
        <f>COUNTIFS(Informe!$F$2:$F$8000,Hoja1!$A505,Informe!$H$2:$H$8000,Hoja1!S$1)</f>
        <v>0</v>
      </c>
      <c r="T505" s="10"/>
      <c r="U505" s="10">
        <f>COUNTIFS(Informe!$F$2:$F$8000,Hoja1!$A505,Informe!$H$2:$H$8000,Hoja1!U$1)</f>
        <v>0</v>
      </c>
      <c r="V505" s="10"/>
      <c r="W505" s="10">
        <f>COUNTIFS(Informe!$F$2:$F$8000,Hoja1!$A505,Informe!$H$2:$H$8000,Hoja1!W$1)</f>
        <v>0</v>
      </c>
      <c r="X505" s="10"/>
      <c r="Y505" s="10">
        <f>COUNTIFS(Informe!$F$2:$F$8000,Hoja1!$A505,Informe!$H$2:$H$8000,Hoja1!Y$1)</f>
        <v>0</v>
      </c>
      <c r="Z505" s="10"/>
      <c r="AA505" s="10">
        <f>COUNTIFS(Informe!$F$2:$F$8000,Hoja1!$A505,Informe!$H$2:$H$8000,Hoja1!AA$1)</f>
        <v>0</v>
      </c>
      <c r="AB505" s="10"/>
      <c r="AC505" s="10">
        <f>COUNTIFS(Informe!$F$2:$F$8000,Hoja1!$A505,Informe!$H$2:$H$8000,Hoja1!AC$1)</f>
        <v>0</v>
      </c>
      <c r="AD505" s="10"/>
      <c r="AE505" s="10">
        <f>COUNTIFS(Informe!$F$2:$F$8000,Hoja1!$A505,Informe!$H$2:$H$8000,Hoja1!AD$1)</f>
        <v>0</v>
      </c>
      <c r="AF505" s="10">
        <f>COUNTIFS(Informe!$F$2:$F$8000,Hoja1!$A505,Informe!$H$2:$H$8000,Hoja1!AF$1)</f>
        <v>0</v>
      </c>
      <c r="AG505" s="10"/>
      <c r="AH505" s="10">
        <f>COUNTIFS(Informe!$F$2:$F$8000,Hoja1!$A505,Informe!$H$2:$H$8000,Hoja1!AH$1)</f>
        <v>0</v>
      </c>
      <c r="AI505" s="10"/>
      <c r="AJ505" s="10">
        <f>COUNTIFS(Informe!$F$2:$F$8000,Hoja1!$A505,Informe!$H$2:$H$8000,Hoja1!#REF!)</f>
        <v>0</v>
      </c>
      <c r="AK505" s="10"/>
      <c r="AL505" s="10">
        <f>COUNTIFS(Informe!$F$2:$F$8000,Hoja1!$A505,Informe!$H$2:$H$8000,Hoja1!#REF!)</f>
        <v>0</v>
      </c>
      <c r="AM505" s="10"/>
      <c r="AN505" s="10">
        <f>COUNTIFS(Informe!$F$2:$F$8000,Hoja1!$A505,Informe!$H$2:$H$8000,Hoja1!AN$1)</f>
        <v>0</v>
      </c>
      <c r="AO505" s="10"/>
      <c r="AP505" s="10">
        <f>COUNTIFS(Informe!$F$2:$F$8000,Hoja1!$A505,Informe!$H$2:$H$8000,Hoja1!AP$1)</f>
        <v>0</v>
      </c>
      <c r="AQ505" s="10"/>
      <c r="AR505" s="10">
        <f>COUNTIFS(Informe!$F$2:$F$8000,Hoja1!$A505,Informe!$H$2:$H$8000,Hoja1!AR$1)</f>
        <v>0</v>
      </c>
      <c r="AS505" s="10"/>
      <c r="AT505" s="10">
        <f>COUNTIFS(Informe!$F$2:$F$8000,Hoja1!$A505,Informe!$H$2:$H$8000,Hoja1!AT$1)</f>
        <v>0</v>
      </c>
      <c r="AU505" s="10"/>
    </row>
    <row r="506" spans="1:47" hidden="1" x14ac:dyDescent="0.2">
      <c r="A506" s="5" t="e">
        <f>VLOOKUP(B506,'Listado personal'!$A$1:$C$183,2,FALSE)</f>
        <v>#N/A</v>
      </c>
      <c r="B506" s="5">
        <v>505</v>
      </c>
      <c r="C506" s="5">
        <f>COUNTIFS(Informe!$F$2:$F$8000,Hoja1!$A506,Informe!$H$2:$H$8000,Hoja1!C$1)</f>
        <v>226</v>
      </c>
      <c r="E506" s="5">
        <f>COUNTIFS(Informe!$F$2:$F$8000,Hoja1!$A506,Informe!$H$2:$H$8000,Hoja1!E$1)</f>
        <v>293</v>
      </c>
      <c r="G506" s="5">
        <f>COUNTIFS(Informe!$F$2:$F$8000,Hoja1!$A506,Informe!$H$2:$H$8000,Hoja1!G$1)</f>
        <v>284</v>
      </c>
      <c r="I506" s="5">
        <f>COUNTIFS(Informe!$F$2:$F$8000,Hoja1!$A506,Informe!$H$2:$H$8000,Hoja1!I$1)</f>
        <v>340</v>
      </c>
      <c r="K506" s="5">
        <f>COUNTIFS(Informe!$F$2:$F$8000,Hoja1!$A506,Informe!$H$2:$H$8000,Hoja1!K$1)</f>
        <v>344</v>
      </c>
      <c r="M506" s="5">
        <f>COUNTIFS(Informe!$F$2:$F$8000,Hoja1!$A506,Informe!$H$2:$H$8000,Hoja1!M$1)</f>
        <v>141</v>
      </c>
      <c r="O506" s="5">
        <f>COUNTIFS(Informe!$F$2:$F$8000,Hoja1!$A506,Informe!$H$2:$H$8000,Hoja1!O$1)</f>
        <v>43</v>
      </c>
      <c r="Q506" s="5">
        <f>COUNTIFS(Informe!$F$2:$F$8000,Hoja1!$A506,Informe!$H$2:$H$8000,Hoja1!Q$1)</f>
        <v>213</v>
      </c>
      <c r="S506" s="5">
        <f>COUNTIFS(Informe!$F$2:$F$8000,Hoja1!$A506,Informe!$H$2:$H$8000,Hoja1!S$1)</f>
        <v>287</v>
      </c>
      <c r="U506" s="5">
        <f>COUNTIFS(Informe!$F$2:$F$8000,Hoja1!$A506,Informe!$H$2:$H$8000,Hoja1!U$1)</f>
        <v>286</v>
      </c>
      <c r="W506" s="5">
        <f>COUNTIFS(Informe!$F$2:$F$8000,Hoja1!$A506,Informe!$H$2:$H$8000,Hoja1!W$1)</f>
        <v>335</v>
      </c>
      <c r="Y506" s="5">
        <f>COUNTIFS(Informe!$F$2:$F$8000,Hoja1!$A506,Informe!$H$2:$H$8000,Hoja1!Y$1)</f>
        <v>327</v>
      </c>
      <c r="AA506" s="5">
        <f>COUNTIFS(Informe!$F$2:$F$8000,Hoja1!$A506,Informe!$H$2:$H$8000,Hoja1!AA$1)</f>
        <v>81</v>
      </c>
      <c r="AC506" s="5">
        <f>COUNTIFS(Informe!$F$2:$F$8000,Hoja1!$A506,Informe!$H$2:$H$8000,Hoja1!AC$1)</f>
        <v>47</v>
      </c>
      <c r="AE506" s="5">
        <f>COUNTIFS(Informe!$F$2:$F$8000,Hoja1!$A506,Informe!$H$2:$H$8000,Hoja1!AD$1)</f>
        <v>31</v>
      </c>
      <c r="AF506" s="5">
        <f>COUNTIFS(Informe!$F$2:$F$8000,Hoja1!$A506,Informe!$H$2:$H$8000,Hoja1!AF$1)</f>
        <v>126</v>
      </c>
      <c r="AH506" s="5">
        <f>COUNTIFS(Informe!$F$2:$F$8000,Hoja1!$A506,Informe!$H$2:$H$8000,Hoja1!AH$1)</f>
        <v>227</v>
      </c>
      <c r="AJ506" s="5">
        <f>COUNTIFS(Informe!$F$2:$F$8000,Hoja1!$A506,Informe!$H$2:$H$8000,Hoja1!#REF!)</f>
        <v>0</v>
      </c>
      <c r="AL506" s="5">
        <f>COUNTIFS(Informe!$F$2:$F$8000,Hoja1!$A506,Informe!$H$2:$H$8000,Hoja1!#REF!)</f>
        <v>0</v>
      </c>
      <c r="AN506" s="5">
        <f>COUNTIFS(Informe!$F$2:$F$8000,Hoja1!$A506,Informe!$H$2:$H$8000,Hoja1!AN$1)</f>
        <v>128</v>
      </c>
      <c r="AP506" s="5">
        <f>COUNTIFS(Informe!$F$2:$F$8000,Hoja1!$A506,Informe!$H$2:$H$8000,Hoja1!AP$1)</f>
        <v>40</v>
      </c>
      <c r="AR506" s="5">
        <f>COUNTIFS(Informe!$F$2:$F$8000,Hoja1!$A506,Informe!$H$2:$H$8000,Hoja1!AR$1)</f>
        <v>207</v>
      </c>
      <c r="AT506" s="5">
        <f>COUNTIFS(Informe!$F$2:$F$8000,Hoja1!$A506,Informe!$H$2:$H$8000,Hoja1!AT$1)</f>
        <v>0</v>
      </c>
    </row>
    <row r="507" spans="1:47" x14ac:dyDescent="0.2">
      <c r="A507" s="5" t="str">
        <f>VLOOKUP(B507,'Listado personal'!$A$1:$C$183,2,FALSE)</f>
        <v>RASERO GAVILAN SILVIA</v>
      </c>
      <c r="B507" s="5">
        <v>506</v>
      </c>
      <c r="C507" s="10">
        <f>COUNTIFS(Informe!$F$2:$F$8000,Hoja1!$A507,Informe!$H$2:$H$8000,Hoja1!C$1)</f>
        <v>0</v>
      </c>
      <c r="D507" s="10"/>
      <c r="E507" s="10">
        <f>COUNTIFS(Informe!$F$2:$F$8000,Hoja1!$A507,Informe!$H$2:$H$8000,Hoja1!E$1)</f>
        <v>0</v>
      </c>
      <c r="F507" s="10"/>
      <c r="G507" s="10">
        <f>COUNTIFS(Informe!$F$2:$F$8000,Hoja1!$A507,Informe!$H$2:$H$8000,Hoja1!G$1)</f>
        <v>0</v>
      </c>
      <c r="H507" s="10"/>
      <c r="I507" s="10">
        <f>COUNTIFS(Informe!$F$2:$F$8000,Hoja1!$A507,Informe!$H$2:$H$8000,Hoja1!I$1)</f>
        <v>0</v>
      </c>
      <c r="J507" s="10"/>
      <c r="K507" s="10">
        <f>COUNTIFS(Informe!$F$2:$F$8000,Hoja1!$A507,Informe!$H$2:$H$8000,Hoja1!K$1)</f>
        <v>0</v>
      </c>
      <c r="L507" s="10"/>
      <c r="M507" s="10">
        <f>COUNTIFS(Informe!$F$2:$F$8000,Hoja1!$A507,Informe!$H$2:$H$8000,Hoja1!M$1)</f>
        <v>0</v>
      </c>
      <c r="N507" s="10"/>
      <c r="O507" s="10">
        <f>COUNTIFS(Informe!$F$2:$F$8000,Hoja1!$A507,Informe!$H$2:$H$8000,Hoja1!O$1)</f>
        <v>0</v>
      </c>
      <c r="P507" s="10"/>
      <c r="Q507" s="10">
        <f>COUNTIFS(Informe!$F$2:$F$8000,Hoja1!$A507,Informe!$H$2:$H$8000,Hoja1!Q$1)</f>
        <v>0</v>
      </c>
      <c r="R507" s="10"/>
      <c r="S507" s="10">
        <f>COUNTIFS(Informe!$F$2:$F$8000,Hoja1!$A507,Informe!$H$2:$H$8000,Hoja1!S$1)</f>
        <v>0</v>
      </c>
      <c r="T507" s="10"/>
      <c r="U507" s="10">
        <f>COUNTIFS(Informe!$F$2:$F$8000,Hoja1!$A507,Informe!$H$2:$H$8000,Hoja1!U$1)</f>
        <v>0</v>
      </c>
      <c r="V507" s="10"/>
      <c r="W507" s="10">
        <f>COUNTIFS(Informe!$F$2:$F$8000,Hoja1!$A507,Informe!$H$2:$H$8000,Hoja1!W$1)</f>
        <v>0</v>
      </c>
      <c r="X507" s="10"/>
      <c r="Y507" s="10">
        <f>COUNTIFS(Informe!$F$2:$F$8000,Hoja1!$A507,Informe!$H$2:$H$8000,Hoja1!Y$1)</f>
        <v>0</v>
      </c>
      <c r="Z507" s="10"/>
      <c r="AA507" s="10">
        <f>COUNTIFS(Informe!$F$2:$F$8000,Hoja1!$A507,Informe!$H$2:$H$8000,Hoja1!AA$1)</f>
        <v>0</v>
      </c>
      <c r="AB507" s="10"/>
      <c r="AC507" s="10">
        <f>COUNTIFS(Informe!$F$2:$F$8000,Hoja1!$A507,Informe!$H$2:$H$8000,Hoja1!AC$1)</f>
        <v>0</v>
      </c>
      <c r="AD507" s="10"/>
      <c r="AE507" s="10">
        <f>COUNTIFS(Informe!$F$2:$F$8000,Hoja1!$A507,Informe!$H$2:$H$8000,Hoja1!AD$1)</f>
        <v>0</v>
      </c>
      <c r="AF507" s="10">
        <f>COUNTIFS(Informe!$F$2:$F$8000,Hoja1!$A507,Informe!$H$2:$H$8000,Hoja1!AF$1)</f>
        <v>0</v>
      </c>
      <c r="AG507" s="10"/>
      <c r="AH507" s="10">
        <f>COUNTIFS(Informe!$F$2:$F$8000,Hoja1!$A507,Informe!$H$2:$H$8000,Hoja1!AH$1)</f>
        <v>0</v>
      </c>
      <c r="AI507" s="10"/>
      <c r="AJ507" s="10">
        <f>COUNTIFS(Informe!$F$2:$F$8000,Hoja1!$A507,Informe!$H$2:$H$8000,Hoja1!#REF!)</f>
        <v>0</v>
      </c>
      <c r="AK507" s="10"/>
      <c r="AL507" s="10">
        <f>COUNTIFS(Informe!$F$2:$F$8000,Hoja1!$A507,Informe!$H$2:$H$8000,Hoja1!#REF!)</f>
        <v>0</v>
      </c>
      <c r="AM507" s="10"/>
      <c r="AN507" s="10">
        <f>COUNTIFS(Informe!$F$2:$F$8000,Hoja1!$A507,Informe!$H$2:$H$8000,Hoja1!AN$1)</f>
        <v>0</v>
      </c>
      <c r="AO507" s="10"/>
      <c r="AP507" s="10">
        <f>COUNTIFS(Informe!$F$2:$F$8000,Hoja1!$A507,Informe!$H$2:$H$8000,Hoja1!AP$1)</f>
        <v>0</v>
      </c>
      <c r="AQ507" s="10"/>
      <c r="AR507" s="10">
        <f>COUNTIFS(Informe!$F$2:$F$8000,Hoja1!$A507,Informe!$H$2:$H$8000,Hoja1!AR$1)</f>
        <v>0</v>
      </c>
      <c r="AS507" s="10"/>
      <c r="AT507" s="10">
        <f>COUNTIFS(Informe!$F$2:$F$8000,Hoja1!$A507,Informe!$H$2:$H$8000,Hoja1!AT$1)</f>
        <v>0</v>
      </c>
      <c r="AU507" s="10"/>
    </row>
    <row r="508" spans="1:47" x14ac:dyDescent="0.2">
      <c r="A508" s="5" t="str">
        <f>VLOOKUP(B508,'Listado personal'!$A$1:$C$183,2,FALSE)</f>
        <v>ARNALOT PUIG ALBERT</v>
      </c>
      <c r="B508" s="5">
        <v>507</v>
      </c>
      <c r="C508" s="10">
        <f>COUNTIFS(Informe!$F$2:$F$8000,Hoja1!$A508,Informe!$H$2:$H$8000,Hoja1!C$1)</f>
        <v>4</v>
      </c>
      <c r="D508" s="10"/>
      <c r="E508" s="10">
        <f>COUNTIFS(Informe!$F$2:$F$8000,Hoja1!$A508,Informe!$H$2:$H$8000,Hoja1!E$1)</f>
        <v>4</v>
      </c>
      <c r="F508" s="10"/>
      <c r="G508" s="10">
        <f>COUNTIFS(Informe!$F$2:$F$8000,Hoja1!$A508,Informe!$H$2:$H$8000,Hoja1!G$1)</f>
        <v>4</v>
      </c>
      <c r="H508" s="10"/>
      <c r="I508" s="10">
        <f>COUNTIFS(Informe!$F$2:$F$8000,Hoja1!$A508,Informe!$H$2:$H$8000,Hoja1!I$1)</f>
        <v>4</v>
      </c>
      <c r="J508" s="10"/>
      <c r="K508" s="10">
        <f>COUNTIFS(Informe!$F$2:$F$8000,Hoja1!$A508,Informe!$H$2:$H$8000,Hoja1!K$1)</f>
        <v>4</v>
      </c>
      <c r="L508" s="10"/>
      <c r="M508" s="10">
        <f>COUNTIFS(Informe!$F$2:$F$8000,Hoja1!$A508,Informe!$H$2:$H$8000,Hoja1!M$1)</f>
        <v>2</v>
      </c>
      <c r="N508" s="10"/>
      <c r="O508" s="10">
        <f>COUNTIFS(Informe!$F$2:$F$8000,Hoja1!$A508,Informe!$H$2:$H$8000,Hoja1!O$1)</f>
        <v>0</v>
      </c>
      <c r="P508" s="10"/>
      <c r="Q508" s="10">
        <f>COUNTIFS(Informe!$F$2:$F$8000,Hoja1!$A508,Informe!$H$2:$H$8000,Hoja1!Q$1)</f>
        <v>4</v>
      </c>
      <c r="R508" s="10"/>
      <c r="S508" s="10">
        <f>COUNTIFS(Informe!$F$2:$F$8000,Hoja1!$A508,Informe!$H$2:$H$8000,Hoja1!S$1)</f>
        <v>3</v>
      </c>
      <c r="T508" s="10"/>
      <c r="U508" s="10">
        <f>COUNTIFS(Informe!$F$2:$F$8000,Hoja1!$A508,Informe!$H$2:$H$8000,Hoja1!U$1)</f>
        <v>4</v>
      </c>
      <c r="V508" s="10"/>
      <c r="W508" s="10">
        <f>COUNTIFS(Informe!$F$2:$F$8000,Hoja1!$A508,Informe!$H$2:$H$8000,Hoja1!W$1)</f>
        <v>4</v>
      </c>
      <c r="X508" s="10"/>
      <c r="Y508" s="10">
        <f>COUNTIFS(Informe!$F$2:$F$8000,Hoja1!$A508,Informe!$H$2:$H$8000,Hoja1!Y$1)</f>
        <v>4</v>
      </c>
      <c r="Z508" s="10"/>
      <c r="AA508" s="10">
        <f>COUNTIFS(Informe!$F$2:$F$8000,Hoja1!$A508,Informe!$H$2:$H$8000,Hoja1!AA$1)</f>
        <v>1</v>
      </c>
      <c r="AB508" s="10"/>
      <c r="AC508" s="10">
        <f>COUNTIFS(Informe!$F$2:$F$8000,Hoja1!$A508,Informe!$H$2:$H$8000,Hoja1!AC$1)</f>
        <v>0</v>
      </c>
      <c r="AD508" s="10"/>
      <c r="AE508" s="10">
        <f>COUNTIFS(Informe!$F$2:$F$8000,Hoja1!$A508,Informe!$H$2:$H$8000,Hoja1!AD$1)</f>
        <v>0</v>
      </c>
      <c r="AF508" s="10">
        <f>COUNTIFS(Informe!$F$2:$F$8000,Hoja1!$A508,Informe!$H$2:$H$8000,Hoja1!AF$1)</f>
        <v>4</v>
      </c>
      <c r="AG508" s="10"/>
      <c r="AH508" s="10">
        <f>COUNTIFS(Informe!$F$2:$F$8000,Hoja1!$A508,Informe!$H$2:$H$8000,Hoja1!AH$1)</f>
        <v>4</v>
      </c>
      <c r="AI508" s="10"/>
      <c r="AJ508" s="10">
        <f>COUNTIFS(Informe!$F$2:$F$8000,Hoja1!$A508,Informe!$H$2:$H$8000,Hoja1!#REF!)</f>
        <v>0</v>
      </c>
      <c r="AK508" s="10"/>
      <c r="AL508" s="10">
        <f>COUNTIFS(Informe!$F$2:$F$8000,Hoja1!$A508,Informe!$H$2:$H$8000,Hoja1!#REF!)</f>
        <v>0</v>
      </c>
      <c r="AM508" s="10"/>
      <c r="AN508" s="10">
        <f>COUNTIFS(Informe!$F$2:$F$8000,Hoja1!$A508,Informe!$H$2:$H$8000,Hoja1!AN$1)</f>
        <v>0</v>
      </c>
      <c r="AO508" s="10"/>
      <c r="AP508" s="10">
        <f>COUNTIFS(Informe!$F$2:$F$8000,Hoja1!$A508,Informe!$H$2:$H$8000,Hoja1!AP$1)</f>
        <v>0</v>
      </c>
      <c r="AQ508" s="10"/>
      <c r="AR508" s="10">
        <f>COUNTIFS(Informe!$F$2:$F$8000,Hoja1!$A508,Informe!$H$2:$H$8000,Hoja1!AR$1)</f>
        <v>4</v>
      </c>
      <c r="AS508" s="10"/>
      <c r="AT508" s="10">
        <f>COUNTIFS(Informe!$F$2:$F$8000,Hoja1!$A508,Informe!$H$2:$H$8000,Hoja1!AT$1)</f>
        <v>0</v>
      </c>
      <c r="AU508" s="10"/>
    </row>
    <row r="509" spans="1:47" hidden="1" x14ac:dyDescent="0.2">
      <c r="A509" s="5" t="e">
        <f>VLOOKUP(B509,'Listado personal'!$A$1:$C$183,2,FALSE)</f>
        <v>#N/A</v>
      </c>
      <c r="B509" s="5">
        <v>508</v>
      </c>
      <c r="C509" s="5">
        <f>COUNTIFS(Informe!$F$2:$F$8000,Hoja1!$A509,Informe!$H$2:$H$8000,Hoja1!C$1)</f>
        <v>226</v>
      </c>
      <c r="E509" s="5">
        <f>COUNTIFS(Informe!$F$2:$F$8000,Hoja1!$A509,Informe!$H$2:$H$8000,Hoja1!E$1)</f>
        <v>293</v>
      </c>
      <c r="G509" s="5">
        <f>COUNTIFS(Informe!$F$2:$F$8000,Hoja1!$A509,Informe!$H$2:$H$8000,Hoja1!G$1)</f>
        <v>284</v>
      </c>
      <c r="I509" s="5">
        <f>COUNTIFS(Informe!$F$2:$F$8000,Hoja1!$A509,Informe!$H$2:$H$8000,Hoja1!I$1)</f>
        <v>340</v>
      </c>
      <c r="K509" s="5">
        <f>COUNTIFS(Informe!$F$2:$F$8000,Hoja1!$A509,Informe!$H$2:$H$8000,Hoja1!K$1)</f>
        <v>344</v>
      </c>
      <c r="M509" s="5">
        <f>COUNTIFS(Informe!$F$2:$F$8000,Hoja1!$A509,Informe!$H$2:$H$8000,Hoja1!M$1)</f>
        <v>141</v>
      </c>
      <c r="O509" s="5">
        <f>COUNTIFS(Informe!$F$2:$F$8000,Hoja1!$A509,Informe!$H$2:$H$8000,Hoja1!O$1)</f>
        <v>43</v>
      </c>
      <c r="Q509" s="5">
        <f>COUNTIFS(Informe!$F$2:$F$8000,Hoja1!$A509,Informe!$H$2:$H$8000,Hoja1!Q$1)</f>
        <v>213</v>
      </c>
      <c r="S509" s="5">
        <f>COUNTIFS(Informe!$F$2:$F$8000,Hoja1!$A509,Informe!$H$2:$H$8000,Hoja1!S$1)</f>
        <v>287</v>
      </c>
      <c r="U509" s="5">
        <f>COUNTIFS(Informe!$F$2:$F$8000,Hoja1!$A509,Informe!$H$2:$H$8000,Hoja1!U$1)</f>
        <v>286</v>
      </c>
      <c r="W509" s="5">
        <f>COUNTIFS(Informe!$F$2:$F$8000,Hoja1!$A509,Informe!$H$2:$H$8000,Hoja1!W$1)</f>
        <v>335</v>
      </c>
      <c r="Y509" s="5">
        <f>COUNTIFS(Informe!$F$2:$F$8000,Hoja1!$A509,Informe!$H$2:$H$8000,Hoja1!Y$1)</f>
        <v>327</v>
      </c>
      <c r="AA509" s="5">
        <f>COUNTIFS(Informe!$F$2:$F$8000,Hoja1!$A509,Informe!$H$2:$H$8000,Hoja1!AA$1)</f>
        <v>81</v>
      </c>
      <c r="AC509" s="5">
        <f>COUNTIFS(Informe!$F$2:$F$8000,Hoja1!$A509,Informe!$H$2:$H$8000,Hoja1!AC$1)</f>
        <v>47</v>
      </c>
      <c r="AE509" s="5">
        <f>COUNTIFS(Informe!$F$2:$F$8000,Hoja1!$A509,Informe!$H$2:$H$8000,Hoja1!AD$1)</f>
        <v>31</v>
      </c>
      <c r="AF509" s="5">
        <f>COUNTIFS(Informe!$F$2:$F$8000,Hoja1!$A509,Informe!$H$2:$H$8000,Hoja1!AF$1)</f>
        <v>126</v>
      </c>
      <c r="AH509" s="5">
        <f>COUNTIFS(Informe!$F$2:$F$8000,Hoja1!$A509,Informe!$H$2:$H$8000,Hoja1!AH$1)</f>
        <v>227</v>
      </c>
      <c r="AJ509" s="5">
        <f>COUNTIFS(Informe!$F$2:$F$8000,Hoja1!$A509,Informe!$H$2:$H$8000,Hoja1!#REF!)</f>
        <v>0</v>
      </c>
      <c r="AL509" s="5">
        <f>COUNTIFS(Informe!$F$2:$F$8000,Hoja1!$A509,Informe!$H$2:$H$8000,Hoja1!#REF!)</f>
        <v>0</v>
      </c>
      <c r="AN509" s="5">
        <f>COUNTIFS(Informe!$F$2:$F$8000,Hoja1!$A509,Informe!$H$2:$H$8000,Hoja1!AN$1)</f>
        <v>128</v>
      </c>
      <c r="AP509" s="5">
        <f>COUNTIFS(Informe!$F$2:$F$8000,Hoja1!$A509,Informe!$H$2:$H$8000,Hoja1!AP$1)</f>
        <v>40</v>
      </c>
      <c r="AR509" s="5">
        <f>COUNTIFS(Informe!$F$2:$F$8000,Hoja1!$A509,Informe!$H$2:$H$8000,Hoja1!AR$1)</f>
        <v>207</v>
      </c>
      <c r="AT509" s="5">
        <f>COUNTIFS(Informe!$F$2:$F$8000,Hoja1!$A509,Informe!$H$2:$H$8000,Hoja1!AT$1)</f>
        <v>0</v>
      </c>
    </row>
    <row r="510" spans="1:47" hidden="1" x14ac:dyDescent="0.2">
      <c r="A510" s="5" t="e">
        <f>VLOOKUP(B510,'Listado personal'!$A$1:$C$183,2,FALSE)</f>
        <v>#N/A</v>
      </c>
      <c r="B510" s="5">
        <v>509</v>
      </c>
      <c r="C510" s="5">
        <f>COUNTIFS(Informe!$F$2:$F$8000,Hoja1!$A510,Informe!$H$2:$H$8000,Hoja1!C$1)</f>
        <v>226</v>
      </c>
      <c r="E510" s="5">
        <f>COUNTIFS(Informe!$F$2:$F$8000,Hoja1!$A510,Informe!$H$2:$H$8000,Hoja1!E$1)</f>
        <v>293</v>
      </c>
      <c r="G510" s="5">
        <f>COUNTIFS(Informe!$F$2:$F$8000,Hoja1!$A510,Informe!$H$2:$H$8000,Hoja1!G$1)</f>
        <v>284</v>
      </c>
      <c r="I510" s="5">
        <f>COUNTIFS(Informe!$F$2:$F$8000,Hoja1!$A510,Informe!$H$2:$H$8000,Hoja1!I$1)</f>
        <v>340</v>
      </c>
      <c r="K510" s="5">
        <f>COUNTIFS(Informe!$F$2:$F$8000,Hoja1!$A510,Informe!$H$2:$H$8000,Hoja1!K$1)</f>
        <v>344</v>
      </c>
      <c r="M510" s="5">
        <f>COUNTIFS(Informe!$F$2:$F$8000,Hoja1!$A510,Informe!$H$2:$H$8000,Hoja1!M$1)</f>
        <v>141</v>
      </c>
      <c r="O510" s="5">
        <f>COUNTIFS(Informe!$F$2:$F$8000,Hoja1!$A510,Informe!$H$2:$H$8000,Hoja1!O$1)</f>
        <v>43</v>
      </c>
      <c r="Q510" s="5">
        <f>COUNTIFS(Informe!$F$2:$F$8000,Hoja1!$A510,Informe!$H$2:$H$8000,Hoja1!Q$1)</f>
        <v>213</v>
      </c>
      <c r="S510" s="5">
        <f>COUNTIFS(Informe!$F$2:$F$8000,Hoja1!$A510,Informe!$H$2:$H$8000,Hoja1!S$1)</f>
        <v>287</v>
      </c>
      <c r="U510" s="5">
        <f>COUNTIFS(Informe!$F$2:$F$8000,Hoja1!$A510,Informe!$H$2:$H$8000,Hoja1!U$1)</f>
        <v>286</v>
      </c>
      <c r="W510" s="5">
        <f>COUNTIFS(Informe!$F$2:$F$8000,Hoja1!$A510,Informe!$H$2:$H$8000,Hoja1!W$1)</f>
        <v>335</v>
      </c>
      <c r="Y510" s="5">
        <f>COUNTIFS(Informe!$F$2:$F$8000,Hoja1!$A510,Informe!$H$2:$H$8000,Hoja1!Y$1)</f>
        <v>327</v>
      </c>
      <c r="AA510" s="5">
        <f>COUNTIFS(Informe!$F$2:$F$8000,Hoja1!$A510,Informe!$H$2:$H$8000,Hoja1!AA$1)</f>
        <v>81</v>
      </c>
      <c r="AC510" s="5">
        <f>COUNTIFS(Informe!$F$2:$F$8000,Hoja1!$A510,Informe!$H$2:$H$8000,Hoja1!AC$1)</f>
        <v>47</v>
      </c>
      <c r="AE510" s="5">
        <f>COUNTIFS(Informe!$F$2:$F$8000,Hoja1!$A510,Informe!$H$2:$H$8000,Hoja1!AD$1)</f>
        <v>31</v>
      </c>
      <c r="AF510" s="5">
        <f>COUNTIFS(Informe!$F$2:$F$8000,Hoja1!$A510,Informe!$H$2:$H$8000,Hoja1!AF$1)</f>
        <v>126</v>
      </c>
      <c r="AH510" s="5">
        <f>COUNTIFS(Informe!$F$2:$F$8000,Hoja1!$A510,Informe!$H$2:$H$8000,Hoja1!AH$1)</f>
        <v>227</v>
      </c>
      <c r="AJ510" s="5">
        <f>COUNTIFS(Informe!$F$2:$F$8000,Hoja1!$A510,Informe!$H$2:$H$8000,Hoja1!#REF!)</f>
        <v>0</v>
      </c>
      <c r="AL510" s="5">
        <f>COUNTIFS(Informe!$F$2:$F$8000,Hoja1!$A510,Informe!$H$2:$H$8000,Hoja1!#REF!)</f>
        <v>0</v>
      </c>
      <c r="AN510" s="5">
        <f>COUNTIFS(Informe!$F$2:$F$8000,Hoja1!$A510,Informe!$H$2:$H$8000,Hoja1!AN$1)</f>
        <v>128</v>
      </c>
      <c r="AP510" s="5">
        <f>COUNTIFS(Informe!$F$2:$F$8000,Hoja1!$A510,Informe!$H$2:$H$8000,Hoja1!AP$1)</f>
        <v>40</v>
      </c>
      <c r="AR510" s="5">
        <f>COUNTIFS(Informe!$F$2:$F$8000,Hoja1!$A510,Informe!$H$2:$H$8000,Hoja1!AR$1)</f>
        <v>207</v>
      </c>
      <c r="AT510" s="5">
        <f>COUNTIFS(Informe!$F$2:$F$8000,Hoja1!$A510,Informe!$H$2:$H$8000,Hoja1!AT$1)</f>
        <v>0</v>
      </c>
    </row>
    <row r="511" spans="1:47" hidden="1" x14ac:dyDescent="0.2">
      <c r="A511" s="5" t="e">
        <f>VLOOKUP(B511,'Listado personal'!$A$1:$C$183,2,FALSE)</f>
        <v>#N/A</v>
      </c>
      <c r="B511" s="5">
        <v>510</v>
      </c>
      <c r="C511" s="5">
        <f>COUNTIFS(Informe!$F$2:$F$8000,Hoja1!$A511,Informe!$H$2:$H$8000,Hoja1!C$1)</f>
        <v>226</v>
      </c>
      <c r="E511" s="5">
        <f>COUNTIFS(Informe!$F$2:$F$8000,Hoja1!$A511,Informe!$H$2:$H$8000,Hoja1!E$1)</f>
        <v>293</v>
      </c>
      <c r="G511" s="5">
        <f>COUNTIFS(Informe!$F$2:$F$8000,Hoja1!$A511,Informe!$H$2:$H$8000,Hoja1!G$1)</f>
        <v>284</v>
      </c>
      <c r="I511" s="5">
        <f>COUNTIFS(Informe!$F$2:$F$8000,Hoja1!$A511,Informe!$H$2:$H$8000,Hoja1!I$1)</f>
        <v>340</v>
      </c>
      <c r="K511" s="5">
        <f>COUNTIFS(Informe!$F$2:$F$8000,Hoja1!$A511,Informe!$H$2:$H$8000,Hoja1!K$1)</f>
        <v>344</v>
      </c>
      <c r="M511" s="5">
        <f>COUNTIFS(Informe!$F$2:$F$8000,Hoja1!$A511,Informe!$H$2:$H$8000,Hoja1!M$1)</f>
        <v>141</v>
      </c>
      <c r="O511" s="5">
        <f>COUNTIFS(Informe!$F$2:$F$8000,Hoja1!$A511,Informe!$H$2:$H$8000,Hoja1!O$1)</f>
        <v>43</v>
      </c>
      <c r="Q511" s="5">
        <f>COUNTIFS(Informe!$F$2:$F$8000,Hoja1!$A511,Informe!$H$2:$H$8000,Hoja1!Q$1)</f>
        <v>213</v>
      </c>
      <c r="S511" s="5">
        <f>COUNTIFS(Informe!$F$2:$F$8000,Hoja1!$A511,Informe!$H$2:$H$8000,Hoja1!S$1)</f>
        <v>287</v>
      </c>
      <c r="U511" s="5">
        <f>COUNTIFS(Informe!$F$2:$F$8000,Hoja1!$A511,Informe!$H$2:$H$8000,Hoja1!U$1)</f>
        <v>286</v>
      </c>
      <c r="W511" s="5">
        <f>COUNTIFS(Informe!$F$2:$F$8000,Hoja1!$A511,Informe!$H$2:$H$8000,Hoja1!W$1)</f>
        <v>335</v>
      </c>
      <c r="Y511" s="5">
        <f>COUNTIFS(Informe!$F$2:$F$8000,Hoja1!$A511,Informe!$H$2:$H$8000,Hoja1!Y$1)</f>
        <v>327</v>
      </c>
      <c r="AA511" s="5">
        <f>COUNTIFS(Informe!$F$2:$F$8000,Hoja1!$A511,Informe!$H$2:$H$8000,Hoja1!AA$1)</f>
        <v>81</v>
      </c>
      <c r="AC511" s="5">
        <f>COUNTIFS(Informe!$F$2:$F$8000,Hoja1!$A511,Informe!$H$2:$H$8000,Hoja1!AC$1)</f>
        <v>47</v>
      </c>
      <c r="AE511" s="5">
        <f>COUNTIFS(Informe!$F$2:$F$8000,Hoja1!$A511,Informe!$H$2:$H$8000,Hoja1!AD$1)</f>
        <v>31</v>
      </c>
      <c r="AF511" s="5">
        <f>COUNTIFS(Informe!$F$2:$F$8000,Hoja1!$A511,Informe!$H$2:$H$8000,Hoja1!AF$1)</f>
        <v>126</v>
      </c>
      <c r="AH511" s="5">
        <f>COUNTIFS(Informe!$F$2:$F$8000,Hoja1!$A511,Informe!$H$2:$H$8000,Hoja1!AH$1)</f>
        <v>227</v>
      </c>
      <c r="AJ511" s="5">
        <f>COUNTIFS(Informe!$F$2:$F$8000,Hoja1!$A511,Informe!$H$2:$H$8000,Hoja1!#REF!)</f>
        <v>0</v>
      </c>
      <c r="AL511" s="5">
        <f>COUNTIFS(Informe!$F$2:$F$8000,Hoja1!$A511,Informe!$H$2:$H$8000,Hoja1!#REF!)</f>
        <v>0</v>
      </c>
      <c r="AN511" s="5">
        <f>COUNTIFS(Informe!$F$2:$F$8000,Hoja1!$A511,Informe!$H$2:$H$8000,Hoja1!AN$1)</f>
        <v>128</v>
      </c>
      <c r="AP511" s="5">
        <f>COUNTIFS(Informe!$F$2:$F$8000,Hoja1!$A511,Informe!$H$2:$H$8000,Hoja1!AP$1)</f>
        <v>40</v>
      </c>
      <c r="AR511" s="5">
        <f>COUNTIFS(Informe!$F$2:$F$8000,Hoja1!$A511,Informe!$H$2:$H$8000,Hoja1!AR$1)</f>
        <v>207</v>
      </c>
      <c r="AT511" s="5">
        <f>COUNTIFS(Informe!$F$2:$F$8000,Hoja1!$A511,Informe!$H$2:$H$8000,Hoja1!AT$1)</f>
        <v>0</v>
      </c>
    </row>
    <row r="512" spans="1:47" hidden="1" x14ac:dyDescent="0.2">
      <c r="A512" s="5" t="e">
        <f>VLOOKUP(B512,'Listado personal'!$A$1:$C$183,2,FALSE)</f>
        <v>#N/A</v>
      </c>
      <c r="B512" s="5">
        <v>511</v>
      </c>
      <c r="C512" s="5">
        <f>COUNTIFS(Informe!$F$2:$F$8000,Hoja1!$A512,Informe!$H$2:$H$8000,Hoja1!C$1)</f>
        <v>226</v>
      </c>
      <c r="E512" s="5">
        <f>COUNTIFS(Informe!$F$2:$F$8000,Hoja1!$A512,Informe!$H$2:$H$8000,Hoja1!E$1)</f>
        <v>293</v>
      </c>
      <c r="G512" s="5">
        <f>COUNTIFS(Informe!$F$2:$F$8000,Hoja1!$A512,Informe!$H$2:$H$8000,Hoja1!G$1)</f>
        <v>284</v>
      </c>
      <c r="I512" s="5">
        <f>COUNTIFS(Informe!$F$2:$F$8000,Hoja1!$A512,Informe!$H$2:$H$8000,Hoja1!I$1)</f>
        <v>340</v>
      </c>
      <c r="K512" s="5">
        <f>COUNTIFS(Informe!$F$2:$F$8000,Hoja1!$A512,Informe!$H$2:$H$8000,Hoja1!K$1)</f>
        <v>344</v>
      </c>
      <c r="M512" s="5">
        <f>COUNTIFS(Informe!$F$2:$F$8000,Hoja1!$A512,Informe!$H$2:$H$8000,Hoja1!M$1)</f>
        <v>141</v>
      </c>
      <c r="O512" s="5">
        <f>COUNTIFS(Informe!$F$2:$F$8000,Hoja1!$A512,Informe!$H$2:$H$8000,Hoja1!O$1)</f>
        <v>43</v>
      </c>
      <c r="Q512" s="5">
        <f>COUNTIFS(Informe!$F$2:$F$8000,Hoja1!$A512,Informe!$H$2:$H$8000,Hoja1!Q$1)</f>
        <v>213</v>
      </c>
      <c r="S512" s="5">
        <f>COUNTIFS(Informe!$F$2:$F$8000,Hoja1!$A512,Informe!$H$2:$H$8000,Hoja1!S$1)</f>
        <v>287</v>
      </c>
      <c r="U512" s="5">
        <f>COUNTIFS(Informe!$F$2:$F$8000,Hoja1!$A512,Informe!$H$2:$H$8000,Hoja1!U$1)</f>
        <v>286</v>
      </c>
      <c r="W512" s="5">
        <f>COUNTIFS(Informe!$F$2:$F$8000,Hoja1!$A512,Informe!$H$2:$H$8000,Hoja1!W$1)</f>
        <v>335</v>
      </c>
      <c r="Y512" s="5">
        <f>COUNTIFS(Informe!$F$2:$F$8000,Hoja1!$A512,Informe!$H$2:$H$8000,Hoja1!Y$1)</f>
        <v>327</v>
      </c>
      <c r="AA512" s="5">
        <f>COUNTIFS(Informe!$F$2:$F$8000,Hoja1!$A512,Informe!$H$2:$H$8000,Hoja1!AA$1)</f>
        <v>81</v>
      </c>
      <c r="AC512" s="5">
        <f>COUNTIFS(Informe!$F$2:$F$8000,Hoja1!$A512,Informe!$H$2:$H$8000,Hoja1!AC$1)</f>
        <v>47</v>
      </c>
      <c r="AE512" s="5">
        <f>COUNTIFS(Informe!$F$2:$F$8000,Hoja1!$A512,Informe!$H$2:$H$8000,Hoja1!AD$1)</f>
        <v>31</v>
      </c>
      <c r="AF512" s="5">
        <f>COUNTIFS(Informe!$F$2:$F$8000,Hoja1!$A512,Informe!$H$2:$H$8000,Hoja1!AF$1)</f>
        <v>126</v>
      </c>
      <c r="AH512" s="5">
        <f>COUNTIFS(Informe!$F$2:$F$8000,Hoja1!$A512,Informe!$H$2:$H$8000,Hoja1!AH$1)</f>
        <v>227</v>
      </c>
      <c r="AJ512" s="5">
        <f>COUNTIFS(Informe!$F$2:$F$8000,Hoja1!$A512,Informe!$H$2:$H$8000,Hoja1!#REF!)</f>
        <v>0</v>
      </c>
      <c r="AL512" s="5">
        <f>COUNTIFS(Informe!$F$2:$F$8000,Hoja1!$A512,Informe!$H$2:$H$8000,Hoja1!#REF!)</f>
        <v>0</v>
      </c>
      <c r="AN512" s="5">
        <f>COUNTIFS(Informe!$F$2:$F$8000,Hoja1!$A512,Informe!$H$2:$H$8000,Hoja1!AN$1)</f>
        <v>128</v>
      </c>
      <c r="AP512" s="5">
        <f>COUNTIFS(Informe!$F$2:$F$8000,Hoja1!$A512,Informe!$H$2:$H$8000,Hoja1!AP$1)</f>
        <v>40</v>
      </c>
      <c r="AR512" s="5">
        <f>COUNTIFS(Informe!$F$2:$F$8000,Hoja1!$A512,Informe!$H$2:$H$8000,Hoja1!AR$1)</f>
        <v>207</v>
      </c>
      <c r="AT512" s="5">
        <f>COUNTIFS(Informe!$F$2:$F$8000,Hoja1!$A512,Informe!$H$2:$H$8000,Hoja1!AT$1)</f>
        <v>0</v>
      </c>
    </row>
    <row r="513" spans="1:47" hidden="1" x14ac:dyDescent="0.2">
      <c r="A513" s="5" t="e">
        <f>VLOOKUP(B513,'Listado personal'!$A$1:$C$183,2,FALSE)</f>
        <v>#N/A</v>
      </c>
      <c r="B513" s="5">
        <v>512</v>
      </c>
      <c r="C513" s="5">
        <f>COUNTIFS(Informe!$F$2:$F$8000,Hoja1!$A513,Informe!$H$2:$H$8000,Hoja1!C$1)</f>
        <v>226</v>
      </c>
      <c r="E513" s="5">
        <f>COUNTIFS(Informe!$F$2:$F$8000,Hoja1!$A513,Informe!$H$2:$H$8000,Hoja1!E$1)</f>
        <v>293</v>
      </c>
      <c r="G513" s="5">
        <f>COUNTIFS(Informe!$F$2:$F$8000,Hoja1!$A513,Informe!$H$2:$H$8000,Hoja1!G$1)</f>
        <v>284</v>
      </c>
      <c r="I513" s="5">
        <f>COUNTIFS(Informe!$F$2:$F$8000,Hoja1!$A513,Informe!$H$2:$H$8000,Hoja1!I$1)</f>
        <v>340</v>
      </c>
      <c r="K513" s="5">
        <f>COUNTIFS(Informe!$F$2:$F$8000,Hoja1!$A513,Informe!$H$2:$H$8000,Hoja1!K$1)</f>
        <v>344</v>
      </c>
      <c r="M513" s="5">
        <f>COUNTIFS(Informe!$F$2:$F$8000,Hoja1!$A513,Informe!$H$2:$H$8000,Hoja1!M$1)</f>
        <v>141</v>
      </c>
      <c r="O513" s="5">
        <f>COUNTIFS(Informe!$F$2:$F$8000,Hoja1!$A513,Informe!$H$2:$H$8000,Hoja1!O$1)</f>
        <v>43</v>
      </c>
      <c r="Q513" s="5">
        <f>COUNTIFS(Informe!$F$2:$F$8000,Hoja1!$A513,Informe!$H$2:$H$8000,Hoja1!Q$1)</f>
        <v>213</v>
      </c>
      <c r="S513" s="5">
        <f>COUNTIFS(Informe!$F$2:$F$8000,Hoja1!$A513,Informe!$H$2:$H$8000,Hoja1!S$1)</f>
        <v>287</v>
      </c>
      <c r="U513" s="5">
        <f>COUNTIFS(Informe!$F$2:$F$8000,Hoja1!$A513,Informe!$H$2:$H$8000,Hoja1!U$1)</f>
        <v>286</v>
      </c>
      <c r="W513" s="5">
        <f>COUNTIFS(Informe!$F$2:$F$8000,Hoja1!$A513,Informe!$H$2:$H$8000,Hoja1!W$1)</f>
        <v>335</v>
      </c>
      <c r="Y513" s="5">
        <f>COUNTIFS(Informe!$F$2:$F$8000,Hoja1!$A513,Informe!$H$2:$H$8000,Hoja1!Y$1)</f>
        <v>327</v>
      </c>
      <c r="AA513" s="5">
        <f>COUNTIFS(Informe!$F$2:$F$8000,Hoja1!$A513,Informe!$H$2:$H$8000,Hoja1!AA$1)</f>
        <v>81</v>
      </c>
      <c r="AC513" s="5">
        <f>COUNTIFS(Informe!$F$2:$F$8000,Hoja1!$A513,Informe!$H$2:$H$8000,Hoja1!AC$1)</f>
        <v>47</v>
      </c>
      <c r="AE513" s="5">
        <f>COUNTIFS(Informe!$F$2:$F$8000,Hoja1!$A513,Informe!$H$2:$H$8000,Hoja1!AD$1)</f>
        <v>31</v>
      </c>
      <c r="AF513" s="5">
        <f>COUNTIFS(Informe!$F$2:$F$8000,Hoja1!$A513,Informe!$H$2:$H$8000,Hoja1!AF$1)</f>
        <v>126</v>
      </c>
      <c r="AH513" s="5">
        <f>COUNTIFS(Informe!$F$2:$F$8000,Hoja1!$A513,Informe!$H$2:$H$8000,Hoja1!AH$1)</f>
        <v>227</v>
      </c>
      <c r="AJ513" s="5">
        <f>COUNTIFS(Informe!$F$2:$F$8000,Hoja1!$A513,Informe!$H$2:$H$8000,Hoja1!#REF!)</f>
        <v>0</v>
      </c>
      <c r="AL513" s="5">
        <f>COUNTIFS(Informe!$F$2:$F$8000,Hoja1!$A513,Informe!$H$2:$H$8000,Hoja1!#REF!)</f>
        <v>0</v>
      </c>
      <c r="AN513" s="5">
        <f>COUNTIFS(Informe!$F$2:$F$8000,Hoja1!$A513,Informe!$H$2:$H$8000,Hoja1!AN$1)</f>
        <v>128</v>
      </c>
      <c r="AP513" s="5">
        <f>COUNTIFS(Informe!$F$2:$F$8000,Hoja1!$A513,Informe!$H$2:$H$8000,Hoja1!AP$1)</f>
        <v>40</v>
      </c>
      <c r="AR513" s="5">
        <f>COUNTIFS(Informe!$F$2:$F$8000,Hoja1!$A513,Informe!$H$2:$H$8000,Hoja1!AR$1)</f>
        <v>207</v>
      </c>
      <c r="AT513" s="5">
        <f>COUNTIFS(Informe!$F$2:$F$8000,Hoja1!$A513,Informe!$H$2:$H$8000,Hoja1!AT$1)</f>
        <v>0</v>
      </c>
    </row>
    <row r="514" spans="1:47" hidden="1" x14ac:dyDescent="0.2">
      <c r="A514" s="5" t="e">
        <f>VLOOKUP(B514,'Listado personal'!$A$1:$C$183,2,FALSE)</f>
        <v>#N/A</v>
      </c>
      <c r="B514" s="5">
        <v>513</v>
      </c>
      <c r="C514" s="5">
        <f>COUNTIFS(Informe!$F$2:$F$8000,Hoja1!$A514,Informe!$H$2:$H$8000,Hoja1!C$1)</f>
        <v>226</v>
      </c>
      <c r="E514" s="5">
        <f>COUNTIFS(Informe!$F$2:$F$8000,Hoja1!$A514,Informe!$H$2:$H$8000,Hoja1!E$1)</f>
        <v>293</v>
      </c>
      <c r="G514" s="5">
        <f>COUNTIFS(Informe!$F$2:$F$8000,Hoja1!$A514,Informe!$H$2:$H$8000,Hoja1!G$1)</f>
        <v>284</v>
      </c>
      <c r="I514" s="5">
        <f>COUNTIFS(Informe!$F$2:$F$8000,Hoja1!$A514,Informe!$H$2:$H$8000,Hoja1!I$1)</f>
        <v>340</v>
      </c>
      <c r="K514" s="5">
        <f>COUNTIFS(Informe!$F$2:$F$8000,Hoja1!$A514,Informe!$H$2:$H$8000,Hoja1!K$1)</f>
        <v>344</v>
      </c>
      <c r="M514" s="5">
        <f>COUNTIFS(Informe!$F$2:$F$8000,Hoja1!$A514,Informe!$H$2:$H$8000,Hoja1!M$1)</f>
        <v>141</v>
      </c>
      <c r="O514" s="5">
        <f>COUNTIFS(Informe!$F$2:$F$8000,Hoja1!$A514,Informe!$H$2:$H$8000,Hoja1!O$1)</f>
        <v>43</v>
      </c>
      <c r="Q514" s="5">
        <f>COUNTIFS(Informe!$F$2:$F$8000,Hoja1!$A514,Informe!$H$2:$H$8000,Hoja1!Q$1)</f>
        <v>213</v>
      </c>
      <c r="S514" s="5">
        <f>COUNTIFS(Informe!$F$2:$F$8000,Hoja1!$A514,Informe!$H$2:$H$8000,Hoja1!S$1)</f>
        <v>287</v>
      </c>
      <c r="U514" s="5">
        <f>COUNTIFS(Informe!$F$2:$F$8000,Hoja1!$A514,Informe!$H$2:$H$8000,Hoja1!U$1)</f>
        <v>286</v>
      </c>
      <c r="W514" s="5">
        <f>COUNTIFS(Informe!$F$2:$F$8000,Hoja1!$A514,Informe!$H$2:$H$8000,Hoja1!W$1)</f>
        <v>335</v>
      </c>
      <c r="Y514" s="5">
        <f>COUNTIFS(Informe!$F$2:$F$8000,Hoja1!$A514,Informe!$H$2:$H$8000,Hoja1!Y$1)</f>
        <v>327</v>
      </c>
      <c r="AA514" s="5">
        <f>COUNTIFS(Informe!$F$2:$F$8000,Hoja1!$A514,Informe!$H$2:$H$8000,Hoja1!AA$1)</f>
        <v>81</v>
      </c>
      <c r="AC514" s="5">
        <f>COUNTIFS(Informe!$F$2:$F$8000,Hoja1!$A514,Informe!$H$2:$H$8000,Hoja1!AC$1)</f>
        <v>47</v>
      </c>
      <c r="AE514" s="5">
        <f>COUNTIFS(Informe!$F$2:$F$8000,Hoja1!$A514,Informe!$H$2:$H$8000,Hoja1!AD$1)</f>
        <v>31</v>
      </c>
      <c r="AF514" s="5">
        <f>COUNTIFS(Informe!$F$2:$F$8000,Hoja1!$A514,Informe!$H$2:$H$8000,Hoja1!AF$1)</f>
        <v>126</v>
      </c>
      <c r="AH514" s="5">
        <f>COUNTIFS(Informe!$F$2:$F$8000,Hoja1!$A514,Informe!$H$2:$H$8000,Hoja1!AH$1)</f>
        <v>227</v>
      </c>
      <c r="AJ514" s="5">
        <f>COUNTIFS(Informe!$F$2:$F$8000,Hoja1!$A514,Informe!$H$2:$H$8000,Hoja1!#REF!)</f>
        <v>0</v>
      </c>
      <c r="AL514" s="5">
        <f>COUNTIFS(Informe!$F$2:$F$8000,Hoja1!$A514,Informe!$H$2:$H$8000,Hoja1!#REF!)</f>
        <v>0</v>
      </c>
      <c r="AN514" s="5">
        <f>COUNTIFS(Informe!$F$2:$F$8000,Hoja1!$A514,Informe!$H$2:$H$8000,Hoja1!AN$1)</f>
        <v>128</v>
      </c>
      <c r="AP514" s="5">
        <f>COUNTIFS(Informe!$F$2:$F$8000,Hoja1!$A514,Informe!$H$2:$H$8000,Hoja1!AP$1)</f>
        <v>40</v>
      </c>
      <c r="AR514" s="5">
        <f>COUNTIFS(Informe!$F$2:$F$8000,Hoja1!$A514,Informe!$H$2:$H$8000,Hoja1!AR$1)</f>
        <v>207</v>
      </c>
      <c r="AT514" s="5">
        <f>COUNTIFS(Informe!$F$2:$F$8000,Hoja1!$A514,Informe!$H$2:$H$8000,Hoja1!AT$1)</f>
        <v>0</v>
      </c>
    </row>
    <row r="515" spans="1:47" x14ac:dyDescent="0.2">
      <c r="A515" s="5" t="str">
        <f>VLOOKUP(B515,'Listado personal'!$A$1:$C$183,2,FALSE)</f>
        <v>MOLINER GARRIDO MARIA</v>
      </c>
      <c r="B515" s="5">
        <v>514</v>
      </c>
      <c r="C515" s="10">
        <f>COUNTIFS(Informe!$F$2:$F$8000,Hoja1!$A515,Informe!$H$2:$H$8000,Hoja1!C$1)</f>
        <v>0</v>
      </c>
      <c r="D515" s="10"/>
      <c r="E515" s="10">
        <f>COUNTIFS(Informe!$F$2:$F$8000,Hoja1!$A515,Informe!$H$2:$H$8000,Hoja1!E$1)</f>
        <v>4</v>
      </c>
      <c r="F515" s="10"/>
      <c r="G515" s="10">
        <f>COUNTIFS(Informe!$F$2:$F$8000,Hoja1!$A515,Informe!$H$2:$H$8000,Hoja1!G$1)</f>
        <v>4</v>
      </c>
      <c r="H515" s="10"/>
      <c r="I515" s="10">
        <f>COUNTIFS(Informe!$F$2:$F$8000,Hoja1!$A515,Informe!$H$2:$H$8000,Hoja1!I$1)</f>
        <v>4</v>
      </c>
      <c r="J515" s="10"/>
      <c r="K515" s="10">
        <f>COUNTIFS(Informe!$F$2:$F$8000,Hoja1!$A515,Informe!$H$2:$H$8000,Hoja1!K$1)</f>
        <v>4</v>
      </c>
      <c r="L515" s="10"/>
      <c r="M515" s="10">
        <f>COUNTIFS(Informe!$F$2:$F$8000,Hoja1!$A515,Informe!$H$2:$H$8000,Hoja1!M$1)</f>
        <v>4</v>
      </c>
      <c r="N515" s="10"/>
      <c r="O515" s="10">
        <f>COUNTIFS(Informe!$F$2:$F$8000,Hoja1!$A515,Informe!$H$2:$H$8000,Hoja1!O$1)</f>
        <v>0</v>
      </c>
      <c r="P515" s="10"/>
      <c r="Q515" s="10">
        <f>COUNTIFS(Informe!$F$2:$F$8000,Hoja1!$A515,Informe!$H$2:$H$8000,Hoja1!Q$1)</f>
        <v>0</v>
      </c>
      <c r="R515" s="10"/>
      <c r="S515" s="10">
        <f>COUNTIFS(Informe!$F$2:$F$8000,Hoja1!$A515,Informe!$H$2:$H$8000,Hoja1!S$1)</f>
        <v>4</v>
      </c>
      <c r="T515" s="10"/>
      <c r="U515" s="10">
        <f>COUNTIFS(Informe!$F$2:$F$8000,Hoja1!$A515,Informe!$H$2:$H$8000,Hoja1!U$1)</f>
        <v>4</v>
      </c>
      <c r="V515" s="10"/>
      <c r="W515" s="10">
        <f>COUNTIFS(Informe!$F$2:$F$8000,Hoja1!$A515,Informe!$H$2:$H$8000,Hoja1!W$1)</f>
        <v>4</v>
      </c>
      <c r="X515" s="10"/>
      <c r="Y515" s="10">
        <f>COUNTIFS(Informe!$F$2:$F$8000,Hoja1!$A515,Informe!$H$2:$H$8000,Hoja1!Y$1)</f>
        <v>4</v>
      </c>
      <c r="Z515" s="10"/>
      <c r="AA515" s="10">
        <f>COUNTIFS(Informe!$F$2:$F$8000,Hoja1!$A515,Informe!$H$2:$H$8000,Hoja1!AA$1)</f>
        <v>4</v>
      </c>
      <c r="AB515" s="10"/>
      <c r="AC515" s="10">
        <f>COUNTIFS(Informe!$F$2:$F$8000,Hoja1!$A515,Informe!$H$2:$H$8000,Hoja1!AC$1)</f>
        <v>0</v>
      </c>
      <c r="AD515" s="10"/>
      <c r="AE515" s="10">
        <f>COUNTIFS(Informe!$F$2:$F$8000,Hoja1!$A515,Informe!$H$2:$H$8000,Hoja1!AD$1)</f>
        <v>0</v>
      </c>
      <c r="AF515" s="10">
        <f>COUNTIFS(Informe!$F$2:$F$8000,Hoja1!$A515,Informe!$H$2:$H$8000,Hoja1!AF$1)</f>
        <v>0</v>
      </c>
      <c r="AG515" s="10"/>
      <c r="AH515" s="10">
        <f>COUNTIFS(Informe!$F$2:$F$8000,Hoja1!$A515,Informe!$H$2:$H$8000,Hoja1!AH$1)</f>
        <v>4</v>
      </c>
      <c r="AI515" s="10"/>
      <c r="AJ515" s="10">
        <f>COUNTIFS(Informe!$F$2:$F$8000,Hoja1!$A515,Informe!$H$2:$H$8000,Hoja1!#REF!)</f>
        <v>0</v>
      </c>
      <c r="AK515" s="10"/>
      <c r="AL515" s="10">
        <f>COUNTIFS(Informe!$F$2:$F$8000,Hoja1!$A515,Informe!$H$2:$H$8000,Hoja1!#REF!)</f>
        <v>0</v>
      </c>
      <c r="AM515" s="10"/>
      <c r="AN515" s="10">
        <f>COUNTIFS(Informe!$F$2:$F$8000,Hoja1!$A515,Informe!$H$2:$H$8000,Hoja1!AN$1)</f>
        <v>4</v>
      </c>
      <c r="AO515" s="10"/>
      <c r="AP515" s="10">
        <f>COUNTIFS(Informe!$F$2:$F$8000,Hoja1!$A515,Informe!$H$2:$H$8000,Hoja1!AP$1)</f>
        <v>0</v>
      </c>
      <c r="AQ515" s="10"/>
      <c r="AR515" s="10">
        <f>COUNTIFS(Informe!$F$2:$F$8000,Hoja1!$A515,Informe!$H$2:$H$8000,Hoja1!AR$1)</f>
        <v>0</v>
      </c>
      <c r="AS515" s="10"/>
      <c r="AT515" s="10">
        <f>COUNTIFS(Informe!$F$2:$F$8000,Hoja1!$A515,Informe!$H$2:$H$8000,Hoja1!AT$1)</f>
        <v>0</v>
      </c>
      <c r="AU515" s="10"/>
    </row>
    <row r="516" spans="1:47" hidden="1" x14ac:dyDescent="0.2">
      <c r="A516" s="5" t="e">
        <f>VLOOKUP(B516,'Listado personal'!$A$1:$C$183,2,FALSE)</f>
        <v>#N/A</v>
      </c>
      <c r="B516" s="5">
        <v>515</v>
      </c>
      <c r="C516" s="5">
        <f>COUNTIFS(Informe!$F$2:$F$8000,Hoja1!$A516,Informe!$H$2:$H$8000,Hoja1!C$1)</f>
        <v>226</v>
      </c>
      <c r="E516" s="5">
        <f>COUNTIFS(Informe!$F$2:$F$8000,Hoja1!$A516,Informe!$H$2:$H$8000,Hoja1!E$1)</f>
        <v>293</v>
      </c>
      <c r="G516" s="5">
        <f>COUNTIFS(Informe!$F$2:$F$8000,Hoja1!$A516,Informe!$H$2:$H$8000,Hoja1!G$1)</f>
        <v>284</v>
      </c>
      <c r="I516" s="5">
        <f>COUNTIFS(Informe!$F$2:$F$8000,Hoja1!$A516,Informe!$H$2:$H$8000,Hoja1!I$1)</f>
        <v>340</v>
      </c>
      <c r="K516" s="5">
        <f>COUNTIFS(Informe!$F$2:$F$8000,Hoja1!$A516,Informe!$H$2:$H$8000,Hoja1!K$1)</f>
        <v>344</v>
      </c>
      <c r="M516" s="5">
        <f>COUNTIFS(Informe!$F$2:$F$8000,Hoja1!$A516,Informe!$H$2:$H$8000,Hoja1!M$1)</f>
        <v>141</v>
      </c>
      <c r="O516" s="5">
        <f>COUNTIFS(Informe!$F$2:$F$8000,Hoja1!$A516,Informe!$H$2:$H$8000,Hoja1!O$1)</f>
        <v>43</v>
      </c>
      <c r="Q516" s="5">
        <f>COUNTIFS(Informe!$F$2:$F$8000,Hoja1!$A516,Informe!$H$2:$H$8000,Hoja1!Q$1)</f>
        <v>213</v>
      </c>
      <c r="S516" s="5">
        <f>COUNTIFS(Informe!$F$2:$F$8000,Hoja1!$A516,Informe!$H$2:$H$8000,Hoja1!S$1)</f>
        <v>287</v>
      </c>
      <c r="U516" s="5">
        <f>COUNTIFS(Informe!$F$2:$F$8000,Hoja1!$A516,Informe!$H$2:$H$8000,Hoja1!U$1)</f>
        <v>286</v>
      </c>
      <c r="W516" s="5">
        <f>COUNTIFS(Informe!$F$2:$F$8000,Hoja1!$A516,Informe!$H$2:$H$8000,Hoja1!W$1)</f>
        <v>335</v>
      </c>
      <c r="Y516" s="5">
        <f>COUNTIFS(Informe!$F$2:$F$8000,Hoja1!$A516,Informe!$H$2:$H$8000,Hoja1!Y$1)</f>
        <v>327</v>
      </c>
      <c r="AA516" s="5">
        <f>COUNTIFS(Informe!$F$2:$F$8000,Hoja1!$A516,Informe!$H$2:$H$8000,Hoja1!AA$1)</f>
        <v>81</v>
      </c>
      <c r="AC516" s="5">
        <f>COUNTIFS(Informe!$F$2:$F$8000,Hoja1!$A516,Informe!$H$2:$H$8000,Hoja1!AC$1)</f>
        <v>47</v>
      </c>
      <c r="AE516" s="5">
        <f>COUNTIFS(Informe!$F$2:$F$8000,Hoja1!$A516,Informe!$H$2:$H$8000,Hoja1!AD$1)</f>
        <v>31</v>
      </c>
      <c r="AF516" s="5">
        <f>COUNTIFS(Informe!$F$2:$F$8000,Hoja1!$A516,Informe!$H$2:$H$8000,Hoja1!AF$1)</f>
        <v>126</v>
      </c>
      <c r="AH516" s="5">
        <f>COUNTIFS(Informe!$F$2:$F$8000,Hoja1!$A516,Informe!$H$2:$H$8000,Hoja1!AH$1)</f>
        <v>227</v>
      </c>
      <c r="AJ516" s="5">
        <f>COUNTIFS(Informe!$F$2:$F$8000,Hoja1!$A516,Informe!$H$2:$H$8000,Hoja1!#REF!)</f>
        <v>0</v>
      </c>
      <c r="AL516" s="5">
        <f>COUNTIFS(Informe!$F$2:$F$8000,Hoja1!$A516,Informe!$H$2:$H$8000,Hoja1!#REF!)</f>
        <v>0</v>
      </c>
      <c r="AN516" s="5">
        <f>COUNTIFS(Informe!$F$2:$F$8000,Hoja1!$A516,Informe!$H$2:$H$8000,Hoja1!AN$1)</f>
        <v>128</v>
      </c>
      <c r="AP516" s="5">
        <f>COUNTIFS(Informe!$F$2:$F$8000,Hoja1!$A516,Informe!$H$2:$H$8000,Hoja1!AP$1)</f>
        <v>40</v>
      </c>
      <c r="AR516" s="5">
        <f>COUNTIFS(Informe!$F$2:$F$8000,Hoja1!$A516,Informe!$H$2:$H$8000,Hoja1!AR$1)</f>
        <v>207</v>
      </c>
      <c r="AT516" s="5">
        <f>COUNTIFS(Informe!$F$2:$F$8000,Hoja1!$A516,Informe!$H$2:$H$8000,Hoja1!AT$1)</f>
        <v>0</v>
      </c>
    </row>
    <row r="517" spans="1:47" hidden="1" x14ac:dyDescent="0.2">
      <c r="A517" s="5" t="e">
        <f>VLOOKUP(B517,'Listado personal'!$A$1:$C$183,2,FALSE)</f>
        <v>#N/A</v>
      </c>
      <c r="B517" s="5">
        <v>516</v>
      </c>
      <c r="C517" s="5">
        <f>COUNTIFS(Informe!$F$2:$F$8000,Hoja1!$A517,Informe!$H$2:$H$8000,Hoja1!C$1)</f>
        <v>226</v>
      </c>
      <c r="E517" s="5">
        <f>COUNTIFS(Informe!$F$2:$F$8000,Hoja1!$A517,Informe!$H$2:$H$8000,Hoja1!E$1)</f>
        <v>293</v>
      </c>
      <c r="G517" s="5">
        <f>COUNTIFS(Informe!$F$2:$F$8000,Hoja1!$A517,Informe!$H$2:$H$8000,Hoja1!G$1)</f>
        <v>284</v>
      </c>
      <c r="I517" s="5">
        <f>COUNTIFS(Informe!$F$2:$F$8000,Hoja1!$A517,Informe!$H$2:$H$8000,Hoja1!I$1)</f>
        <v>340</v>
      </c>
      <c r="K517" s="5">
        <f>COUNTIFS(Informe!$F$2:$F$8000,Hoja1!$A517,Informe!$H$2:$H$8000,Hoja1!K$1)</f>
        <v>344</v>
      </c>
      <c r="M517" s="5">
        <f>COUNTIFS(Informe!$F$2:$F$8000,Hoja1!$A517,Informe!$H$2:$H$8000,Hoja1!M$1)</f>
        <v>141</v>
      </c>
      <c r="O517" s="5">
        <f>COUNTIFS(Informe!$F$2:$F$8000,Hoja1!$A517,Informe!$H$2:$H$8000,Hoja1!O$1)</f>
        <v>43</v>
      </c>
      <c r="Q517" s="5">
        <f>COUNTIFS(Informe!$F$2:$F$8000,Hoja1!$A517,Informe!$H$2:$H$8000,Hoja1!Q$1)</f>
        <v>213</v>
      </c>
      <c r="S517" s="5">
        <f>COUNTIFS(Informe!$F$2:$F$8000,Hoja1!$A517,Informe!$H$2:$H$8000,Hoja1!S$1)</f>
        <v>287</v>
      </c>
      <c r="U517" s="5">
        <f>COUNTIFS(Informe!$F$2:$F$8000,Hoja1!$A517,Informe!$H$2:$H$8000,Hoja1!U$1)</f>
        <v>286</v>
      </c>
      <c r="W517" s="5">
        <f>COUNTIFS(Informe!$F$2:$F$8000,Hoja1!$A517,Informe!$H$2:$H$8000,Hoja1!W$1)</f>
        <v>335</v>
      </c>
      <c r="Y517" s="5">
        <f>COUNTIFS(Informe!$F$2:$F$8000,Hoja1!$A517,Informe!$H$2:$H$8000,Hoja1!Y$1)</f>
        <v>327</v>
      </c>
      <c r="AA517" s="5">
        <f>COUNTIFS(Informe!$F$2:$F$8000,Hoja1!$A517,Informe!$H$2:$H$8000,Hoja1!AA$1)</f>
        <v>81</v>
      </c>
      <c r="AC517" s="5">
        <f>COUNTIFS(Informe!$F$2:$F$8000,Hoja1!$A517,Informe!$H$2:$H$8000,Hoja1!AC$1)</f>
        <v>47</v>
      </c>
      <c r="AE517" s="5">
        <f>COUNTIFS(Informe!$F$2:$F$8000,Hoja1!$A517,Informe!$H$2:$H$8000,Hoja1!AD$1)</f>
        <v>31</v>
      </c>
      <c r="AF517" s="5">
        <f>COUNTIFS(Informe!$F$2:$F$8000,Hoja1!$A517,Informe!$H$2:$H$8000,Hoja1!AF$1)</f>
        <v>126</v>
      </c>
      <c r="AH517" s="5">
        <f>COUNTIFS(Informe!$F$2:$F$8000,Hoja1!$A517,Informe!$H$2:$H$8000,Hoja1!AH$1)</f>
        <v>227</v>
      </c>
      <c r="AJ517" s="5">
        <f>COUNTIFS(Informe!$F$2:$F$8000,Hoja1!$A517,Informe!$H$2:$H$8000,Hoja1!#REF!)</f>
        <v>0</v>
      </c>
      <c r="AL517" s="5">
        <f>COUNTIFS(Informe!$F$2:$F$8000,Hoja1!$A517,Informe!$H$2:$H$8000,Hoja1!#REF!)</f>
        <v>0</v>
      </c>
      <c r="AN517" s="5">
        <f>COUNTIFS(Informe!$F$2:$F$8000,Hoja1!$A517,Informe!$H$2:$H$8000,Hoja1!AN$1)</f>
        <v>128</v>
      </c>
      <c r="AP517" s="5">
        <f>COUNTIFS(Informe!$F$2:$F$8000,Hoja1!$A517,Informe!$H$2:$H$8000,Hoja1!AP$1)</f>
        <v>40</v>
      </c>
      <c r="AR517" s="5">
        <f>COUNTIFS(Informe!$F$2:$F$8000,Hoja1!$A517,Informe!$H$2:$H$8000,Hoja1!AR$1)</f>
        <v>207</v>
      </c>
      <c r="AT517" s="5">
        <f>COUNTIFS(Informe!$F$2:$F$8000,Hoja1!$A517,Informe!$H$2:$H$8000,Hoja1!AT$1)</f>
        <v>0</v>
      </c>
    </row>
    <row r="518" spans="1:47" hidden="1" x14ac:dyDescent="0.2">
      <c r="A518" s="5" t="e">
        <f>VLOOKUP(B518,'Listado personal'!$A$1:$C$183,2,FALSE)</f>
        <v>#N/A</v>
      </c>
      <c r="B518" s="5">
        <v>517</v>
      </c>
      <c r="C518" s="5">
        <f>COUNTIFS(Informe!$F$2:$F$8000,Hoja1!$A518,Informe!$H$2:$H$8000,Hoja1!C$1)</f>
        <v>226</v>
      </c>
      <c r="E518" s="5">
        <f>COUNTIFS(Informe!$F$2:$F$8000,Hoja1!$A518,Informe!$H$2:$H$8000,Hoja1!E$1)</f>
        <v>293</v>
      </c>
      <c r="G518" s="5">
        <f>COUNTIFS(Informe!$F$2:$F$8000,Hoja1!$A518,Informe!$H$2:$H$8000,Hoja1!G$1)</f>
        <v>284</v>
      </c>
      <c r="I518" s="5">
        <f>COUNTIFS(Informe!$F$2:$F$8000,Hoja1!$A518,Informe!$H$2:$H$8000,Hoja1!I$1)</f>
        <v>340</v>
      </c>
      <c r="K518" s="5">
        <f>COUNTIFS(Informe!$F$2:$F$8000,Hoja1!$A518,Informe!$H$2:$H$8000,Hoja1!K$1)</f>
        <v>344</v>
      </c>
      <c r="M518" s="5">
        <f>COUNTIFS(Informe!$F$2:$F$8000,Hoja1!$A518,Informe!$H$2:$H$8000,Hoja1!M$1)</f>
        <v>141</v>
      </c>
      <c r="O518" s="5">
        <f>COUNTIFS(Informe!$F$2:$F$8000,Hoja1!$A518,Informe!$H$2:$H$8000,Hoja1!O$1)</f>
        <v>43</v>
      </c>
      <c r="Q518" s="5">
        <f>COUNTIFS(Informe!$F$2:$F$8000,Hoja1!$A518,Informe!$H$2:$H$8000,Hoja1!Q$1)</f>
        <v>213</v>
      </c>
      <c r="S518" s="5">
        <f>COUNTIFS(Informe!$F$2:$F$8000,Hoja1!$A518,Informe!$H$2:$H$8000,Hoja1!S$1)</f>
        <v>287</v>
      </c>
      <c r="U518" s="5">
        <f>COUNTIFS(Informe!$F$2:$F$8000,Hoja1!$A518,Informe!$H$2:$H$8000,Hoja1!U$1)</f>
        <v>286</v>
      </c>
      <c r="W518" s="5">
        <f>COUNTIFS(Informe!$F$2:$F$8000,Hoja1!$A518,Informe!$H$2:$H$8000,Hoja1!W$1)</f>
        <v>335</v>
      </c>
      <c r="Y518" s="5">
        <f>COUNTIFS(Informe!$F$2:$F$8000,Hoja1!$A518,Informe!$H$2:$H$8000,Hoja1!Y$1)</f>
        <v>327</v>
      </c>
      <c r="AA518" s="5">
        <f>COUNTIFS(Informe!$F$2:$F$8000,Hoja1!$A518,Informe!$H$2:$H$8000,Hoja1!AA$1)</f>
        <v>81</v>
      </c>
      <c r="AC518" s="5">
        <f>COUNTIFS(Informe!$F$2:$F$8000,Hoja1!$A518,Informe!$H$2:$H$8000,Hoja1!AC$1)</f>
        <v>47</v>
      </c>
      <c r="AE518" s="5">
        <f>COUNTIFS(Informe!$F$2:$F$8000,Hoja1!$A518,Informe!$H$2:$H$8000,Hoja1!AD$1)</f>
        <v>31</v>
      </c>
      <c r="AF518" s="5">
        <f>COUNTIFS(Informe!$F$2:$F$8000,Hoja1!$A518,Informe!$H$2:$H$8000,Hoja1!AF$1)</f>
        <v>126</v>
      </c>
      <c r="AH518" s="5">
        <f>COUNTIFS(Informe!$F$2:$F$8000,Hoja1!$A518,Informe!$H$2:$H$8000,Hoja1!AH$1)</f>
        <v>227</v>
      </c>
      <c r="AJ518" s="5">
        <f>COUNTIFS(Informe!$F$2:$F$8000,Hoja1!$A518,Informe!$H$2:$H$8000,Hoja1!#REF!)</f>
        <v>0</v>
      </c>
      <c r="AL518" s="5">
        <f>COUNTIFS(Informe!$F$2:$F$8000,Hoja1!$A518,Informe!$H$2:$H$8000,Hoja1!#REF!)</f>
        <v>0</v>
      </c>
      <c r="AN518" s="5">
        <f>COUNTIFS(Informe!$F$2:$F$8000,Hoja1!$A518,Informe!$H$2:$H$8000,Hoja1!AN$1)</f>
        <v>128</v>
      </c>
      <c r="AP518" s="5">
        <f>COUNTIFS(Informe!$F$2:$F$8000,Hoja1!$A518,Informe!$H$2:$H$8000,Hoja1!AP$1)</f>
        <v>40</v>
      </c>
      <c r="AR518" s="5">
        <f>COUNTIFS(Informe!$F$2:$F$8000,Hoja1!$A518,Informe!$H$2:$H$8000,Hoja1!AR$1)</f>
        <v>207</v>
      </c>
      <c r="AT518" s="5">
        <f>COUNTIFS(Informe!$F$2:$F$8000,Hoja1!$A518,Informe!$H$2:$H$8000,Hoja1!AT$1)</f>
        <v>0</v>
      </c>
    </row>
    <row r="519" spans="1:47" hidden="1" x14ac:dyDescent="0.2">
      <c r="A519" s="5" t="e">
        <f>VLOOKUP(B519,'Listado personal'!$A$1:$C$183,2,FALSE)</f>
        <v>#N/A</v>
      </c>
      <c r="B519" s="5">
        <v>518</v>
      </c>
      <c r="C519" s="5">
        <f>COUNTIFS(Informe!$F$2:$F$8000,Hoja1!$A519,Informe!$H$2:$H$8000,Hoja1!C$1)</f>
        <v>226</v>
      </c>
      <c r="E519" s="5">
        <f>COUNTIFS(Informe!$F$2:$F$8000,Hoja1!$A519,Informe!$H$2:$H$8000,Hoja1!E$1)</f>
        <v>293</v>
      </c>
      <c r="G519" s="5">
        <f>COUNTIFS(Informe!$F$2:$F$8000,Hoja1!$A519,Informe!$H$2:$H$8000,Hoja1!G$1)</f>
        <v>284</v>
      </c>
      <c r="I519" s="5">
        <f>COUNTIFS(Informe!$F$2:$F$8000,Hoja1!$A519,Informe!$H$2:$H$8000,Hoja1!I$1)</f>
        <v>340</v>
      </c>
      <c r="K519" s="5">
        <f>COUNTIFS(Informe!$F$2:$F$8000,Hoja1!$A519,Informe!$H$2:$H$8000,Hoja1!K$1)</f>
        <v>344</v>
      </c>
      <c r="M519" s="5">
        <f>COUNTIFS(Informe!$F$2:$F$8000,Hoja1!$A519,Informe!$H$2:$H$8000,Hoja1!M$1)</f>
        <v>141</v>
      </c>
      <c r="O519" s="5">
        <f>COUNTIFS(Informe!$F$2:$F$8000,Hoja1!$A519,Informe!$H$2:$H$8000,Hoja1!O$1)</f>
        <v>43</v>
      </c>
      <c r="Q519" s="5">
        <f>COUNTIFS(Informe!$F$2:$F$8000,Hoja1!$A519,Informe!$H$2:$H$8000,Hoja1!Q$1)</f>
        <v>213</v>
      </c>
      <c r="S519" s="5">
        <f>COUNTIFS(Informe!$F$2:$F$8000,Hoja1!$A519,Informe!$H$2:$H$8000,Hoja1!S$1)</f>
        <v>287</v>
      </c>
      <c r="U519" s="5">
        <f>COUNTIFS(Informe!$F$2:$F$8000,Hoja1!$A519,Informe!$H$2:$H$8000,Hoja1!U$1)</f>
        <v>286</v>
      </c>
      <c r="W519" s="5">
        <f>COUNTIFS(Informe!$F$2:$F$8000,Hoja1!$A519,Informe!$H$2:$H$8000,Hoja1!W$1)</f>
        <v>335</v>
      </c>
      <c r="Y519" s="5">
        <f>COUNTIFS(Informe!$F$2:$F$8000,Hoja1!$A519,Informe!$H$2:$H$8000,Hoja1!Y$1)</f>
        <v>327</v>
      </c>
      <c r="AA519" s="5">
        <f>COUNTIFS(Informe!$F$2:$F$8000,Hoja1!$A519,Informe!$H$2:$H$8000,Hoja1!AA$1)</f>
        <v>81</v>
      </c>
      <c r="AC519" s="5">
        <f>COUNTIFS(Informe!$F$2:$F$8000,Hoja1!$A519,Informe!$H$2:$H$8000,Hoja1!AC$1)</f>
        <v>47</v>
      </c>
      <c r="AE519" s="5">
        <f>COUNTIFS(Informe!$F$2:$F$8000,Hoja1!$A519,Informe!$H$2:$H$8000,Hoja1!AD$1)</f>
        <v>31</v>
      </c>
      <c r="AF519" s="5">
        <f>COUNTIFS(Informe!$F$2:$F$8000,Hoja1!$A519,Informe!$H$2:$H$8000,Hoja1!AF$1)</f>
        <v>126</v>
      </c>
      <c r="AH519" s="5">
        <f>COUNTIFS(Informe!$F$2:$F$8000,Hoja1!$A519,Informe!$H$2:$H$8000,Hoja1!AH$1)</f>
        <v>227</v>
      </c>
      <c r="AJ519" s="5">
        <f>COUNTIFS(Informe!$F$2:$F$8000,Hoja1!$A519,Informe!$H$2:$H$8000,Hoja1!#REF!)</f>
        <v>0</v>
      </c>
      <c r="AL519" s="5">
        <f>COUNTIFS(Informe!$F$2:$F$8000,Hoja1!$A519,Informe!$H$2:$H$8000,Hoja1!#REF!)</f>
        <v>0</v>
      </c>
      <c r="AN519" s="5">
        <f>COUNTIFS(Informe!$F$2:$F$8000,Hoja1!$A519,Informe!$H$2:$H$8000,Hoja1!AN$1)</f>
        <v>128</v>
      </c>
      <c r="AP519" s="5">
        <f>COUNTIFS(Informe!$F$2:$F$8000,Hoja1!$A519,Informe!$H$2:$H$8000,Hoja1!AP$1)</f>
        <v>40</v>
      </c>
      <c r="AR519" s="5">
        <f>COUNTIFS(Informe!$F$2:$F$8000,Hoja1!$A519,Informe!$H$2:$H$8000,Hoja1!AR$1)</f>
        <v>207</v>
      </c>
      <c r="AT519" s="5">
        <f>COUNTIFS(Informe!$F$2:$F$8000,Hoja1!$A519,Informe!$H$2:$H$8000,Hoja1!AT$1)</f>
        <v>0</v>
      </c>
    </row>
    <row r="520" spans="1:47" x14ac:dyDescent="0.2">
      <c r="A520" s="5" t="str">
        <f>VLOOKUP(B520,'Listado personal'!$A$1:$C$183,2,FALSE)</f>
        <v>GALOBART GARCIA BERTA</v>
      </c>
      <c r="B520" s="5">
        <v>519</v>
      </c>
      <c r="C520" s="10">
        <f>COUNTIFS(Informe!$F$2:$F$8000,Hoja1!$A520,Informe!$H$2:$H$8000,Hoja1!C$1)</f>
        <v>0</v>
      </c>
      <c r="D520" s="10"/>
      <c r="E520" s="10">
        <f>COUNTIFS(Informe!$F$2:$F$8000,Hoja1!$A520,Informe!$H$2:$H$8000,Hoja1!E$1)</f>
        <v>0</v>
      </c>
      <c r="F520" s="10"/>
      <c r="G520" s="10">
        <f>COUNTIFS(Informe!$F$2:$F$8000,Hoja1!$A520,Informe!$H$2:$H$8000,Hoja1!G$1)</f>
        <v>0</v>
      </c>
      <c r="H520" s="10"/>
      <c r="I520" s="10">
        <f>COUNTIFS(Informe!$F$2:$F$8000,Hoja1!$A520,Informe!$H$2:$H$8000,Hoja1!I$1)</f>
        <v>0</v>
      </c>
      <c r="J520" s="10"/>
      <c r="K520" s="10">
        <f>COUNTIFS(Informe!$F$2:$F$8000,Hoja1!$A520,Informe!$H$2:$H$8000,Hoja1!K$1)</f>
        <v>0</v>
      </c>
      <c r="L520" s="10"/>
      <c r="M520" s="10">
        <f>COUNTIFS(Informe!$F$2:$F$8000,Hoja1!$A520,Informe!$H$2:$H$8000,Hoja1!M$1)</f>
        <v>0</v>
      </c>
      <c r="N520" s="10"/>
      <c r="O520" s="10">
        <f>COUNTIFS(Informe!$F$2:$F$8000,Hoja1!$A520,Informe!$H$2:$H$8000,Hoja1!O$1)</f>
        <v>0</v>
      </c>
      <c r="P520" s="10"/>
      <c r="Q520" s="10">
        <f>COUNTIFS(Informe!$F$2:$F$8000,Hoja1!$A520,Informe!$H$2:$H$8000,Hoja1!Q$1)</f>
        <v>0</v>
      </c>
      <c r="R520" s="10"/>
      <c r="S520" s="10">
        <f>COUNTIFS(Informe!$F$2:$F$8000,Hoja1!$A520,Informe!$H$2:$H$8000,Hoja1!S$1)</f>
        <v>0</v>
      </c>
      <c r="T520" s="10"/>
      <c r="U520" s="10">
        <f>COUNTIFS(Informe!$F$2:$F$8000,Hoja1!$A520,Informe!$H$2:$H$8000,Hoja1!U$1)</f>
        <v>0</v>
      </c>
      <c r="V520" s="10"/>
      <c r="W520" s="10">
        <f>COUNTIFS(Informe!$F$2:$F$8000,Hoja1!$A520,Informe!$H$2:$H$8000,Hoja1!W$1)</f>
        <v>0</v>
      </c>
      <c r="X520" s="10"/>
      <c r="Y520" s="10">
        <f>COUNTIFS(Informe!$F$2:$F$8000,Hoja1!$A520,Informe!$H$2:$H$8000,Hoja1!Y$1)</f>
        <v>0</v>
      </c>
      <c r="Z520" s="10"/>
      <c r="AA520" s="10">
        <f>COUNTIFS(Informe!$F$2:$F$8000,Hoja1!$A520,Informe!$H$2:$H$8000,Hoja1!AA$1)</f>
        <v>0</v>
      </c>
      <c r="AB520" s="10"/>
      <c r="AC520" s="10">
        <f>COUNTIFS(Informe!$F$2:$F$8000,Hoja1!$A520,Informe!$H$2:$H$8000,Hoja1!AC$1)</f>
        <v>0</v>
      </c>
      <c r="AD520" s="10"/>
      <c r="AE520" s="10">
        <f>COUNTIFS(Informe!$F$2:$F$8000,Hoja1!$A520,Informe!$H$2:$H$8000,Hoja1!AD$1)</f>
        <v>0</v>
      </c>
      <c r="AF520" s="10">
        <f>COUNTIFS(Informe!$F$2:$F$8000,Hoja1!$A520,Informe!$H$2:$H$8000,Hoja1!AF$1)</f>
        <v>0</v>
      </c>
      <c r="AG520" s="10"/>
      <c r="AH520" s="10">
        <f>COUNTIFS(Informe!$F$2:$F$8000,Hoja1!$A520,Informe!$H$2:$H$8000,Hoja1!AH$1)</f>
        <v>0</v>
      </c>
      <c r="AI520" s="10"/>
      <c r="AJ520" s="10">
        <f>COUNTIFS(Informe!$F$2:$F$8000,Hoja1!$A520,Informe!$H$2:$H$8000,Hoja1!#REF!)</f>
        <v>0</v>
      </c>
      <c r="AK520" s="10"/>
      <c r="AL520" s="10">
        <f>COUNTIFS(Informe!$F$2:$F$8000,Hoja1!$A520,Informe!$H$2:$H$8000,Hoja1!#REF!)</f>
        <v>0</v>
      </c>
      <c r="AM520" s="10"/>
      <c r="AN520" s="10">
        <f>COUNTIFS(Informe!$F$2:$F$8000,Hoja1!$A520,Informe!$H$2:$H$8000,Hoja1!AN$1)</f>
        <v>0</v>
      </c>
      <c r="AO520" s="10"/>
      <c r="AP520" s="10">
        <f>COUNTIFS(Informe!$F$2:$F$8000,Hoja1!$A520,Informe!$H$2:$H$8000,Hoja1!AP$1)</f>
        <v>0</v>
      </c>
      <c r="AQ520" s="10"/>
      <c r="AR520" s="10">
        <f>COUNTIFS(Informe!$F$2:$F$8000,Hoja1!$A520,Informe!$H$2:$H$8000,Hoja1!AR$1)</f>
        <v>0</v>
      </c>
      <c r="AS520" s="10"/>
      <c r="AT520" s="10">
        <f>COUNTIFS(Informe!$F$2:$F$8000,Hoja1!$A520,Informe!$H$2:$H$8000,Hoja1!AT$1)</f>
        <v>0</v>
      </c>
      <c r="AU520" s="10"/>
    </row>
    <row r="521" spans="1:47" hidden="1" x14ac:dyDescent="0.2">
      <c r="A521" s="5" t="e">
        <f>VLOOKUP(B521,'Listado personal'!$A$1:$C$183,2,FALSE)</f>
        <v>#N/A</v>
      </c>
      <c r="B521" s="5">
        <v>520</v>
      </c>
      <c r="C521" s="5">
        <f>COUNTIFS(Informe!$F$2:$F$8000,Hoja1!$A521,Informe!$H$2:$H$8000,Hoja1!C$1)</f>
        <v>226</v>
      </c>
      <c r="E521" s="5">
        <f>COUNTIFS(Informe!$F$2:$F$8000,Hoja1!$A521,Informe!$H$2:$H$8000,Hoja1!E$1)</f>
        <v>293</v>
      </c>
      <c r="G521" s="5">
        <f>COUNTIFS(Informe!$F$2:$F$8000,Hoja1!$A521,Informe!$H$2:$H$8000,Hoja1!G$1)</f>
        <v>284</v>
      </c>
      <c r="I521" s="5">
        <f>COUNTIFS(Informe!$F$2:$F$8000,Hoja1!$A521,Informe!$H$2:$H$8000,Hoja1!I$1)</f>
        <v>340</v>
      </c>
      <c r="K521" s="5">
        <f>COUNTIFS(Informe!$F$2:$F$8000,Hoja1!$A521,Informe!$H$2:$H$8000,Hoja1!K$1)</f>
        <v>344</v>
      </c>
      <c r="M521" s="5">
        <f>COUNTIFS(Informe!$F$2:$F$8000,Hoja1!$A521,Informe!$H$2:$H$8000,Hoja1!M$1)</f>
        <v>141</v>
      </c>
      <c r="O521" s="5">
        <f>COUNTIFS(Informe!$F$2:$F$8000,Hoja1!$A521,Informe!$H$2:$H$8000,Hoja1!O$1)</f>
        <v>43</v>
      </c>
      <c r="Q521" s="5">
        <f>COUNTIFS(Informe!$F$2:$F$8000,Hoja1!$A521,Informe!$H$2:$H$8000,Hoja1!Q$1)</f>
        <v>213</v>
      </c>
      <c r="S521" s="5">
        <f>COUNTIFS(Informe!$F$2:$F$8000,Hoja1!$A521,Informe!$H$2:$H$8000,Hoja1!S$1)</f>
        <v>287</v>
      </c>
      <c r="U521" s="5">
        <f>COUNTIFS(Informe!$F$2:$F$8000,Hoja1!$A521,Informe!$H$2:$H$8000,Hoja1!U$1)</f>
        <v>286</v>
      </c>
      <c r="W521" s="5">
        <f>COUNTIFS(Informe!$F$2:$F$8000,Hoja1!$A521,Informe!$H$2:$H$8000,Hoja1!W$1)</f>
        <v>335</v>
      </c>
      <c r="Y521" s="5">
        <f>COUNTIFS(Informe!$F$2:$F$8000,Hoja1!$A521,Informe!$H$2:$H$8000,Hoja1!Y$1)</f>
        <v>327</v>
      </c>
      <c r="AA521" s="5">
        <f>COUNTIFS(Informe!$F$2:$F$8000,Hoja1!$A521,Informe!$H$2:$H$8000,Hoja1!AA$1)</f>
        <v>81</v>
      </c>
      <c r="AC521" s="5">
        <f>COUNTIFS(Informe!$F$2:$F$8000,Hoja1!$A521,Informe!$H$2:$H$8000,Hoja1!AC$1)</f>
        <v>47</v>
      </c>
      <c r="AE521" s="5">
        <f>COUNTIFS(Informe!$F$2:$F$8000,Hoja1!$A521,Informe!$H$2:$H$8000,Hoja1!AD$1)</f>
        <v>31</v>
      </c>
      <c r="AF521" s="5">
        <f>COUNTIFS(Informe!$F$2:$F$8000,Hoja1!$A521,Informe!$H$2:$H$8000,Hoja1!AF$1)</f>
        <v>126</v>
      </c>
      <c r="AH521" s="5">
        <f>COUNTIFS(Informe!$F$2:$F$8000,Hoja1!$A521,Informe!$H$2:$H$8000,Hoja1!AH$1)</f>
        <v>227</v>
      </c>
      <c r="AJ521" s="5">
        <f>COUNTIFS(Informe!$F$2:$F$8000,Hoja1!$A521,Informe!$H$2:$H$8000,Hoja1!#REF!)</f>
        <v>0</v>
      </c>
      <c r="AL521" s="5">
        <f>COUNTIFS(Informe!$F$2:$F$8000,Hoja1!$A521,Informe!$H$2:$H$8000,Hoja1!#REF!)</f>
        <v>0</v>
      </c>
      <c r="AN521" s="5">
        <f>COUNTIFS(Informe!$F$2:$F$8000,Hoja1!$A521,Informe!$H$2:$H$8000,Hoja1!AN$1)</f>
        <v>128</v>
      </c>
      <c r="AP521" s="5">
        <f>COUNTIFS(Informe!$F$2:$F$8000,Hoja1!$A521,Informe!$H$2:$H$8000,Hoja1!AP$1)</f>
        <v>40</v>
      </c>
      <c r="AR521" s="5">
        <f>COUNTIFS(Informe!$F$2:$F$8000,Hoja1!$A521,Informe!$H$2:$H$8000,Hoja1!AR$1)</f>
        <v>207</v>
      </c>
      <c r="AT521" s="5">
        <f>COUNTIFS(Informe!$F$2:$F$8000,Hoja1!$A521,Informe!$H$2:$H$8000,Hoja1!AT$1)</f>
        <v>0</v>
      </c>
    </row>
    <row r="522" spans="1:47" hidden="1" x14ac:dyDescent="0.2">
      <c r="A522" s="5" t="e">
        <f>VLOOKUP(B522,'Listado personal'!$A$1:$C$183,2,FALSE)</f>
        <v>#N/A</v>
      </c>
      <c r="B522" s="5">
        <v>521</v>
      </c>
      <c r="C522" s="5">
        <f>COUNTIFS(Informe!$F$2:$F$8000,Hoja1!$A522,Informe!$H$2:$H$8000,Hoja1!C$1)</f>
        <v>226</v>
      </c>
      <c r="E522" s="5">
        <f>COUNTIFS(Informe!$F$2:$F$8000,Hoja1!$A522,Informe!$H$2:$H$8000,Hoja1!E$1)</f>
        <v>293</v>
      </c>
      <c r="G522" s="5">
        <f>COUNTIFS(Informe!$F$2:$F$8000,Hoja1!$A522,Informe!$H$2:$H$8000,Hoja1!G$1)</f>
        <v>284</v>
      </c>
      <c r="I522" s="5">
        <f>COUNTIFS(Informe!$F$2:$F$8000,Hoja1!$A522,Informe!$H$2:$H$8000,Hoja1!I$1)</f>
        <v>340</v>
      </c>
      <c r="K522" s="5">
        <f>COUNTIFS(Informe!$F$2:$F$8000,Hoja1!$A522,Informe!$H$2:$H$8000,Hoja1!K$1)</f>
        <v>344</v>
      </c>
      <c r="M522" s="5">
        <f>COUNTIFS(Informe!$F$2:$F$8000,Hoja1!$A522,Informe!$H$2:$H$8000,Hoja1!M$1)</f>
        <v>141</v>
      </c>
      <c r="O522" s="5">
        <f>COUNTIFS(Informe!$F$2:$F$8000,Hoja1!$A522,Informe!$H$2:$H$8000,Hoja1!O$1)</f>
        <v>43</v>
      </c>
      <c r="Q522" s="5">
        <f>COUNTIFS(Informe!$F$2:$F$8000,Hoja1!$A522,Informe!$H$2:$H$8000,Hoja1!Q$1)</f>
        <v>213</v>
      </c>
      <c r="S522" s="5">
        <f>COUNTIFS(Informe!$F$2:$F$8000,Hoja1!$A522,Informe!$H$2:$H$8000,Hoja1!S$1)</f>
        <v>287</v>
      </c>
      <c r="U522" s="5">
        <f>COUNTIFS(Informe!$F$2:$F$8000,Hoja1!$A522,Informe!$H$2:$H$8000,Hoja1!U$1)</f>
        <v>286</v>
      </c>
      <c r="W522" s="5">
        <f>COUNTIFS(Informe!$F$2:$F$8000,Hoja1!$A522,Informe!$H$2:$H$8000,Hoja1!W$1)</f>
        <v>335</v>
      </c>
      <c r="Y522" s="5">
        <f>COUNTIFS(Informe!$F$2:$F$8000,Hoja1!$A522,Informe!$H$2:$H$8000,Hoja1!Y$1)</f>
        <v>327</v>
      </c>
      <c r="AA522" s="5">
        <f>COUNTIFS(Informe!$F$2:$F$8000,Hoja1!$A522,Informe!$H$2:$H$8000,Hoja1!AA$1)</f>
        <v>81</v>
      </c>
      <c r="AC522" s="5">
        <f>COUNTIFS(Informe!$F$2:$F$8000,Hoja1!$A522,Informe!$H$2:$H$8000,Hoja1!AC$1)</f>
        <v>47</v>
      </c>
      <c r="AE522" s="5">
        <f>COUNTIFS(Informe!$F$2:$F$8000,Hoja1!$A522,Informe!$H$2:$H$8000,Hoja1!AD$1)</f>
        <v>31</v>
      </c>
      <c r="AF522" s="5">
        <f>COUNTIFS(Informe!$F$2:$F$8000,Hoja1!$A522,Informe!$H$2:$H$8000,Hoja1!AF$1)</f>
        <v>126</v>
      </c>
      <c r="AH522" s="5">
        <f>COUNTIFS(Informe!$F$2:$F$8000,Hoja1!$A522,Informe!$H$2:$H$8000,Hoja1!AH$1)</f>
        <v>227</v>
      </c>
      <c r="AJ522" s="5">
        <f>COUNTIFS(Informe!$F$2:$F$8000,Hoja1!$A522,Informe!$H$2:$H$8000,Hoja1!#REF!)</f>
        <v>0</v>
      </c>
      <c r="AL522" s="5">
        <f>COUNTIFS(Informe!$F$2:$F$8000,Hoja1!$A522,Informe!$H$2:$H$8000,Hoja1!#REF!)</f>
        <v>0</v>
      </c>
      <c r="AN522" s="5">
        <f>COUNTIFS(Informe!$F$2:$F$8000,Hoja1!$A522,Informe!$H$2:$H$8000,Hoja1!AN$1)</f>
        <v>128</v>
      </c>
      <c r="AP522" s="5">
        <f>COUNTIFS(Informe!$F$2:$F$8000,Hoja1!$A522,Informe!$H$2:$H$8000,Hoja1!AP$1)</f>
        <v>40</v>
      </c>
      <c r="AR522" s="5">
        <f>COUNTIFS(Informe!$F$2:$F$8000,Hoja1!$A522,Informe!$H$2:$H$8000,Hoja1!AR$1)</f>
        <v>207</v>
      </c>
      <c r="AT522" s="5">
        <f>COUNTIFS(Informe!$F$2:$F$8000,Hoja1!$A522,Informe!$H$2:$H$8000,Hoja1!AT$1)</f>
        <v>0</v>
      </c>
    </row>
    <row r="523" spans="1:47" hidden="1" x14ac:dyDescent="0.2">
      <c r="A523" s="5" t="e">
        <f>VLOOKUP(B523,'Listado personal'!$A$1:$C$183,2,FALSE)</f>
        <v>#N/A</v>
      </c>
      <c r="B523" s="5">
        <v>522</v>
      </c>
      <c r="C523" s="5">
        <f>COUNTIFS(Informe!$F$2:$F$8000,Hoja1!$A523,Informe!$H$2:$H$8000,Hoja1!C$1)</f>
        <v>226</v>
      </c>
      <c r="E523" s="5">
        <f>COUNTIFS(Informe!$F$2:$F$8000,Hoja1!$A523,Informe!$H$2:$H$8000,Hoja1!E$1)</f>
        <v>293</v>
      </c>
      <c r="G523" s="5">
        <f>COUNTIFS(Informe!$F$2:$F$8000,Hoja1!$A523,Informe!$H$2:$H$8000,Hoja1!G$1)</f>
        <v>284</v>
      </c>
      <c r="I523" s="5">
        <f>COUNTIFS(Informe!$F$2:$F$8000,Hoja1!$A523,Informe!$H$2:$H$8000,Hoja1!I$1)</f>
        <v>340</v>
      </c>
      <c r="K523" s="5">
        <f>COUNTIFS(Informe!$F$2:$F$8000,Hoja1!$A523,Informe!$H$2:$H$8000,Hoja1!K$1)</f>
        <v>344</v>
      </c>
      <c r="M523" s="5">
        <f>COUNTIFS(Informe!$F$2:$F$8000,Hoja1!$A523,Informe!$H$2:$H$8000,Hoja1!M$1)</f>
        <v>141</v>
      </c>
      <c r="O523" s="5">
        <f>COUNTIFS(Informe!$F$2:$F$8000,Hoja1!$A523,Informe!$H$2:$H$8000,Hoja1!O$1)</f>
        <v>43</v>
      </c>
      <c r="Q523" s="5">
        <f>COUNTIFS(Informe!$F$2:$F$8000,Hoja1!$A523,Informe!$H$2:$H$8000,Hoja1!Q$1)</f>
        <v>213</v>
      </c>
      <c r="S523" s="5">
        <f>COUNTIFS(Informe!$F$2:$F$8000,Hoja1!$A523,Informe!$H$2:$H$8000,Hoja1!S$1)</f>
        <v>287</v>
      </c>
      <c r="U523" s="5">
        <f>COUNTIFS(Informe!$F$2:$F$8000,Hoja1!$A523,Informe!$H$2:$H$8000,Hoja1!U$1)</f>
        <v>286</v>
      </c>
      <c r="W523" s="5">
        <f>COUNTIFS(Informe!$F$2:$F$8000,Hoja1!$A523,Informe!$H$2:$H$8000,Hoja1!W$1)</f>
        <v>335</v>
      </c>
      <c r="Y523" s="5">
        <f>COUNTIFS(Informe!$F$2:$F$8000,Hoja1!$A523,Informe!$H$2:$H$8000,Hoja1!Y$1)</f>
        <v>327</v>
      </c>
      <c r="AA523" s="5">
        <f>COUNTIFS(Informe!$F$2:$F$8000,Hoja1!$A523,Informe!$H$2:$H$8000,Hoja1!AA$1)</f>
        <v>81</v>
      </c>
      <c r="AC523" s="5">
        <f>COUNTIFS(Informe!$F$2:$F$8000,Hoja1!$A523,Informe!$H$2:$H$8000,Hoja1!AC$1)</f>
        <v>47</v>
      </c>
      <c r="AE523" s="5">
        <f>COUNTIFS(Informe!$F$2:$F$8000,Hoja1!$A523,Informe!$H$2:$H$8000,Hoja1!AD$1)</f>
        <v>31</v>
      </c>
      <c r="AF523" s="5">
        <f>COUNTIFS(Informe!$F$2:$F$8000,Hoja1!$A523,Informe!$H$2:$H$8000,Hoja1!AF$1)</f>
        <v>126</v>
      </c>
      <c r="AH523" s="5">
        <f>COUNTIFS(Informe!$F$2:$F$8000,Hoja1!$A523,Informe!$H$2:$H$8000,Hoja1!AH$1)</f>
        <v>227</v>
      </c>
      <c r="AJ523" s="5">
        <f>COUNTIFS(Informe!$F$2:$F$8000,Hoja1!$A523,Informe!$H$2:$H$8000,Hoja1!#REF!)</f>
        <v>0</v>
      </c>
      <c r="AL523" s="5">
        <f>COUNTIFS(Informe!$F$2:$F$8000,Hoja1!$A523,Informe!$H$2:$H$8000,Hoja1!#REF!)</f>
        <v>0</v>
      </c>
      <c r="AN523" s="5">
        <f>COUNTIFS(Informe!$F$2:$F$8000,Hoja1!$A523,Informe!$H$2:$H$8000,Hoja1!AN$1)</f>
        <v>128</v>
      </c>
      <c r="AP523" s="5">
        <f>COUNTIFS(Informe!$F$2:$F$8000,Hoja1!$A523,Informe!$H$2:$H$8000,Hoja1!AP$1)</f>
        <v>40</v>
      </c>
      <c r="AR523" s="5">
        <f>COUNTIFS(Informe!$F$2:$F$8000,Hoja1!$A523,Informe!$H$2:$H$8000,Hoja1!AR$1)</f>
        <v>207</v>
      </c>
      <c r="AT523" s="5">
        <f>COUNTIFS(Informe!$F$2:$F$8000,Hoja1!$A523,Informe!$H$2:$H$8000,Hoja1!AT$1)</f>
        <v>0</v>
      </c>
    </row>
    <row r="524" spans="1:47" hidden="1" x14ac:dyDescent="0.2">
      <c r="A524" s="5" t="e">
        <f>VLOOKUP(B524,'Listado personal'!$A$1:$C$183,2,FALSE)</f>
        <v>#N/A</v>
      </c>
      <c r="B524" s="5">
        <v>523</v>
      </c>
      <c r="C524" s="5">
        <f>COUNTIFS(Informe!$F$2:$F$8000,Hoja1!$A524,Informe!$H$2:$H$8000,Hoja1!C$1)</f>
        <v>226</v>
      </c>
      <c r="E524" s="5">
        <f>COUNTIFS(Informe!$F$2:$F$8000,Hoja1!$A524,Informe!$H$2:$H$8000,Hoja1!E$1)</f>
        <v>293</v>
      </c>
      <c r="G524" s="5">
        <f>COUNTIFS(Informe!$F$2:$F$8000,Hoja1!$A524,Informe!$H$2:$H$8000,Hoja1!G$1)</f>
        <v>284</v>
      </c>
      <c r="I524" s="5">
        <f>COUNTIFS(Informe!$F$2:$F$8000,Hoja1!$A524,Informe!$H$2:$H$8000,Hoja1!I$1)</f>
        <v>340</v>
      </c>
      <c r="K524" s="5">
        <f>COUNTIFS(Informe!$F$2:$F$8000,Hoja1!$A524,Informe!$H$2:$H$8000,Hoja1!K$1)</f>
        <v>344</v>
      </c>
      <c r="M524" s="5">
        <f>COUNTIFS(Informe!$F$2:$F$8000,Hoja1!$A524,Informe!$H$2:$H$8000,Hoja1!M$1)</f>
        <v>141</v>
      </c>
      <c r="O524" s="5">
        <f>COUNTIFS(Informe!$F$2:$F$8000,Hoja1!$A524,Informe!$H$2:$H$8000,Hoja1!O$1)</f>
        <v>43</v>
      </c>
      <c r="Q524" s="5">
        <f>COUNTIFS(Informe!$F$2:$F$8000,Hoja1!$A524,Informe!$H$2:$H$8000,Hoja1!Q$1)</f>
        <v>213</v>
      </c>
      <c r="S524" s="5">
        <f>COUNTIFS(Informe!$F$2:$F$8000,Hoja1!$A524,Informe!$H$2:$H$8000,Hoja1!S$1)</f>
        <v>287</v>
      </c>
      <c r="U524" s="5">
        <f>COUNTIFS(Informe!$F$2:$F$8000,Hoja1!$A524,Informe!$H$2:$H$8000,Hoja1!U$1)</f>
        <v>286</v>
      </c>
      <c r="W524" s="5">
        <f>COUNTIFS(Informe!$F$2:$F$8000,Hoja1!$A524,Informe!$H$2:$H$8000,Hoja1!W$1)</f>
        <v>335</v>
      </c>
      <c r="Y524" s="5">
        <f>COUNTIFS(Informe!$F$2:$F$8000,Hoja1!$A524,Informe!$H$2:$H$8000,Hoja1!Y$1)</f>
        <v>327</v>
      </c>
      <c r="AA524" s="5">
        <f>COUNTIFS(Informe!$F$2:$F$8000,Hoja1!$A524,Informe!$H$2:$H$8000,Hoja1!AA$1)</f>
        <v>81</v>
      </c>
      <c r="AC524" s="5">
        <f>COUNTIFS(Informe!$F$2:$F$8000,Hoja1!$A524,Informe!$H$2:$H$8000,Hoja1!AC$1)</f>
        <v>47</v>
      </c>
      <c r="AE524" s="5">
        <f>COUNTIFS(Informe!$F$2:$F$8000,Hoja1!$A524,Informe!$H$2:$H$8000,Hoja1!AD$1)</f>
        <v>31</v>
      </c>
      <c r="AF524" s="5">
        <f>COUNTIFS(Informe!$F$2:$F$8000,Hoja1!$A524,Informe!$H$2:$H$8000,Hoja1!AF$1)</f>
        <v>126</v>
      </c>
      <c r="AH524" s="5">
        <f>COUNTIFS(Informe!$F$2:$F$8000,Hoja1!$A524,Informe!$H$2:$H$8000,Hoja1!AH$1)</f>
        <v>227</v>
      </c>
      <c r="AJ524" s="5">
        <f>COUNTIFS(Informe!$F$2:$F$8000,Hoja1!$A524,Informe!$H$2:$H$8000,Hoja1!#REF!)</f>
        <v>0</v>
      </c>
      <c r="AL524" s="5">
        <f>COUNTIFS(Informe!$F$2:$F$8000,Hoja1!$A524,Informe!$H$2:$H$8000,Hoja1!#REF!)</f>
        <v>0</v>
      </c>
      <c r="AN524" s="5">
        <f>COUNTIFS(Informe!$F$2:$F$8000,Hoja1!$A524,Informe!$H$2:$H$8000,Hoja1!AN$1)</f>
        <v>128</v>
      </c>
      <c r="AP524" s="5">
        <f>COUNTIFS(Informe!$F$2:$F$8000,Hoja1!$A524,Informe!$H$2:$H$8000,Hoja1!AP$1)</f>
        <v>40</v>
      </c>
      <c r="AR524" s="5">
        <f>COUNTIFS(Informe!$F$2:$F$8000,Hoja1!$A524,Informe!$H$2:$H$8000,Hoja1!AR$1)</f>
        <v>207</v>
      </c>
      <c r="AT524" s="5">
        <f>COUNTIFS(Informe!$F$2:$F$8000,Hoja1!$A524,Informe!$H$2:$H$8000,Hoja1!AT$1)</f>
        <v>0</v>
      </c>
    </row>
    <row r="525" spans="1:47" hidden="1" x14ac:dyDescent="0.2">
      <c r="A525" s="5" t="e">
        <f>VLOOKUP(B525,'Listado personal'!$A$1:$C$183,2,FALSE)</f>
        <v>#N/A</v>
      </c>
      <c r="B525" s="5">
        <v>524</v>
      </c>
      <c r="C525" s="5">
        <f>COUNTIFS(Informe!$F$2:$F$8000,Hoja1!$A525,Informe!$H$2:$H$8000,Hoja1!C$1)</f>
        <v>226</v>
      </c>
      <c r="E525" s="5">
        <f>COUNTIFS(Informe!$F$2:$F$8000,Hoja1!$A525,Informe!$H$2:$H$8000,Hoja1!E$1)</f>
        <v>293</v>
      </c>
      <c r="G525" s="5">
        <f>COUNTIFS(Informe!$F$2:$F$8000,Hoja1!$A525,Informe!$H$2:$H$8000,Hoja1!G$1)</f>
        <v>284</v>
      </c>
      <c r="I525" s="5">
        <f>COUNTIFS(Informe!$F$2:$F$8000,Hoja1!$A525,Informe!$H$2:$H$8000,Hoja1!I$1)</f>
        <v>340</v>
      </c>
      <c r="K525" s="5">
        <f>COUNTIFS(Informe!$F$2:$F$8000,Hoja1!$A525,Informe!$H$2:$H$8000,Hoja1!K$1)</f>
        <v>344</v>
      </c>
      <c r="M525" s="5">
        <f>COUNTIFS(Informe!$F$2:$F$8000,Hoja1!$A525,Informe!$H$2:$H$8000,Hoja1!M$1)</f>
        <v>141</v>
      </c>
      <c r="O525" s="5">
        <f>COUNTIFS(Informe!$F$2:$F$8000,Hoja1!$A525,Informe!$H$2:$H$8000,Hoja1!O$1)</f>
        <v>43</v>
      </c>
      <c r="Q525" s="5">
        <f>COUNTIFS(Informe!$F$2:$F$8000,Hoja1!$A525,Informe!$H$2:$H$8000,Hoja1!Q$1)</f>
        <v>213</v>
      </c>
      <c r="S525" s="5">
        <f>COUNTIFS(Informe!$F$2:$F$8000,Hoja1!$A525,Informe!$H$2:$H$8000,Hoja1!S$1)</f>
        <v>287</v>
      </c>
      <c r="U525" s="5">
        <f>COUNTIFS(Informe!$F$2:$F$8000,Hoja1!$A525,Informe!$H$2:$H$8000,Hoja1!U$1)</f>
        <v>286</v>
      </c>
      <c r="W525" s="5">
        <f>COUNTIFS(Informe!$F$2:$F$8000,Hoja1!$A525,Informe!$H$2:$H$8000,Hoja1!W$1)</f>
        <v>335</v>
      </c>
      <c r="Y525" s="5">
        <f>COUNTIFS(Informe!$F$2:$F$8000,Hoja1!$A525,Informe!$H$2:$H$8000,Hoja1!Y$1)</f>
        <v>327</v>
      </c>
      <c r="AA525" s="5">
        <f>COUNTIFS(Informe!$F$2:$F$8000,Hoja1!$A525,Informe!$H$2:$H$8000,Hoja1!AA$1)</f>
        <v>81</v>
      </c>
      <c r="AC525" s="5">
        <f>COUNTIFS(Informe!$F$2:$F$8000,Hoja1!$A525,Informe!$H$2:$H$8000,Hoja1!AC$1)</f>
        <v>47</v>
      </c>
      <c r="AE525" s="5">
        <f>COUNTIFS(Informe!$F$2:$F$8000,Hoja1!$A525,Informe!$H$2:$H$8000,Hoja1!AD$1)</f>
        <v>31</v>
      </c>
      <c r="AF525" s="5">
        <f>COUNTIFS(Informe!$F$2:$F$8000,Hoja1!$A525,Informe!$H$2:$H$8000,Hoja1!AF$1)</f>
        <v>126</v>
      </c>
      <c r="AH525" s="5">
        <f>COUNTIFS(Informe!$F$2:$F$8000,Hoja1!$A525,Informe!$H$2:$H$8000,Hoja1!AH$1)</f>
        <v>227</v>
      </c>
      <c r="AJ525" s="5">
        <f>COUNTIFS(Informe!$F$2:$F$8000,Hoja1!$A525,Informe!$H$2:$H$8000,Hoja1!#REF!)</f>
        <v>0</v>
      </c>
      <c r="AL525" s="5">
        <f>COUNTIFS(Informe!$F$2:$F$8000,Hoja1!$A525,Informe!$H$2:$H$8000,Hoja1!#REF!)</f>
        <v>0</v>
      </c>
      <c r="AN525" s="5">
        <f>COUNTIFS(Informe!$F$2:$F$8000,Hoja1!$A525,Informe!$H$2:$H$8000,Hoja1!AN$1)</f>
        <v>128</v>
      </c>
      <c r="AP525" s="5">
        <f>COUNTIFS(Informe!$F$2:$F$8000,Hoja1!$A525,Informe!$H$2:$H$8000,Hoja1!AP$1)</f>
        <v>40</v>
      </c>
      <c r="AR525" s="5">
        <f>COUNTIFS(Informe!$F$2:$F$8000,Hoja1!$A525,Informe!$H$2:$H$8000,Hoja1!AR$1)</f>
        <v>207</v>
      </c>
      <c r="AT525" s="5">
        <f>COUNTIFS(Informe!$F$2:$F$8000,Hoja1!$A525,Informe!$H$2:$H$8000,Hoja1!AT$1)</f>
        <v>0</v>
      </c>
    </row>
    <row r="526" spans="1:47" hidden="1" x14ac:dyDescent="0.2">
      <c r="A526" s="5" t="e">
        <f>VLOOKUP(B526,'Listado personal'!$A$1:$C$183,2,FALSE)</f>
        <v>#N/A</v>
      </c>
      <c r="B526" s="5">
        <v>525</v>
      </c>
      <c r="C526" s="5">
        <f>COUNTIFS(Informe!$F$2:$F$8000,Hoja1!$A526,Informe!$H$2:$H$8000,Hoja1!C$1)</f>
        <v>226</v>
      </c>
      <c r="E526" s="5">
        <f>COUNTIFS(Informe!$F$2:$F$8000,Hoja1!$A526,Informe!$H$2:$H$8000,Hoja1!E$1)</f>
        <v>293</v>
      </c>
      <c r="G526" s="5">
        <f>COUNTIFS(Informe!$F$2:$F$8000,Hoja1!$A526,Informe!$H$2:$H$8000,Hoja1!G$1)</f>
        <v>284</v>
      </c>
      <c r="I526" s="5">
        <f>COUNTIFS(Informe!$F$2:$F$8000,Hoja1!$A526,Informe!$H$2:$H$8000,Hoja1!I$1)</f>
        <v>340</v>
      </c>
      <c r="K526" s="5">
        <f>COUNTIFS(Informe!$F$2:$F$8000,Hoja1!$A526,Informe!$H$2:$H$8000,Hoja1!K$1)</f>
        <v>344</v>
      </c>
      <c r="M526" s="5">
        <f>COUNTIFS(Informe!$F$2:$F$8000,Hoja1!$A526,Informe!$H$2:$H$8000,Hoja1!M$1)</f>
        <v>141</v>
      </c>
      <c r="O526" s="5">
        <f>COUNTIFS(Informe!$F$2:$F$8000,Hoja1!$A526,Informe!$H$2:$H$8000,Hoja1!O$1)</f>
        <v>43</v>
      </c>
      <c r="Q526" s="5">
        <f>COUNTIFS(Informe!$F$2:$F$8000,Hoja1!$A526,Informe!$H$2:$H$8000,Hoja1!Q$1)</f>
        <v>213</v>
      </c>
      <c r="S526" s="5">
        <f>COUNTIFS(Informe!$F$2:$F$8000,Hoja1!$A526,Informe!$H$2:$H$8000,Hoja1!S$1)</f>
        <v>287</v>
      </c>
      <c r="U526" s="5">
        <f>COUNTIFS(Informe!$F$2:$F$8000,Hoja1!$A526,Informe!$H$2:$H$8000,Hoja1!U$1)</f>
        <v>286</v>
      </c>
      <c r="W526" s="5">
        <f>COUNTIFS(Informe!$F$2:$F$8000,Hoja1!$A526,Informe!$H$2:$H$8000,Hoja1!W$1)</f>
        <v>335</v>
      </c>
      <c r="Y526" s="5">
        <f>COUNTIFS(Informe!$F$2:$F$8000,Hoja1!$A526,Informe!$H$2:$H$8000,Hoja1!Y$1)</f>
        <v>327</v>
      </c>
      <c r="AA526" s="5">
        <f>COUNTIFS(Informe!$F$2:$F$8000,Hoja1!$A526,Informe!$H$2:$H$8000,Hoja1!AA$1)</f>
        <v>81</v>
      </c>
      <c r="AC526" s="5">
        <f>COUNTIFS(Informe!$F$2:$F$8000,Hoja1!$A526,Informe!$H$2:$H$8000,Hoja1!AC$1)</f>
        <v>47</v>
      </c>
      <c r="AE526" s="5">
        <f>COUNTIFS(Informe!$F$2:$F$8000,Hoja1!$A526,Informe!$H$2:$H$8000,Hoja1!AD$1)</f>
        <v>31</v>
      </c>
      <c r="AF526" s="5">
        <f>COUNTIFS(Informe!$F$2:$F$8000,Hoja1!$A526,Informe!$H$2:$H$8000,Hoja1!AF$1)</f>
        <v>126</v>
      </c>
      <c r="AH526" s="5">
        <f>COUNTIFS(Informe!$F$2:$F$8000,Hoja1!$A526,Informe!$H$2:$H$8000,Hoja1!AH$1)</f>
        <v>227</v>
      </c>
      <c r="AJ526" s="5">
        <f>COUNTIFS(Informe!$F$2:$F$8000,Hoja1!$A526,Informe!$H$2:$H$8000,Hoja1!#REF!)</f>
        <v>0</v>
      </c>
      <c r="AL526" s="5">
        <f>COUNTIFS(Informe!$F$2:$F$8000,Hoja1!$A526,Informe!$H$2:$H$8000,Hoja1!#REF!)</f>
        <v>0</v>
      </c>
      <c r="AN526" s="5">
        <f>COUNTIFS(Informe!$F$2:$F$8000,Hoja1!$A526,Informe!$H$2:$H$8000,Hoja1!AN$1)</f>
        <v>128</v>
      </c>
      <c r="AP526" s="5">
        <f>COUNTIFS(Informe!$F$2:$F$8000,Hoja1!$A526,Informe!$H$2:$H$8000,Hoja1!AP$1)</f>
        <v>40</v>
      </c>
      <c r="AR526" s="5">
        <f>COUNTIFS(Informe!$F$2:$F$8000,Hoja1!$A526,Informe!$H$2:$H$8000,Hoja1!AR$1)</f>
        <v>207</v>
      </c>
      <c r="AT526" s="5">
        <f>COUNTIFS(Informe!$F$2:$F$8000,Hoja1!$A526,Informe!$H$2:$H$8000,Hoja1!AT$1)</f>
        <v>0</v>
      </c>
    </row>
    <row r="527" spans="1:47" x14ac:dyDescent="0.2">
      <c r="A527" s="5" t="str">
        <f>VLOOKUP(B527,'Listado personal'!$A$1:$C$183,2,FALSE)</f>
        <v>LÓPEZ GARRIGASSAIT BERTA</v>
      </c>
      <c r="B527" s="5">
        <v>526</v>
      </c>
      <c r="C527" s="10">
        <f>COUNTIFS(Informe!$F$2:$F$8000,Hoja1!$A527,Informe!$H$2:$H$8000,Hoja1!C$1)</f>
        <v>0</v>
      </c>
      <c r="D527" s="10"/>
      <c r="E527" s="10">
        <f>COUNTIFS(Informe!$F$2:$F$8000,Hoja1!$A527,Informe!$H$2:$H$8000,Hoja1!E$1)</f>
        <v>0</v>
      </c>
      <c r="F527" s="10"/>
      <c r="G527" s="10">
        <f>COUNTIFS(Informe!$F$2:$F$8000,Hoja1!$A527,Informe!$H$2:$H$8000,Hoja1!G$1)</f>
        <v>0</v>
      </c>
      <c r="H527" s="10"/>
      <c r="I527" s="10">
        <f>COUNTIFS(Informe!$F$2:$F$8000,Hoja1!$A527,Informe!$H$2:$H$8000,Hoja1!I$1)</f>
        <v>0</v>
      </c>
      <c r="J527" s="10"/>
      <c r="K527" s="10">
        <f>COUNTIFS(Informe!$F$2:$F$8000,Hoja1!$A527,Informe!$H$2:$H$8000,Hoja1!K$1)</f>
        <v>0</v>
      </c>
      <c r="L527" s="10"/>
      <c r="M527" s="10">
        <f>COUNTIFS(Informe!$F$2:$F$8000,Hoja1!$A527,Informe!$H$2:$H$8000,Hoja1!M$1)</f>
        <v>0</v>
      </c>
      <c r="N527" s="10"/>
      <c r="O527" s="10">
        <f>COUNTIFS(Informe!$F$2:$F$8000,Hoja1!$A527,Informe!$H$2:$H$8000,Hoja1!O$1)</f>
        <v>0</v>
      </c>
      <c r="P527" s="10"/>
      <c r="Q527" s="10">
        <f>COUNTIFS(Informe!$F$2:$F$8000,Hoja1!$A527,Informe!$H$2:$H$8000,Hoja1!Q$1)</f>
        <v>0</v>
      </c>
      <c r="R527" s="10"/>
      <c r="S527" s="10">
        <f>COUNTIFS(Informe!$F$2:$F$8000,Hoja1!$A527,Informe!$H$2:$H$8000,Hoja1!S$1)</f>
        <v>0</v>
      </c>
      <c r="T527" s="10"/>
      <c r="U527" s="10">
        <f>COUNTIFS(Informe!$F$2:$F$8000,Hoja1!$A527,Informe!$H$2:$H$8000,Hoja1!U$1)</f>
        <v>0</v>
      </c>
      <c r="V527" s="10"/>
      <c r="W527" s="10">
        <f>COUNTIFS(Informe!$F$2:$F$8000,Hoja1!$A527,Informe!$H$2:$H$8000,Hoja1!W$1)</f>
        <v>0</v>
      </c>
      <c r="X527" s="10"/>
      <c r="Y527" s="10">
        <f>COUNTIFS(Informe!$F$2:$F$8000,Hoja1!$A527,Informe!$H$2:$H$8000,Hoja1!Y$1)</f>
        <v>0</v>
      </c>
      <c r="Z527" s="10"/>
      <c r="AA527" s="10">
        <f>COUNTIFS(Informe!$F$2:$F$8000,Hoja1!$A527,Informe!$H$2:$H$8000,Hoja1!AA$1)</f>
        <v>0</v>
      </c>
      <c r="AB527" s="10"/>
      <c r="AC527" s="10">
        <f>COUNTIFS(Informe!$F$2:$F$8000,Hoja1!$A527,Informe!$H$2:$H$8000,Hoja1!AC$1)</f>
        <v>0</v>
      </c>
      <c r="AD527" s="10"/>
      <c r="AE527" s="10">
        <f>COUNTIFS(Informe!$F$2:$F$8000,Hoja1!$A527,Informe!$H$2:$H$8000,Hoja1!AD$1)</f>
        <v>0</v>
      </c>
      <c r="AF527" s="10">
        <f>COUNTIFS(Informe!$F$2:$F$8000,Hoja1!$A527,Informe!$H$2:$H$8000,Hoja1!AF$1)</f>
        <v>0</v>
      </c>
      <c r="AG527" s="10"/>
      <c r="AH527" s="10">
        <f>COUNTIFS(Informe!$F$2:$F$8000,Hoja1!$A527,Informe!$H$2:$H$8000,Hoja1!AH$1)</f>
        <v>0</v>
      </c>
      <c r="AI527" s="10"/>
      <c r="AJ527" s="10">
        <f>COUNTIFS(Informe!$F$2:$F$8000,Hoja1!$A527,Informe!$H$2:$H$8000,Hoja1!#REF!)</f>
        <v>0</v>
      </c>
      <c r="AK527" s="10"/>
      <c r="AL527" s="10">
        <f>COUNTIFS(Informe!$F$2:$F$8000,Hoja1!$A527,Informe!$H$2:$H$8000,Hoja1!#REF!)</f>
        <v>0</v>
      </c>
      <c r="AM527" s="10"/>
      <c r="AN527" s="10">
        <f>COUNTIFS(Informe!$F$2:$F$8000,Hoja1!$A527,Informe!$H$2:$H$8000,Hoja1!AN$1)</f>
        <v>0</v>
      </c>
      <c r="AO527" s="10"/>
      <c r="AP527" s="10">
        <f>COUNTIFS(Informe!$F$2:$F$8000,Hoja1!$A527,Informe!$H$2:$H$8000,Hoja1!AP$1)</f>
        <v>0</v>
      </c>
      <c r="AQ527" s="10"/>
      <c r="AR527" s="10">
        <f>COUNTIFS(Informe!$F$2:$F$8000,Hoja1!$A527,Informe!$H$2:$H$8000,Hoja1!AR$1)</f>
        <v>0</v>
      </c>
      <c r="AS527" s="10"/>
      <c r="AT527" s="10">
        <f>COUNTIFS(Informe!$F$2:$F$8000,Hoja1!$A527,Informe!$H$2:$H$8000,Hoja1!AT$1)</f>
        <v>0</v>
      </c>
      <c r="AU527" s="10"/>
    </row>
    <row r="528" spans="1:47" x14ac:dyDescent="0.2">
      <c r="A528" s="5" t="str">
        <f>VLOOKUP(B528,'Listado personal'!$A$1:$C$183,2,FALSE)</f>
        <v>SÁNCHEZ GÓMEZ MIREIA</v>
      </c>
      <c r="B528" s="5">
        <v>527</v>
      </c>
      <c r="C528" s="10">
        <f>COUNTIFS(Informe!$F$2:$F$8000,Hoja1!$A528,Informe!$H$2:$H$8000,Hoja1!C$1)</f>
        <v>4</v>
      </c>
      <c r="D528" s="10"/>
      <c r="E528" s="10">
        <f>COUNTIFS(Informe!$F$2:$F$8000,Hoja1!$A528,Informe!$H$2:$H$8000,Hoja1!E$1)</f>
        <v>4</v>
      </c>
      <c r="F528" s="10"/>
      <c r="G528" s="10">
        <f>COUNTIFS(Informe!$F$2:$F$8000,Hoja1!$A528,Informe!$H$2:$H$8000,Hoja1!G$1)</f>
        <v>4</v>
      </c>
      <c r="H528" s="10"/>
      <c r="I528" s="10">
        <f>COUNTIFS(Informe!$F$2:$F$8000,Hoja1!$A528,Informe!$H$2:$H$8000,Hoja1!I$1)</f>
        <v>4</v>
      </c>
      <c r="J528" s="10"/>
      <c r="K528" s="10">
        <f>COUNTIFS(Informe!$F$2:$F$8000,Hoja1!$A528,Informe!$H$2:$H$8000,Hoja1!K$1)</f>
        <v>6</v>
      </c>
      <c r="L528" s="10"/>
      <c r="M528" s="10">
        <f>COUNTIFS(Informe!$F$2:$F$8000,Hoja1!$A528,Informe!$H$2:$H$8000,Hoja1!M$1)</f>
        <v>0</v>
      </c>
      <c r="N528" s="10"/>
      <c r="O528" s="10">
        <f>COUNTIFS(Informe!$F$2:$F$8000,Hoja1!$A528,Informe!$H$2:$H$8000,Hoja1!O$1)</f>
        <v>0</v>
      </c>
      <c r="P528" s="10"/>
      <c r="Q528" s="10">
        <f>COUNTIFS(Informe!$F$2:$F$8000,Hoja1!$A528,Informe!$H$2:$H$8000,Hoja1!Q$1)</f>
        <v>4</v>
      </c>
      <c r="R528" s="10"/>
      <c r="S528" s="10">
        <f>COUNTIFS(Informe!$F$2:$F$8000,Hoja1!$A528,Informe!$H$2:$H$8000,Hoja1!S$1)</f>
        <v>4</v>
      </c>
      <c r="T528" s="10"/>
      <c r="U528" s="10">
        <f>COUNTIFS(Informe!$F$2:$F$8000,Hoja1!$A528,Informe!$H$2:$H$8000,Hoja1!U$1)</f>
        <v>3</v>
      </c>
      <c r="V528" s="10"/>
      <c r="W528" s="10">
        <f>COUNTIFS(Informe!$F$2:$F$8000,Hoja1!$A528,Informe!$H$2:$H$8000,Hoja1!W$1)</f>
        <v>4</v>
      </c>
      <c r="X528" s="10"/>
      <c r="Y528" s="10">
        <f>COUNTIFS(Informe!$F$2:$F$8000,Hoja1!$A528,Informe!$H$2:$H$8000,Hoja1!Y$1)</f>
        <v>6</v>
      </c>
      <c r="Z528" s="10"/>
      <c r="AA528" s="10">
        <f>COUNTIFS(Informe!$F$2:$F$8000,Hoja1!$A528,Informe!$H$2:$H$8000,Hoja1!AA$1)</f>
        <v>0</v>
      </c>
      <c r="AB528" s="10"/>
      <c r="AC528" s="10">
        <f>COUNTIFS(Informe!$F$2:$F$8000,Hoja1!$A528,Informe!$H$2:$H$8000,Hoja1!AC$1)</f>
        <v>0</v>
      </c>
      <c r="AD528" s="10"/>
      <c r="AE528" s="10">
        <f>COUNTIFS(Informe!$F$2:$F$8000,Hoja1!$A528,Informe!$H$2:$H$8000,Hoja1!AD$1)</f>
        <v>0</v>
      </c>
      <c r="AF528" s="10">
        <f>COUNTIFS(Informe!$F$2:$F$8000,Hoja1!$A528,Informe!$H$2:$H$8000,Hoja1!AF$1)</f>
        <v>0</v>
      </c>
      <c r="AG528" s="10"/>
      <c r="AH528" s="10">
        <f>COUNTIFS(Informe!$F$2:$F$8000,Hoja1!$A528,Informe!$H$2:$H$8000,Hoja1!AH$1)</f>
        <v>4</v>
      </c>
      <c r="AI528" s="10"/>
      <c r="AJ528" s="10">
        <f>COUNTIFS(Informe!$F$2:$F$8000,Hoja1!$A528,Informe!$H$2:$H$8000,Hoja1!#REF!)</f>
        <v>0</v>
      </c>
      <c r="AK528" s="10"/>
      <c r="AL528" s="10">
        <f>COUNTIFS(Informe!$F$2:$F$8000,Hoja1!$A528,Informe!$H$2:$H$8000,Hoja1!#REF!)</f>
        <v>0</v>
      </c>
      <c r="AM528" s="10"/>
      <c r="AN528" s="10">
        <f>COUNTIFS(Informe!$F$2:$F$8000,Hoja1!$A528,Informe!$H$2:$H$8000,Hoja1!AN$1)</f>
        <v>0</v>
      </c>
      <c r="AO528" s="10"/>
      <c r="AP528" s="10">
        <f>COUNTIFS(Informe!$F$2:$F$8000,Hoja1!$A528,Informe!$H$2:$H$8000,Hoja1!AP$1)</f>
        <v>0</v>
      </c>
      <c r="AQ528" s="10"/>
      <c r="AR528" s="10">
        <f>COUNTIFS(Informe!$F$2:$F$8000,Hoja1!$A528,Informe!$H$2:$H$8000,Hoja1!AR$1)</f>
        <v>4</v>
      </c>
      <c r="AS528" s="10"/>
      <c r="AT528" s="10">
        <f>COUNTIFS(Informe!$F$2:$F$8000,Hoja1!$A528,Informe!$H$2:$H$8000,Hoja1!AT$1)</f>
        <v>0</v>
      </c>
      <c r="AU528" s="10"/>
    </row>
    <row r="529" spans="1:47" hidden="1" x14ac:dyDescent="0.2">
      <c r="A529" s="5" t="e">
        <f>VLOOKUP(B529,'Listado personal'!$A$1:$C$183,2,FALSE)</f>
        <v>#N/A</v>
      </c>
      <c r="B529" s="5">
        <v>528</v>
      </c>
      <c r="C529" s="5">
        <f>COUNTIFS(Informe!$F$2:$F$8000,Hoja1!$A529,Informe!$H$2:$H$8000,Hoja1!C$1)</f>
        <v>226</v>
      </c>
      <c r="E529" s="5">
        <f>COUNTIFS(Informe!$F$2:$F$8000,Hoja1!$A529,Informe!$H$2:$H$8000,Hoja1!E$1)</f>
        <v>293</v>
      </c>
      <c r="G529" s="5">
        <f>COUNTIFS(Informe!$F$2:$F$8000,Hoja1!$A529,Informe!$H$2:$H$8000,Hoja1!G$1)</f>
        <v>284</v>
      </c>
      <c r="I529" s="5">
        <f>COUNTIFS(Informe!$F$2:$F$8000,Hoja1!$A529,Informe!$H$2:$H$8000,Hoja1!I$1)</f>
        <v>340</v>
      </c>
      <c r="K529" s="5">
        <f>COUNTIFS(Informe!$F$2:$F$8000,Hoja1!$A529,Informe!$H$2:$H$8000,Hoja1!K$1)</f>
        <v>344</v>
      </c>
      <c r="M529" s="5">
        <f>COUNTIFS(Informe!$F$2:$F$8000,Hoja1!$A529,Informe!$H$2:$H$8000,Hoja1!M$1)</f>
        <v>141</v>
      </c>
      <c r="O529" s="5">
        <f>COUNTIFS(Informe!$F$2:$F$8000,Hoja1!$A529,Informe!$H$2:$H$8000,Hoja1!O$1)</f>
        <v>43</v>
      </c>
      <c r="Q529" s="5">
        <f>COUNTIFS(Informe!$F$2:$F$8000,Hoja1!$A529,Informe!$H$2:$H$8000,Hoja1!Q$1)</f>
        <v>213</v>
      </c>
      <c r="S529" s="5">
        <f>COUNTIFS(Informe!$F$2:$F$8000,Hoja1!$A529,Informe!$H$2:$H$8000,Hoja1!S$1)</f>
        <v>287</v>
      </c>
      <c r="U529" s="5">
        <f>COUNTIFS(Informe!$F$2:$F$8000,Hoja1!$A529,Informe!$H$2:$H$8000,Hoja1!U$1)</f>
        <v>286</v>
      </c>
      <c r="W529" s="5">
        <f>COUNTIFS(Informe!$F$2:$F$8000,Hoja1!$A529,Informe!$H$2:$H$8000,Hoja1!W$1)</f>
        <v>335</v>
      </c>
      <c r="Y529" s="5">
        <f>COUNTIFS(Informe!$F$2:$F$8000,Hoja1!$A529,Informe!$H$2:$H$8000,Hoja1!Y$1)</f>
        <v>327</v>
      </c>
      <c r="AA529" s="5">
        <f>COUNTIFS(Informe!$F$2:$F$8000,Hoja1!$A529,Informe!$H$2:$H$8000,Hoja1!AA$1)</f>
        <v>81</v>
      </c>
      <c r="AC529" s="5">
        <f>COUNTIFS(Informe!$F$2:$F$8000,Hoja1!$A529,Informe!$H$2:$H$8000,Hoja1!AC$1)</f>
        <v>47</v>
      </c>
      <c r="AE529" s="5">
        <f>COUNTIFS(Informe!$F$2:$F$8000,Hoja1!$A529,Informe!$H$2:$H$8000,Hoja1!AD$1)</f>
        <v>31</v>
      </c>
      <c r="AF529" s="5">
        <f>COUNTIFS(Informe!$F$2:$F$8000,Hoja1!$A529,Informe!$H$2:$H$8000,Hoja1!AF$1)</f>
        <v>126</v>
      </c>
      <c r="AH529" s="5">
        <f>COUNTIFS(Informe!$F$2:$F$8000,Hoja1!$A529,Informe!$H$2:$H$8000,Hoja1!AH$1)</f>
        <v>227</v>
      </c>
      <c r="AJ529" s="5">
        <f>COUNTIFS(Informe!$F$2:$F$8000,Hoja1!$A529,Informe!$H$2:$H$8000,Hoja1!#REF!)</f>
        <v>0</v>
      </c>
      <c r="AL529" s="5">
        <f>COUNTIFS(Informe!$F$2:$F$8000,Hoja1!$A529,Informe!$H$2:$H$8000,Hoja1!#REF!)</f>
        <v>0</v>
      </c>
      <c r="AN529" s="5">
        <f>COUNTIFS(Informe!$F$2:$F$8000,Hoja1!$A529,Informe!$H$2:$H$8000,Hoja1!AN$1)</f>
        <v>128</v>
      </c>
      <c r="AP529" s="5">
        <f>COUNTIFS(Informe!$F$2:$F$8000,Hoja1!$A529,Informe!$H$2:$H$8000,Hoja1!AP$1)</f>
        <v>40</v>
      </c>
      <c r="AR529" s="5">
        <f>COUNTIFS(Informe!$F$2:$F$8000,Hoja1!$A529,Informe!$H$2:$H$8000,Hoja1!AR$1)</f>
        <v>207</v>
      </c>
      <c r="AT529" s="5">
        <f>COUNTIFS(Informe!$F$2:$F$8000,Hoja1!$A529,Informe!$H$2:$H$8000,Hoja1!AT$1)</f>
        <v>0</v>
      </c>
    </row>
    <row r="530" spans="1:47" hidden="1" x14ac:dyDescent="0.2">
      <c r="A530" s="5" t="e">
        <f>VLOOKUP(B530,'Listado personal'!$A$1:$C$183,2,FALSE)</f>
        <v>#N/A</v>
      </c>
      <c r="B530" s="5">
        <v>529</v>
      </c>
      <c r="C530" s="5">
        <f>COUNTIFS(Informe!$F$2:$F$8000,Hoja1!$A530,Informe!$H$2:$H$8000,Hoja1!C$1)</f>
        <v>226</v>
      </c>
      <c r="E530" s="5">
        <f>COUNTIFS(Informe!$F$2:$F$8000,Hoja1!$A530,Informe!$H$2:$H$8000,Hoja1!E$1)</f>
        <v>293</v>
      </c>
      <c r="G530" s="5">
        <f>COUNTIFS(Informe!$F$2:$F$8000,Hoja1!$A530,Informe!$H$2:$H$8000,Hoja1!G$1)</f>
        <v>284</v>
      </c>
      <c r="I530" s="5">
        <f>COUNTIFS(Informe!$F$2:$F$8000,Hoja1!$A530,Informe!$H$2:$H$8000,Hoja1!I$1)</f>
        <v>340</v>
      </c>
      <c r="K530" s="5">
        <f>COUNTIFS(Informe!$F$2:$F$8000,Hoja1!$A530,Informe!$H$2:$H$8000,Hoja1!K$1)</f>
        <v>344</v>
      </c>
      <c r="M530" s="5">
        <f>COUNTIFS(Informe!$F$2:$F$8000,Hoja1!$A530,Informe!$H$2:$H$8000,Hoja1!M$1)</f>
        <v>141</v>
      </c>
      <c r="O530" s="5">
        <f>COUNTIFS(Informe!$F$2:$F$8000,Hoja1!$A530,Informe!$H$2:$H$8000,Hoja1!O$1)</f>
        <v>43</v>
      </c>
      <c r="Q530" s="5">
        <f>COUNTIFS(Informe!$F$2:$F$8000,Hoja1!$A530,Informe!$H$2:$H$8000,Hoja1!Q$1)</f>
        <v>213</v>
      </c>
      <c r="S530" s="5">
        <f>COUNTIFS(Informe!$F$2:$F$8000,Hoja1!$A530,Informe!$H$2:$H$8000,Hoja1!S$1)</f>
        <v>287</v>
      </c>
      <c r="U530" s="5">
        <f>COUNTIFS(Informe!$F$2:$F$8000,Hoja1!$A530,Informe!$H$2:$H$8000,Hoja1!U$1)</f>
        <v>286</v>
      </c>
      <c r="W530" s="5">
        <f>COUNTIFS(Informe!$F$2:$F$8000,Hoja1!$A530,Informe!$H$2:$H$8000,Hoja1!W$1)</f>
        <v>335</v>
      </c>
      <c r="Y530" s="5">
        <f>COUNTIFS(Informe!$F$2:$F$8000,Hoja1!$A530,Informe!$H$2:$H$8000,Hoja1!Y$1)</f>
        <v>327</v>
      </c>
      <c r="AA530" s="5">
        <f>COUNTIFS(Informe!$F$2:$F$8000,Hoja1!$A530,Informe!$H$2:$H$8000,Hoja1!AA$1)</f>
        <v>81</v>
      </c>
      <c r="AC530" s="5">
        <f>COUNTIFS(Informe!$F$2:$F$8000,Hoja1!$A530,Informe!$H$2:$H$8000,Hoja1!AC$1)</f>
        <v>47</v>
      </c>
      <c r="AE530" s="5">
        <f>COUNTIFS(Informe!$F$2:$F$8000,Hoja1!$A530,Informe!$H$2:$H$8000,Hoja1!AD$1)</f>
        <v>31</v>
      </c>
      <c r="AF530" s="5">
        <f>COUNTIFS(Informe!$F$2:$F$8000,Hoja1!$A530,Informe!$H$2:$H$8000,Hoja1!AF$1)</f>
        <v>126</v>
      </c>
      <c r="AH530" s="5">
        <f>COUNTIFS(Informe!$F$2:$F$8000,Hoja1!$A530,Informe!$H$2:$H$8000,Hoja1!AH$1)</f>
        <v>227</v>
      </c>
      <c r="AJ530" s="5">
        <f>COUNTIFS(Informe!$F$2:$F$8000,Hoja1!$A530,Informe!$H$2:$H$8000,Hoja1!#REF!)</f>
        <v>0</v>
      </c>
      <c r="AL530" s="5">
        <f>COUNTIFS(Informe!$F$2:$F$8000,Hoja1!$A530,Informe!$H$2:$H$8000,Hoja1!#REF!)</f>
        <v>0</v>
      </c>
      <c r="AN530" s="5">
        <f>COUNTIFS(Informe!$F$2:$F$8000,Hoja1!$A530,Informe!$H$2:$H$8000,Hoja1!AN$1)</f>
        <v>128</v>
      </c>
      <c r="AP530" s="5">
        <f>COUNTIFS(Informe!$F$2:$F$8000,Hoja1!$A530,Informe!$H$2:$H$8000,Hoja1!AP$1)</f>
        <v>40</v>
      </c>
      <c r="AR530" s="5">
        <f>COUNTIFS(Informe!$F$2:$F$8000,Hoja1!$A530,Informe!$H$2:$H$8000,Hoja1!AR$1)</f>
        <v>207</v>
      </c>
      <c r="AT530" s="5">
        <f>COUNTIFS(Informe!$F$2:$F$8000,Hoja1!$A530,Informe!$H$2:$H$8000,Hoja1!AT$1)</f>
        <v>0</v>
      </c>
    </row>
    <row r="531" spans="1:47" x14ac:dyDescent="0.2">
      <c r="A531" s="5" t="str">
        <f>VLOOKUP(B531,'Listado personal'!$A$1:$C$183,2,FALSE)</f>
        <v>ALAVEDRA SUNYÉ GEMMA</v>
      </c>
      <c r="B531" s="5">
        <v>530</v>
      </c>
      <c r="C531" s="10">
        <f>COUNTIFS(Informe!$F$2:$F$8000,Hoja1!$A531,Informe!$H$2:$H$8000,Hoja1!C$1)</f>
        <v>0</v>
      </c>
      <c r="D531" s="10"/>
      <c r="E531" s="10">
        <f>COUNTIFS(Informe!$F$2:$F$8000,Hoja1!$A531,Informe!$H$2:$H$8000,Hoja1!E$1)</f>
        <v>0</v>
      </c>
      <c r="F531" s="10"/>
      <c r="G531" s="10">
        <f>COUNTIFS(Informe!$F$2:$F$8000,Hoja1!$A531,Informe!$H$2:$H$8000,Hoja1!G$1)</f>
        <v>1</v>
      </c>
      <c r="H531" s="10"/>
      <c r="I531" s="10">
        <f>COUNTIFS(Informe!$F$2:$F$8000,Hoja1!$A531,Informe!$H$2:$H$8000,Hoja1!I$1)</f>
        <v>1</v>
      </c>
      <c r="J531" s="10"/>
      <c r="K531" s="10">
        <f>COUNTIFS(Informe!$F$2:$F$8000,Hoja1!$A531,Informe!$H$2:$H$8000,Hoja1!K$1)</f>
        <v>1</v>
      </c>
      <c r="L531" s="10"/>
      <c r="M531" s="10">
        <f>COUNTIFS(Informe!$F$2:$F$8000,Hoja1!$A531,Informe!$H$2:$H$8000,Hoja1!M$1)</f>
        <v>0</v>
      </c>
      <c r="N531" s="10"/>
      <c r="O531" s="10">
        <f>COUNTIFS(Informe!$F$2:$F$8000,Hoja1!$A531,Informe!$H$2:$H$8000,Hoja1!O$1)</f>
        <v>0</v>
      </c>
      <c r="P531" s="10"/>
      <c r="Q531" s="10">
        <f>COUNTIFS(Informe!$F$2:$F$8000,Hoja1!$A531,Informe!$H$2:$H$8000,Hoja1!Q$1)</f>
        <v>1</v>
      </c>
      <c r="R531" s="10"/>
      <c r="S531" s="10">
        <f>COUNTIFS(Informe!$F$2:$F$8000,Hoja1!$A531,Informe!$H$2:$H$8000,Hoja1!S$1)</f>
        <v>1</v>
      </c>
      <c r="T531" s="10"/>
      <c r="U531" s="10">
        <f>COUNTIFS(Informe!$F$2:$F$8000,Hoja1!$A531,Informe!$H$2:$H$8000,Hoja1!U$1)</f>
        <v>1</v>
      </c>
      <c r="V531" s="10"/>
      <c r="W531" s="10">
        <f>COUNTIFS(Informe!$F$2:$F$8000,Hoja1!$A531,Informe!$H$2:$H$8000,Hoja1!W$1)</f>
        <v>1</v>
      </c>
      <c r="X531" s="10"/>
      <c r="Y531" s="10">
        <f>COUNTIFS(Informe!$F$2:$F$8000,Hoja1!$A531,Informe!$H$2:$H$8000,Hoja1!Y$1)</f>
        <v>1</v>
      </c>
      <c r="Z531" s="10"/>
      <c r="AA531" s="10">
        <f>COUNTIFS(Informe!$F$2:$F$8000,Hoja1!$A531,Informe!$H$2:$H$8000,Hoja1!AA$1)</f>
        <v>0</v>
      </c>
      <c r="AB531" s="10"/>
      <c r="AC531" s="10">
        <f>COUNTIFS(Informe!$F$2:$F$8000,Hoja1!$A531,Informe!$H$2:$H$8000,Hoja1!AC$1)</f>
        <v>0</v>
      </c>
      <c r="AD531" s="10"/>
      <c r="AE531" s="10">
        <f>COUNTIFS(Informe!$F$2:$F$8000,Hoja1!$A531,Informe!$H$2:$H$8000,Hoja1!AD$1)</f>
        <v>0</v>
      </c>
      <c r="AF531" s="10">
        <f>COUNTIFS(Informe!$F$2:$F$8000,Hoja1!$A531,Informe!$H$2:$H$8000,Hoja1!AF$1)</f>
        <v>0</v>
      </c>
      <c r="AG531" s="10"/>
      <c r="AH531" s="10">
        <f>COUNTIFS(Informe!$F$2:$F$8000,Hoja1!$A531,Informe!$H$2:$H$8000,Hoja1!AH$1)</f>
        <v>1</v>
      </c>
      <c r="AI531" s="10"/>
      <c r="AJ531" s="10">
        <f>COUNTIFS(Informe!$F$2:$F$8000,Hoja1!$A531,Informe!$H$2:$H$8000,Hoja1!#REF!)</f>
        <v>0</v>
      </c>
      <c r="AK531" s="10"/>
      <c r="AL531" s="10">
        <f>COUNTIFS(Informe!$F$2:$F$8000,Hoja1!$A531,Informe!$H$2:$H$8000,Hoja1!#REF!)</f>
        <v>0</v>
      </c>
      <c r="AM531" s="10"/>
      <c r="AN531" s="10">
        <f>COUNTIFS(Informe!$F$2:$F$8000,Hoja1!$A531,Informe!$H$2:$H$8000,Hoja1!AN$1)</f>
        <v>0</v>
      </c>
      <c r="AO531" s="10"/>
      <c r="AP531" s="10">
        <f>COUNTIFS(Informe!$F$2:$F$8000,Hoja1!$A531,Informe!$H$2:$H$8000,Hoja1!AP$1)</f>
        <v>0</v>
      </c>
      <c r="AQ531" s="10"/>
      <c r="AR531" s="10">
        <f>COUNTIFS(Informe!$F$2:$F$8000,Hoja1!$A531,Informe!$H$2:$H$8000,Hoja1!AR$1)</f>
        <v>1</v>
      </c>
      <c r="AS531" s="10"/>
      <c r="AT531" s="10">
        <f>COUNTIFS(Informe!$F$2:$F$8000,Hoja1!$A531,Informe!$H$2:$H$8000,Hoja1!AT$1)</f>
        <v>0</v>
      </c>
      <c r="AU531" s="10"/>
    </row>
    <row r="532" spans="1:47" hidden="1" x14ac:dyDescent="0.2">
      <c r="A532" s="5" t="e">
        <f>VLOOKUP(B532,'Listado personal'!$A$1:$C$183,2,FALSE)</f>
        <v>#N/A</v>
      </c>
      <c r="B532" s="5">
        <v>531</v>
      </c>
      <c r="C532" s="5">
        <f>COUNTIFS(Informe!$F$2:$F$8000,Hoja1!$A532,Informe!$H$2:$H$8000,Hoja1!C$1)</f>
        <v>226</v>
      </c>
      <c r="E532" s="5">
        <f>COUNTIFS(Informe!$F$2:$F$8000,Hoja1!$A532,Informe!$H$2:$H$8000,Hoja1!E$1)</f>
        <v>293</v>
      </c>
      <c r="G532" s="5">
        <f>COUNTIFS(Informe!$F$2:$F$8000,Hoja1!$A532,Informe!$H$2:$H$8000,Hoja1!G$1)</f>
        <v>284</v>
      </c>
      <c r="I532" s="5">
        <f>COUNTIFS(Informe!$F$2:$F$8000,Hoja1!$A532,Informe!$H$2:$H$8000,Hoja1!I$1)</f>
        <v>340</v>
      </c>
      <c r="K532" s="5">
        <f>COUNTIFS(Informe!$F$2:$F$8000,Hoja1!$A532,Informe!$H$2:$H$8000,Hoja1!K$1)</f>
        <v>344</v>
      </c>
      <c r="M532" s="5">
        <f>COUNTIFS(Informe!$F$2:$F$8000,Hoja1!$A532,Informe!$H$2:$H$8000,Hoja1!M$1)</f>
        <v>141</v>
      </c>
      <c r="O532" s="5">
        <f>COUNTIFS(Informe!$F$2:$F$8000,Hoja1!$A532,Informe!$H$2:$H$8000,Hoja1!O$1)</f>
        <v>43</v>
      </c>
      <c r="Q532" s="5">
        <f>COUNTIFS(Informe!$F$2:$F$8000,Hoja1!$A532,Informe!$H$2:$H$8000,Hoja1!Q$1)</f>
        <v>213</v>
      </c>
      <c r="S532" s="5">
        <f>COUNTIFS(Informe!$F$2:$F$8000,Hoja1!$A532,Informe!$H$2:$H$8000,Hoja1!S$1)</f>
        <v>287</v>
      </c>
      <c r="U532" s="5">
        <f>COUNTIFS(Informe!$F$2:$F$8000,Hoja1!$A532,Informe!$H$2:$H$8000,Hoja1!U$1)</f>
        <v>286</v>
      </c>
      <c r="W532" s="5">
        <f>COUNTIFS(Informe!$F$2:$F$8000,Hoja1!$A532,Informe!$H$2:$H$8000,Hoja1!W$1)</f>
        <v>335</v>
      </c>
      <c r="Y532" s="5">
        <f>COUNTIFS(Informe!$F$2:$F$8000,Hoja1!$A532,Informe!$H$2:$H$8000,Hoja1!Y$1)</f>
        <v>327</v>
      </c>
      <c r="AA532" s="5">
        <f>COUNTIFS(Informe!$F$2:$F$8000,Hoja1!$A532,Informe!$H$2:$H$8000,Hoja1!AA$1)</f>
        <v>81</v>
      </c>
      <c r="AC532" s="5">
        <f>COUNTIFS(Informe!$F$2:$F$8000,Hoja1!$A532,Informe!$H$2:$H$8000,Hoja1!AC$1)</f>
        <v>47</v>
      </c>
      <c r="AE532" s="5">
        <f>COUNTIFS(Informe!$F$2:$F$8000,Hoja1!$A532,Informe!$H$2:$H$8000,Hoja1!AD$1)</f>
        <v>31</v>
      </c>
      <c r="AF532" s="5">
        <f>COUNTIFS(Informe!$F$2:$F$8000,Hoja1!$A532,Informe!$H$2:$H$8000,Hoja1!AF$1)</f>
        <v>126</v>
      </c>
      <c r="AH532" s="5">
        <f>COUNTIFS(Informe!$F$2:$F$8000,Hoja1!$A532,Informe!$H$2:$H$8000,Hoja1!AH$1)</f>
        <v>227</v>
      </c>
      <c r="AJ532" s="5">
        <f>COUNTIFS(Informe!$F$2:$F$8000,Hoja1!$A532,Informe!$H$2:$H$8000,Hoja1!#REF!)</f>
        <v>0</v>
      </c>
      <c r="AL532" s="5">
        <f>COUNTIFS(Informe!$F$2:$F$8000,Hoja1!$A532,Informe!$H$2:$H$8000,Hoja1!#REF!)</f>
        <v>0</v>
      </c>
      <c r="AN532" s="5">
        <f>COUNTIFS(Informe!$F$2:$F$8000,Hoja1!$A532,Informe!$H$2:$H$8000,Hoja1!AN$1)</f>
        <v>128</v>
      </c>
      <c r="AP532" s="5">
        <f>COUNTIFS(Informe!$F$2:$F$8000,Hoja1!$A532,Informe!$H$2:$H$8000,Hoja1!AP$1)</f>
        <v>40</v>
      </c>
      <c r="AR532" s="5">
        <f>COUNTIFS(Informe!$F$2:$F$8000,Hoja1!$A532,Informe!$H$2:$H$8000,Hoja1!AR$1)</f>
        <v>207</v>
      </c>
      <c r="AT532" s="5">
        <f>COUNTIFS(Informe!$F$2:$F$8000,Hoja1!$A532,Informe!$H$2:$H$8000,Hoja1!AT$1)</f>
        <v>0</v>
      </c>
    </row>
    <row r="533" spans="1:47" hidden="1" x14ac:dyDescent="0.2">
      <c r="A533" s="5" t="e">
        <f>VLOOKUP(B533,'Listado personal'!$A$1:$C$183,2,FALSE)</f>
        <v>#N/A</v>
      </c>
      <c r="B533" s="5">
        <v>532</v>
      </c>
      <c r="C533" s="5">
        <f>COUNTIFS(Informe!$F$2:$F$8000,Hoja1!$A533,Informe!$H$2:$H$8000,Hoja1!C$1)</f>
        <v>226</v>
      </c>
      <c r="E533" s="5">
        <f>COUNTIFS(Informe!$F$2:$F$8000,Hoja1!$A533,Informe!$H$2:$H$8000,Hoja1!E$1)</f>
        <v>293</v>
      </c>
      <c r="G533" s="5">
        <f>COUNTIFS(Informe!$F$2:$F$8000,Hoja1!$A533,Informe!$H$2:$H$8000,Hoja1!G$1)</f>
        <v>284</v>
      </c>
      <c r="I533" s="5">
        <f>COUNTIFS(Informe!$F$2:$F$8000,Hoja1!$A533,Informe!$H$2:$H$8000,Hoja1!I$1)</f>
        <v>340</v>
      </c>
      <c r="K533" s="5">
        <f>COUNTIFS(Informe!$F$2:$F$8000,Hoja1!$A533,Informe!$H$2:$H$8000,Hoja1!K$1)</f>
        <v>344</v>
      </c>
      <c r="M533" s="5">
        <f>COUNTIFS(Informe!$F$2:$F$8000,Hoja1!$A533,Informe!$H$2:$H$8000,Hoja1!M$1)</f>
        <v>141</v>
      </c>
      <c r="O533" s="5">
        <f>COUNTIFS(Informe!$F$2:$F$8000,Hoja1!$A533,Informe!$H$2:$H$8000,Hoja1!O$1)</f>
        <v>43</v>
      </c>
      <c r="Q533" s="5">
        <f>COUNTIFS(Informe!$F$2:$F$8000,Hoja1!$A533,Informe!$H$2:$H$8000,Hoja1!Q$1)</f>
        <v>213</v>
      </c>
      <c r="S533" s="5">
        <f>COUNTIFS(Informe!$F$2:$F$8000,Hoja1!$A533,Informe!$H$2:$H$8000,Hoja1!S$1)</f>
        <v>287</v>
      </c>
      <c r="U533" s="5">
        <f>COUNTIFS(Informe!$F$2:$F$8000,Hoja1!$A533,Informe!$H$2:$H$8000,Hoja1!U$1)</f>
        <v>286</v>
      </c>
      <c r="W533" s="5">
        <f>COUNTIFS(Informe!$F$2:$F$8000,Hoja1!$A533,Informe!$H$2:$H$8000,Hoja1!W$1)</f>
        <v>335</v>
      </c>
      <c r="Y533" s="5">
        <f>COUNTIFS(Informe!$F$2:$F$8000,Hoja1!$A533,Informe!$H$2:$H$8000,Hoja1!Y$1)</f>
        <v>327</v>
      </c>
      <c r="AA533" s="5">
        <f>COUNTIFS(Informe!$F$2:$F$8000,Hoja1!$A533,Informe!$H$2:$H$8000,Hoja1!AA$1)</f>
        <v>81</v>
      </c>
      <c r="AC533" s="5">
        <f>COUNTIFS(Informe!$F$2:$F$8000,Hoja1!$A533,Informe!$H$2:$H$8000,Hoja1!AC$1)</f>
        <v>47</v>
      </c>
      <c r="AE533" s="5">
        <f>COUNTIFS(Informe!$F$2:$F$8000,Hoja1!$A533,Informe!$H$2:$H$8000,Hoja1!AD$1)</f>
        <v>31</v>
      </c>
      <c r="AF533" s="5">
        <f>COUNTIFS(Informe!$F$2:$F$8000,Hoja1!$A533,Informe!$H$2:$H$8000,Hoja1!AF$1)</f>
        <v>126</v>
      </c>
      <c r="AH533" s="5">
        <f>COUNTIFS(Informe!$F$2:$F$8000,Hoja1!$A533,Informe!$H$2:$H$8000,Hoja1!AH$1)</f>
        <v>227</v>
      </c>
      <c r="AJ533" s="5">
        <f>COUNTIFS(Informe!$F$2:$F$8000,Hoja1!$A533,Informe!$H$2:$H$8000,Hoja1!#REF!)</f>
        <v>0</v>
      </c>
      <c r="AL533" s="5">
        <f>COUNTIFS(Informe!$F$2:$F$8000,Hoja1!$A533,Informe!$H$2:$H$8000,Hoja1!#REF!)</f>
        <v>0</v>
      </c>
      <c r="AN533" s="5">
        <f>COUNTIFS(Informe!$F$2:$F$8000,Hoja1!$A533,Informe!$H$2:$H$8000,Hoja1!AN$1)</f>
        <v>128</v>
      </c>
      <c r="AP533" s="5">
        <f>COUNTIFS(Informe!$F$2:$F$8000,Hoja1!$A533,Informe!$H$2:$H$8000,Hoja1!AP$1)</f>
        <v>40</v>
      </c>
      <c r="AR533" s="5">
        <f>COUNTIFS(Informe!$F$2:$F$8000,Hoja1!$A533,Informe!$H$2:$H$8000,Hoja1!AR$1)</f>
        <v>207</v>
      </c>
      <c r="AT533" s="5">
        <f>COUNTIFS(Informe!$F$2:$F$8000,Hoja1!$A533,Informe!$H$2:$H$8000,Hoja1!AT$1)</f>
        <v>0</v>
      </c>
    </row>
    <row r="534" spans="1:47" hidden="1" x14ac:dyDescent="0.2">
      <c r="A534" s="5" t="e">
        <f>VLOOKUP(B534,'Listado personal'!$A$1:$C$183,2,FALSE)</f>
        <v>#N/A</v>
      </c>
      <c r="B534" s="5">
        <v>533</v>
      </c>
      <c r="C534" s="5">
        <f>COUNTIFS(Informe!$F$2:$F$8000,Hoja1!$A534,Informe!$H$2:$H$8000,Hoja1!C$1)</f>
        <v>226</v>
      </c>
      <c r="E534" s="5">
        <f>COUNTIFS(Informe!$F$2:$F$8000,Hoja1!$A534,Informe!$H$2:$H$8000,Hoja1!E$1)</f>
        <v>293</v>
      </c>
      <c r="G534" s="5">
        <f>COUNTIFS(Informe!$F$2:$F$8000,Hoja1!$A534,Informe!$H$2:$H$8000,Hoja1!G$1)</f>
        <v>284</v>
      </c>
      <c r="I534" s="5">
        <f>COUNTIFS(Informe!$F$2:$F$8000,Hoja1!$A534,Informe!$H$2:$H$8000,Hoja1!I$1)</f>
        <v>340</v>
      </c>
      <c r="K534" s="5">
        <f>COUNTIFS(Informe!$F$2:$F$8000,Hoja1!$A534,Informe!$H$2:$H$8000,Hoja1!K$1)</f>
        <v>344</v>
      </c>
      <c r="M534" s="5">
        <f>COUNTIFS(Informe!$F$2:$F$8000,Hoja1!$A534,Informe!$H$2:$H$8000,Hoja1!M$1)</f>
        <v>141</v>
      </c>
      <c r="O534" s="5">
        <f>COUNTIFS(Informe!$F$2:$F$8000,Hoja1!$A534,Informe!$H$2:$H$8000,Hoja1!O$1)</f>
        <v>43</v>
      </c>
      <c r="Q534" s="5">
        <f>COUNTIFS(Informe!$F$2:$F$8000,Hoja1!$A534,Informe!$H$2:$H$8000,Hoja1!Q$1)</f>
        <v>213</v>
      </c>
      <c r="S534" s="5">
        <f>COUNTIFS(Informe!$F$2:$F$8000,Hoja1!$A534,Informe!$H$2:$H$8000,Hoja1!S$1)</f>
        <v>287</v>
      </c>
      <c r="U534" s="5">
        <f>COUNTIFS(Informe!$F$2:$F$8000,Hoja1!$A534,Informe!$H$2:$H$8000,Hoja1!U$1)</f>
        <v>286</v>
      </c>
      <c r="W534" s="5">
        <f>COUNTIFS(Informe!$F$2:$F$8000,Hoja1!$A534,Informe!$H$2:$H$8000,Hoja1!W$1)</f>
        <v>335</v>
      </c>
      <c r="Y534" s="5">
        <f>COUNTIFS(Informe!$F$2:$F$8000,Hoja1!$A534,Informe!$H$2:$H$8000,Hoja1!Y$1)</f>
        <v>327</v>
      </c>
      <c r="AA534" s="5">
        <f>COUNTIFS(Informe!$F$2:$F$8000,Hoja1!$A534,Informe!$H$2:$H$8000,Hoja1!AA$1)</f>
        <v>81</v>
      </c>
      <c r="AC534" s="5">
        <f>COUNTIFS(Informe!$F$2:$F$8000,Hoja1!$A534,Informe!$H$2:$H$8000,Hoja1!AC$1)</f>
        <v>47</v>
      </c>
      <c r="AE534" s="5">
        <f>COUNTIFS(Informe!$F$2:$F$8000,Hoja1!$A534,Informe!$H$2:$H$8000,Hoja1!AD$1)</f>
        <v>31</v>
      </c>
      <c r="AF534" s="5">
        <f>COUNTIFS(Informe!$F$2:$F$8000,Hoja1!$A534,Informe!$H$2:$H$8000,Hoja1!AF$1)</f>
        <v>126</v>
      </c>
      <c r="AH534" s="5">
        <f>COUNTIFS(Informe!$F$2:$F$8000,Hoja1!$A534,Informe!$H$2:$H$8000,Hoja1!AH$1)</f>
        <v>227</v>
      </c>
      <c r="AJ534" s="5">
        <f>COUNTIFS(Informe!$F$2:$F$8000,Hoja1!$A534,Informe!$H$2:$H$8000,Hoja1!#REF!)</f>
        <v>0</v>
      </c>
      <c r="AL534" s="5">
        <f>COUNTIFS(Informe!$F$2:$F$8000,Hoja1!$A534,Informe!$H$2:$H$8000,Hoja1!#REF!)</f>
        <v>0</v>
      </c>
      <c r="AN534" s="5">
        <f>COUNTIFS(Informe!$F$2:$F$8000,Hoja1!$A534,Informe!$H$2:$H$8000,Hoja1!AN$1)</f>
        <v>128</v>
      </c>
      <c r="AP534" s="5">
        <f>COUNTIFS(Informe!$F$2:$F$8000,Hoja1!$A534,Informe!$H$2:$H$8000,Hoja1!AP$1)</f>
        <v>40</v>
      </c>
      <c r="AR534" s="5">
        <f>COUNTIFS(Informe!$F$2:$F$8000,Hoja1!$A534,Informe!$H$2:$H$8000,Hoja1!AR$1)</f>
        <v>207</v>
      </c>
      <c r="AT534" s="5">
        <f>COUNTIFS(Informe!$F$2:$F$8000,Hoja1!$A534,Informe!$H$2:$H$8000,Hoja1!AT$1)</f>
        <v>0</v>
      </c>
    </row>
    <row r="535" spans="1:47" x14ac:dyDescent="0.2">
      <c r="A535" s="5" t="str">
        <f>VLOOKUP(B535,'Listado personal'!$A$1:$C$183,2,FALSE)</f>
        <v>ALIGUÉ BONVEHÍ MARIA ISABEL</v>
      </c>
      <c r="B535" s="5">
        <v>534</v>
      </c>
      <c r="C535" s="10">
        <f>COUNTIFS(Informe!$F$2:$F$8000,Hoja1!$A535,Informe!$H$2:$H$8000,Hoja1!C$1)</f>
        <v>0</v>
      </c>
      <c r="D535" s="10"/>
      <c r="E535" s="10">
        <f>COUNTIFS(Informe!$F$2:$F$8000,Hoja1!$A535,Informe!$H$2:$H$8000,Hoja1!E$1)</f>
        <v>0</v>
      </c>
      <c r="F535" s="10"/>
      <c r="G535" s="10">
        <f>COUNTIFS(Informe!$F$2:$F$8000,Hoja1!$A535,Informe!$H$2:$H$8000,Hoja1!G$1)</f>
        <v>0</v>
      </c>
      <c r="H535" s="10"/>
      <c r="I535" s="10">
        <f>COUNTIFS(Informe!$F$2:$F$8000,Hoja1!$A535,Informe!$H$2:$H$8000,Hoja1!I$1)</f>
        <v>0</v>
      </c>
      <c r="J535" s="10"/>
      <c r="K535" s="10">
        <f>COUNTIFS(Informe!$F$2:$F$8000,Hoja1!$A535,Informe!$H$2:$H$8000,Hoja1!K$1)</f>
        <v>0</v>
      </c>
      <c r="L535" s="10"/>
      <c r="M535" s="10">
        <f>COUNTIFS(Informe!$F$2:$F$8000,Hoja1!$A535,Informe!$H$2:$H$8000,Hoja1!M$1)</f>
        <v>0</v>
      </c>
      <c r="N535" s="10"/>
      <c r="O535" s="10">
        <f>COUNTIFS(Informe!$F$2:$F$8000,Hoja1!$A535,Informe!$H$2:$H$8000,Hoja1!O$1)</f>
        <v>0</v>
      </c>
      <c r="P535" s="10"/>
      <c r="Q535" s="10">
        <f>COUNTIFS(Informe!$F$2:$F$8000,Hoja1!$A535,Informe!$H$2:$H$8000,Hoja1!Q$1)</f>
        <v>0</v>
      </c>
      <c r="R535" s="10"/>
      <c r="S535" s="10">
        <f>COUNTIFS(Informe!$F$2:$F$8000,Hoja1!$A535,Informe!$H$2:$H$8000,Hoja1!S$1)</f>
        <v>0</v>
      </c>
      <c r="T535" s="10"/>
      <c r="U535" s="10">
        <f>COUNTIFS(Informe!$F$2:$F$8000,Hoja1!$A535,Informe!$H$2:$H$8000,Hoja1!U$1)</f>
        <v>0</v>
      </c>
      <c r="V535" s="10"/>
      <c r="W535" s="10">
        <f>COUNTIFS(Informe!$F$2:$F$8000,Hoja1!$A535,Informe!$H$2:$H$8000,Hoja1!W$1)</f>
        <v>0</v>
      </c>
      <c r="X535" s="10"/>
      <c r="Y535" s="10">
        <f>COUNTIFS(Informe!$F$2:$F$8000,Hoja1!$A535,Informe!$H$2:$H$8000,Hoja1!Y$1)</f>
        <v>0</v>
      </c>
      <c r="Z535" s="10"/>
      <c r="AA535" s="10">
        <f>COUNTIFS(Informe!$F$2:$F$8000,Hoja1!$A535,Informe!$H$2:$H$8000,Hoja1!AA$1)</f>
        <v>0</v>
      </c>
      <c r="AB535" s="10"/>
      <c r="AC535" s="10">
        <f>COUNTIFS(Informe!$F$2:$F$8000,Hoja1!$A535,Informe!$H$2:$H$8000,Hoja1!AC$1)</f>
        <v>0</v>
      </c>
      <c r="AD535" s="10"/>
      <c r="AE535" s="10">
        <f>COUNTIFS(Informe!$F$2:$F$8000,Hoja1!$A535,Informe!$H$2:$H$8000,Hoja1!AD$1)</f>
        <v>0</v>
      </c>
      <c r="AF535" s="10">
        <f>COUNTIFS(Informe!$F$2:$F$8000,Hoja1!$A535,Informe!$H$2:$H$8000,Hoja1!AF$1)</f>
        <v>0</v>
      </c>
      <c r="AG535" s="10"/>
      <c r="AH535" s="10">
        <f>COUNTIFS(Informe!$F$2:$F$8000,Hoja1!$A535,Informe!$H$2:$H$8000,Hoja1!AH$1)</f>
        <v>0</v>
      </c>
      <c r="AI535" s="10"/>
      <c r="AJ535" s="10">
        <f>COUNTIFS(Informe!$F$2:$F$8000,Hoja1!$A535,Informe!$H$2:$H$8000,Hoja1!#REF!)</f>
        <v>0</v>
      </c>
      <c r="AK535" s="10"/>
      <c r="AL535" s="10">
        <f>COUNTIFS(Informe!$F$2:$F$8000,Hoja1!$A535,Informe!$H$2:$H$8000,Hoja1!#REF!)</f>
        <v>0</v>
      </c>
      <c r="AM535" s="10"/>
      <c r="AN535" s="10">
        <f>COUNTIFS(Informe!$F$2:$F$8000,Hoja1!$A535,Informe!$H$2:$H$8000,Hoja1!AN$1)</f>
        <v>0</v>
      </c>
      <c r="AO535" s="10"/>
      <c r="AP535" s="10">
        <f>COUNTIFS(Informe!$F$2:$F$8000,Hoja1!$A535,Informe!$H$2:$H$8000,Hoja1!AP$1)</f>
        <v>0</v>
      </c>
      <c r="AQ535" s="10"/>
      <c r="AR535" s="10">
        <f>COUNTIFS(Informe!$F$2:$F$8000,Hoja1!$A535,Informe!$H$2:$H$8000,Hoja1!AR$1)</f>
        <v>0</v>
      </c>
      <c r="AS535" s="10"/>
      <c r="AT535" s="10">
        <f>COUNTIFS(Informe!$F$2:$F$8000,Hoja1!$A535,Informe!$H$2:$H$8000,Hoja1!AT$1)</f>
        <v>0</v>
      </c>
      <c r="AU535" s="10"/>
    </row>
    <row r="536" spans="1:47" hidden="1" x14ac:dyDescent="0.2">
      <c r="A536" s="5" t="e">
        <f>VLOOKUP(B536,'Listado personal'!$A$1:$C$183,2,FALSE)</f>
        <v>#N/A</v>
      </c>
      <c r="B536" s="5">
        <v>535</v>
      </c>
      <c r="C536" s="5">
        <f>COUNTIFS(Informe!$F$2:$F$8000,Hoja1!$A536,Informe!$H$2:$H$8000,Hoja1!C$1)</f>
        <v>226</v>
      </c>
      <c r="E536" s="5">
        <f>COUNTIFS(Informe!$F$2:$F$8000,Hoja1!$A536,Informe!$H$2:$H$8000,Hoja1!E$1)</f>
        <v>293</v>
      </c>
      <c r="G536" s="5">
        <f>COUNTIFS(Informe!$F$2:$F$8000,Hoja1!$A536,Informe!$H$2:$H$8000,Hoja1!G$1)</f>
        <v>284</v>
      </c>
      <c r="I536" s="5">
        <f>COUNTIFS(Informe!$F$2:$F$8000,Hoja1!$A536,Informe!$H$2:$H$8000,Hoja1!I$1)</f>
        <v>340</v>
      </c>
      <c r="K536" s="5">
        <f>COUNTIFS(Informe!$F$2:$F$8000,Hoja1!$A536,Informe!$H$2:$H$8000,Hoja1!K$1)</f>
        <v>344</v>
      </c>
      <c r="M536" s="5">
        <f>COUNTIFS(Informe!$F$2:$F$8000,Hoja1!$A536,Informe!$H$2:$H$8000,Hoja1!M$1)</f>
        <v>141</v>
      </c>
      <c r="O536" s="5">
        <f>COUNTIFS(Informe!$F$2:$F$8000,Hoja1!$A536,Informe!$H$2:$H$8000,Hoja1!O$1)</f>
        <v>43</v>
      </c>
      <c r="Q536" s="5">
        <f>COUNTIFS(Informe!$F$2:$F$8000,Hoja1!$A536,Informe!$H$2:$H$8000,Hoja1!Q$1)</f>
        <v>213</v>
      </c>
      <c r="S536" s="5">
        <f>COUNTIFS(Informe!$F$2:$F$8000,Hoja1!$A536,Informe!$H$2:$H$8000,Hoja1!S$1)</f>
        <v>287</v>
      </c>
      <c r="U536" s="5">
        <f>COUNTIFS(Informe!$F$2:$F$8000,Hoja1!$A536,Informe!$H$2:$H$8000,Hoja1!U$1)</f>
        <v>286</v>
      </c>
      <c r="W536" s="5">
        <f>COUNTIFS(Informe!$F$2:$F$8000,Hoja1!$A536,Informe!$H$2:$H$8000,Hoja1!W$1)</f>
        <v>335</v>
      </c>
      <c r="Y536" s="5">
        <f>COUNTIFS(Informe!$F$2:$F$8000,Hoja1!$A536,Informe!$H$2:$H$8000,Hoja1!Y$1)</f>
        <v>327</v>
      </c>
      <c r="AA536" s="5">
        <f>COUNTIFS(Informe!$F$2:$F$8000,Hoja1!$A536,Informe!$H$2:$H$8000,Hoja1!AA$1)</f>
        <v>81</v>
      </c>
      <c r="AC536" s="5">
        <f>COUNTIFS(Informe!$F$2:$F$8000,Hoja1!$A536,Informe!$H$2:$H$8000,Hoja1!AC$1)</f>
        <v>47</v>
      </c>
      <c r="AE536" s="5">
        <f>COUNTIFS(Informe!$F$2:$F$8000,Hoja1!$A536,Informe!$H$2:$H$8000,Hoja1!AD$1)</f>
        <v>31</v>
      </c>
      <c r="AF536" s="5">
        <f>COUNTIFS(Informe!$F$2:$F$8000,Hoja1!$A536,Informe!$H$2:$H$8000,Hoja1!AF$1)</f>
        <v>126</v>
      </c>
      <c r="AH536" s="5">
        <f>COUNTIFS(Informe!$F$2:$F$8000,Hoja1!$A536,Informe!$H$2:$H$8000,Hoja1!AH$1)</f>
        <v>227</v>
      </c>
      <c r="AJ536" s="5">
        <f>COUNTIFS(Informe!$F$2:$F$8000,Hoja1!$A536,Informe!$H$2:$H$8000,Hoja1!#REF!)</f>
        <v>0</v>
      </c>
      <c r="AL536" s="5">
        <f>COUNTIFS(Informe!$F$2:$F$8000,Hoja1!$A536,Informe!$H$2:$H$8000,Hoja1!#REF!)</f>
        <v>0</v>
      </c>
      <c r="AN536" s="5">
        <f>COUNTIFS(Informe!$F$2:$F$8000,Hoja1!$A536,Informe!$H$2:$H$8000,Hoja1!AN$1)</f>
        <v>128</v>
      </c>
      <c r="AP536" s="5">
        <f>COUNTIFS(Informe!$F$2:$F$8000,Hoja1!$A536,Informe!$H$2:$H$8000,Hoja1!AP$1)</f>
        <v>40</v>
      </c>
      <c r="AR536" s="5">
        <f>COUNTIFS(Informe!$F$2:$F$8000,Hoja1!$A536,Informe!$H$2:$H$8000,Hoja1!AR$1)</f>
        <v>207</v>
      </c>
      <c r="AT536" s="5">
        <f>COUNTIFS(Informe!$F$2:$F$8000,Hoja1!$A536,Informe!$H$2:$H$8000,Hoja1!AT$1)</f>
        <v>0</v>
      </c>
    </row>
    <row r="537" spans="1:47" hidden="1" x14ac:dyDescent="0.2">
      <c r="A537" s="5" t="e">
        <f>VLOOKUP(B537,'Listado personal'!$A$1:$C$183,2,FALSE)</f>
        <v>#N/A</v>
      </c>
      <c r="B537" s="5">
        <v>536</v>
      </c>
      <c r="C537" s="5">
        <f>COUNTIFS(Informe!$F$2:$F$8000,Hoja1!$A537,Informe!$H$2:$H$8000,Hoja1!C$1)</f>
        <v>226</v>
      </c>
      <c r="E537" s="5">
        <f>COUNTIFS(Informe!$F$2:$F$8000,Hoja1!$A537,Informe!$H$2:$H$8000,Hoja1!E$1)</f>
        <v>293</v>
      </c>
      <c r="G537" s="5">
        <f>COUNTIFS(Informe!$F$2:$F$8000,Hoja1!$A537,Informe!$H$2:$H$8000,Hoja1!G$1)</f>
        <v>284</v>
      </c>
      <c r="I537" s="5">
        <f>COUNTIFS(Informe!$F$2:$F$8000,Hoja1!$A537,Informe!$H$2:$H$8000,Hoja1!I$1)</f>
        <v>340</v>
      </c>
      <c r="K537" s="5">
        <f>COUNTIFS(Informe!$F$2:$F$8000,Hoja1!$A537,Informe!$H$2:$H$8000,Hoja1!K$1)</f>
        <v>344</v>
      </c>
      <c r="M537" s="5">
        <f>COUNTIFS(Informe!$F$2:$F$8000,Hoja1!$A537,Informe!$H$2:$H$8000,Hoja1!M$1)</f>
        <v>141</v>
      </c>
      <c r="O537" s="5">
        <f>COUNTIFS(Informe!$F$2:$F$8000,Hoja1!$A537,Informe!$H$2:$H$8000,Hoja1!O$1)</f>
        <v>43</v>
      </c>
      <c r="Q537" s="5">
        <f>COUNTIFS(Informe!$F$2:$F$8000,Hoja1!$A537,Informe!$H$2:$H$8000,Hoja1!Q$1)</f>
        <v>213</v>
      </c>
      <c r="S537" s="5">
        <f>COUNTIFS(Informe!$F$2:$F$8000,Hoja1!$A537,Informe!$H$2:$H$8000,Hoja1!S$1)</f>
        <v>287</v>
      </c>
      <c r="U537" s="5">
        <f>COUNTIFS(Informe!$F$2:$F$8000,Hoja1!$A537,Informe!$H$2:$H$8000,Hoja1!U$1)</f>
        <v>286</v>
      </c>
      <c r="W537" s="5">
        <f>COUNTIFS(Informe!$F$2:$F$8000,Hoja1!$A537,Informe!$H$2:$H$8000,Hoja1!W$1)</f>
        <v>335</v>
      </c>
      <c r="Y537" s="5">
        <f>COUNTIFS(Informe!$F$2:$F$8000,Hoja1!$A537,Informe!$H$2:$H$8000,Hoja1!Y$1)</f>
        <v>327</v>
      </c>
      <c r="AA537" s="5">
        <f>COUNTIFS(Informe!$F$2:$F$8000,Hoja1!$A537,Informe!$H$2:$H$8000,Hoja1!AA$1)</f>
        <v>81</v>
      </c>
      <c r="AC537" s="5">
        <f>COUNTIFS(Informe!$F$2:$F$8000,Hoja1!$A537,Informe!$H$2:$H$8000,Hoja1!AC$1)</f>
        <v>47</v>
      </c>
      <c r="AE537" s="5">
        <f>COUNTIFS(Informe!$F$2:$F$8000,Hoja1!$A537,Informe!$H$2:$H$8000,Hoja1!AD$1)</f>
        <v>31</v>
      </c>
      <c r="AF537" s="5">
        <f>COUNTIFS(Informe!$F$2:$F$8000,Hoja1!$A537,Informe!$H$2:$H$8000,Hoja1!AF$1)</f>
        <v>126</v>
      </c>
      <c r="AH537" s="5">
        <f>COUNTIFS(Informe!$F$2:$F$8000,Hoja1!$A537,Informe!$H$2:$H$8000,Hoja1!AH$1)</f>
        <v>227</v>
      </c>
      <c r="AJ537" s="5">
        <f>COUNTIFS(Informe!$F$2:$F$8000,Hoja1!$A537,Informe!$H$2:$H$8000,Hoja1!#REF!)</f>
        <v>0</v>
      </c>
      <c r="AL537" s="5">
        <f>COUNTIFS(Informe!$F$2:$F$8000,Hoja1!$A537,Informe!$H$2:$H$8000,Hoja1!#REF!)</f>
        <v>0</v>
      </c>
      <c r="AN537" s="5">
        <f>COUNTIFS(Informe!$F$2:$F$8000,Hoja1!$A537,Informe!$H$2:$H$8000,Hoja1!AN$1)</f>
        <v>128</v>
      </c>
      <c r="AP537" s="5">
        <f>COUNTIFS(Informe!$F$2:$F$8000,Hoja1!$A537,Informe!$H$2:$H$8000,Hoja1!AP$1)</f>
        <v>40</v>
      </c>
      <c r="AR537" s="5">
        <f>COUNTIFS(Informe!$F$2:$F$8000,Hoja1!$A537,Informe!$H$2:$H$8000,Hoja1!AR$1)</f>
        <v>207</v>
      </c>
      <c r="AT537" s="5">
        <f>COUNTIFS(Informe!$F$2:$F$8000,Hoja1!$A537,Informe!$H$2:$H$8000,Hoja1!AT$1)</f>
        <v>0</v>
      </c>
    </row>
    <row r="538" spans="1:47" x14ac:dyDescent="0.2">
      <c r="A538" s="5" t="str">
        <f>VLOOKUP(B538,'Listado personal'!$A$1:$C$183,2,FALSE)</f>
        <v>MAS FRANCH TONI</v>
      </c>
      <c r="B538" s="5">
        <v>537</v>
      </c>
      <c r="C538" s="10">
        <f>COUNTIFS(Informe!$F$2:$F$8000,Hoja1!$A538,Informe!$H$2:$H$8000,Hoja1!C$1)</f>
        <v>0</v>
      </c>
      <c r="D538" s="10"/>
      <c r="E538" s="10">
        <f>COUNTIFS(Informe!$F$2:$F$8000,Hoja1!$A538,Informe!$H$2:$H$8000,Hoja1!E$1)</f>
        <v>0</v>
      </c>
      <c r="F538" s="10"/>
      <c r="G538" s="10">
        <f>COUNTIFS(Informe!$F$2:$F$8000,Hoja1!$A538,Informe!$H$2:$H$8000,Hoja1!G$1)</f>
        <v>0</v>
      </c>
      <c r="H538" s="10"/>
      <c r="I538" s="10">
        <f>COUNTIFS(Informe!$F$2:$F$8000,Hoja1!$A538,Informe!$H$2:$H$8000,Hoja1!I$1)</f>
        <v>0</v>
      </c>
      <c r="J538" s="10"/>
      <c r="K538" s="10">
        <f>COUNTIFS(Informe!$F$2:$F$8000,Hoja1!$A538,Informe!$H$2:$H$8000,Hoja1!K$1)</f>
        <v>0</v>
      </c>
      <c r="L538" s="10"/>
      <c r="M538" s="10">
        <f>COUNTIFS(Informe!$F$2:$F$8000,Hoja1!$A538,Informe!$H$2:$H$8000,Hoja1!M$1)</f>
        <v>0</v>
      </c>
      <c r="N538" s="10"/>
      <c r="O538" s="10">
        <f>COUNTIFS(Informe!$F$2:$F$8000,Hoja1!$A538,Informe!$H$2:$H$8000,Hoja1!O$1)</f>
        <v>0</v>
      </c>
      <c r="P538" s="10"/>
      <c r="Q538" s="10">
        <f>COUNTIFS(Informe!$F$2:$F$8000,Hoja1!$A538,Informe!$H$2:$H$8000,Hoja1!Q$1)</f>
        <v>0</v>
      </c>
      <c r="R538" s="10"/>
      <c r="S538" s="10">
        <f>COUNTIFS(Informe!$F$2:$F$8000,Hoja1!$A538,Informe!$H$2:$H$8000,Hoja1!S$1)</f>
        <v>0</v>
      </c>
      <c r="T538" s="10"/>
      <c r="U538" s="10">
        <f>COUNTIFS(Informe!$F$2:$F$8000,Hoja1!$A538,Informe!$H$2:$H$8000,Hoja1!U$1)</f>
        <v>0</v>
      </c>
      <c r="V538" s="10"/>
      <c r="W538" s="10">
        <f>COUNTIFS(Informe!$F$2:$F$8000,Hoja1!$A538,Informe!$H$2:$H$8000,Hoja1!W$1)</f>
        <v>0</v>
      </c>
      <c r="X538" s="10"/>
      <c r="Y538" s="10">
        <f>COUNTIFS(Informe!$F$2:$F$8000,Hoja1!$A538,Informe!$H$2:$H$8000,Hoja1!Y$1)</f>
        <v>0</v>
      </c>
      <c r="Z538" s="10"/>
      <c r="AA538" s="10">
        <f>COUNTIFS(Informe!$F$2:$F$8000,Hoja1!$A538,Informe!$H$2:$H$8000,Hoja1!AA$1)</f>
        <v>0</v>
      </c>
      <c r="AB538" s="10"/>
      <c r="AC538" s="10">
        <f>COUNTIFS(Informe!$F$2:$F$8000,Hoja1!$A538,Informe!$H$2:$H$8000,Hoja1!AC$1)</f>
        <v>0</v>
      </c>
      <c r="AD538" s="10"/>
      <c r="AE538" s="10">
        <f>COUNTIFS(Informe!$F$2:$F$8000,Hoja1!$A538,Informe!$H$2:$H$8000,Hoja1!AD$1)</f>
        <v>0</v>
      </c>
      <c r="AF538" s="10">
        <f>COUNTIFS(Informe!$F$2:$F$8000,Hoja1!$A538,Informe!$H$2:$H$8000,Hoja1!AF$1)</f>
        <v>0</v>
      </c>
      <c r="AG538" s="10"/>
      <c r="AH538" s="10">
        <f>COUNTIFS(Informe!$F$2:$F$8000,Hoja1!$A538,Informe!$H$2:$H$8000,Hoja1!AH$1)</f>
        <v>0</v>
      </c>
      <c r="AI538" s="10"/>
      <c r="AJ538" s="10">
        <f>COUNTIFS(Informe!$F$2:$F$8000,Hoja1!$A538,Informe!$H$2:$H$8000,Hoja1!#REF!)</f>
        <v>0</v>
      </c>
      <c r="AK538" s="10"/>
      <c r="AL538" s="10">
        <f>COUNTIFS(Informe!$F$2:$F$8000,Hoja1!$A538,Informe!$H$2:$H$8000,Hoja1!#REF!)</f>
        <v>0</v>
      </c>
      <c r="AM538" s="10"/>
      <c r="AN538" s="10">
        <f>COUNTIFS(Informe!$F$2:$F$8000,Hoja1!$A538,Informe!$H$2:$H$8000,Hoja1!AN$1)</f>
        <v>0</v>
      </c>
      <c r="AO538" s="10"/>
      <c r="AP538" s="10">
        <f>COUNTIFS(Informe!$F$2:$F$8000,Hoja1!$A538,Informe!$H$2:$H$8000,Hoja1!AP$1)</f>
        <v>0</v>
      </c>
      <c r="AQ538" s="10"/>
      <c r="AR538" s="10">
        <f>COUNTIFS(Informe!$F$2:$F$8000,Hoja1!$A538,Informe!$H$2:$H$8000,Hoja1!AR$1)</f>
        <v>0</v>
      </c>
      <c r="AS538" s="10"/>
      <c r="AT538" s="10">
        <f>COUNTIFS(Informe!$F$2:$F$8000,Hoja1!$A538,Informe!$H$2:$H$8000,Hoja1!AT$1)</f>
        <v>0</v>
      </c>
      <c r="AU538" s="10"/>
    </row>
    <row r="539" spans="1:47" hidden="1" x14ac:dyDescent="0.2">
      <c r="A539" s="5" t="e">
        <f>VLOOKUP(B539,'Listado personal'!$A$1:$C$183,2,FALSE)</f>
        <v>#N/A</v>
      </c>
      <c r="B539" s="5">
        <v>538</v>
      </c>
      <c r="C539" s="5">
        <f>COUNTIFS(Informe!$F$2:$F$8000,Hoja1!$A539,Informe!$H$2:$H$8000,Hoja1!C$1)</f>
        <v>226</v>
      </c>
      <c r="E539" s="5">
        <f>COUNTIFS(Informe!$F$2:$F$8000,Hoja1!$A539,Informe!$H$2:$H$8000,Hoja1!E$1)</f>
        <v>293</v>
      </c>
      <c r="G539" s="5">
        <f>COUNTIFS(Informe!$F$2:$F$8000,Hoja1!$A539,Informe!$H$2:$H$8000,Hoja1!G$1)</f>
        <v>284</v>
      </c>
      <c r="I539" s="5">
        <f>COUNTIFS(Informe!$F$2:$F$8000,Hoja1!$A539,Informe!$H$2:$H$8000,Hoja1!I$1)</f>
        <v>340</v>
      </c>
      <c r="K539" s="5">
        <f>COUNTIFS(Informe!$F$2:$F$8000,Hoja1!$A539,Informe!$H$2:$H$8000,Hoja1!K$1)</f>
        <v>344</v>
      </c>
      <c r="M539" s="5">
        <f>COUNTIFS(Informe!$F$2:$F$8000,Hoja1!$A539,Informe!$H$2:$H$8000,Hoja1!M$1)</f>
        <v>141</v>
      </c>
      <c r="O539" s="5">
        <f>COUNTIFS(Informe!$F$2:$F$8000,Hoja1!$A539,Informe!$H$2:$H$8000,Hoja1!O$1)</f>
        <v>43</v>
      </c>
      <c r="Q539" s="5">
        <f>COUNTIFS(Informe!$F$2:$F$8000,Hoja1!$A539,Informe!$H$2:$H$8000,Hoja1!Q$1)</f>
        <v>213</v>
      </c>
      <c r="S539" s="5">
        <f>COUNTIFS(Informe!$F$2:$F$8000,Hoja1!$A539,Informe!$H$2:$H$8000,Hoja1!S$1)</f>
        <v>287</v>
      </c>
      <c r="U539" s="5">
        <f>COUNTIFS(Informe!$F$2:$F$8000,Hoja1!$A539,Informe!$H$2:$H$8000,Hoja1!U$1)</f>
        <v>286</v>
      </c>
      <c r="W539" s="5">
        <f>COUNTIFS(Informe!$F$2:$F$8000,Hoja1!$A539,Informe!$H$2:$H$8000,Hoja1!W$1)</f>
        <v>335</v>
      </c>
      <c r="Y539" s="5">
        <f>COUNTIFS(Informe!$F$2:$F$8000,Hoja1!$A539,Informe!$H$2:$H$8000,Hoja1!Y$1)</f>
        <v>327</v>
      </c>
      <c r="AA539" s="5">
        <f>COUNTIFS(Informe!$F$2:$F$8000,Hoja1!$A539,Informe!$H$2:$H$8000,Hoja1!AA$1)</f>
        <v>81</v>
      </c>
      <c r="AC539" s="5">
        <f>COUNTIFS(Informe!$F$2:$F$8000,Hoja1!$A539,Informe!$H$2:$H$8000,Hoja1!AC$1)</f>
        <v>47</v>
      </c>
      <c r="AE539" s="5">
        <f>COUNTIFS(Informe!$F$2:$F$8000,Hoja1!$A539,Informe!$H$2:$H$8000,Hoja1!AD$1)</f>
        <v>31</v>
      </c>
      <c r="AF539" s="5">
        <f>COUNTIFS(Informe!$F$2:$F$8000,Hoja1!$A539,Informe!$H$2:$H$8000,Hoja1!AF$1)</f>
        <v>126</v>
      </c>
      <c r="AH539" s="5">
        <f>COUNTIFS(Informe!$F$2:$F$8000,Hoja1!$A539,Informe!$H$2:$H$8000,Hoja1!AH$1)</f>
        <v>227</v>
      </c>
      <c r="AJ539" s="5">
        <f>COUNTIFS(Informe!$F$2:$F$8000,Hoja1!$A539,Informe!$H$2:$H$8000,Hoja1!#REF!)</f>
        <v>0</v>
      </c>
      <c r="AL539" s="5">
        <f>COUNTIFS(Informe!$F$2:$F$8000,Hoja1!$A539,Informe!$H$2:$H$8000,Hoja1!#REF!)</f>
        <v>0</v>
      </c>
      <c r="AN539" s="5">
        <f>COUNTIFS(Informe!$F$2:$F$8000,Hoja1!$A539,Informe!$H$2:$H$8000,Hoja1!AN$1)</f>
        <v>128</v>
      </c>
      <c r="AP539" s="5">
        <f>COUNTIFS(Informe!$F$2:$F$8000,Hoja1!$A539,Informe!$H$2:$H$8000,Hoja1!AP$1)</f>
        <v>40</v>
      </c>
      <c r="AR539" s="5">
        <f>COUNTIFS(Informe!$F$2:$F$8000,Hoja1!$A539,Informe!$H$2:$H$8000,Hoja1!AR$1)</f>
        <v>207</v>
      </c>
      <c r="AT539" s="5">
        <f>COUNTIFS(Informe!$F$2:$F$8000,Hoja1!$A539,Informe!$H$2:$H$8000,Hoja1!AT$1)</f>
        <v>0</v>
      </c>
    </row>
    <row r="540" spans="1:47" x14ac:dyDescent="0.2">
      <c r="A540" s="5" t="str">
        <f>VLOOKUP(B540,'Listado personal'!$A$1:$C$183,2,FALSE)</f>
        <v>ALOY COMPTE ALEJANDRO</v>
      </c>
      <c r="B540" s="5">
        <v>539</v>
      </c>
      <c r="C540" s="10">
        <f>COUNTIFS(Informe!$F$2:$F$8000,Hoja1!$A540,Informe!$H$2:$H$8000,Hoja1!C$1)</f>
        <v>0</v>
      </c>
      <c r="D540" s="10"/>
      <c r="E540" s="10">
        <f>COUNTIFS(Informe!$F$2:$F$8000,Hoja1!$A540,Informe!$H$2:$H$8000,Hoja1!E$1)</f>
        <v>0</v>
      </c>
      <c r="F540" s="10"/>
      <c r="G540" s="10">
        <f>COUNTIFS(Informe!$F$2:$F$8000,Hoja1!$A540,Informe!$H$2:$H$8000,Hoja1!G$1)</f>
        <v>0</v>
      </c>
      <c r="H540" s="10"/>
      <c r="I540" s="10">
        <f>COUNTIFS(Informe!$F$2:$F$8000,Hoja1!$A540,Informe!$H$2:$H$8000,Hoja1!I$1)</f>
        <v>0</v>
      </c>
      <c r="J540" s="10"/>
      <c r="K540" s="10">
        <f>COUNTIFS(Informe!$F$2:$F$8000,Hoja1!$A540,Informe!$H$2:$H$8000,Hoja1!K$1)</f>
        <v>0</v>
      </c>
      <c r="L540" s="10"/>
      <c r="M540" s="10">
        <f>COUNTIFS(Informe!$F$2:$F$8000,Hoja1!$A540,Informe!$H$2:$H$8000,Hoja1!M$1)</f>
        <v>0</v>
      </c>
      <c r="N540" s="10"/>
      <c r="O540" s="10">
        <f>COUNTIFS(Informe!$F$2:$F$8000,Hoja1!$A540,Informe!$H$2:$H$8000,Hoja1!O$1)</f>
        <v>0</v>
      </c>
      <c r="P540" s="10"/>
      <c r="Q540" s="10">
        <f>COUNTIFS(Informe!$F$2:$F$8000,Hoja1!$A540,Informe!$H$2:$H$8000,Hoja1!Q$1)</f>
        <v>0</v>
      </c>
      <c r="R540" s="10"/>
      <c r="S540" s="10">
        <f>COUNTIFS(Informe!$F$2:$F$8000,Hoja1!$A540,Informe!$H$2:$H$8000,Hoja1!S$1)</f>
        <v>0</v>
      </c>
      <c r="T540" s="10"/>
      <c r="U540" s="10">
        <f>COUNTIFS(Informe!$F$2:$F$8000,Hoja1!$A540,Informe!$H$2:$H$8000,Hoja1!U$1)</f>
        <v>0</v>
      </c>
      <c r="V540" s="10"/>
      <c r="W540" s="10">
        <f>COUNTIFS(Informe!$F$2:$F$8000,Hoja1!$A540,Informe!$H$2:$H$8000,Hoja1!W$1)</f>
        <v>0</v>
      </c>
      <c r="X540" s="10"/>
      <c r="Y540" s="10">
        <f>COUNTIFS(Informe!$F$2:$F$8000,Hoja1!$A540,Informe!$H$2:$H$8000,Hoja1!Y$1)</f>
        <v>0</v>
      </c>
      <c r="Z540" s="10"/>
      <c r="AA540" s="10">
        <f>COUNTIFS(Informe!$F$2:$F$8000,Hoja1!$A540,Informe!$H$2:$H$8000,Hoja1!AA$1)</f>
        <v>0</v>
      </c>
      <c r="AB540" s="10"/>
      <c r="AC540" s="10">
        <f>COUNTIFS(Informe!$F$2:$F$8000,Hoja1!$A540,Informe!$H$2:$H$8000,Hoja1!AC$1)</f>
        <v>0</v>
      </c>
      <c r="AD540" s="10"/>
      <c r="AE540" s="10">
        <f>COUNTIFS(Informe!$F$2:$F$8000,Hoja1!$A540,Informe!$H$2:$H$8000,Hoja1!AD$1)</f>
        <v>0</v>
      </c>
      <c r="AF540" s="10">
        <f>COUNTIFS(Informe!$F$2:$F$8000,Hoja1!$A540,Informe!$H$2:$H$8000,Hoja1!AF$1)</f>
        <v>0</v>
      </c>
      <c r="AG540" s="10"/>
      <c r="AH540" s="10">
        <f>COUNTIFS(Informe!$F$2:$F$8000,Hoja1!$A540,Informe!$H$2:$H$8000,Hoja1!AH$1)</f>
        <v>0</v>
      </c>
      <c r="AI540" s="10"/>
      <c r="AJ540" s="10">
        <f>COUNTIFS(Informe!$F$2:$F$8000,Hoja1!$A540,Informe!$H$2:$H$8000,Hoja1!#REF!)</f>
        <v>0</v>
      </c>
      <c r="AK540" s="10"/>
      <c r="AL540" s="10">
        <f>COUNTIFS(Informe!$F$2:$F$8000,Hoja1!$A540,Informe!$H$2:$H$8000,Hoja1!#REF!)</f>
        <v>0</v>
      </c>
      <c r="AM540" s="10"/>
      <c r="AN540" s="10">
        <f>COUNTIFS(Informe!$F$2:$F$8000,Hoja1!$A540,Informe!$H$2:$H$8000,Hoja1!AN$1)</f>
        <v>0</v>
      </c>
      <c r="AO540" s="10"/>
      <c r="AP540" s="10">
        <f>COUNTIFS(Informe!$F$2:$F$8000,Hoja1!$A540,Informe!$H$2:$H$8000,Hoja1!AP$1)</f>
        <v>0</v>
      </c>
      <c r="AQ540" s="10"/>
      <c r="AR540" s="10">
        <f>COUNTIFS(Informe!$F$2:$F$8000,Hoja1!$A540,Informe!$H$2:$H$8000,Hoja1!AR$1)</f>
        <v>0</v>
      </c>
      <c r="AS540" s="10"/>
      <c r="AT540" s="10">
        <f>COUNTIFS(Informe!$F$2:$F$8000,Hoja1!$A540,Informe!$H$2:$H$8000,Hoja1!AT$1)</f>
        <v>0</v>
      </c>
      <c r="AU540" s="10"/>
    </row>
    <row r="541" spans="1:47" hidden="1" x14ac:dyDescent="0.2">
      <c r="A541" s="5" t="e">
        <f>VLOOKUP(B541,'Listado personal'!$A$1:$C$183,2,FALSE)</f>
        <v>#N/A</v>
      </c>
      <c r="B541" s="5">
        <v>540</v>
      </c>
      <c r="C541" s="5">
        <f>COUNTIFS(Informe!$F$2:$F$8000,Hoja1!$A541,Informe!$H$2:$H$8000,Hoja1!C$1)</f>
        <v>226</v>
      </c>
      <c r="E541" s="5">
        <f>COUNTIFS(Informe!$F$2:$F$8000,Hoja1!$A541,Informe!$H$2:$H$8000,Hoja1!E$1)</f>
        <v>293</v>
      </c>
      <c r="G541" s="5">
        <f>COUNTIFS(Informe!$F$2:$F$8000,Hoja1!$A541,Informe!$H$2:$H$8000,Hoja1!G$1)</f>
        <v>284</v>
      </c>
      <c r="I541" s="5">
        <f>COUNTIFS(Informe!$F$2:$F$8000,Hoja1!$A541,Informe!$H$2:$H$8000,Hoja1!I$1)</f>
        <v>340</v>
      </c>
      <c r="K541" s="5">
        <f>COUNTIFS(Informe!$F$2:$F$8000,Hoja1!$A541,Informe!$H$2:$H$8000,Hoja1!K$1)</f>
        <v>344</v>
      </c>
      <c r="M541" s="5">
        <f>COUNTIFS(Informe!$F$2:$F$8000,Hoja1!$A541,Informe!$H$2:$H$8000,Hoja1!M$1)</f>
        <v>141</v>
      </c>
      <c r="O541" s="5">
        <f>COUNTIFS(Informe!$F$2:$F$8000,Hoja1!$A541,Informe!$H$2:$H$8000,Hoja1!O$1)</f>
        <v>43</v>
      </c>
      <c r="Q541" s="5">
        <f>COUNTIFS(Informe!$F$2:$F$8000,Hoja1!$A541,Informe!$H$2:$H$8000,Hoja1!Q$1)</f>
        <v>213</v>
      </c>
      <c r="S541" s="5">
        <f>COUNTIFS(Informe!$F$2:$F$8000,Hoja1!$A541,Informe!$H$2:$H$8000,Hoja1!S$1)</f>
        <v>287</v>
      </c>
      <c r="U541" s="5">
        <f>COUNTIFS(Informe!$F$2:$F$8000,Hoja1!$A541,Informe!$H$2:$H$8000,Hoja1!U$1)</f>
        <v>286</v>
      </c>
      <c r="W541" s="5">
        <f>COUNTIFS(Informe!$F$2:$F$8000,Hoja1!$A541,Informe!$H$2:$H$8000,Hoja1!W$1)</f>
        <v>335</v>
      </c>
      <c r="Y541" s="5">
        <f>COUNTIFS(Informe!$F$2:$F$8000,Hoja1!$A541,Informe!$H$2:$H$8000,Hoja1!Y$1)</f>
        <v>327</v>
      </c>
      <c r="AA541" s="5">
        <f>COUNTIFS(Informe!$F$2:$F$8000,Hoja1!$A541,Informe!$H$2:$H$8000,Hoja1!AA$1)</f>
        <v>81</v>
      </c>
      <c r="AC541" s="5">
        <f>COUNTIFS(Informe!$F$2:$F$8000,Hoja1!$A541,Informe!$H$2:$H$8000,Hoja1!AC$1)</f>
        <v>47</v>
      </c>
      <c r="AE541" s="5">
        <f>COUNTIFS(Informe!$F$2:$F$8000,Hoja1!$A541,Informe!$H$2:$H$8000,Hoja1!AD$1)</f>
        <v>31</v>
      </c>
      <c r="AF541" s="5">
        <f>COUNTIFS(Informe!$F$2:$F$8000,Hoja1!$A541,Informe!$H$2:$H$8000,Hoja1!AF$1)</f>
        <v>126</v>
      </c>
      <c r="AH541" s="5">
        <f>COUNTIFS(Informe!$F$2:$F$8000,Hoja1!$A541,Informe!$H$2:$H$8000,Hoja1!AH$1)</f>
        <v>227</v>
      </c>
      <c r="AJ541" s="5">
        <f>COUNTIFS(Informe!$F$2:$F$8000,Hoja1!$A541,Informe!$H$2:$H$8000,Hoja1!#REF!)</f>
        <v>0</v>
      </c>
      <c r="AL541" s="5">
        <f>COUNTIFS(Informe!$F$2:$F$8000,Hoja1!$A541,Informe!$H$2:$H$8000,Hoja1!#REF!)</f>
        <v>0</v>
      </c>
      <c r="AN541" s="5">
        <f>COUNTIFS(Informe!$F$2:$F$8000,Hoja1!$A541,Informe!$H$2:$H$8000,Hoja1!AN$1)</f>
        <v>128</v>
      </c>
      <c r="AP541" s="5">
        <f>COUNTIFS(Informe!$F$2:$F$8000,Hoja1!$A541,Informe!$H$2:$H$8000,Hoja1!AP$1)</f>
        <v>40</v>
      </c>
      <c r="AR541" s="5">
        <f>COUNTIFS(Informe!$F$2:$F$8000,Hoja1!$A541,Informe!$H$2:$H$8000,Hoja1!AR$1)</f>
        <v>207</v>
      </c>
      <c r="AT541" s="5">
        <f>COUNTIFS(Informe!$F$2:$F$8000,Hoja1!$A541,Informe!$H$2:$H$8000,Hoja1!AT$1)</f>
        <v>0</v>
      </c>
    </row>
    <row r="542" spans="1:47" x14ac:dyDescent="0.2">
      <c r="A542" s="5" t="str">
        <f>VLOOKUP(B542,'Listado personal'!$A$1:$C$183,2,FALSE)</f>
        <v>ASENSIO VEGA JOAN MARTÍ</v>
      </c>
      <c r="B542" s="5">
        <v>541</v>
      </c>
      <c r="C542" s="10">
        <f>COUNTIFS(Informe!$F$2:$F$8000,Hoja1!$A542,Informe!$H$2:$H$8000,Hoja1!C$1)</f>
        <v>1</v>
      </c>
      <c r="D542" s="10"/>
      <c r="E542" s="10">
        <f>COUNTIFS(Informe!$F$2:$F$8000,Hoja1!$A542,Informe!$H$2:$H$8000,Hoja1!E$1)</f>
        <v>1</v>
      </c>
      <c r="F542" s="10"/>
      <c r="G542" s="10">
        <f>COUNTIFS(Informe!$F$2:$F$8000,Hoja1!$A542,Informe!$H$2:$H$8000,Hoja1!G$1)</f>
        <v>1</v>
      </c>
      <c r="H542" s="10"/>
      <c r="I542" s="10">
        <f>COUNTIFS(Informe!$F$2:$F$8000,Hoja1!$A542,Informe!$H$2:$H$8000,Hoja1!I$1)</f>
        <v>1</v>
      </c>
      <c r="J542" s="10"/>
      <c r="K542" s="10">
        <f>COUNTIFS(Informe!$F$2:$F$8000,Hoja1!$A542,Informe!$H$2:$H$8000,Hoja1!K$1)</f>
        <v>1</v>
      </c>
      <c r="L542" s="10"/>
      <c r="M542" s="10">
        <f>COUNTIFS(Informe!$F$2:$F$8000,Hoja1!$A542,Informe!$H$2:$H$8000,Hoja1!M$1)</f>
        <v>0</v>
      </c>
      <c r="N542" s="10"/>
      <c r="O542" s="10">
        <f>COUNTIFS(Informe!$F$2:$F$8000,Hoja1!$A542,Informe!$H$2:$H$8000,Hoja1!O$1)</f>
        <v>0</v>
      </c>
      <c r="P542" s="10"/>
      <c r="Q542" s="10">
        <f>COUNTIFS(Informe!$F$2:$F$8000,Hoja1!$A542,Informe!$H$2:$H$8000,Hoja1!Q$1)</f>
        <v>2</v>
      </c>
      <c r="R542" s="10"/>
      <c r="S542" s="10">
        <f>COUNTIFS(Informe!$F$2:$F$8000,Hoja1!$A542,Informe!$H$2:$H$8000,Hoja1!S$1)</f>
        <v>3</v>
      </c>
      <c r="T542" s="10"/>
      <c r="U542" s="10">
        <f>COUNTIFS(Informe!$F$2:$F$8000,Hoja1!$A542,Informe!$H$2:$H$8000,Hoja1!U$1)</f>
        <v>1</v>
      </c>
      <c r="V542" s="10"/>
      <c r="W542" s="10">
        <f>COUNTIFS(Informe!$F$2:$F$8000,Hoja1!$A542,Informe!$H$2:$H$8000,Hoja1!W$1)</f>
        <v>5</v>
      </c>
      <c r="X542" s="10"/>
      <c r="Y542" s="10">
        <f>COUNTIFS(Informe!$F$2:$F$8000,Hoja1!$A542,Informe!$H$2:$H$8000,Hoja1!Y$1)</f>
        <v>1</v>
      </c>
      <c r="Z542" s="10"/>
      <c r="AA542" s="10">
        <f>COUNTIFS(Informe!$F$2:$F$8000,Hoja1!$A542,Informe!$H$2:$H$8000,Hoja1!AA$1)</f>
        <v>0</v>
      </c>
      <c r="AB542" s="10"/>
      <c r="AC542" s="10">
        <f>COUNTIFS(Informe!$F$2:$F$8000,Hoja1!$A542,Informe!$H$2:$H$8000,Hoja1!AC$1)</f>
        <v>0</v>
      </c>
      <c r="AD542" s="10"/>
      <c r="AE542" s="10">
        <f>COUNTIFS(Informe!$F$2:$F$8000,Hoja1!$A542,Informe!$H$2:$H$8000,Hoja1!AD$1)</f>
        <v>0</v>
      </c>
      <c r="AF542" s="10">
        <f>COUNTIFS(Informe!$F$2:$F$8000,Hoja1!$A542,Informe!$H$2:$H$8000,Hoja1!AF$1)</f>
        <v>1</v>
      </c>
      <c r="AG542" s="10"/>
      <c r="AH542" s="10">
        <f>COUNTIFS(Informe!$F$2:$F$8000,Hoja1!$A542,Informe!$H$2:$H$8000,Hoja1!AH$1)</f>
        <v>1</v>
      </c>
      <c r="AI542" s="10"/>
      <c r="AJ542" s="10">
        <f>COUNTIFS(Informe!$F$2:$F$8000,Hoja1!$A542,Informe!$H$2:$H$8000,Hoja1!#REF!)</f>
        <v>0</v>
      </c>
      <c r="AK542" s="10"/>
      <c r="AL542" s="10">
        <f>COUNTIFS(Informe!$F$2:$F$8000,Hoja1!$A542,Informe!$H$2:$H$8000,Hoja1!#REF!)</f>
        <v>0</v>
      </c>
      <c r="AM542" s="10"/>
      <c r="AN542" s="10">
        <f>COUNTIFS(Informe!$F$2:$F$8000,Hoja1!$A542,Informe!$H$2:$H$8000,Hoja1!AN$1)</f>
        <v>0</v>
      </c>
      <c r="AO542" s="10"/>
      <c r="AP542" s="10">
        <f>COUNTIFS(Informe!$F$2:$F$8000,Hoja1!$A542,Informe!$H$2:$H$8000,Hoja1!AP$1)</f>
        <v>0</v>
      </c>
      <c r="AQ542" s="10"/>
      <c r="AR542" s="10">
        <f>COUNTIFS(Informe!$F$2:$F$8000,Hoja1!$A542,Informe!$H$2:$H$8000,Hoja1!AR$1)</f>
        <v>1</v>
      </c>
      <c r="AS542" s="10"/>
      <c r="AT542" s="10">
        <f>COUNTIFS(Informe!$F$2:$F$8000,Hoja1!$A542,Informe!$H$2:$H$8000,Hoja1!AT$1)</f>
        <v>0</v>
      </c>
      <c r="AU542" s="10"/>
    </row>
    <row r="543" spans="1:47" hidden="1" x14ac:dyDescent="0.2">
      <c r="A543" s="5" t="e">
        <f>VLOOKUP(B543,'Listado personal'!$A$1:$C$183,2,FALSE)</f>
        <v>#N/A</v>
      </c>
      <c r="B543" s="5">
        <v>542</v>
      </c>
      <c r="C543" s="5">
        <f>COUNTIFS(Informe!$F$2:$F$8000,Hoja1!$A543,Informe!$H$2:$H$8000,Hoja1!C$1)</f>
        <v>226</v>
      </c>
      <c r="E543" s="5">
        <f>COUNTIFS(Informe!$F$2:$F$8000,Hoja1!$A543,Informe!$H$2:$H$8000,Hoja1!E$1)</f>
        <v>293</v>
      </c>
      <c r="G543" s="5">
        <f>COUNTIFS(Informe!$F$2:$F$8000,Hoja1!$A543,Informe!$H$2:$H$8000,Hoja1!G$1)</f>
        <v>284</v>
      </c>
      <c r="I543" s="5">
        <f>COUNTIFS(Informe!$F$2:$F$8000,Hoja1!$A543,Informe!$H$2:$H$8000,Hoja1!I$1)</f>
        <v>340</v>
      </c>
      <c r="K543" s="5">
        <f>COUNTIFS(Informe!$F$2:$F$8000,Hoja1!$A543,Informe!$H$2:$H$8000,Hoja1!K$1)</f>
        <v>344</v>
      </c>
      <c r="M543" s="5">
        <f>COUNTIFS(Informe!$F$2:$F$8000,Hoja1!$A543,Informe!$H$2:$H$8000,Hoja1!M$1)</f>
        <v>141</v>
      </c>
      <c r="O543" s="5">
        <f>COUNTIFS(Informe!$F$2:$F$8000,Hoja1!$A543,Informe!$H$2:$H$8000,Hoja1!O$1)</f>
        <v>43</v>
      </c>
      <c r="Q543" s="5">
        <f>COUNTIFS(Informe!$F$2:$F$8000,Hoja1!$A543,Informe!$H$2:$H$8000,Hoja1!Q$1)</f>
        <v>213</v>
      </c>
      <c r="S543" s="5">
        <f>COUNTIFS(Informe!$F$2:$F$8000,Hoja1!$A543,Informe!$H$2:$H$8000,Hoja1!S$1)</f>
        <v>287</v>
      </c>
      <c r="U543" s="5">
        <f>COUNTIFS(Informe!$F$2:$F$8000,Hoja1!$A543,Informe!$H$2:$H$8000,Hoja1!U$1)</f>
        <v>286</v>
      </c>
      <c r="W543" s="5">
        <f>COUNTIFS(Informe!$F$2:$F$8000,Hoja1!$A543,Informe!$H$2:$H$8000,Hoja1!W$1)</f>
        <v>335</v>
      </c>
      <c r="Y543" s="5">
        <f>COUNTIFS(Informe!$F$2:$F$8000,Hoja1!$A543,Informe!$H$2:$H$8000,Hoja1!Y$1)</f>
        <v>327</v>
      </c>
      <c r="AA543" s="5">
        <f>COUNTIFS(Informe!$F$2:$F$8000,Hoja1!$A543,Informe!$H$2:$H$8000,Hoja1!AA$1)</f>
        <v>81</v>
      </c>
      <c r="AC543" s="5">
        <f>COUNTIFS(Informe!$F$2:$F$8000,Hoja1!$A543,Informe!$H$2:$H$8000,Hoja1!AC$1)</f>
        <v>47</v>
      </c>
      <c r="AE543" s="5">
        <f>COUNTIFS(Informe!$F$2:$F$8000,Hoja1!$A543,Informe!$H$2:$H$8000,Hoja1!AD$1)</f>
        <v>31</v>
      </c>
      <c r="AF543" s="5">
        <f>COUNTIFS(Informe!$F$2:$F$8000,Hoja1!$A543,Informe!$H$2:$H$8000,Hoja1!AF$1)</f>
        <v>126</v>
      </c>
      <c r="AH543" s="5">
        <f>COUNTIFS(Informe!$F$2:$F$8000,Hoja1!$A543,Informe!$H$2:$H$8000,Hoja1!AH$1)</f>
        <v>227</v>
      </c>
      <c r="AJ543" s="5">
        <f>COUNTIFS(Informe!$F$2:$F$8000,Hoja1!$A543,Informe!$H$2:$H$8000,Hoja1!#REF!)</f>
        <v>0</v>
      </c>
      <c r="AL543" s="5">
        <f>COUNTIFS(Informe!$F$2:$F$8000,Hoja1!$A543,Informe!$H$2:$H$8000,Hoja1!#REF!)</f>
        <v>0</v>
      </c>
      <c r="AN543" s="5">
        <f>COUNTIFS(Informe!$F$2:$F$8000,Hoja1!$A543,Informe!$H$2:$H$8000,Hoja1!AN$1)</f>
        <v>128</v>
      </c>
      <c r="AP543" s="5">
        <f>COUNTIFS(Informe!$F$2:$F$8000,Hoja1!$A543,Informe!$H$2:$H$8000,Hoja1!AP$1)</f>
        <v>40</v>
      </c>
      <c r="AR543" s="5">
        <f>COUNTIFS(Informe!$F$2:$F$8000,Hoja1!$A543,Informe!$H$2:$H$8000,Hoja1!AR$1)</f>
        <v>207</v>
      </c>
      <c r="AT543" s="5">
        <f>COUNTIFS(Informe!$F$2:$F$8000,Hoja1!$A543,Informe!$H$2:$H$8000,Hoja1!AT$1)</f>
        <v>0</v>
      </c>
    </row>
    <row r="544" spans="1:47" x14ac:dyDescent="0.2">
      <c r="A544" s="5" t="str">
        <f>VLOOKUP(B544,'Listado personal'!$A$1:$C$183,2,FALSE)</f>
        <v>BIDAULT PÉREZ INGRID</v>
      </c>
      <c r="B544" s="5">
        <v>543</v>
      </c>
      <c r="C544" s="10">
        <f>COUNTIFS(Informe!$F$2:$F$8000,Hoja1!$A544,Informe!$H$2:$H$8000,Hoja1!C$1)</f>
        <v>0</v>
      </c>
      <c r="D544" s="10"/>
      <c r="E544" s="10">
        <f>COUNTIFS(Informe!$F$2:$F$8000,Hoja1!$A544,Informe!$H$2:$H$8000,Hoja1!E$1)</f>
        <v>0</v>
      </c>
      <c r="F544" s="10"/>
      <c r="G544" s="10">
        <f>COUNTIFS(Informe!$F$2:$F$8000,Hoja1!$A544,Informe!$H$2:$H$8000,Hoja1!G$1)</f>
        <v>0</v>
      </c>
      <c r="H544" s="10"/>
      <c r="I544" s="10">
        <f>COUNTIFS(Informe!$F$2:$F$8000,Hoja1!$A544,Informe!$H$2:$H$8000,Hoja1!I$1)</f>
        <v>0</v>
      </c>
      <c r="J544" s="10"/>
      <c r="K544" s="10">
        <f>COUNTIFS(Informe!$F$2:$F$8000,Hoja1!$A544,Informe!$H$2:$H$8000,Hoja1!K$1)</f>
        <v>0</v>
      </c>
      <c r="L544" s="10"/>
      <c r="M544" s="10">
        <f>COUNTIFS(Informe!$F$2:$F$8000,Hoja1!$A544,Informe!$H$2:$H$8000,Hoja1!M$1)</f>
        <v>0</v>
      </c>
      <c r="N544" s="10"/>
      <c r="O544" s="10">
        <f>COUNTIFS(Informe!$F$2:$F$8000,Hoja1!$A544,Informe!$H$2:$H$8000,Hoja1!O$1)</f>
        <v>0</v>
      </c>
      <c r="P544" s="10"/>
      <c r="Q544" s="10">
        <f>COUNTIFS(Informe!$F$2:$F$8000,Hoja1!$A544,Informe!$H$2:$H$8000,Hoja1!Q$1)</f>
        <v>0</v>
      </c>
      <c r="R544" s="10"/>
      <c r="S544" s="10">
        <f>COUNTIFS(Informe!$F$2:$F$8000,Hoja1!$A544,Informe!$H$2:$H$8000,Hoja1!S$1)</f>
        <v>0</v>
      </c>
      <c r="T544" s="10"/>
      <c r="U544" s="10">
        <f>COUNTIFS(Informe!$F$2:$F$8000,Hoja1!$A544,Informe!$H$2:$H$8000,Hoja1!U$1)</f>
        <v>0</v>
      </c>
      <c r="V544" s="10"/>
      <c r="W544" s="10">
        <f>COUNTIFS(Informe!$F$2:$F$8000,Hoja1!$A544,Informe!$H$2:$H$8000,Hoja1!W$1)</f>
        <v>0</v>
      </c>
      <c r="X544" s="10"/>
      <c r="Y544" s="10">
        <f>COUNTIFS(Informe!$F$2:$F$8000,Hoja1!$A544,Informe!$H$2:$H$8000,Hoja1!Y$1)</f>
        <v>0</v>
      </c>
      <c r="Z544" s="10"/>
      <c r="AA544" s="10">
        <f>COUNTIFS(Informe!$F$2:$F$8000,Hoja1!$A544,Informe!$H$2:$H$8000,Hoja1!AA$1)</f>
        <v>0</v>
      </c>
      <c r="AB544" s="10"/>
      <c r="AC544" s="10">
        <f>COUNTIFS(Informe!$F$2:$F$8000,Hoja1!$A544,Informe!$H$2:$H$8000,Hoja1!AC$1)</f>
        <v>0</v>
      </c>
      <c r="AD544" s="10"/>
      <c r="AE544" s="10">
        <f>COUNTIFS(Informe!$F$2:$F$8000,Hoja1!$A544,Informe!$H$2:$H$8000,Hoja1!AD$1)</f>
        <v>0</v>
      </c>
      <c r="AF544" s="10">
        <f>COUNTIFS(Informe!$F$2:$F$8000,Hoja1!$A544,Informe!$H$2:$H$8000,Hoja1!AF$1)</f>
        <v>0</v>
      </c>
      <c r="AG544" s="10"/>
      <c r="AH544" s="10">
        <f>COUNTIFS(Informe!$F$2:$F$8000,Hoja1!$A544,Informe!$H$2:$H$8000,Hoja1!AH$1)</f>
        <v>0</v>
      </c>
      <c r="AI544" s="10"/>
      <c r="AJ544" s="10">
        <f>COUNTIFS(Informe!$F$2:$F$8000,Hoja1!$A544,Informe!$H$2:$H$8000,Hoja1!#REF!)</f>
        <v>0</v>
      </c>
      <c r="AK544" s="10"/>
      <c r="AL544" s="10">
        <f>COUNTIFS(Informe!$F$2:$F$8000,Hoja1!$A544,Informe!$H$2:$H$8000,Hoja1!#REF!)</f>
        <v>0</v>
      </c>
      <c r="AM544" s="10"/>
      <c r="AN544" s="10">
        <f>COUNTIFS(Informe!$F$2:$F$8000,Hoja1!$A544,Informe!$H$2:$H$8000,Hoja1!AN$1)</f>
        <v>0</v>
      </c>
      <c r="AO544" s="10"/>
      <c r="AP544" s="10">
        <f>COUNTIFS(Informe!$F$2:$F$8000,Hoja1!$A544,Informe!$H$2:$H$8000,Hoja1!AP$1)</f>
        <v>0</v>
      </c>
      <c r="AQ544" s="10"/>
      <c r="AR544" s="10">
        <f>COUNTIFS(Informe!$F$2:$F$8000,Hoja1!$A544,Informe!$H$2:$H$8000,Hoja1!AR$1)</f>
        <v>0</v>
      </c>
      <c r="AS544" s="10"/>
      <c r="AT544" s="10">
        <f>COUNTIFS(Informe!$F$2:$F$8000,Hoja1!$A544,Informe!$H$2:$H$8000,Hoja1!AT$1)</f>
        <v>0</v>
      </c>
      <c r="AU544" s="10"/>
    </row>
    <row r="545" spans="1:46" hidden="1" x14ac:dyDescent="0.2">
      <c r="A545" s="5" t="e">
        <f>VLOOKUP(B545,'Listado personal'!$A$1:$C$183,2,FALSE)</f>
        <v>#N/A</v>
      </c>
      <c r="B545" s="5">
        <v>544</v>
      </c>
      <c r="C545" s="5">
        <f>COUNTIFS(Informe!$F$2:$F$8000,Hoja1!$A545,Informe!$H$2:$H$8000,Hoja1!C$1)</f>
        <v>226</v>
      </c>
      <c r="E545" s="5">
        <f>COUNTIFS(Informe!$F$2:$F$8000,Hoja1!$A545,Informe!$H$2:$H$8000,Hoja1!E$1)</f>
        <v>293</v>
      </c>
      <c r="G545" s="5">
        <f>COUNTIFS(Informe!$F$2:$F$8000,Hoja1!$A545,Informe!$H$2:$H$8000,Hoja1!G$1)</f>
        <v>284</v>
      </c>
      <c r="I545" s="5">
        <f>COUNTIFS(Informe!$F$2:$F$8000,Hoja1!$A545,Informe!$H$2:$H$8000,Hoja1!I$1)</f>
        <v>340</v>
      </c>
      <c r="K545" s="5">
        <f>COUNTIFS(Informe!$F$2:$F$8000,Hoja1!$A545,Informe!$H$2:$H$8000,Hoja1!K$1)</f>
        <v>344</v>
      </c>
      <c r="M545" s="5">
        <f>COUNTIFS(Informe!$F$2:$F$8000,Hoja1!$A545,Informe!$H$2:$H$8000,Hoja1!M$1)</f>
        <v>141</v>
      </c>
      <c r="O545" s="5">
        <f>COUNTIFS(Informe!$F$2:$F$8000,Hoja1!$A545,Informe!$H$2:$H$8000,Hoja1!O$1)</f>
        <v>43</v>
      </c>
      <c r="Q545" s="5">
        <f>COUNTIFS(Informe!$F$2:$F$8000,Hoja1!$A545,Informe!$H$2:$H$8000,Hoja1!Q$1)</f>
        <v>213</v>
      </c>
      <c r="S545" s="5">
        <f>COUNTIFS(Informe!$F$2:$F$8000,Hoja1!$A545,Informe!$H$2:$H$8000,Hoja1!S$1)</f>
        <v>287</v>
      </c>
      <c r="U545" s="5">
        <f>COUNTIFS(Informe!$F$2:$F$8000,Hoja1!$A545,Informe!$H$2:$H$8000,Hoja1!U$1)</f>
        <v>286</v>
      </c>
      <c r="W545" s="5">
        <f>COUNTIFS(Informe!$F$2:$F$8000,Hoja1!$A545,Informe!$H$2:$H$8000,Hoja1!W$1)</f>
        <v>335</v>
      </c>
      <c r="Y545" s="5">
        <f>COUNTIFS(Informe!$F$2:$F$8000,Hoja1!$A545,Informe!$H$2:$H$8000,Hoja1!Y$1)</f>
        <v>327</v>
      </c>
      <c r="AA545" s="5">
        <f>COUNTIFS(Informe!$F$2:$F$8000,Hoja1!$A545,Informe!$H$2:$H$8000,Hoja1!AA$1)</f>
        <v>81</v>
      </c>
      <c r="AC545" s="5">
        <f>COUNTIFS(Informe!$F$2:$F$8000,Hoja1!$A545,Informe!$H$2:$H$8000,Hoja1!AC$1)</f>
        <v>47</v>
      </c>
      <c r="AE545" s="5">
        <f>COUNTIFS(Informe!$F$2:$F$8000,Hoja1!$A545,Informe!$H$2:$H$8000,Hoja1!AD$1)</f>
        <v>31</v>
      </c>
      <c r="AF545" s="5">
        <f>COUNTIFS(Informe!$F$2:$F$8000,Hoja1!$A545,Informe!$H$2:$H$8000,Hoja1!AF$1)</f>
        <v>126</v>
      </c>
      <c r="AH545" s="5">
        <f>COUNTIFS(Informe!$F$2:$F$8000,Hoja1!$A545,Informe!$H$2:$H$8000,Hoja1!AH$1)</f>
        <v>227</v>
      </c>
      <c r="AJ545" s="5">
        <f>COUNTIFS(Informe!$F$2:$F$8000,Hoja1!$A545,Informe!$H$2:$H$8000,Hoja1!#REF!)</f>
        <v>0</v>
      </c>
      <c r="AL545" s="5">
        <f>COUNTIFS(Informe!$F$2:$F$8000,Hoja1!$A545,Informe!$H$2:$H$8000,Hoja1!#REF!)</f>
        <v>0</v>
      </c>
      <c r="AN545" s="5">
        <f>COUNTIFS(Informe!$F$2:$F$8000,Hoja1!$A545,Informe!$H$2:$H$8000,Hoja1!AN$1)</f>
        <v>128</v>
      </c>
      <c r="AP545" s="5">
        <f>COUNTIFS(Informe!$F$2:$F$8000,Hoja1!$A545,Informe!$H$2:$H$8000,Hoja1!AP$1)</f>
        <v>40</v>
      </c>
      <c r="AR545" s="5">
        <f>COUNTIFS(Informe!$F$2:$F$8000,Hoja1!$A545,Informe!$H$2:$H$8000,Hoja1!AR$1)</f>
        <v>207</v>
      </c>
      <c r="AT545" s="5">
        <f>COUNTIFS(Informe!$F$2:$F$8000,Hoja1!$A545,Informe!$H$2:$H$8000,Hoja1!AT$1)</f>
        <v>0</v>
      </c>
    </row>
    <row r="546" spans="1:46" hidden="1" x14ac:dyDescent="0.2">
      <c r="A546" s="5" t="e">
        <f>VLOOKUP(B546,'Listado personal'!$A$1:$C$183,2,FALSE)</f>
        <v>#N/A</v>
      </c>
      <c r="B546" s="5">
        <v>545</v>
      </c>
      <c r="C546" s="5">
        <f>COUNTIFS(Informe!$F$2:$F$8000,Hoja1!$A546,Informe!$H$2:$H$8000,Hoja1!C$1)</f>
        <v>226</v>
      </c>
      <c r="E546" s="5">
        <f>COUNTIFS(Informe!$F$2:$F$8000,Hoja1!$A546,Informe!$H$2:$H$8000,Hoja1!E$1)</f>
        <v>293</v>
      </c>
      <c r="G546" s="5">
        <f>COUNTIFS(Informe!$F$2:$F$8000,Hoja1!$A546,Informe!$H$2:$H$8000,Hoja1!G$1)</f>
        <v>284</v>
      </c>
      <c r="I546" s="5">
        <f>COUNTIFS(Informe!$F$2:$F$8000,Hoja1!$A546,Informe!$H$2:$H$8000,Hoja1!I$1)</f>
        <v>340</v>
      </c>
      <c r="K546" s="5">
        <f>COUNTIFS(Informe!$F$2:$F$8000,Hoja1!$A546,Informe!$H$2:$H$8000,Hoja1!K$1)</f>
        <v>344</v>
      </c>
      <c r="M546" s="5">
        <f>COUNTIFS(Informe!$F$2:$F$8000,Hoja1!$A546,Informe!$H$2:$H$8000,Hoja1!M$1)</f>
        <v>141</v>
      </c>
      <c r="O546" s="5">
        <f>COUNTIFS(Informe!$F$2:$F$8000,Hoja1!$A546,Informe!$H$2:$H$8000,Hoja1!O$1)</f>
        <v>43</v>
      </c>
      <c r="Q546" s="5">
        <f>COUNTIFS(Informe!$F$2:$F$8000,Hoja1!$A546,Informe!$H$2:$H$8000,Hoja1!Q$1)</f>
        <v>213</v>
      </c>
      <c r="S546" s="5">
        <f>COUNTIFS(Informe!$F$2:$F$8000,Hoja1!$A546,Informe!$H$2:$H$8000,Hoja1!S$1)</f>
        <v>287</v>
      </c>
      <c r="U546" s="5">
        <f>COUNTIFS(Informe!$F$2:$F$8000,Hoja1!$A546,Informe!$H$2:$H$8000,Hoja1!U$1)</f>
        <v>286</v>
      </c>
      <c r="W546" s="5">
        <f>COUNTIFS(Informe!$F$2:$F$8000,Hoja1!$A546,Informe!$H$2:$H$8000,Hoja1!W$1)</f>
        <v>335</v>
      </c>
      <c r="Y546" s="5">
        <f>COUNTIFS(Informe!$F$2:$F$8000,Hoja1!$A546,Informe!$H$2:$H$8000,Hoja1!Y$1)</f>
        <v>327</v>
      </c>
      <c r="AA546" s="5">
        <f>COUNTIFS(Informe!$F$2:$F$8000,Hoja1!$A546,Informe!$H$2:$H$8000,Hoja1!AA$1)</f>
        <v>81</v>
      </c>
      <c r="AC546" s="5">
        <f>COUNTIFS(Informe!$F$2:$F$8000,Hoja1!$A546,Informe!$H$2:$H$8000,Hoja1!AC$1)</f>
        <v>47</v>
      </c>
      <c r="AE546" s="5">
        <f>COUNTIFS(Informe!$F$2:$F$8000,Hoja1!$A546,Informe!$H$2:$H$8000,Hoja1!AD$1)</f>
        <v>31</v>
      </c>
      <c r="AF546" s="5">
        <f>COUNTIFS(Informe!$F$2:$F$8000,Hoja1!$A546,Informe!$H$2:$H$8000,Hoja1!AF$1)</f>
        <v>126</v>
      </c>
      <c r="AH546" s="5">
        <f>COUNTIFS(Informe!$F$2:$F$8000,Hoja1!$A546,Informe!$H$2:$H$8000,Hoja1!AH$1)</f>
        <v>227</v>
      </c>
      <c r="AJ546" s="5">
        <f>COUNTIFS(Informe!$F$2:$F$8000,Hoja1!$A546,Informe!$H$2:$H$8000,Hoja1!#REF!)</f>
        <v>0</v>
      </c>
      <c r="AL546" s="5">
        <f>COUNTIFS(Informe!$F$2:$F$8000,Hoja1!$A546,Informe!$H$2:$H$8000,Hoja1!#REF!)</f>
        <v>0</v>
      </c>
      <c r="AN546" s="5">
        <f>COUNTIFS(Informe!$F$2:$F$8000,Hoja1!$A546,Informe!$H$2:$H$8000,Hoja1!AN$1)</f>
        <v>128</v>
      </c>
      <c r="AP546" s="5">
        <f>COUNTIFS(Informe!$F$2:$F$8000,Hoja1!$A546,Informe!$H$2:$H$8000,Hoja1!AP$1)</f>
        <v>40</v>
      </c>
      <c r="AR546" s="5">
        <f>COUNTIFS(Informe!$F$2:$F$8000,Hoja1!$A546,Informe!$H$2:$H$8000,Hoja1!AR$1)</f>
        <v>207</v>
      </c>
      <c r="AT546" s="5">
        <f>COUNTIFS(Informe!$F$2:$F$8000,Hoja1!$A546,Informe!$H$2:$H$8000,Hoja1!AT$1)</f>
        <v>0</v>
      </c>
    </row>
    <row r="547" spans="1:46" hidden="1" x14ac:dyDescent="0.2">
      <c r="A547" s="5" t="e">
        <f>VLOOKUP(B547,'Listado personal'!$A$1:$C$183,2,FALSE)</f>
        <v>#N/A</v>
      </c>
      <c r="B547" s="5">
        <v>546</v>
      </c>
      <c r="C547" s="5">
        <f>COUNTIFS(Informe!$F$2:$F$8000,Hoja1!$A547,Informe!$H$2:$H$8000,Hoja1!C$1)</f>
        <v>226</v>
      </c>
      <c r="E547" s="5">
        <f>COUNTIFS(Informe!$F$2:$F$8000,Hoja1!$A547,Informe!$H$2:$H$8000,Hoja1!E$1)</f>
        <v>293</v>
      </c>
      <c r="G547" s="5">
        <f>COUNTIFS(Informe!$F$2:$F$8000,Hoja1!$A547,Informe!$H$2:$H$8000,Hoja1!G$1)</f>
        <v>284</v>
      </c>
      <c r="I547" s="5">
        <f>COUNTIFS(Informe!$F$2:$F$8000,Hoja1!$A547,Informe!$H$2:$H$8000,Hoja1!I$1)</f>
        <v>340</v>
      </c>
      <c r="K547" s="5">
        <f>COUNTIFS(Informe!$F$2:$F$8000,Hoja1!$A547,Informe!$H$2:$H$8000,Hoja1!K$1)</f>
        <v>344</v>
      </c>
      <c r="M547" s="5">
        <f>COUNTIFS(Informe!$F$2:$F$8000,Hoja1!$A547,Informe!$H$2:$H$8000,Hoja1!M$1)</f>
        <v>141</v>
      </c>
      <c r="O547" s="5">
        <f>COUNTIFS(Informe!$F$2:$F$8000,Hoja1!$A547,Informe!$H$2:$H$8000,Hoja1!O$1)</f>
        <v>43</v>
      </c>
      <c r="Q547" s="5">
        <f>COUNTIFS(Informe!$F$2:$F$8000,Hoja1!$A547,Informe!$H$2:$H$8000,Hoja1!Q$1)</f>
        <v>213</v>
      </c>
      <c r="S547" s="5">
        <f>COUNTIFS(Informe!$F$2:$F$8000,Hoja1!$A547,Informe!$H$2:$H$8000,Hoja1!S$1)</f>
        <v>287</v>
      </c>
      <c r="U547" s="5">
        <f>COUNTIFS(Informe!$F$2:$F$8000,Hoja1!$A547,Informe!$H$2:$H$8000,Hoja1!U$1)</f>
        <v>286</v>
      </c>
      <c r="W547" s="5">
        <f>COUNTIFS(Informe!$F$2:$F$8000,Hoja1!$A547,Informe!$H$2:$H$8000,Hoja1!W$1)</f>
        <v>335</v>
      </c>
      <c r="Y547" s="5">
        <f>COUNTIFS(Informe!$F$2:$F$8000,Hoja1!$A547,Informe!$H$2:$H$8000,Hoja1!Y$1)</f>
        <v>327</v>
      </c>
      <c r="AA547" s="5">
        <f>COUNTIFS(Informe!$F$2:$F$8000,Hoja1!$A547,Informe!$H$2:$H$8000,Hoja1!AA$1)</f>
        <v>81</v>
      </c>
      <c r="AC547" s="5">
        <f>COUNTIFS(Informe!$F$2:$F$8000,Hoja1!$A547,Informe!$H$2:$H$8000,Hoja1!AC$1)</f>
        <v>47</v>
      </c>
      <c r="AE547" s="5">
        <f>COUNTIFS(Informe!$F$2:$F$8000,Hoja1!$A547,Informe!$H$2:$H$8000,Hoja1!AD$1)</f>
        <v>31</v>
      </c>
      <c r="AF547" s="5">
        <f>COUNTIFS(Informe!$F$2:$F$8000,Hoja1!$A547,Informe!$H$2:$H$8000,Hoja1!AF$1)</f>
        <v>126</v>
      </c>
      <c r="AH547" s="5">
        <f>COUNTIFS(Informe!$F$2:$F$8000,Hoja1!$A547,Informe!$H$2:$H$8000,Hoja1!AH$1)</f>
        <v>227</v>
      </c>
      <c r="AJ547" s="5">
        <f>COUNTIFS(Informe!$F$2:$F$8000,Hoja1!$A547,Informe!$H$2:$H$8000,Hoja1!#REF!)</f>
        <v>0</v>
      </c>
      <c r="AL547" s="5">
        <f>COUNTIFS(Informe!$F$2:$F$8000,Hoja1!$A547,Informe!$H$2:$H$8000,Hoja1!#REF!)</f>
        <v>0</v>
      </c>
      <c r="AN547" s="5">
        <f>COUNTIFS(Informe!$F$2:$F$8000,Hoja1!$A547,Informe!$H$2:$H$8000,Hoja1!AN$1)</f>
        <v>128</v>
      </c>
      <c r="AP547" s="5">
        <f>COUNTIFS(Informe!$F$2:$F$8000,Hoja1!$A547,Informe!$H$2:$H$8000,Hoja1!AP$1)</f>
        <v>40</v>
      </c>
      <c r="AR547" s="5">
        <f>COUNTIFS(Informe!$F$2:$F$8000,Hoja1!$A547,Informe!$H$2:$H$8000,Hoja1!AR$1)</f>
        <v>207</v>
      </c>
      <c r="AT547" s="5">
        <f>COUNTIFS(Informe!$F$2:$F$8000,Hoja1!$A547,Informe!$H$2:$H$8000,Hoja1!AT$1)</f>
        <v>0</v>
      </c>
    </row>
    <row r="548" spans="1:46" hidden="1" x14ac:dyDescent="0.2">
      <c r="A548" s="5" t="e">
        <f>VLOOKUP(B548,'Listado personal'!$A$1:$C$183,2,FALSE)</f>
        <v>#N/A</v>
      </c>
      <c r="B548" s="5">
        <v>547</v>
      </c>
      <c r="C548" s="5">
        <f>COUNTIFS(Informe!$F$2:$F$8000,Hoja1!$A548,Informe!$H$2:$H$8000,Hoja1!C$1)</f>
        <v>226</v>
      </c>
      <c r="E548" s="5">
        <f>COUNTIFS(Informe!$F$2:$F$8000,Hoja1!$A548,Informe!$H$2:$H$8000,Hoja1!E$1)</f>
        <v>293</v>
      </c>
      <c r="G548" s="5">
        <f>COUNTIFS(Informe!$F$2:$F$8000,Hoja1!$A548,Informe!$H$2:$H$8000,Hoja1!G$1)</f>
        <v>284</v>
      </c>
      <c r="I548" s="5">
        <f>COUNTIFS(Informe!$F$2:$F$8000,Hoja1!$A548,Informe!$H$2:$H$8000,Hoja1!I$1)</f>
        <v>340</v>
      </c>
      <c r="K548" s="5">
        <f>COUNTIFS(Informe!$F$2:$F$8000,Hoja1!$A548,Informe!$H$2:$H$8000,Hoja1!K$1)</f>
        <v>344</v>
      </c>
      <c r="M548" s="5">
        <f>COUNTIFS(Informe!$F$2:$F$8000,Hoja1!$A548,Informe!$H$2:$H$8000,Hoja1!M$1)</f>
        <v>141</v>
      </c>
      <c r="O548" s="5">
        <f>COUNTIFS(Informe!$F$2:$F$8000,Hoja1!$A548,Informe!$H$2:$H$8000,Hoja1!O$1)</f>
        <v>43</v>
      </c>
      <c r="Q548" s="5">
        <f>COUNTIFS(Informe!$F$2:$F$8000,Hoja1!$A548,Informe!$H$2:$H$8000,Hoja1!Q$1)</f>
        <v>213</v>
      </c>
      <c r="S548" s="5">
        <f>COUNTIFS(Informe!$F$2:$F$8000,Hoja1!$A548,Informe!$H$2:$H$8000,Hoja1!S$1)</f>
        <v>287</v>
      </c>
      <c r="U548" s="5">
        <f>COUNTIFS(Informe!$F$2:$F$8000,Hoja1!$A548,Informe!$H$2:$H$8000,Hoja1!U$1)</f>
        <v>286</v>
      </c>
      <c r="W548" s="5">
        <f>COUNTIFS(Informe!$F$2:$F$8000,Hoja1!$A548,Informe!$H$2:$H$8000,Hoja1!W$1)</f>
        <v>335</v>
      </c>
      <c r="Y548" s="5">
        <f>COUNTIFS(Informe!$F$2:$F$8000,Hoja1!$A548,Informe!$H$2:$H$8000,Hoja1!Y$1)</f>
        <v>327</v>
      </c>
      <c r="AA548" s="5">
        <f>COUNTIFS(Informe!$F$2:$F$8000,Hoja1!$A548,Informe!$H$2:$H$8000,Hoja1!AA$1)</f>
        <v>81</v>
      </c>
      <c r="AC548" s="5">
        <f>COUNTIFS(Informe!$F$2:$F$8000,Hoja1!$A548,Informe!$H$2:$H$8000,Hoja1!AC$1)</f>
        <v>47</v>
      </c>
      <c r="AE548" s="5">
        <f>COUNTIFS(Informe!$F$2:$F$8000,Hoja1!$A548,Informe!$H$2:$H$8000,Hoja1!AD$1)</f>
        <v>31</v>
      </c>
      <c r="AF548" s="5">
        <f>COUNTIFS(Informe!$F$2:$F$8000,Hoja1!$A548,Informe!$H$2:$H$8000,Hoja1!AF$1)</f>
        <v>126</v>
      </c>
      <c r="AH548" s="5">
        <f>COUNTIFS(Informe!$F$2:$F$8000,Hoja1!$A548,Informe!$H$2:$H$8000,Hoja1!AH$1)</f>
        <v>227</v>
      </c>
      <c r="AJ548" s="5">
        <f>COUNTIFS(Informe!$F$2:$F$8000,Hoja1!$A548,Informe!$H$2:$H$8000,Hoja1!#REF!)</f>
        <v>0</v>
      </c>
      <c r="AL548" s="5">
        <f>COUNTIFS(Informe!$F$2:$F$8000,Hoja1!$A548,Informe!$H$2:$H$8000,Hoja1!#REF!)</f>
        <v>0</v>
      </c>
      <c r="AN548" s="5">
        <f>COUNTIFS(Informe!$F$2:$F$8000,Hoja1!$A548,Informe!$H$2:$H$8000,Hoja1!AN$1)</f>
        <v>128</v>
      </c>
      <c r="AP548" s="5">
        <f>COUNTIFS(Informe!$F$2:$F$8000,Hoja1!$A548,Informe!$H$2:$H$8000,Hoja1!AP$1)</f>
        <v>40</v>
      </c>
      <c r="AR548" s="5">
        <f>COUNTIFS(Informe!$F$2:$F$8000,Hoja1!$A548,Informe!$H$2:$H$8000,Hoja1!AR$1)</f>
        <v>207</v>
      </c>
      <c r="AT548" s="5">
        <f>COUNTIFS(Informe!$F$2:$F$8000,Hoja1!$A548,Informe!$H$2:$H$8000,Hoja1!AT$1)</f>
        <v>0</v>
      </c>
    </row>
    <row r="549" spans="1:46" hidden="1" x14ac:dyDescent="0.2">
      <c r="A549" s="5" t="e">
        <f>VLOOKUP(B549,'Listado personal'!$A$1:$C$183,2,FALSE)</f>
        <v>#N/A</v>
      </c>
      <c r="B549" s="5">
        <v>548</v>
      </c>
      <c r="C549" s="5">
        <f>COUNTIFS(Informe!$F$2:$F$8000,Hoja1!$A549,Informe!$H$2:$H$8000,Hoja1!C$1)</f>
        <v>226</v>
      </c>
      <c r="E549" s="5">
        <f>COUNTIFS(Informe!$F$2:$F$8000,Hoja1!$A549,Informe!$H$2:$H$8000,Hoja1!E$1)</f>
        <v>293</v>
      </c>
      <c r="G549" s="5">
        <f>COUNTIFS(Informe!$F$2:$F$8000,Hoja1!$A549,Informe!$H$2:$H$8000,Hoja1!G$1)</f>
        <v>284</v>
      </c>
      <c r="I549" s="5">
        <f>COUNTIFS(Informe!$F$2:$F$8000,Hoja1!$A549,Informe!$H$2:$H$8000,Hoja1!I$1)</f>
        <v>340</v>
      </c>
      <c r="K549" s="5">
        <f>COUNTIFS(Informe!$F$2:$F$8000,Hoja1!$A549,Informe!$H$2:$H$8000,Hoja1!K$1)</f>
        <v>344</v>
      </c>
      <c r="M549" s="5">
        <f>COUNTIFS(Informe!$F$2:$F$8000,Hoja1!$A549,Informe!$H$2:$H$8000,Hoja1!M$1)</f>
        <v>141</v>
      </c>
      <c r="O549" s="5">
        <f>COUNTIFS(Informe!$F$2:$F$8000,Hoja1!$A549,Informe!$H$2:$H$8000,Hoja1!O$1)</f>
        <v>43</v>
      </c>
      <c r="Q549" s="5">
        <f>COUNTIFS(Informe!$F$2:$F$8000,Hoja1!$A549,Informe!$H$2:$H$8000,Hoja1!Q$1)</f>
        <v>213</v>
      </c>
      <c r="S549" s="5">
        <f>COUNTIFS(Informe!$F$2:$F$8000,Hoja1!$A549,Informe!$H$2:$H$8000,Hoja1!S$1)</f>
        <v>287</v>
      </c>
      <c r="U549" s="5">
        <f>COUNTIFS(Informe!$F$2:$F$8000,Hoja1!$A549,Informe!$H$2:$H$8000,Hoja1!U$1)</f>
        <v>286</v>
      </c>
      <c r="W549" s="5">
        <f>COUNTIFS(Informe!$F$2:$F$8000,Hoja1!$A549,Informe!$H$2:$H$8000,Hoja1!W$1)</f>
        <v>335</v>
      </c>
      <c r="Y549" s="5">
        <f>COUNTIFS(Informe!$F$2:$F$8000,Hoja1!$A549,Informe!$H$2:$H$8000,Hoja1!Y$1)</f>
        <v>327</v>
      </c>
      <c r="AA549" s="5">
        <f>COUNTIFS(Informe!$F$2:$F$8000,Hoja1!$A549,Informe!$H$2:$H$8000,Hoja1!AA$1)</f>
        <v>81</v>
      </c>
      <c r="AC549" s="5">
        <f>COUNTIFS(Informe!$F$2:$F$8000,Hoja1!$A549,Informe!$H$2:$H$8000,Hoja1!AC$1)</f>
        <v>47</v>
      </c>
      <c r="AE549" s="5">
        <f>COUNTIFS(Informe!$F$2:$F$8000,Hoja1!$A549,Informe!$H$2:$H$8000,Hoja1!AD$1)</f>
        <v>31</v>
      </c>
      <c r="AF549" s="5">
        <f>COUNTIFS(Informe!$F$2:$F$8000,Hoja1!$A549,Informe!$H$2:$H$8000,Hoja1!AF$1)</f>
        <v>126</v>
      </c>
      <c r="AH549" s="5">
        <f>COUNTIFS(Informe!$F$2:$F$8000,Hoja1!$A549,Informe!$H$2:$H$8000,Hoja1!AH$1)</f>
        <v>227</v>
      </c>
      <c r="AJ549" s="5">
        <f>COUNTIFS(Informe!$F$2:$F$8000,Hoja1!$A549,Informe!$H$2:$H$8000,Hoja1!#REF!)</f>
        <v>0</v>
      </c>
      <c r="AL549" s="5">
        <f>COUNTIFS(Informe!$F$2:$F$8000,Hoja1!$A549,Informe!$H$2:$H$8000,Hoja1!#REF!)</f>
        <v>0</v>
      </c>
      <c r="AN549" s="5">
        <f>COUNTIFS(Informe!$F$2:$F$8000,Hoja1!$A549,Informe!$H$2:$H$8000,Hoja1!AN$1)</f>
        <v>128</v>
      </c>
      <c r="AP549" s="5">
        <f>COUNTIFS(Informe!$F$2:$F$8000,Hoja1!$A549,Informe!$H$2:$H$8000,Hoja1!AP$1)</f>
        <v>40</v>
      </c>
      <c r="AR549" s="5">
        <f>COUNTIFS(Informe!$F$2:$F$8000,Hoja1!$A549,Informe!$H$2:$H$8000,Hoja1!AR$1)</f>
        <v>207</v>
      </c>
      <c r="AT549" s="5">
        <f>COUNTIFS(Informe!$F$2:$F$8000,Hoja1!$A549,Informe!$H$2:$H$8000,Hoja1!AT$1)</f>
        <v>0</v>
      </c>
    </row>
    <row r="550" spans="1:46" hidden="1" x14ac:dyDescent="0.2">
      <c r="A550" s="5" t="e">
        <f>VLOOKUP(B550,'Listado personal'!$A$1:$C$183,2,FALSE)</f>
        <v>#N/A</v>
      </c>
      <c r="B550" s="5">
        <v>549</v>
      </c>
      <c r="C550" s="5">
        <f>COUNTIFS(Informe!$F$2:$F$8000,Hoja1!$A550,Informe!$H$2:$H$8000,Hoja1!C$1)</f>
        <v>226</v>
      </c>
      <c r="E550" s="5">
        <f>COUNTIFS(Informe!$F$2:$F$8000,Hoja1!$A550,Informe!$H$2:$H$8000,Hoja1!E$1)</f>
        <v>293</v>
      </c>
      <c r="G550" s="5">
        <f>COUNTIFS(Informe!$F$2:$F$8000,Hoja1!$A550,Informe!$H$2:$H$8000,Hoja1!G$1)</f>
        <v>284</v>
      </c>
      <c r="I550" s="5">
        <f>COUNTIFS(Informe!$F$2:$F$8000,Hoja1!$A550,Informe!$H$2:$H$8000,Hoja1!I$1)</f>
        <v>340</v>
      </c>
      <c r="K550" s="5">
        <f>COUNTIFS(Informe!$F$2:$F$8000,Hoja1!$A550,Informe!$H$2:$H$8000,Hoja1!K$1)</f>
        <v>344</v>
      </c>
      <c r="M550" s="5">
        <f>COUNTIFS(Informe!$F$2:$F$8000,Hoja1!$A550,Informe!$H$2:$H$8000,Hoja1!M$1)</f>
        <v>141</v>
      </c>
      <c r="O550" s="5">
        <f>COUNTIFS(Informe!$F$2:$F$8000,Hoja1!$A550,Informe!$H$2:$H$8000,Hoja1!O$1)</f>
        <v>43</v>
      </c>
      <c r="Q550" s="5">
        <f>COUNTIFS(Informe!$F$2:$F$8000,Hoja1!$A550,Informe!$H$2:$H$8000,Hoja1!Q$1)</f>
        <v>213</v>
      </c>
      <c r="S550" s="5">
        <f>COUNTIFS(Informe!$F$2:$F$8000,Hoja1!$A550,Informe!$H$2:$H$8000,Hoja1!S$1)</f>
        <v>287</v>
      </c>
      <c r="U550" s="5">
        <f>COUNTIFS(Informe!$F$2:$F$8000,Hoja1!$A550,Informe!$H$2:$H$8000,Hoja1!U$1)</f>
        <v>286</v>
      </c>
      <c r="W550" s="5">
        <f>COUNTIFS(Informe!$F$2:$F$8000,Hoja1!$A550,Informe!$H$2:$H$8000,Hoja1!W$1)</f>
        <v>335</v>
      </c>
      <c r="Y550" s="5">
        <f>COUNTIFS(Informe!$F$2:$F$8000,Hoja1!$A550,Informe!$H$2:$H$8000,Hoja1!Y$1)</f>
        <v>327</v>
      </c>
      <c r="AA550" s="5">
        <f>COUNTIFS(Informe!$F$2:$F$8000,Hoja1!$A550,Informe!$H$2:$H$8000,Hoja1!AA$1)</f>
        <v>81</v>
      </c>
      <c r="AC550" s="5">
        <f>COUNTIFS(Informe!$F$2:$F$8000,Hoja1!$A550,Informe!$H$2:$H$8000,Hoja1!AC$1)</f>
        <v>47</v>
      </c>
      <c r="AE550" s="5">
        <f>COUNTIFS(Informe!$F$2:$F$8000,Hoja1!$A550,Informe!$H$2:$H$8000,Hoja1!AD$1)</f>
        <v>31</v>
      </c>
      <c r="AF550" s="5">
        <f>COUNTIFS(Informe!$F$2:$F$8000,Hoja1!$A550,Informe!$H$2:$H$8000,Hoja1!AF$1)</f>
        <v>126</v>
      </c>
      <c r="AH550" s="5">
        <f>COUNTIFS(Informe!$F$2:$F$8000,Hoja1!$A550,Informe!$H$2:$H$8000,Hoja1!AH$1)</f>
        <v>227</v>
      </c>
      <c r="AJ550" s="5">
        <f>COUNTIFS(Informe!$F$2:$F$8000,Hoja1!$A550,Informe!$H$2:$H$8000,Hoja1!#REF!)</f>
        <v>0</v>
      </c>
      <c r="AL550" s="5">
        <f>COUNTIFS(Informe!$F$2:$F$8000,Hoja1!$A550,Informe!$H$2:$H$8000,Hoja1!#REF!)</f>
        <v>0</v>
      </c>
      <c r="AN550" s="5">
        <f>COUNTIFS(Informe!$F$2:$F$8000,Hoja1!$A550,Informe!$H$2:$H$8000,Hoja1!AN$1)</f>
        <v>128</v>
      </c>
      <c r="AP550" s="5">
        <f>COUNTIFS(Informe!$F$2:$F$8000,Hoja1!$A550,Informe!$H$2:$H$8000,Hoja1!AP$1)</f>
        <v>40</v>
      </c>
      <c r="AR550" s="5">
        <f>COUNTIFS(Informe!$F$2:$F$8000,Hoja1!$A550,Informe!$H$2:$H$8000,Hoja1!AR$1)</f>
        <v>207</v>
      </c>
      <c r="AT550" s="5">
        <f>COUNTIFS(Informe!$F$2:$F$8000,Hoja1!$A550,Informe!$H$2:$H$8000,Hoja1!AT$1)</f>
        <v>0</v>
      </c>
    </row>
    <row r="551" spans="1:46" hidden="1" x14ac:dyDescent="0.2">
      <c r="A551" s="5" t="e">
        <f>VLOOKUP(B551,'Listado personal'!$A$1:$C$183,2,FALSE)</f>
        <v>#N/A</v>
      </c>
      <c r="B551" s="5">
        <v>550</v>
      </c>
      <c r="C551" s="5">
        <f>COUNTIFS(Informe!$F$2:$F$8000,Hoja1!$A551,Informe!$H$2:$H$8000,Hoja1!C$1)</f>
        <v>226</v>
      </c>
      <c r="E551" s="5">
        <f>COUNTIFS(Informe!$F$2:$F$8000,Hoja1!$A551,Informe!$H$2:$H$8000,Hoja1!E$1)</f>
        <v>293</v>
      </c>
      <c r="G551" s="5">
        <f>COUNTIFS(Informe!$F$2:$F$8000,Hoja1!$A551,Informe!$H$2:$H$8000,Hoja1!G$1)</f>
        <v>284</v>
      </c>
      <c r="I551" s="5">
        <f>COUNTIFS(Informe!$F$2:$F$8000,Hoja1!$A551,Informe!$H$2:$H$8000,Hoja1!I$1)</f>
        <v>340</v>
      </c>
      <c r="K551" s="5">
        <f>COUNTIFS(Informe!$F$2:$F$8000,Hoja1!$A551,Informe!$H$2:$H$8000,Hoja1!K$1)</f>
        <v>344</v>
      </c>
      <c r="M551" s="5">
        <f>COUNTIFS(Informe!$F$2:$F$8000,Hoja1!$A551,Informe!$H$2:$H$8000,Hoja1!M$1)</f>
        <v>141</v>
      </c>
      <c r="O551" s="5">
        <f>COUNTIFS(Informe!$F$2:$F$8000,Hoja1!$A551,Informe!$H$2:$H$8000,Hoja1!O$1)</f>
        <v>43</v>
      </c>
      <c r="Q551" s="5">
        <f>COUNTIFS(Informe!$F$2:$F$8000,Hoja1!$A551,Informe!$H$2:$H$8000,Hoja1!Q$1)</f>
        <v>213</v>
      </c>
      <c r="S551" s="5">
        <f>COUNTIFS(Informe!$F$2:$F$8000,Hoja1!$A551,Informe!$H$2:$H$8000,Hoja1!S$1)</f>
        <v>287</v>
      </c>
      <c r="U551" s="5">
        <f>COUNTIFS(Informe!$F$2:$F$8000,Hoja1!$A551,Informe!$H$2:$H$8000,Hoja1!U$1)</f>
        <v>286</v>
      </c>
      <c r="W551" s="5">
        <f>COUNTIFS(Informe!$F$2:$F$8000,Hoja1!$A551,Informe!$H$2:$H$8000,Hoja1!W$1)</f>
        <v>335</v>
      </c>
      <c r="Y551" s="5">
        <f>COUNTIFS(Informe!$F$2:$F$8000,Hoja1!$A551,Informe!$H$2:$H$8000,Hoja1!Y$1)</f>
        <v>327</v>
      </c>
      <c r="AA551" s="5">
        <f>COUNTIFS(Informe!$F$2:$F$8000,Hoja1!$A551,Informe!$H$2:$H$8000,Hoja1!AA$1)</f>
        <v>81</v>
      </c>
      <c r="AC551" s="5">
        <f>COUNTIFS(Informe!$F$2:$F$8000,Hoja1!$A551,Informe!$H$2:$H$8000,Hoja1!AC$1)</f>
        <v>47</v>
      </c>
      <c r="AE551" s="5">
        <f>COUNTIFS(Informe!$F$2:$F$8000,Hoja1!$A551,Informe!$H$2:$H$8000,Hoja1!AD$1)</f>
        <v>31</v>
      </c>
      <c r="AF551" s="5">
        <f>COUNTIFS(Informe!$F$2:$F$8000,Hoja1!$A551,Informe!$H$2:$H$8000,Hoja1!AF$1)</f>
        <v>126</v>
      </c>
      <c r="AH551" s="5">
        <f>COUNTIFS(Informe!$F$2:$F$8000,Hoja1!$A551,Informe!$H$2:$H$8000,Hoja1!AH$1)</f>
        <v>227</v>
      </c>
      <c r="AJ551" s="5">
        <f>COUNTIFS(Informe!$F$2:$F$8000,Hoja1!$A551,Informe!$H$2:$H$8000,Hoja1!#REF!)</f>
        <v>0</v>
      </c>
      <c r="AL551" s="5">
        <f>COUNTIFS(Informe!$F$2:$F$8000,Hoja1!$A551,Informe!$H$2:$H$8000,Hoja1!#REF!)</f>
        <v>0</v>
      </c>
      <c r="AN551" s="5">
        <f>COUNTIFS(Informe!$F$2:$F$8000,Hoja1!$A551,Informe!$H$2:$H$8000,Hoja1!AN$1)</f>
        <v>128</v>
      </c>
      <c r="AP551" s="5">
        <f>COUNTIFS(Informe!$F$2:$F$8000,Hoja1!$A551,Informe!$H$2:$H$8000,Hoja1!AP$1)</f>
        <v>40</v>
      </c>
      <c r="AR551" s="5">
        <f>COUNTIFS(Informe!$F$2:$F$8000,Hoja1!$A551,Informe!$H$2:$H$8000,Hoja1!AR$1)</f>
        <v>207</v>
      </c>
      <c r="AT551" s="5">
        <f>COUNTIFS(Informe!$F$2:$F$8000,Hoja1!$A551,Informe!$H$2:$H$8000,Hoja1!AT$1)</f>
        <v>0</v>
      </c>
    </row>
    <row r="552" spans="1:46" hidden="1" x14ac:dyDescent="0.2">
      <c r="A552" s="5" t="e">
        <f>VLOOKUP(B552,'Listado personal'!$A$1:$C$183,2,FALSE)</f>
        <v>#N/A</v>
      </c>
      <c r="B552" s="5">
        <v>551</v>
      </c>
      <c r="C552" s="5">
        <f>COUNTIFS(Informe!$F$2:$F$8000,Hoja1!$A552,Informe!$H$2:$H$8000,Hoja1!C$1)</f>
        <v>226</v>
      </c>
      <c r="E552" s="5">
        <f>COUNTIFS(Informe!$F$2:$F$8000,Hoja1!$A552,Informe!$H$2:$H$8000,Hoja1!E$1)</f>
        <v>293</v>
      </c>
      <c r="G552" s="5">
        <f>COUNTIFS(Informe!$F$2:$F$8000,Hoja1!$A552,Informe!$H$2:$H$8000,Hoja1!G$1)</f>
        <v>284</v>
      </c>
      <c r="I552" s="5">
        <f>COUNTIFS(Informe!$F$2:$F$8000,Hoja1!$A552,Informe!$H$2:$H$8000,Hoja1!I$1)</f>
        <v>340</v>
      </c>
      <c r="K552" s="5">
        <f>COUNTIFS(Informe!$F$2:$F$8000,Hoja1!$A552,Informe!$H$2:$H$8000,Hoja1!K$1)</f>
        <v>344</v>
      </c>
      <c r="M552" s="5">
        <f>COUNTIFS(Informe!$F$2:$F$8000,Hoja1!$A552,Informe!$H$2:$H$8000,Hoja1!M$1)</f>
        <v>141</v>
      </c>
      <c r="O552" s="5">
        <f>COUNTIFS(Informe!$F$2:$F$8000,Hoja1!$A552,Informe!$H$2:$H$8000,Hoja1!O$1)</f>
        <v>43</v>
      </c>
      <c r="Q552" s="5">
        <f>COUNTIFS(Informe!$F$2:$F$8000,Hoja1!$A552,Informe!$H$2:$H$8000,Hoja1!Q$1)</f>
        <v>213</v>
      </c>
      <c r="S552" s="5">
        <f>COUNTIFS(Informe!$F$2:$F$8000,Hoja1!$A552,Informe!$H$2:$H$8000,Hoja1!S$1)</f>
        <v>287</v>
      </c>
      <c r="U552" s="5">
        <f>COUNTIFS(Informe!$F$2:$F$8000,Hoja1!$A552,Informe!$H$2:$H$8000,Hoja1!U$1)</f>
        <v>286</v>
      </c>
      <c r="W552" s="5">
        <f>COUNTIFS(Informe!$F$2:$F$8000,Hoja1!$A552,Informe!$H$2:$H$8000,Hoja1!W$1)</f>
        <v>335</v>
      </c>
      <c r="Y552" s="5">
        <f>COUNTIFS(Informe!$F$2:$F$8000,Hoja1!$A552,Informe!$H$2:$H$8000,Hoja1!Y$1)</f>
        <v>327</v>
      </c>
      <c r="AA552" s="5">
        <f>COUNTIFS(Informe!$F$2:$F$8000,Hoja1!$A552,Informe!$H$2:$H$8000,Hoja1!AA$1)</f>
        <v>81</v>
      </c>
      <c r="AC552" s="5">
        <f>COUNTIFS(Informe!$F$2:$F$8000,Hoja1!$A552,Informe!$H$2:$H$8000,Hoja1!AC$1)</f>
        <v>47</v>
      </c>
      <c r="AE552" s="5">
        <f>COUNTIFS(Informe!$F$2:$F$8000,Hoja1!$A552,Informe!$H$2:$H$8000,Hoja1!AD$1)</f>
        <v>31</v>
      </c>
      <c r="AF552" s="5">
        <f>COUNTIFS(Informe!$F$2:$F$8000,Hoja1!$A552,Informe!$H$2:$H$8000,Hoja1!AF$1)</f>
        <v>126</v>
      </c>
      <c r="AH552" s="5">
        <f>COUNTIFS(Informe!$F$2:$F$8000,Hoja1!$A552,Informe!$H$2:$H$8000,Hoja1!AH$1)</f>
        <v>227</v>
      </c>
      <c r="AJ552" s="5">
        <f>COUNTIFS(Informe!$F$2:$F$8000,Hoja1!$A552,Informe!$H$2:$H$8000,Hoja1!#REF!)</f>
        <v>0</v>
      </c>
      <c r="AL552" s="5">
        <f>COUNTIFS(Informe!$F$2:$F$8000,Hoja1!$A552,Informe!$H$2:$H$8000,Hoja1!#REF!)</f>
        <v>0</v>
      </c>
      <c r="AN552" s="5">
        <f>COUNTIFS(Informe!$F$2:$F$8000,Hoja1!$A552,Informe!$H$2:$H$8000,Hoja1!AN$1)</f>
        <v>128</v>
      </c>
      <c r="AP552" s="5">
        <f>COUNTIFS(Informe!$F$2:$F$8000,Hoja1!$A552,Informe!$H$2:$H$8000,Hoja1!AP$1)</f>
        <v>40</v>
      </c>
      <c r="AR552" s="5">
        <f>COUNTIFS(Informe!$F$2:$F$8000,Hoja1!$A552,Informe!$H$2:$H$8000,Hoja1!AR$1)</f>
        <v>207</v>
      </c>
      <c r="AT552" s="5">
        <f>COUNTIFS(Informe!$F$2:$F$8000,Hoja1!$A552,Informe!$H$2:$H$8000,Hoja1!AT$1)</f>
        <v>0</v>
      </c>
    </row>
    <row r="553" spans="1:46" hidden="1" x14ac:dyDescent="0.2">
      <c r="A553" s="5" t="e">
        <f>VLOOKUP(B553,'Listado personal'!$A$1:$C$183,2,FALSE)</f>
        <v>#N/A</v>
      </c>
      <c r="B553" s="5">
        <v>552</v>
      </c>
      <c r="C553" s="5">
        <f>COUNTIFS(Informe!$F$2:$F$8000,Hoja1!$A553,Informe!$H$2:$H$8000,Hoja1!C$1)</f>
        <v>226</v>
      </c>
      <c r="E553" s="5">
        <f>COUNTIFS(Informe!$F$2:$F$8000,Hoja1!$A553,Informe!$H$2:$H$8000,Hoja1!E$1)</f>
        <v>293</v>
      </c>
      <c r="G553" s="5">
        <f>COUNTIFS(Informe!$F$2:$F$8000,Hoja1!$A553,Informe!$H$2:$H$8000,Hoja1!G$1)</f>
        <v>284</v>
      </c>
      <c r="I553" s="5">
        <f>COUNTIFS(Informe!$F$2:$F$8000,Hoja1!$A553,Informe!$H$2:$H$8000,Hoja1!I$1)</f>
        <v>340</v>
      </c>
      <c r="K553" s="5">
        <f>COUNTIFS(Informe!$F$2:$F$8000,Hoja1!$A553,Informe!$H$2:$H$8000,Hoja1!K$1)</f>
        <v>344</v>
      </c>
      <c r="M553" s="5">
        <f>COUNTIFS(Informe!$F$2:$F$8000,Hoja1!$A553,Informe!$H$2:$H$8000,Hoja1!M$1)</f>
        <v>141</v>
      </c>
      <c r="O553" s="5">
        <f>COUNTIFS(Informe!$F$2:$F$8000,Hoja1!$A553,Informe!$H$2:$H$8000,Hoja1!O$1)</f>
        <v>43</v>
      </c>
      <c r="Q553" s="5">
        <f>COUNTIFS(Informe!$F$2:$F$8000,Hoja1!$A553,Informe!$H$2:$H$8000,Hoja1!Q$1)</f>
        <v>213</v>
      </c>
      <c r="S553" s="5">
        <f>COUNTIFS(Informe!$F$2:$F$8000,Hoja1!$A553,Informe!$H$2:$H$8000,Hoja1!S$1)</f>
        <v>287</v>
      </c>
      <c r="U553" s="5">
        <f>COUNTIFS(Informe!$F$2:$F$8000,Hoja1!$A553,Informe!$H$2:$H$8000,Hoja1!U$1)</f>
        <v>286</v>
      </c>
      <c r="W553" s="5">
        <f>COUNTIFS(Informe!$F$2:$F$8000,Hoja1!$A553,Informe!$H$2:$H$8000,Hoja1!W$1)</f>
        <v>335</v>
      </c>
      <c r="Y553" s="5">
        <f>COUNTIFS(Informe!$F$2:$F$8000,Hoja1!$A553,Informe!$H$2:$H$8000,Hoja1!Y$1)</f>
        <v>327</v>
      </c>
      <c r="AA553" s="5">
        <f>COUNTIFS(Informe!$F$2:$F$8000,Hoja1!$A553,Informe!$H$2:$H$8000,Hoja1!AA$1)</f>
        <v>81</v>
      </c>
      <c r="AC553" s="5">
        <f>COUNTIFS(Informe!$F$2:$F$8000,Hoja1!$A553,Informe!$H$2:$H$8000,Hoja1!AC$1)</f>
        <v>47</v>
      </c>
      <c r="AE553" s="5">
        <f>COUNTIFS(Informe!$F$2:$F$8000,Hoja1!$A553,Informe!$H$2:$H$8000,Hoja1!AD$1)</f>
        <v>31</v>
      </c>
      <c r="AF553" s="5">
        <f>COUNTIFS(Informe!$F$2:$F$8000,Hoja1!$A553,Informe!$H$2:$H$8000,Hoja1!AF$1)</f>
        <v>126</v>
      </c>
      <c r="AH553" s="5">
        <f>COUNTIFS(Informe!$F$2:$F$8000,Hoja1!$A553,Informe!$H$2:$H$8000,Hoja1!AH$1)</f>
        <v>227</v>
      </c>
      <c r="AJ553" s="5">
        <f>COUNTIFS(Informe!$F$2:$F$8000,Hoja1!$A553,Informe!$H$2:$H$8000,Hoja1!#REF!)</f>
        <v>0</v>
      </c>
      <c r="AL553" s="5">
        <f>COUNTIFS(Informe!$F$2:$F$8000,Hoja1!$A553,Informe!$H$2:$H$8000,Hoja1!#REF!)</f>
        <v>0</v>
      </c>
      <c r="AN553" s="5">
        <f>COUNTIFS(Informe!$F$2:$F$8000,Hoja1!$A553,Informe!$H$2:$H$8000,Hoja1!AN$1)</f>
        <v>128</v>
      </c>
      <c r="AP553" s="5">
        <f>COUNTIFS(Informe!$F$2:$F$8000,Hoja1!$A553,Informe!$H$2:$H$8000,Hoja1!AP$1)</f>
        <v>40</v>
      </c>
      <c r="AR553" s="5">
        <f>COUNTIFS(Informe!$F$2:$F$8000,Hoja1!$A553,Informe!$H$2:$H$8000,Hoja1!AR$1)</f>
        <v>207</v>
      </c>
      <c r="AT553" s="5">
        <f>COUNTIFS(Informe!$F$2:$F$8000,Hoja1!$A553,Informe!$H$2:$H$8000,Hoja1!AT$1)</f>
        <v>0</v>
      </c>
    </row>
    <row r="554" spans="1:46" hidden="1" x14ac:dyDescent="0.2">
      <c r="A554" s="5" t="e">
        <f>VLOOKUP(B554,'Listado personal'!$A$1:$C$183,2,FALSE)</f>
        <v>#N/A</v>
      </c>
      <c r="B554" s="5">
        <v>553</v>
      </c>
      <c r="C554" s="5">
        <f>COUNTIFS(Informe!$F$2:$F$8000,Hoja1!$A554,Informe!$H$2:$H$8000,Hoja1!C$1)</f>
        <v>226</v>
      </c>
      <c r="E554" s="5">
        <f>COUNTIFS(Informe!$F$2:$F$8000,Hoja1!$A554,Informe!$H$2:$H$8000,Hoja1!E$1)</f>
        <v>293</v>
      </c>
      <c r="G554" s="5">
        <f>COUNTIFS(Informe!$F$2:$F$8000,Hoja1!$A554,Informe!$H$2:$H$8000,Hoja1!G$1)</f>
        <v>284</v>
      </c>
      <c r="I554" s="5">
        <f>COUNTIFS(Informe!$F$2:$F$8000,Hoja1!$A554,Informe!$H$2:$H$8000,Hoja1!I$1)</f>
        <v>340</v>
      </c>
      <c r="K554" s="5">
        <f>COUNTIFS(Informe!$F$2:$F$8000,Hoja1!$A554,Informe!$H$2:$H$8000,Hoja1!K$1)</f>
        <v>344</v>
      </c>
      <c r="M554" s="5">
        <f>COUNTIFS(Informe!$F$2:$F$8000,Hoja1!$A554,Informe!$H$2:$H$8000,Hoja1!M$1)</f>
        <v>141</v>
      </c>
      <c r="O554" s="5">
        <f>COUNTIFS(Informe!$F$2:$F$8000,Hoja1!$A554,Informe!$H$2:$H$8000,Hoja1!O$1)</f>
        <v>43</v>
      </c>
      <c r="Q554" s="5">
        <f>COUNTIFS(Informe!$F$2:$F$8000,Hoja1!$A554,Informe!$H$2:$H$8000,Hoja1!Q$1)</f>
        <v>213</v>
      </c>
      <c r="S554" s="5">
        <f>COUNTIFS(Informe!$F$2:$F$8000,Hoja1!$A554,Informe!$H$2:$H$8000,Hoja1!S$1)</f>
        <v>287</v>
      </c>
      <c r="U554" s="5">
        <f>COUNTIFS(Informe!$F$2:$F$8000,Hoja1!$A554,Informe!$H$2:$H$8000,Hoja1!U$1)</f>
        <v>286</v>
      </c>
      <c r="W554" s="5">
        <f>COUNTIFS(Informe!$F$2:$F$8000,Hoja1!$A554,Informe!$H$2:$H$8000,Hoja1!W$1)</f>
        <v>335</v>
      </c>
      <c r="Y554" s="5">
        <f>COUNTIFS(Informe!$F$2:$F$8000,Hoja1!$A554,Informe!$H$2:$H$8000,Hoja1!Y$1)</f>
        <v>327</v>
      </c>
      <c r="AA554" s="5">
        <f>COUNTIFS(Informe!$F$2:$F$8000,Hoja1!$A554,Informe!$H$2:$H$8000,Hoja1!AA$1)</f>
        <v>81</v>
      </c>
      <c r="AC554" s="5">
        <f>COUNTIFS(Informe!$F$2:$F$8000,Hoja1!$A554,Informe!$H$2:$H$8000,Hoja1!AC$1)</f>
        <v>47</v>
      </c>
      <c r="AE554" s="5">
        <f>COUNTIFS(Informe!$F$2:$F$8000,Hoja1!$A554,Informe!$H$2:$H$8000,Hoja1!AD$1)</f>
        <v>31</v>
      </c>
      <c r="AF554" s="5">
        <f>COUNTIFS(Informe!$F$2:$F$8000,Hoja1!$A554,Informe!$H$2:$H$8000,Hoja1!AF$1)</f>
        <v>126</v>
      </c>
      <c r="AH554" s="5">
        <f>COUNTIFS(Informe!$F$2:$F$8000,Hoja1!$A554,Informe!$H$2:$H$8000,Hoja1!AH$1)</f>
        <v>227</v>
      </c>
      <c r="AJ554" s="5">
        <f>COUNTIFS(Informe!$F$2:$F$8000,Hoja1!$A554,Informe!$H$2:$H$8000,Hoja1!#REF!)</f>
        <v>0</v>
      </c>
      <c r="AL554" s="5">
        <f>COUNTIFS(Informe!$F$2:$F$8000,Hoja1!$A554,Informe!$H$2:$H$8000,Hoja1!#REF!)</f>
        <v>0</v>
      </c>
      <c r="AN554" s="5">
        <f>COUNTIFS(Informe!$F$2:$F$8000,Hoja1!$A554,Informe!$H$2:$H$8000,Hoja1!AN$1)</f>
        <v>128</v>
      </c>
      <c r="AP554" s="5">
        <f>COUNTIFS(Informe!$F$2:$F$8000,Hoja1!$A554,Informe!$H$2:$H$8000,Hoja1!AP$1)</f>
        <v>40</v>
      </c>
      <c r="AR554" s="5">
        <f>COUNTIFS(Informe!$F$2:$F$8000,Hoja1!$A554,Informe!$H$2:$H$8000,Hoja1!AR$1)</f>
        <v>207</v>
      </c>
      <c r="AT554" s="5">
        <f>COUNTIFS(Informe!$F$2:$F$8000,Hoja1!$A554,Informe!$H$2:$H$8000,Hoja1!AT$1)</f>
        <v>0</v>
      </c>
    </row>
    <row r="555" spans="1:46" hidden="1" x14ac:dyDescent="0.2">
      <c r="A555" s="5" t="e">
        <f>VLOOKUP(B555,'Listado personal'!$A$1:$C$183,2,FALSE)</f>
        <v>#N/A</v>
      </c>
      <c r="B555" s="5">
        <v>554</v>
      </c>
      <c r="C555" s="5">
        <f>COUNTIFS(Informe!$F$2:$F$8000,Hoja1!$A555,Informe!$H$2:$H$8000,Hoja1!C$1)</f>
        <v>226</v>
      </c>
      <c r="E555" s="5">
        <f>COUNTIFS(Informe!$F$2:$F$8000,Hoja1!$A555,Informe!$H$2:$H$8000,Hoja1!E$1)</f>
        <v>293</v>
      </c>
      <c r="G555" s="5">
        <f>COUNTIFS(Informe!$F$2:$F$8000,Hoja1!$A555,Informe!$H$2:$H$8000,Hoja1!G$1)</f>
        <v>284</v>
      </c>
      <c r="I555" s="5">
        <f>COUNTIFS(Informe!$F$2:$F$8000,Hoja1!$A555,Informe!$H$2:$H$8000,Hoja1!I$1)</f>
        <v>340</v>
      </c>
      <c r="K555" s="5">
        <f>COUNTIFS(Informe!$F$2:$F$8000,Hoja1!$A555,Informe!$H$2:$H$8000,Hoja1!K$1)</f>
        <v>344</v>
      </c>
      <c r="M555" s="5">
        <f>COUNTIFS(Informe!$F$2:$F$8000,Hoja1!$A555,Informe!$H$2:$H$8000,Hoja1!M$1)</f>
        <v>141</v>
      </c>
      <c r="O555" s="5">
        <f>COUNTIFS(Informe!$F$2:$F$8000,Hoja1!$A555,Informe!$H$2:$H$8000,Hoja1!O$1)</f>
        <v>43</v>
      </c>
      <c r="Q555" s="5">
        <f>COUNTIFS(Informe!$F$2:$F$8000,Hoja1!$A555,Informe!$H$2:$H$8000,Hoja1!Q$1)</f>
        <v>213</v>
      </c>
      <c r="S555" s="5">
        <f>COUNTIFS(Informe!$F$2:$F$8000,Hoja1!$A555,Informe!$H$2:$H$8000,Hoja1!S$1)</f>
        <v>287</v>
      </c>
      <c r="U555" s="5">
        <f>COUNTIFS(Informe!$F$2:$F$8000,Hoja1!$A555,Informe!$H$2:$H$8000,Hoja1!U$1)</f>
        <v>286</v>
      </c>
      <c r="W555" s="5">
        <f>COUNTIFS(Informe!$F$2:$F$8000,Hoja1!$A555,Informe!$H$2:$H$8000,Hoja1!W$1)</f>
        <v>335</v>
      </c>
      <c r="Y555" s="5">
        <f>COUNTIFS(Informe!$F$2:$F$8000,Hoja1!$A555,Informe!$H$2:$H$8000,Hoja1!Y$1)</f>
        <v>327</v>
      </c>
      <c r="AA555" s="5">
        <f>COUNTIFS(Informe!$F$2:$F$8000,Hoja1!$A555,Informe!$H$2:$H$8000,Hoja1!AA$1)</f>
        <v>81</v>
      </c>
      <c r="AC555" s="5">
        <f>COUNTIFS(Informe!$F$2:$F$8000,Hoja1!$A555,Informe!$H$2:$H$8000,Hoja1!AC$1)</f>
        <v>47</v>
      </c>
      <c r="AE555" s="5">
        <f>COUNTIFS(Informe!$F$2:$F$8000,Hoja1!$A555,Informe!$H$2:$H$8000,Hoja1!AD$1)</f>
        <v>31</v>
      </c>
      <c r="AF555" s="5">
        <f>COUNTIFS(Informe!$F$2:$F$8000,Hoja1!$A555,Informe!$H$2:$H$8000,Hoja1!AF$1)</f>
        <v>126</v>
      </c>
      <c r="AH555" s="5">
        <f>COUNTIFS(Informe!$F$2:$F$8000,Hoja1!$A555,Informe!$H$2:$H$8000,Hoja1!AH$1)</f>
        <v>227</v>
      </c>
      <c r="AJ555" s="5">
        <f>COUNTIFS(Informe!$F$2:$F$8000,Hoja1!$A555,Informe!$H$2:$H$8000,Hoja1!#REF!)</f>
        <v>0</v>
      </c>
      <c r="AL555" s="5">
        <f>COUNTIFS(Informe!$F$2:$F$8000,Hoja1!$A555,Informe!$H$2:$H$8000,Hoja1!#REF!)</f>
        <v>0</v>
      </c>
      <c r="AN555" s="5">
        <f>COUNTIFS(Informe!$F$2:$F$8000,Hoja1!$A555,Informe!$H$2:$H$8000,Hoja1!AN$1)</f>
        <v>128</v>
      </c>
      <c r="AP555" s="5">
        <f>COUNTIFS(Informe!$F$2:$F$8000,Hoja1!$A555,Informe!$H$2:$H$8000,Hoja1!AP$1)</f>
        <v>40</v>
      </c>
      <c r="AR555" s="5">
        <f>COUNTIFS(Informe!$F$2:$F$8000,Hoja1!$A555,Informe!$H$2:$H$8000,Hoja1!AR$1)</f>
        <v>207</v>
      </c>
      <c r="AT555" s="5">
        <f>COUNTIFS(Informe!$F$2:$F$8000,Hoja1!$A555,Informe!$H$2:$H$8000,Hoja1!AT$1)</f>
        <v>0</v>
      </c>
    </row>
    <row r="556" spans="1:46" hidden="1" x14ac:dyDescent="0.2">
      <c r="A556" s="5" t="e">
        <f>VLOOKUP(B556,'Listado personal'!$A$1:$C$183,2,FALSE)</f>
        <v>#N/A</v>
      </c>
      <c r="B556" s="5">
        <v>555</v>
      </c>
      <c r="C556" s="5">
        <f>COUNTIFS(Informe!$F$2:$F$8000,Hoja1!$A556,Informe!$H$2:$H$8000,Hoja1!C$1)</f>
        <v>226</v>
      </c>
      <c r="E556" s="5">
        <f>COUNTIFS(Informe!$F$2:$F$8000,Hoja1!$A556,Informe!$H$2:$H$8000,Hoja1!E$1)</f>
        <v>293</v>
      </c>
      <c r="G556" s="5">
        <f>COUNTIFS(Informe!$F$2:$F$8000,Hoja1!$A556,Informe!$H$2:$H$8000,Hoja1!G$1)</f>
        <v>284</v>
      </c>
      <c r="I556" s="5">
        <f>COUNTIFS(Informe!$F$2:$F$8000,Hoja1!$A556,Informe!$H$2:$H$8000,Hoja1!I$1)</f>
        <v>340</v>
      </c>
      <c r="K556" s="5">
        <f>COUNTIFS(Informe!$F$2:$F$8000,Hoja1!$A556,Informe!$H$2:$H$8000,Hoja1!K$1)</f>
        <v>344</v>
      </c>
      <c r="M556" s="5">
        <f>COUNTIFS(Informe!$F$2:$F$8000,Hoja1!$A556,Informe!$H$2:$H$8000,Hoja1!M$1)</f>
        <v>141</v>
      </c>
      <c r="O556" s="5">
        <f>COUNTIFS(Informe!$F$2:$F$8000,Hoja1!$A556,Informe!$H$2:$H$8000,Hoja1!O$1)</f>
        <v>43</v>
      </c>
      <c r="Q556" s="5">
        <f>COUNTIFS(Informe!$F$2:$F$8000,Hoja1!$A556,Informe!$H$2:$H$8000,Hoja1!Q$1)</f>
        <v>213</v>
      </c>
      <c r="S556" s="5">
        <f>COUNTIFS(Informe!$F$2:$F$8000,Hoja1!$A556,Informe!$H$2:$H$8000,Hoja1!S$1)</f>
        <v>287</v>
      </c>
      <c r="U556" s="5">
        <f>COUNTIFS(Informe!$F$2:$F$8000,Hoja1!$A556,Informe!$H$2:$H$8000,Hoja1!U$1)</f>
        <v>286</v>
      </c>
      <c r="W556" s="5">
        <f>COUNTIFS(Informe!$F$2:$F$8000,Hoja1!$A556,Informe!$H$2:$H$8000,Hoja1!W$1)</f>
        <v>335</v>
      </c>
      <c r="Y556" s="5">
        <f>COUNTIFS(Informe!$F$2:$F$8000,Hoja1!$A556,Informe!$H$2:$H$8000,Hoja1!Y$1)</f>
        <v>327</v>
      </c>
      <c r="AA556" s="5">
        <f>COUNTIFS(Informe!$F$2:$F$8000,Hoja1!$A556,Informe!$H$2:$H$8000,Hoja1!AA$1)</f>
        <v>81</v>
      </c>
      <c r="AC556" s="5">
        <f>COUNTIFS(Informe!$F$2:$F$8000,Hoja1!$A556,Informe!$H$2:$H$8000,Hoja1!AC$1)</f>
        <v>47</v>
      </c>
      <c r="AE556" s="5">
        <f>COUNTIFS(Informe!$F$2:$F$8000,Hoja1!$A556,Informe!$H$2:$H$8000,Hoja1!AD$1)</f>
        <v>31</v>
      </c>
      <c r="AF556" s="5">
        <f>COUNTIFS(Informe!$F$2:$F$8000,Hoja1!$A556,Informe!$H$2:$H$8000,Hoja1!AF$1)</f>
        <v>126</v>
      </c>
      <c r="AH556" s="5">
        <f>COUNTIFS(Informe!$F$2:$F$8000,Hoja1!$A556,Informe!$H$2:$H$8000,Hoja1!AH$1)</f>
        <v>227</v>
      </c>
      <c r="AJ556" s="5">
        <f>COUNTIFS(Informe!$F$2:$F$8000,Hoja1!$A556,Informe!$H$2:$H$8000,Hoja1!#REF!)</f>
        <v>0</v>
      </c>
      <c r="AL556" s="5">
        <f>COUNTIFS(Informe!$F$2:$F$8000,Hoja1!$A556,Informe!$H$2:$H$8000,Hoja1!#REF!)</f>
        <v>0</v>
      </c>
      <c r="AN556" s="5">
        <f>COUNTIFS(Informe!$F$2:$F$8000,Hoja1!$A556,Informe!$H$2:$H$8000,Hoja1!AN$1)</f>
        <v>128</v>
      </c>
      <c r="AP556" s="5">
        <f>COUNTIFS(Informe!$F$2:$F$8000,Hoja1!$A556,Informe!$H$2:$H$8000,Hoja1!AP$1)</f>
        <v>40</v>
      </c>
      <c r="AR556" s="5">
        <f>COUNTIFS(Informe!$F$2:$F$8000,Hoja1!$A556,Informe!$H$2:$H$8000,Hoja1!AR$1)</f>
        <v>207</v>
      </c>
      <c r="AT556" s="5">
        <f>COUNTIFS(Informe!$F$2:$F$8000,Hoja1!$A556,Informe!$H$2:$H$8000,Hoja1!AT$1)</f>
        <v>0</v>
      </c>
    </row>
    <row r="557" spans="1:46" hidden="1" x14ac:dyDescent="0.2">
      <c r="A557" s="5" t="e">
        <f>VLOOKUP(B557,'Listado personal'!$A$1:$C$183,2,FALSE)</f>
        <v>#N/A</v>
      </c>
      <c r="B557" s="5">
        <v>556</v>
      </c>
      <c r="C557" s="5">
        <f>COUNTIFS(Informe!$F$2:$F$8000,Hoja1!$A557,Informe!$H$2:$H$8000,Hoja1!C$1)</f>
        <v>226</v>
      </c>
      <c r="E557" s="5">
        <f>COUNTIFS(Informe!$F$2:$F$8000,Hoja1!$A557,Informe!$H$2:$H$8000,Hoja1!E$1)</f>
        <v>293</v>
      </c>
      <c r="G557" s="5">
        <f>COUNTIFS(Informe!$F$2:$F$8000,Hoja1!$A557,Informe!$H$2:$H$8000,Hoja1!G$1)</f>
        <v>284</v>
      </c>
      <c r="I557" s="5">
        <f>COUNTIFS(Informe!$F$2:$F$8000,Hoja1!$A557,Informe!$H$2:$H$8000,Hoja1!I$1)</f>
        <v>340</v>
      </c>
      <c r="K557" s="5">
        <f>COUNTIFS(Informe!$F$2:$F$8000,Hoja1!$A557,Informe!$H$2:$H$8000,Hoja1!K$1)</f>
        <v>344</v>
      </c>
      <c r="M557" s="5">
        <f>COUNTIFS(Informe!$F$2:$F$8000,Hoja1!$A557,Informe!$H$2:$H$8000,Hoja1!M$1)</f>
        <v>141</v>
      </c>
      <c r="O557" s="5">
        <f>COUNTIFS(Informe!$F$2:$F$8000,Hoja1!$A557,Informe!$H$2:$H$8000,Hoja1!O$1)</f>
        <v>43</v>
      </c>
      <c r="Q557" s="5">
        <f>COUNTIFS(Informe!$F$2:$F$8000,Hoja1!$A557,Informe!$H$2:$H$8000,Hoja1!Q$1)</f>
        <v>213</v>
      </c>
      <c r="S557" s="5">
        <f>COUNTIFS(Informe!$F$2:$F$8000,Hoja1!$A557,Informe!$H$2:$H$8000,Hoja1!S$1)</f>
        <v>287</v>
      </c>
      <c r="U557" s="5">
        <f>COUNTIFS(Informe!$F$2:$F$8000,Hoja1!$A557,Informe!$H$2:$H$8000,Hoja1!U$1)</f>
        <v>286</v>
      </c>
      <c r="W557" s="5">
        <f>COUNTIFS(Informe!$F$2:$F$8000,Hoja1!$A557,Informe!$H$2:$H$8000,Hoja1!W$1)</f>
        <v>335</v>
      </c>
      <c r="Y557" s="5">
        <f>COUNTIFS(Informe!$F$2:$F$8000,Hoja1!$A557,Informe!$H$2:$H$8000,Hoja1!Y$1)</f>
        <v>327</v>
      </c>
      <c r="AA557" s="5">
        <f>COUNTIFS(Informe!$F$2:$F$8000,Hoja1!$A557,Informe!$H$2:$H$8000,Hoja1!AA$1)</f>
        <v>81</v>
      </c>
      <c r="AC557" s="5">
        <f>COUNTIFS(Informe!$F$2:$F$8000,Hoja1!$A557,Informe!$H$2:$H$8000,Hoja1!AC$1)</f>
        <v>47</v>
      </c>
      <c r="AE557" s="5">
        <f>COUNTIFS(Informe!$F$2:$F$8000,Hoja1!$A557,Informe!$H$2:$H$8000,Hoja1!AD$1)</f>
        <v>31</v>
      </c>
      <c r="AF557" s="5">
        <f>COUNTIFS(Informe!$F$2:$F$8000,Hoja1!$A557,Informe!$H$2:$H$8000,Hoja1!AF$1)</f>
        <v>126</v>
      </c>
      <c r="AH557" s="5">
        <f>COUNTIFS(Informe!$F$2:$F$8000,Hoja1!$A557,Informe!$H$2:$H$8000,Hoja1!AH$1)</f>
        <v>227</v>
      </c>
      <c r="AJ557" s="5">
        <f>COUNTIFS(Informe!$F$2:$F$8000,Hoja1!$A557,Informe!$H$2:$H$8000,Hoja1!#REF!)</f>
        <v>0</v>
      </c>
      <c r="AL557" s="5">
        <f>COUNTIFS(Informe!$F$2:$F$8000,Hoja1!$A557,Informe!$H$2:$H$8000,Hoja1!#REF!)</f>
        <v>0</v>
      </c>
      <c r="AN557" s="5">
        <f>COUNTIFS(Informe!$F$2:$F$8000,Hoja1!$A557,Informe!$H$2:$H$8000,Hoja1!AN$1)</f>
        <v>128</v>
      </c>
      <c r="AP557" s="5">
        <f>COUNTIFS(Informe!$F$2:$F$8000,Hoja1!$A557,Informe!$H$2:$H$8000,Hoja1!AP$1)</f>
        <v>40</v>
      </c>
      <c r="AR557" s="5">
        <f>COUNTIFS(Informe!$F$2:$F$8000,Hoja1!$A557,Informe!$H$2:$H$8000,Hoja1!AR$1)</f>
        <v>207</v>
      </c>
      <c r="AT557" s="5">
        <f>COUNTIFS(Informe!$F$2:$F$8000,Hoja1!$A557,Informe!$H$2:$H$8000,Hoja1!AT$1)</f>
        <v>0</v>
      </c>
    </row>
    <row r="558" spans="1:46" hidden="1" x14ac:dyDescent="0.2">
      <c r="A558" s="5" t="e">
        <f>VLOOKUP(B558,'Listado personal'!$A$1:$C$183,2,FALSE)</f>
        <v>#N/A</v>
      </c>
      <c r="B558" s="5">
        <v>557</v>
      </c>
      <c r="C558" s="5">
        <f>COUNTIFS(Informe!$F$2:$F$8000,Hoja1!$A558,Informe!$H$2:$H$8000,Hoja1!C$1)</f>
        <v>226</v>
      </c>
      <c r="E558" s="5">
        <f>COUNTIFS(Informe!$F$2:$F$8000,Hoja1!$A558,Informe!$H$2:$H$8000,Hoja1!E$1)</f>
        <v>293</v>
      </c>
      <c r="G558" s="5">
        <f>COUNTIFS(Informe!$F$2:$F$8000,Hoja1!$A558,Informe!$H$2:$H$8000,Hoja1!G$1)</f>
        <v>284</v>
      </c>
      <c r="I558" s="5">
        <f>COUNTIFS(Informe!$F$2:$F$8000,Hoja1!$A558,Informe!$H$2:$H$8000,Hoja1!I$1)</f>
        <v>340</v>
      </c>
      <c r="K558" s="5">
        <f>COUNTIFS(Informe!$F$2:$F$8000,Hoja1!$A558,Informe!$H$2:$H$8000,Hoja1!K$1)</f>
        <v>344</v>
      </c>
      <c r="M558" s="5">
        <f>COUNTIFS(Informe!$F$2:$F$8000,Hoja1!$A558,Informe!$H$2:$H$8000,Hoja1!M$1)</f>
        <v>141</v>
      </c>
      <c r="O558" s="5">
        <f>COUNTIFS(Informe!$F$2:$F$8000,Hoja1!$A558,Informe!$H$2:$H$8000,Hoja1!O$1)</f>
        <v>43</v>
      </c>
      <c r="Q558" s="5">
        <f>COUNTIFS(Informe!$F$2:$F$8000,Hoja1!$A558,Informe!$H$2:$H$8000,Hoja1!Q$1)</f>
        <v>213</v>
      </c>
      <c r="S558" s="5">
        <f>COUNTIFS(Informe!$F$2:$F$8000,Hoja1!$A558,Informe!$H$2:$H$8000,Hoja1!S$1)</f>
        <v>287</v>
      </c>
      <c r="U558" s="5">
        <f>COUNTIFS(Informe!$F$2:$F$8000,Hoja1!$A558,Informe!$H$2:$H$8000,Hoja1!U$1)</f>
        <v>286</v>
      </c>
      <c r="W558" s="5">
        <f>COUNTIFS(Informe!$F$2:$F$8000,Hoja1!$A558,Informe!$H$2:$H$8000,Hoja1!W$1)</f>
        <v>335</v>
      </c>
      <c r="Y558" s="5">
        <f>COUNTIFS(Informe!$F$2:$F$8000,Hoja1!$A558,Informe!$H$2:$H$8000,Hoja1!Y$1)</f>
        <v>327</v>
      </c>
      <c r="AA558" s="5">
        <f>COUNTIFS(Informe!$F$2:$F$8000,Hoja1!$A558,Informe!$H$2:$H$8000,Hoja1!AA$1)</f>
        <v>81</v>
      </c>
      <c r="AC558" s="5">
        <f>COUNTIFS(Informe!$F$2:$F$8000,Hoja1!$A558,Informe!$H$2:$H$8000,Hoja1!AC$1)</f>
        <v>47</v>
      </c>
      <c r="AE558" s="5">
        <f>COUNTIFS(Informe!$F$2:$F$8000,Hoja1!$A558,Informe!$H$2:$H$8000,Hoja1!AD$1)</f>
        <v>31</v>
      </c>
      <c r="AF558" s="5">
        <f>COUNTIFS(Informe!$F$2:$F$8000,Hoja1!$A558,Informe!$H$2:$H$8000,Hoja1!AF$1)</f>
        <v>126</v>
      </c>
      <c r="AH558" s="5">
        <f>COUNTIFS(Informe!$F$2:$F$8000,Hoja1!$A558,Informe!$H$2:$H$8000,Hoja1!AH$1)</f>
        <v>227</v>
      </c>
      <c r="AJ558" s="5">
        <f>COUNTIFS(Informe!$F$2:$F$8000,Hoja1!$A558,Informe!$H$2:$H$8000,Hoja1!#REF!)</f>
        <v>0</v>
      </c>
      <c r="AL558" s="5">
        <f>COUNTIFS(Informe!$F$2:$F$8000,Hoja1!$A558,Informe!$H$2:$H$8000,Hoja1!#REF!)</f>
        <v>0</v>
      </c>
      <c r="AN558" s="5">
        <f>COUNTIFS(Informe!$F$2:$F$8000,Hoja1!$A558,Informe!$H$2:$H$8000,Hoja1!AN$1)</f>
        <v>128</v>
      </c>
      <c r="AP558" s="5">
        <f>COUNTIFS(Informe!$F$2:$F$8000,Hoja1!$A558,Informe!$H$2:$H$8000,Hoja1!AP$1)</f>
        <v>40</v>
      </c>
      <c r="AR558" s="5">
        <f>COUNTIFS(Informe!$F$2:$F$8000,Hoja1!$A558,Informe!$H$2:$H$8000,Hoja1!AR$1)</f>
        <v>207</v>
      </c>
      <c r="AT558" s="5">
        <f>COUNTIFS(Informe!$F$2:$F$8000,Hoja1!$A558,Informe!$H$2:$H$8000,Hoja1!AT$1)</f>
        <v>0</v>
      </c>
    </row>
    <row r="559" spans="1:46" hidden="1" x14ac:dyDescent="0.2">
      <c r="A559" s="5" t="e">
        <f>VLOOKUP(B559,'Listado personal'!$A$1:$C$183,2,FALSE)</f>
        <v>#N/A</v>
      </c>
      <c r="B559" s="5">
        <v>558</v>
      </c>
      <c r="C559" s="5">
        <f>COUNTIFS(Informe!$F$2:$F$8000,Hoja1!$A559,Informe!$H$2:$H$8000,Hoja1!C$1)</f>
        <v>226</v>
      </c>
      <c r="E559" s="5">
        <f>COUNTIFS(Informe!$F$2:$F$8000,Hoja1!$A559,Informe!$H$2:$H$8000,Hoja1!E$1)</f>
        <v>293</v>
      </c>
      <c r="G559" s="5">
        <f>COUNTIFS(Informe!$F$2:$F$8000,Hoja1!$A559,Informe!$H$2:$H$8000,Hoja1!G$1)</f>
        <v>284</v>
      </c>
      <c r="I559" s="5">
        <f>COUNTIFS(Informe!$F$2:$F$8000,Hoja1!$A559,Informe!$H$2:$H$8000,Hoja1!I$1)</f>
        <v>340</v>
      </c>
      <c r="K559" s="5">
        <f>COUNTIFS(Informe!$F$2:$F$8000,Hoja1!$A559,Informe!$H$2:$H$8000,Hoja1!K$1)</f>
        <v>344</v>
      </c>
      <c r="M559" s="5">
        <f>COUNTIFS(Informe!$F$2:$F$8000,Hoja1!$A559,Informe!$H$2:$H$8000,Hoja1!M$1)</f>
        <v>141</v>
      </c>
      <c r="O559" s="5">
        <f>COUNTIFS(Informe!$F$2:$F$8000,Hoja1!$A559,Informe!$H$2:$H$8000,Hoja1!O$1)</f>
        <v>43</v>
      </c>
      <c r="Q559" s="5">
        <f>COUNTIFS(Informe!$F$2:$F$8000,Hoja1!$A559,Informe!$H$2:$H$8000,Hoja1!Q$1)</f>
        <v>213</v>
      </c>
      <c r="S559" s="5">
        <f>COUNTIFS(Informe!$F$2:$F$8000,Hoja1!$A559,Informe!$H$2:$H$8000,Hoja1!S$1)</f>
        <v>287</v>
      </c>
      <c r="U559" s="5">
        <f>COUNTIFS(Informe!$F$2:$F$8000,Hoja1!$A559,Informe!$H$2:$H$8000,Hoja1!U$1)</f>
        <v>286</v>
      </c>
      <c r="W559" s="5">
        <f>COUNTIFS(Informe!$F$2:$F$8000,Hoja1!$A559,Informe!$H$2:$H$8000,Hoja1!W$1)</f>
        <v>335</v>
      </c>
      <c r="Y559" s="5">
        <f>COUNTIFS(Informe!$F$2:$F$8000,Hoja1!$A559,Informe!$H$2:$H$8000,Hoja1!Y$1)</f>
        <v>327</v>
      </c>
      <c r="AA559" s="5">
        <f>COUNTIFS(Informe!$F$2:$F$8000,Hoja1!$A559,Informe!$H$2:$H$8000,Hoja1!AA$1)</f>
        <v>81</v>
      </c>
      <c r="AC559" s="5">
        <f>COUNTIFS(Informe!$F$2:$F$8000,Hoja1!$A559,Informe!$H$2:$H$8000,Hoja1!AC$1)</f>
        <v>47</v>
      </c>
      <c r="AE559" s="5">
        <f>COUNTIFS(Informe!$F$2:$F$8000,Hoja1!$A559,Informe!$H$2:$H$8000,Hoja1!AD$1)</f>
        <v>31</v>
      </c>
      <c r="AF559" s="5">
        <f>COUNTIFS(Informe!$F$2:$F$8000,Hoja1!$A559,Informe!$H$2:$H$8000,Hoja1!AF$1)</f>
        <v>126</v>
      </c>
      <c r="AH559" s="5">
        <f>COUNTIFS(Informe!$F$2:$F$8000,Hoja1!$A559,Informe!$H$2:$H$8000,Hoja1!AH$1)</f>
        <v>227</v>
      </c>
      <c r="AJ559" s="5">
        <f>COUNTIFS(Informe!$F$2:$F$8000,Hoja1!$A559,Informe!$H$2:$H$8000,Hoja1!#REF!)</f>
        <v>0</v>
      </c>
      <c r="AL559" s="5">
        <f>COUNTIFS(Informe!$F$2:$F$8000,Hoja1!$A559,Informe!$H$2:$H$8000,Hoja1!#REF!)</f>
        <v>0</v>
      </c>
      <c r="AN559" s="5">
        <f>COUNTIFS(Informe!$F$2:$F$8000,Hoja1!$A559,Informe!$H$2:$H$8000,Hoja1!AN$1)</f>
        <v>128</v>
      </c>
      <c r="AP559" s="5">
        <f>COUNTIFS(Informe!$F$2:$F$8000,Hoja1!$A559,Informe!$H$2:$H$8000,Hoja1!AP$1)</f>
        <v>40</v>
      </c>
      <c r="AR559" s="5">
        <f>COUNTIFS(Informe!$F$2:$F$8000,Hoja1!$A559,Informe!$H$2:$H$8000,Hoja1!AR$1)</f>
        <v>207</v>
      </c>
      <c r="AT559" s="5">
        <f>COUNTIFS(Informe!$F$2:$F$8000,Hoja1!$A559,Informe!$H$2:$H$8000,Hoja1!AT$1)</f>
        <v>0</v>
      </c>
    </row>
    <row r="560" spans="1:46" hidden="1" x14ac:dyDescent="0.2">
      <c r="A560" s="5" t="e">
        <f>VLOOKUP(B560,'Listado personal'!$A$1:$C$183,2,FALSE)</f>
        <v>#N/A</v>
      </c>
      <c r="B560" s="5">
        <v>559</v>
      </c>
      <c r="C560" s="5">
        <f>COUNTIFS(Informe!$F$2:$F$8000,Hoja1!$A560,Informe!$H$2:$H$8000,Hoja1!C$1)</f>
        <v>226</v>
      </c>
      <c r="E560" s="5">
        <f>COUNTIFS(Informe!$F$2:$F$8000,Hoja1!$A560,Informe!$H$2:$H$8000,Hoja1!E$1)</f>
        <v>293</v>
      </c>
      <c r="G560" s="5">
        <f>COUNTIFS(Informe!$F$2:$F$8000,Hoja1!$A560,Informe!$H$2:$H$8000,Hoja1!G$1)</f>
        <v>284</v>
      </c>
      <c r="I560" s="5">
        <f>COUNTIFS(Informe!$F$2:$F$8000,Hoja1!$A560,Informe!$H$2:$H$8000,Hoja1!I$1)</f>
        <v>340</v>
      </c>
      <c r="K560" s="5">
        <f>COUNTIFS(Informe!$F$2:$F$8000,Hoja1!$A560,Informe!$H$2:$H$8000,Hoja1!K$1)</f>
        <v>344</v>
      </c>
      <c r="M560" s="5">
        <f>COUNTIFS(Informe!$F$2:$F$8000,Hoja1!$A560,Informe!$H$2:$H$8000,Hoja1!M$1)</f>
        <v>141</v>
      </c>
      <c r="O560" s="5">
        <f>COUNTIFS(Informe!$F$2:$F$8000,Hoja1!$A560,Informe!$H$2:$H$8000,Hoja1!O$1)</f>
        <v>43</v>
      </c>
      <c r="Q560" s="5">
        <f>COUNTIFS(Informe!$F$2:$F$8000,Hoja1!$A560,Informe!$H$2:$H$8000,Hoja1!Q$1)</f>
        <v>213</v>
      </c>
      <c r="S560" s="5">
        <f>COUNTIFS(Informe!$F$2:$F$8000,Hoja1!$A560,Informe!$H$2:$H$8000,Hoja1!S$1)</f>
        <v>287</v>
      </c>
      <c r="U560" s="5">
        <f>COUNTIFS(Informe!$F$2:$F$8000,Hoja1!$A560,Informe!$H$2:$H$8000,Hoja1!U$1)</f>
        <v>286</v>
      </c>
      <c r="W560" s="5">
        <f>COUNTIFS(Informe!$F$2:$F$8000,Hoja1!$A560,Informe!$H$2:$H$8000,Hoja1!W$1)</f>
        <v>335</v>
      </c>
      <c r="Y560" s="5">
        <f>COUNTIFS(Informe!$F$2:$F$8000,Hoja1!$A560,Informe!$H$2:$H$8000,Hoja1!Y$1)</f>
        <v>327</v>
      </c>
      <c r="AA560" s="5">
        <f>COUNTIFS(Informe!$F$2:$F$8000,Hoja1!$A560,Informe!$H$2:$H$8000,Hoja1!AA$1)</f>
        <v>81</v>
      </c>
      <c r="AC560" s="5">
        <f>COUNTIFS(Informe!$F$2:$F$8000,Hoja1!$A560,Informe!$H$2:$H$8000,Hoja1!AC$1)</f>
        <v>47</v>
      </c>
      <c r="AE560" s="5">
        <f>COUNTIFS(Informe!$F$2:$F$8000,Hoja1!$A560,Informe!$H$2:$H$8000,Hoja1!AD$1)</f>
        <v>31</v>
      </c>
      <c r="AF560" s="5">
        <f>COUNTIFS(Informe!$F$2:$F$8000,Hoja1!$A560,Informe!$H$2:$H$8000,Hoja1!AF$1)</f>
        <v>126</v>
      </c>
      <c r="AH560" s="5">
        <f>COUNTIFS(Informe!$F$2:$F$8000,Hoja1!$A560,Informe!$H$2:$H$8000,Hoja1!AH$1)</f>
        <v>227</v>
      </c>
      <c r="AJ560" s="5">
        <f>COUNTIFS(Informe!$F$2:$F$8000,Hoja1!$A560,Informe!$H$2:$H$8000,Hoja1!#REF!)</f>
        <v>0</v>
      </c>
      <c r="AL560" s="5">
        <f>COUNTIFS(Informe!$F$2:$F$8000,Hoja1!$A560,Informe!$H$2:$H$8000,Hoja1!#REF!)</f>
        <v>0</v>
      </c>
      <c r="AN560" s="5">
        <f>COUNTIFS(Informe!$F$2:$F$8000,Hoja1!$A560,Informe!$H$2:$H$8000,Hoja1!AN$1)</f>
        <v>128</v>
      </c>
      <c r="AP560" s="5">
        <f>COUNTIFS(Informe!$F$2:$F$8000,Hoja1!$A560,Informe!$H$2:$H$8000,Hoja1!AP$1)</f>
        <v>40</v>
      </c>
      <c r="AR560" s="5">
        <f>COUNTIFS(Informe!$F$2:$F$8000,Hoja1!$A560,Informe!$H$2:$H$8000,Hoja1!AR$1)</f>
        <v>207</v>
      </c>
      <c r="AT560" s="5">
        <f>COUNTIFS(Informe!$F$2:$F$8000,Hoja1!$A560,Informe!$H$2:$H$8000,Hoja1!AT$1)</f>
        <v>0</v>
      </c>
    </row>
    <row r="561" spans="1:47" hidden="1" x14ac:dyDescent="0.2">
      <c r="A561" s="5" t="e">
        <f>VLOOKUP(B561,'Listado personal'!$A$1:$C$183,2,FALSE)</f>
        <v>#N/A</v>
      </c>
      <c r="B561" s="5">
        <v>560</v>
      </c>
      <c r="C561" s="5">
        <f>COUNTIFS(Informe!$F$2:$F$8000,Hoja1!$A561,Informe!$H$2:$H$8000,Hoja1!C$1)</f>
        <v>226</v>
      </c>
      <c r="E561" s="5">
        <f>COUNTIFS(Informe!$F$2:$F$8000,Hoja1!$A561,Informe!$H$2:$H$8000,Hoja1!E$1)</f>
        <v>293</v>
      </c>
      <c r="G561" s="5">
        <f>COUNTIFS(Informe!$F$2:$F$8000,Hoja1!$A561,Informe!$H$2:$H$8000,Hoja1!G$1)</f>
        <v>284</v>
      </c>
      <c r="I561" s="5">
        <f>COUNTIFS(Informe!$F$2:$F$8000,Hoja1!$A561,Informe!$H$2:$H$8000,Hoja1!I$1)</f>
        <v>340</v>
      </c>
      <c r="K561" s="5">
        <f>COUNTIFS(Informe!$F$2:$F$8000,Hoja1!$A561,Informe!$H$2:$H$8000,Hoja1!K$1)</f>
        <v>344</v>
      </c>
      <c r="M561" s="5">
        <f>COUNTIFS(Informe!$F$2:$F$8000,Hoja1!$A561,Informe!$H$2:$H$8000,Hoja1!M$1)</f>
        <v>141</v>
      </c>
      <c r="O561" s="5">
        <f>COUNTIFS(Informe!$F$2:$F$8000,Hoja1!$A561,Informe!$H$2:$H$8000,Hoja1!O$1)</f>
        <v>43</v>
      </c>
      <c r="Q561" s="5">
        <f>COUNTIFS(Informe!$F$2:$F$8000,Hoja1!$A561,Informe!$H$2:$H$8000,Hoja1!Q$1)</f>
        <v>213</v>
      </c>
      <c r="S561" s="5">
        <f>COUNTIFS(Informe!$F$2:$F$8000,Hoja1!$A561,Informe!$H$2:$H$8000,Hoja1!S$1)</f>
        <v>287</v>
      </c>
      <c r="U561" s="5">
        <f>COUNTIFS(Informe!$F$2:$F$8000,Hoja1!$A561,Informe!$H$2:$H$8000,Hoja1!U$1)</f>
        <v>286</v>
      </c>
      <c r="W561" s="5">
        <f>COUNTIFS(Informe!$F$2:$F$8000,Hoja1!$A561,Informe!$H$2:$H$8000,Hoja1!W$1)</f>
        <v>335</v>
      </c>
      <c r="Y561" s="5">
        <f>COUNTIFS(Informe!$F$2:$F$8000,Hoja1!$A561,Informe!$H$2:$H$8000,Hoja1!Y$1)</f>
        <v>327</v>
      </c>
      <c r="AA561" s="5">
        <f>COUNTIFS(Informe!$F$2:$F$8000,Hoja1!$A561,Informe!$H$2:$H$8000,Hoja1!AA$1)</f>
        <v>81</v>
      </c>
      <c r="AC561" s="5">
        <f>COUNTIFS(Informe!$F$2:$F$8000,Hoja1!$A561,Informe!$H$2:$H$8000,Hoja1!AC$1)</f>
        <v>47</v>
      </c>
      <c r="AE561" s="5">
        <f>COUNTIFS(Informe!$F$2:$F$8000,Hoja1!$A561,Informe!$H$2:$H$8000,Hoja1!AD$1)</f>
        <v>31</v>
      </c>
      <c r="AF561" s="5">
        <f>COUNTIFS(Informe!$F$2:$F$8000,Hoja1!$A561,Informe!$H$2:$H$8000,Hoja1!AF$1)</f>
        <v>126</v>
      </c>
      <c r="AH561" s="5">
        <f>COUNTIFS(Informe!$F$2:$F$8000,Hoja1!$A561,Informe!$H$2:$H$8000,Hoja1!AH$1)</f>
        <v>227</v>
      </c>
      <c r="AJ561" s="5">
        <f>COUNTIFS(Informe!$F$2:$F$8000,Hoja1!$A561,Informe!$H$2:$H$8000,Hoja1!#REF!)</f>
        <v>0</v>
      </c>
      <c r="AL561" s="5">
        <f>COUNTIFS(Informe!$F$2:$F$8000,Hoja1!$A561,Informe!$H$2:$H$8000,Hoja1!#REF!)</f>
        <v>0</v>
      </c>
      <c r="AN561" s="5">
        <f>COUNTIFS(Informe!$F$2:$F$8000,Hoja1!$A561,Informe!$H$2:$H$8000,Hoja1!AN$1)</f>
        <v>128</v>
      </c>
      <c r="AP561" s="5">
        <f>COUNTIFS(Informe!$F$2:$F$8000,Hoja1!$A561,Informe!$H$2:$H$8000,Hoja1!AP$1)</f>
        <v>40</v>
      </c>
      <c r="AR561" s="5">
        <f>COUNTIFS(Informe!$F$2:$F$8000,Hoja1!$A561,Informe!$H$2:$H$8000,Hoja1!AR$1)</f>
        <v>207</v>
      </c>
      <c r="AT561" s="5">
        <f>COUNTIFS(Informe!$F$2:$F$8000,Hoja1!$A561,Informe!$H$2:$H$8000,Hoja1!AT$1)</f>
        <v>0</v>
      </c>
    </row>
    <row r="562" spans="1:47" hidden="1" x14ac:dyDescent="0.2">
      <c r="A562" s="5" t="e">
        <f>VLOOKUP(B562,'Listado personal'!$A$1:$C$183,2,FALSE)</f>
        <v>#N/A</v>
      </c>
      <c r="B562" s="5">
        <v>561</v>
      </c>
      <c r="C562" s="5">
        <f>COUNTIFS(Informe!$F$2:$F$8000,Hoja1!$A562,Informe!$H$2:$H$8000,Hoja1!C$1)</f>
        <v>226</v>
      </c>
      <c r="E562" s="5">
        <f>COUNTIFS(Informe!$F$2:$F$8000,Hoja1!$A562,Informe!$H$2:$H$8000,Hoja1!E$1)</f>
        <v>293</v>
      </c>
      <c r="G562" s="5">
        <f>COUNTIFS(Informe!$F$2:$F$8000,Hoja1!$A562,Informe!$H$2:$H$8000,Hoja1!G$1)</f>
        <v>284</v>
      </c>
      <c r="I562" s="5">
        <f>COUNTIFS(Informe!$F$2:$F$8000,Hoja1!$A562,Informe!$H$2:$H$8000,Hoja1!I$1)</f>
        <v>340</v>
      </c>
      <c r="K562" s="5">
        <f>COUNTIFS(Informe!$F$2:$F$8000,Hoja1!$A562,Informe!$H$2:$H$8000,Hoja1!K$1)</f>
        <v>344</v>
      </c>
      <c r="M562" s="5">
        <f>COUNTIFS(Informe!$F$2:$F$8000,Hoja1!$A562,Informe!$H$2:$H$8000,Hoja1!M$1)</f>
        <v>141</v>
      </c>
      <c r="O562" s="5">
        <f>COUNTIFS(Informe!$F$2:$F$8000,Hoja1!$A562,Informe!$H$2:$H$8000,Hoja1!O$1)</f>
        <v>43</v>
      </c>
      <c r="Q562" s="5">
        <f>COUNTIFS(Informe!$F$2:$F$8000,Hoja1!$A562,Informe!$H$2:$H$8000,Hoja1!Q$1)</f>
        <v>213</v>
      </c>
      <c r="S562" s="5">
        <f>COUNTIFS(Informe!$F$2:$F$8000,Hoja1!$A562,Informe!$H$2:$H$8000,Hoja1!S$1)</f>
        <v>287</v>
      </c>
      <c r="U562" s="5">
        <f>COUNTIFS(Informe!$F$2:$F$8000,Hoja1!$A562,Informe!$H$2:$H$8000,Hoja1!U$1)</f>
        <v>286</v>
      </c>
      <c r="W562" s="5">
        <f>COUNTIFS(Informe!$F$2:$F$8000,Hoja1!$A562,Informe!$H$2:$H$8000,Hoja1!W$1)</f>
        <v>335</v>
      </c>
      <c r="Y562" s="5">
        <f>COUNTIFS(Informe!$F$2:$F$8000,Hoja1!$A562,Informe!$H$2:$H$8000,Hoja1!Y$1)</f>
        <v>327</v>
      </c>
      <c r="AA562" s="5">
        <f>COUNTIFS(Informe!$F$2:$F$8000,Hoja1!$A562,Informe!$H$2:$H$8000,Hoja1!AA$1)</f>
        <v>81</v>
      </c>
      <c r="AC562" s="5">
        <f>COUNTIFS(Informe!$F$2:$F$8000,Hoja1!$A562,Informe!$H$2:$H$8000,Hoja1!AC$1)</f>
        <v>47</v>
      </c>
      <c r="AE562" s="5">
        <f>COUNTIFS(Informe!$F$2:$F$8000,Hoja1!$A562,Informe!$H$2:$H$8000,Hoja1!AD$1)</f>
        <v>31</v>
      </c>
      <c r="AF562" s="5">
        <f>COUNTIFS(Informe!$F$2:$F$8000,Hoja1!$A562,Informe!$H$2:$H$8000,Hoja1!AF$1)</f>
        <v>126</v>
      </c>
      <c r="AH562" s="5">
        <f>COUNTIFS(Informe!$F$2:$F$8000,Hoja1!$A562,Informe!$H$2:$H$8000,Hoja1!AH$1)</f>
        <v>227</v>
      </c>
      <c r="AJ562" s="5">
        <f>COUNTIFS(Informe!$F$2:$F$8000,Hoja1!$A562,Informe!$H$2:$H$8000,Hoja1!#REF!)</f>
        <v>0</v>
      </c>
      <c r="AL562" s="5">
        <f>COUNTIFS(Informe!$F$2:$F$8000,Hoja1!$A562,Informe!$H$2:$H$8000,Hoja1!#REF!)</f>
        <v>0</v>
      </c>
      <c r="AN562" s="5">
        <f>COUNTIFS(Informe!$F$2:$F$8000,Hoja1!$A562,Informe!$H$2:$H$8000,Hoja1!AN$1)</f>
        <v>128</v>
      </c>
      <c r="AP562" s="5">
        <f>COUNTIFS(Informe!$F$2:$F$8000,Hoja1!$A562,Informe!$H$2:$H$8000,Hoja1!AP$1)</f>
        <v>40</v>
      </c>
      <c r="AR562" s="5">
        <f>COUNTIFS(Informe!$F$2:$F$8000,Hoja1!$A562,Informe!$H$2:$H$8000,Hoja1!AR$1)</f>
        <v>207</v>
      </c>
      <c r="AT562" s="5">
        <f>COUNTIFS(Informe!$F$2:$F$8000,Hoja1!$A562,Informe!$H$2:$H$8000,Hoja1!AT$1)</f>
        <v>0</v>
      </c>
    </row>
    <row r="563" spans="1:47" hidden="1" x14ac:dyDescent="0.2">
      <c r="A563" s="5" t="e">
        <f>VLOOKUP(B563,'Listado personal'!$A$1:$C$183,2,FALSE)</f>
        <v>#N/A</v>
      </c>
      <c r="B563" s="5">
        <v>562</v>
      </c>
      <c r="C563" s="5">
        <f>COUNTIFS(Informe!$F$2:$F$8000,Hoja1!$A563,Informe!$H$2:$H$8000,Hoja1!C$1)</f>
        <v>226</v>
      </c>
      <c r="E563" s="5">
        <f>COUNTIFS(Informe!$F$2:$F$8000,Hoja1!$A563,Informe!$H$2:$H$8000,Hoja1!E$1)</f>
        <v>293</v>
      </c>
      <c r="G563" s="5">
        <f>COUNTIFS(Informe!$F$2:$F$8000,Hoja1!$A563,Informe!$H$2:$H$8000,Hoja1!G$1)</f>
        <v>284</v>
      </c>
      <c r="I563" s="5">
        <f>COUNTIFS(Informe!$F$2:$F$8000,Hoja1!$A563,Informe!$H$2:$H$8000,Hoja1!I$1)</f>
        <v>340</v>
      </c>
      <c r="K563" s="5">
        <f>COUNTIFS(Informe!$F$2:$F$8000,Hoja1!$A563,Informe!$H$2:$H$8000,Hoja1!K$1)</f>
        <v>344</v>
      </c>
      <c r="M563" s="5">
        <f>COUNTIFS(Informe!$F$2:$F$8000,Hoja1!$A563,Informe!$H$2:$H$8000,Hoja1!M$1)</f>
        <v>141</v>
      </c>
      <c r="O563" s="5">
        <f>COUNTIFS(Informe!$F$2:$F$8000,Hoja1!$A563,Informe!$H$2:$H$8000,Hoja1!O$1)</f>
        <v>43</v>
      </c>
      <c r="Q563" s="5">
        <f>COUNTIFS(Informe!$F$2:$F$8000,Hoja1!$A563,Informe!$H$2:$H$8000,Hoja1!Q$1)</f>
        <v>213</v>
      </c>
      <c r="S563" s="5">
        <f>COUNTIFS(Informe!$F$2:$F$8000,Hoja1!$A563,Informe!$H$2:$H$8000,Hoja1!S$1)</f>
        <v>287</v>
      </c>
      <c r="U563" s="5">
        <f>COUNTIFS(Informe!$F$2:$F$8000,Hoja1!$A563,Informe!$H$2:$H$8000,Hoja1!U$1)</f>
        <v>286</v>
      </c>
      <c r="W563" s="5">
        <f>COUNTIFS(Informe!$F$2:$F$8000,Hoja1!$A563,Informe!$H$2:$H$8000,Hoja1!W$1)</f>
        <v>335</v>
      </c>
      <c r="Y563" s="5">
        <f>COUNTIFS(Informe!$F$2:$F$8000,Hoja1!$A563,Informe!$H$2:$H$8000,Hoja1!Y$1)</f>
        <v>327</v>
      </c>
      <c r="AA563" s="5">
        <f>COUNTIFS(Informe!$F$2:$F$8000,Hoja1!$A563,Informe!$H$2:$H$8000,Hoja1!AA$1)</f>
        <v>81</v>
      </c>
      <c r="AC563" s="5">
        <f>COUNTIFS(Informe!$F$2:$F$8000,Hoja1!$A563,Informe!$H$2:$H$8000,Hoja1!AC$1)</f>
        <v>47</v>
      </c>
      <c r="AE563" s="5">
        <f>COUNTIFS(Informe!$F$2:$F$8000,Hoja1!$A563,Informe!$H$2:$H$8000,Hoja1!AD$1)</f>
        <v>31</v>
      </c>
      <c r="AF563" s="5">
        <f>COUNTIFS(Informe!$F$2:$F$8000,Hoja1!$A563,Informe!$H$2:$H$8000,Hoja1!AF$1)</f>
        <v>126</v>
      </c>
      <c r="AH563" s="5">
        <f>COUNTIFS(Informe!$F$2:$F$8000,Hoja1!$A563,Informe!$H$2:$H$8000,Hoja1!AH$1)</f>
        <v>227</v>
      </c>
      <c r="AJ563" s="5">
        <f>COUNTIFS(Informe!$F$2:$F$8000,Hoja1!$A563,Informe!$H$2:$H$8000,Hoja1!#REF!)</f>
        <v>0</v>
      </c>
      <c r="AL563" s="5">
        <f>COUNTIFS(Informe!$F$2:$F$8000,Hoja1!$A563,Informe!$H$2:$H$8000,Hoja1!#REF!)</f>
        <v>0</v>
      </c>
      <c r="AN563" s="5">
        <f>COUNTIFS(Informe!$F$2:$F$8000,Hoja1!$A563,Informe!$H$2:$H$8000,Hoja1!AN$1)</f>
        <v>128</v>
      </c>
      <c r="AP563" s="5">
        <f>COUNTIFS(Informe!$F$2:$F$8000,Hoja1!$A563,Informe!$H$2:$H$8000,Hoja1!AP$1)</f>
        <v>40</v>
      </c>
      <c r="AR563" s="5">
        <f>COUNTIFS(Informe!$F$2:$F$8000,Hoja1!$A563,Informe!$H$2:$H$8000,Hoja1!AR$1)</f>
        <v>207</v>
      </c>
      <c r="AT563" s="5">
        <f>COUNTIFS(Informe!$F$2:$F$8000,Hoja1!$A563,Informe!$H$2:$H$8000,Hoja1!AT$1)</f>
        <v>0</v>
      </c>
    </row>
    <row r="564" spans="1:47" hidden="1" x14ac:dyDescent="0.2">
      <c r="A564" s="5" t="e">
        <f>VLOOKUP(B564,'Listado personal'!$A$1:$C$183,2,FALSE)</f>
        <v>#N/A</v>
      </c>
      <c r="B564" s="5">
        <v>563</v>
      </c>
      <c r="C564" s="5">
        <f>COUNTIFS(Informe!$F$2:$F$8000,Hoja1!$A564,Informe!$H$2:$H$8000,Hoja1!C$1)</f>
        <v>226</v>
      </c>
      <c r="E564" s="5">
        <f>COUNTIFS(Informe!$F$2:$F$8000,Hoja1!$A564,Informe!$H$2:$H$8000,Hoja1!E$1)</f>
        <v>293</v>
      </c>
      <c r="G564" s="5">
        <f>COUNTIFS(Informe!$F$2:$F$8000,Hoja1!$A564,Informe!$H$2:$H$8000,Hoja1!G$1)</f>
        <v>284</v>
      </c>
      <c r="I564" s="5">
        <f>COUNTIFS(Informe!$F$2:$F$8000,Hoja1!$A564,Informe!$H$2:$H$8000,Hoja1!I$1)</f>
        <v>340</v>
      </c>
      <c r="K564" s="5">
        <f>COUNTIFS(Informe!$F$2:$F$8000,Hoja1!$A564,Informe!$H$2:$H$8000,Hoja1!K$1)</f>
        <v>344</v>
      </c>
      <c r="M564" s="5">
        <f>COUNTIFS(Informe!$F$2:$F$8000,Hoja1!$A564,Informe!$H$2:$H$8000,Hoja1!M$1)</f>
        <v>141</v>
      </c>
      <c r="O564" s="5">
        <f>COUNTIFS(Informe!$F$2:$F$8000,Hoja1!$A564,Informe!$H$2:$H$8000,Hoja1!O$1)</f>
        <v>43</v>
      </c>
      <c r="Q564" s="5">
        <f>COUNTIFS(Informe!$F$2:$F$8000,Hoja1!$A564,Informe!$H$2:$H$8000,Hoja1!Q$1)</f>
        <v>213</v>
      </c>
      <c r="S564" s="5">
        <f>COUNTIFS(Informe!$F$2:$F$8000,Hoja1!$A564,Informe!$H$2:$H$8000,Hoja1!S$1)</f>
        <v>287</v>
      </c>
      <c r="U564" s="5">
        <f>COUNTIFS(Informe!$F$2:$F$8000,Hoja1!$A564,Informe!$H$2:$H$8000,Hoja1!U$1)</f>
        <v>286</v>
      </c>
      <c r="W564" s="5">
        <f>COUNTIFS(Informe!$F$2:$F$8000,Hoja1!$A564,Informe!$H$2:$H$8000,Hoja1!W$1)</f>
        <v>335</v>
      </c>
      <c r="Y564" s="5">
        <f>COUNTIFS(Informe!$F$2:$F$8000,Hoja1!$A564,Informe!$H$2:$H$8000,Hoja1!Y$1)</f>
        <v>327</v>
      </c>
      <c r="AA564" s="5">
        <f>COUNTIFS(Informe!$F$2:$F$8000,Hoja1!$A564,Informe!$H$2:$H$8000,Hoja1!AA$1)</f>
        <v>81</v>
      </c>
      <c r="AC564" s="5">
        <f>COUNTIFS(Informe!$F$2:$F$8000,Hoja1!$A564,Informe!$H$2:$H$8000,Hoja1!AC$1)</f>
        <v>47</v>
      </c>
      <c r="AE564" s="5">
        <f>COUNTIFS(Informe!$F$2:$F$8000,Hoja1!$A564,Informe!$H$2:$H$8000,Hoja1!AD$1)</f>
        <v>31</v>
      </c>
      <c r="AF564" s="5">
        <f>COUNTIFS(Informe!$F$2:$F$8000,Hoja1!$A564,Informe!$H$2:$H$8000,Hoja1!AF$1)</f>
        <v>126</v>
      </c>
      <c r="AH564" s="5">
        <f>COUNTIFS(Informe!$F$2:$F$8000,Hoja1!$A564,Informe!$H$2:$H$8000,Hoja1!AH$1)</f>
        <v>227</v>
      </c>
      <c r="AJ564" s="5">
        <f>COUNTIFS(Informe!$F$2:$F$8000,Hoja1!$A564,Informe!$H$2:$H$8000,Hoja1!#REF!)</f>
        <v>0</v>
      </c>
      <c r="AL564" s="5">
        <f>COUNTIFS(Informe!$F$2:$F$8000,Hoja1!$A564,Informe!$H$2:$H$8000,Hoja1!#REF!)</f>
        <v>0</v>
      </c>
      <c r="AN564" s="5">
        <f>COUNTIFS(Informe!$F$2:$F$8000,Hoja1!$A564,Informe!$H$2:$H$8000,Hoja1!AN$1)</f>
        <v>128</v>
      </c>
      <c r="AP564" s="5">
        <f>COUNTIFS(Informe!$F$2:$F$8000,Hoja1!$A564,Informe!$H$2:$H$8000,Hoja1!AP$1)</f>
        <v>40</v>
      </c>
      <c r="AR564" s="5">
        <f>COUNTIFS(Informe!$F$2:$F$8000,Hoja1!$A564,Informe!$H$2:$H$8000,Hoja1!AR$1)</f>
        <v>207</v>
      </c>
      <c r="AT564" s="5">
        <f>COUNTIFS(Informe!$F$2:$F$8000,Hoja1!$A564,Informe!$H$2:$H$8000,Hoja1!AT$1)</f>
        <v>0</v>
      </c>
    </row>
    <row r="565" spans="1:47" x14ac:dyDescent="0.2">
      <c r="A565" s="5" t="str">
        <f>VLOOKUP(B565,'Listado personal'!$A$1:$C$183,2,FALSE)</f>
        <v>ALOY CODINACHS OLIVER</v>
      </c>
      <c r="B565" s="5">
        <v>564</v>
      </c>
      <c r="C565" s="10">
        <f>COUNTIFS(Informe!$F$2:$F$8000,Hoja1!$A565,Informe!$H$2:$H$8000,Hoja1!C$1)</f>
        <v>0</v>
      </c>
      <c r="D565" s="10"/>
      <c r="E565" s="10">
        <f>COUNTIFS(Informe!$F$2:$F$8000,Hoja1!$A565,Informe!$H$2:$H$8000,Hoja1!E$1)</f>
        <v>0</v>
      </c>
      <c r="F565" s="10"/>
      <c r="G565" s="10">
        <f>COUNTIFS(Informe!$F$2:$F$8000,Hoja1!$A565,Informe!$H$2:$H$8000,Hoja1!G$1)</f>
        <v>0</v>
      </c>
      <c r="H565" s="10"/>
      <c r="I565" s="10">
        <f>COUNTIFS(Informe!$F$2:$F$8000,Hoja1!$A565,Informe!$H$2:$H$8000,Hoja1!I$1)</f>
        <v>0</v>
      </c>
      <c r="J565" s="10"/>
      <c r="K565" s="10">
        <f>COUNTIFS(Informe!$F$2:$F$8000,Hoja1!$A565,Informe!$H$2:$H$8000,Hoja1!K$1)</f>
        <v>0</v>
      </c>
      <c r="L565" s="10"/>
      <c r="M565" s="10">
        <f>COUNTIFS(Informe!$F$2:$F$8000,Hoja1!$A565,Informe!$H$2:$H$8000,Hoja1!M$1)</f>
        <v>0</v>
      </c>
      <c r="N565" s="10"/>
      <c r="O565" s="10">
        <f>COUNTIFS(Informe!$F$2:$F$8000,Hoja1!$A565,Informe!$H$2:$H$8000,Hoja1!O$1)</f>
        <v>0</v>
      </c>
      <c r="P565" s="10"/>
      <c r="Q565" s="10">
        <f>COUNTIFS(Informe!$F$2:$F$8000,Hoja1!$A565,Informe!$H$2:$H$8000,Hoja1!Q$1)</f>
        <v>0</v>
      </c>
      <c r="R565" s="10"/>
      <c r="S565" s="10">
        <f>COUNTIFS(Informe!$F$2:$F$8000,Hoja1!$A565,Informe!$H$2:$H$8000,Hoja1!S$1)</f>
        <v>0</v>
      </c>
      <c r="T565" s="10"/>
      <c r="U565" s="10">
        <f>COUNTIFS(Informe!$F$2:$F$8000,Hoja1!$A565,Informe!$H$2:$H$8000,Hoja1!U$1)</f>
        <v>0</v>
      </c>
      <c r="V565" s="10"/>
      <c r="W565" s="10">
        <f>COUNTIFS(Informe!$F$2:$F$8000,Hoja1!$A565,Informe!$H$2:$H$8000,Hoja1!W$1)</f>
        <v>0</v>
      </c>
      <c r="X565" s="10"/>
      <c r="Y565" s="10">
        <f>COUNTIFS(Informe!$F$2:$F$8000,Hoja1!$A565,Informe!$H$2:$H$8000,Hoja1!Y$1)</f>
        <v>0</v>
      </c>
      <c r="Z565" s="10"/>
      <c r="AA565" s="10">
        <f>COUNTIFS(Informe!$F$2:$F$8000,Hoja1!$A565,Informe!$H$2:$H$8000,Hoja1!AA$1)</f>
        <v>0</v>
      </c>
      <c r="AB565" s="10"/>
      <c r="AC565" s="10">
        <f>COUNTIFS(Informe!$F$2:$F$8000,Hoja1!$A565,Informe!$H$2:$H$8000,Hoja1!AC$1)</f>
        <v>0</v>
      </c>
      <c r="AD565" s="10"/>
      <c r="AE565" s="10">
        <f>COUNTIFS(Informe!$F$2:$F$8000,Hoja1!$A565,Informe!$H$2:$H$8000,Hoja1!AD$1)</f>
        <v>0</v>
      </c>
      <c r="AF565" s="10">
        <f>COUNTIFS(Informe!$F$2:$F$8000,Hoja1!$A565,Informe!$H$2:$H$8000,Hoja1!AF$1)</f>
        <v>0</v>
      </c>
      <c r="AG565" s="10"/>
      <c r="AH565" s="10">
        <f>COUNTIFS(Informe!$F$2:$F$8000,Hoja1!$A565,Informe!$H$2:$H$8000,Hoja1!AH$1)</f>
        <v>0</v>
      </c>
      <c r="AI565" s="10"/>
      <c r="AJ565" s="10">
        <f>COUNTIFS(Informe!$F$2:$F$8000,Hoja1!$A565,Informe!$H$2:$H$8000,Hoja1!#REF!)</f>
        <v>0</v>
      </c>
      <c r="AK565" s="10"/>
      <c r="AL565" s="10">
        <f>COUNTIFS(Informe!$F$2:$F$8000,Hoja1!$A565,Informe!$H$2:$H$8000,Hoja1!#REF!)</f>
        <v>0</v>
      </c>
      <c r="AM565" s="10"/>
      <c r="AN565" s="10">
        <f>COUNTIFS(Informe!$F$2:$F$8000,Hoja1!$A565,Informe!$H$2:$H$8000,Hoja1!AN$1)</f>
        <v>0</v>
      </c>
      <c r="AO565" s="10"/>
      <c r="AP565" s="10">
        <f>COUNTIFS(Informe!$F$2:$F$8000,Hoja1!$A565,Informe!$H$2:$H$8000,Hoja1!AP$1)</f>
        <v>0</v>
      </c>
      <c r="AQ565" s="10"/>
      <c r="AR565" s="10">
        <f>COUNTIFS(Informe!$F$2:$F$8000,Hoja1!$A565,Informe!$H$2:$H$8000,Hoja1!AR$1)</f>
        <v>0</v>
      </c>
      <c r="AS565" s="10"/>
      <c r="AT565" s="10">
        <f>COUNTIFS(Informe!$F$2:$F$8000,Hoja1!$A565,Informe!$H$2:$H$8000,Hoja1!AT$1)</f>
        <v>0</v>
      </c>
      <c r="AU565" s="10"/>
    </row>
    <row r="566" spans="1:47" hidden="1" x14ac:dyDescent="0.2">
      <c r="A566" s="5" t="e">
        <f>VLOOKUP(B566,'Listado personal'!$A$1:$C$183,2,FALSE)</f>
        <v>#N/A</v>
      </c>
      <c r="B566" s="5">
        <v>565</v>
      </c>
      <c r="C566" s="5">
        <f>COUNTIFS(Informe!$F$2:$F$8000,Hoja1!$A566,Informe!$H$2:$H$8000,Hoja1!C$1)</f>
        <v>226</v>
      </c>
      <c r="E566" s="5">
        <f>COUNTIFS(Informe!$F$2:$F$8000,Hoja1!$A566,Informe!$H$2:$H$8000,Hoja1!E$1)</f>
        <v>293</v>
      </c>
      <c r="G566" s="5">
        <f>COUNTIFS(Informe!$F$2:$F$8000,Hoja1!$A566,Informe!$H$2:$H$8000,Hoja1!G$1)</f>
        <v>284</v>
      </c>
      <c r="I566" s="5">
        <f>COUNTIFS(Informe!$F$2:$F$8000,Hoja1!$A566,Informe!$H$2:$H$8000,Hoja1!I$1)</f>
        <v>340</v>
      </c>
      <c r="K566" s="5">
        <f>COUNTIFS(Informe!$F$2:$F$8000,Hoja1!$A566,Informe!$H$2:$H$8000,Hoja1!K$1)</f>
        <v>344</v>
      </c>
      <c r="M566" s="5">
        <f>COUNTIFS(Informe!$F$2:$F$8000,Hoja1!$A566,Informe!$H$2:$H$8000,Hoja1!M$1)</f>
        <v>141</v>
      </c>
      <c r="O566" s="5">
        <f>COUNTIFS(Informe!$F$2:$F$8000,Hoja1!$A566,Informe!$H$2:$H$8000,Hoja1!O$1)</f>
        <v>43</v>
      </c>
      <c r="Q566" s="5">
        <f>COUNTIFS(Informe!$F$2:$F$8000,Hoja1!$A566,Informe!$H$2:$H$8000,Hoja1!Q$1)</f>
        <v>213</v>
      </c>
      <c r="S566" s="5">
        <f>COUNTIFS(Informe!$F$2:$F$8000,Hoja1!$A566,Informe!$H$2:$H$8000,Hoja1!S$1)</f>
        <v>287</v>
      </c>
      <c r="U566" s="5">
        <f>COUNTIFS(Informe!$F$2:$F$8000,Hoja1!$A566,Informe!$H$2:$H$8000,Hoja1!U$1)</f>
        <v>286</v>
      </c>
      <c r="W566" s="5">
        <f>COUNTIFS(Informe!$F$2:$F$8000,Hoja1!$A566,Informe!$H$2:$H$8000,Hoja1!W$1)</f>
        <v>335</v>
      </c>
      <c r="Y566" s="5">
        <f>COUNTIFS(Informe!$F$2:$F$8000,Hoja1!$A566,Informe!$H$2:$H$8000,Hoja1!Y$1)</f>
        <v>327</v>
      </c>
      <c r="AA566" s="5">
        <f>COUNTIFS(Informe!$F$2:$F$8000,Hoja1!$A566,Informe!$H$2:$H$8000,Hoja1!AA$1)</f>
        <v>81</v>
      </c>
      <c r="AC566" s="5">
        <f>COUNTIFS(Informe!$F$2:$F$8000,Hoja1!$A566,Informe!$H$2:$H$8000,Hoja1!AC$1)</f>
        <v>47</v>
      </c>
      <c r="AE566" s="5">
        <f>COUNTIFS(Informe!$F$2:$F$8000,Hoja1!$A566,Informe!$H$2:$H$8000,Hoja1!AD$1)</f>
        <v>31</v>
      </c>
      <c r="AF566" s="5">
        <f>COUNTIFS(Informe!$F$2:$F$8000,Hoja1!$A566,Informe!$H$2:$H$8000,Hoja1!AF$1)</f>
        <v>126</v>
      </c>
      <c r="AH566" s="5">
        <f>COUNTIFS(Informe!$F$2:$F$8000,Hoja1!$A566,Informe!$H$2:$H$8000,Hoja1!AH$1)</f>
        <v>227</v>
      </c>
      <c r="AJ566" s="5">
        <f>COUNTIFS(Informe!$F$2:$F$8000,Hoja1!$A566,Informe!$H$2:$H$8000,Hoja1!#REF!)</f>
        <v>0</v>
      </c>
      <c r="AL566" s="5">
        <f>COUNTIFS(Informe!$F$2:$F$8000,Hoja1!$A566,Informe!$H$2:$H$8000,Hoja1!#REF!)</f>
        <v>0</v>
      </c>
      <c r="AN566" s="5">
        <f>COUNTIFS(Informe!$F$2:$F$8000,Hoja1!$A566,Informe!$H$2:$H$8000,Hoja1!AN$1)</f>
        <v>128</v>
      </c>
      <c r="AP566" s="5">
        <f>COUNTIFS(Informe!$F$2:$F$8000,Hoja1!$A566,Informe!$H$2:$H$8000,Hoja1!AP$1)</f>
        <v>40</v>
      </c>
      <c r="AR566" s="5">
        <f>COUNTIFS(Informe!$F$2:$F$8000,Hoja1!$A566,Informe!$H$2:$H$8000,Hoja1!AR$1)</f>
        <v>207</v>
      </c>
      <c r="AT566" s="5">
        <f>COUNTIFS(Informe!$F$2:$F$8000,Hoja1!$A566,Informe!$H$2:$H$8000,Hoja1!AT$1)</f>
        <v>0</v>
      </c>
    </row>
    <row r="567" spans="1:47" hidden="1" x14ac:dyDescent="0.2">
      <c r="A567" s="5" t="e">
        <f>VLOOKUP(B567,'Listado personal'!$A$1:$C$183,2,FALSE)</f>
        <v>#N/A</v>
      </c>
      <c r="B567" s="5">
        <v>566</v>
      </c>
      <c r="C567" s="5">
        <f>COUNTIFS(Informe!$F$2:$F$8000,Hoja1!$A567,Informe!$H$2:$H$8000,Hoja1!C$1)</f>
        <v>226</v>
      </c>
      <c r="E567" s="5">
        <f>COUNTIFS(Informe!$F$2:$F$8000,Hoja1!$A567,Informe!$H$2:$H$8000,Hoja1!E$1)</f>
        <v>293</v>
      </c>
      <c r="G567" s="5">
        <f>COUNTIFS(Informe!$F$2:$F$8000,Hoja1!$A567,Informe!$H$2:$H$8000,Hoja1!G$1)</f>
        <v>284</v>
      </c>
      <c r="I567" s="5">
        <f>COUNTIFS(Informe!$F$2:$F$8000,Hoja1!$A567,Informe!$H$2:$H$8000,Hoja1!I$1)</f>
        <v>340</v>
      </c>
      <c r="K567" s="5">
        <f>COUNTIFS(Informe!$F$2:$F$8000,Hoja1!$A567,Informe!$H$2:$H$8000,Hoja1!K$1)</f>
        <v>344</v>
      </c>
      <c r="M567" s="5">
        <f>COUNTIFS(Informe!$F$2:$F$8000,Hoja1!$A567,Informe!$H$2:$H$8000,Hoja1!M$1)</f>
        <v>141</v>
      </c>
      <c r="O567" s="5">
        <f>COUNTIFS(Informe!$F$2:$F$8000,Hoja1!$A567,Informe!$H$2:$H$8000,Hoja1!O$1)</f>
        <v>43</v>
      </c>
      <c r="Q567" s="5">
        <f>COUNTIFS(Informe!$F$2:$F$8000,Hoja1!$A567,Informe!$H$2:$H$8000,Hoja1!Q$1)</f>
        <v>213</v>
      </c>
      <c r="S567" s="5">
        <f>COUNTIFS(Informe!$F$2:$F$8000,Hoja1!$A567,Informe!$H$2:$H$8000,Hoja1!S$1)</f>
        <v>287</v>
      </c>
      <c r="U567" s="5">
        <f>COUNTIFS(Informe!$F$2:$F$8000,Hoja1!$A567,Informe!$H$2:$H$8000,Hoja1!U$1)</f>
        <v>286</v>
      </c>
      <c r="W567" s="5">
        <f>COUNTIFS(Informe!$F$2:$F$8000,Hoja1!$A567,Informe!$H$2:$H$8000,Hoja1!W$1)</f>
        <v>335</v>
      </c>
      <c r="Y567" s="5">
        <f>COUNTIFS(Informe!$F$2:$F$8000,Hoja1!$A567,Informe!$H$2:$H$8000,Hoja1!Y$1)</f>
        <v>327</v>
      </c>
      <c r="AA567" s="5">
        <f>COUNTIFS(Informe!$F$2:$F$8000,Hoja1!$A567,Informe!$H$2:$H$8000,Hoja1!AA$1)</f>
        <v>81</v>
      </c>
      <c r="AC567" s="5">
        <f>COUNTIFS(Informe!$F$2:$F$8000,Hoja1!$A567,Informe!$H$2:$H$8000,Hoja1!AC$1)</f>
        <v>47</v>
      </c>
      <c r="AE567" s="5">
        <f>COUNTIFS(Informe!$F$2:$F$8000,Hoja1!$A567,Informe!$H$2:$H$8000,Hoja1!AD$1)</f>
        <v>31</v>
      </c>
      <c r="AF567" s="5">
        <f>COUNTIFS(Informe!$F$2:$F$8000,Hoja1!$A567,Informe!$H$2:$H$8000,Hoja1!AF$1)</f>
        <v>126</v>
      </c>
      <c r="AH567" s="5">
        <f>COUNTIFS(Informe!$F$2:$F$8000,Hoja1!$A567,Informe!$H$2:$H$8000,Hoja1!AH$1)</f>
        <v>227</v>
      </c>
      <c r="AJ567" s="5">
        <f>COUNTIFS(Informe!$F$2:$F$8000,Hoja1!$A567,Informe!$H$2:$H$8000,Hoja1!#REF!)</f>
        <v>0</v>
      </c>
      <c r="AL567" s="5">
        <f>COUNTIFS(Informe!$F$2:$F$8000,Hoja1!$A567,Informe!$H$2:$H$8000,Hoja1!#REF!)</f>
        <v>0</v>
      </c>
      <c r="AN567" s="5">
        <f>COUNTIFS(Informe!$F$2:$F$8000,Hoja1!$A567,Informe!$H$2:$H$8000,Hoja1!AN$1)</f>
        <v>128</v>
      </c>
      <c r="AP567" s="5">
        <f>COUNTIFS(Informe!$F$2:$F$8000,Hoja1!$A567,Informe!$H$2:$H$8000,Hoja1!AP$1)</f>
        <v>40</v>
      </c>
      <c r="AR567" s="5">
        <f>COUNTIFS(Informe!$F$2:$F$8000,Hoja1!$A567,Informe!$H$2:$H$8000,Hoja1!AR$1)</f>
        <v>207</v>
      </c>
      <c r="AT567" s="5">
        <f>COUNTIFS(Informe!$F$2:$F$8000,Hoja1!$A567,Informe!$H$2:$H$8000,Hoja1!AT$1)</f>
        <v>0</v>
      </c>
    </row>
    <row r="568" spans="1:47" x14ac:dyDescent="0.2">
      <c r="A568" s="5" t="str">
        <f>VLOOKUP(B568,'Listado personal'!$A$1:$C$183,2,FALSE)</f>
        <v>ALTIMIRAS ARMENTEROS SANDRA</v>
      </c>
      <c r="B568" s="5">
        <v>567</v>
      </c>
      <c r="C568" s="10">
        <f>COUNTIFS(Informe!$F$2:$F$8000,Hoja1!$A568,Informe!$H$2:$H$8000,Hoja1!C$1)</f>
        <v>2</v>
      </c>
      <c r="D568" s="10"/>
      <c r="E568" s="10">
        <f>COUNTIFS(Informe!$F$2:$F$8000,Hoja1!$A568,Informe!$H$2:$H$8000,Hoja1!E$1)</f>
        <v>3</v>
      </c>
      <c r="F568" s="10"/>
      <c r="G568" s="10">
        <f>COUNTIFS(Informe!$F$2:$F$8000,Hoja1!$A568,Informe!$H$2:$H$8000,Hoja1!G$1)</f>
        <v>2</v>
      </c>
      <c r="H568" s="10"/>
      <c r="I568" s="10">
        <f>COUNTIFS(Informe!$F$2:$F$8000,Hoja1!$A568,Informe!$H$2:$H$8000,Hoja1!I$1)</f>
        <v>2</v>
      </c>
      <c r="J568" s="10"/>
      <c r="K568" s="10">
        <f>COUNTIFS(Informe!$F$2:$F$8000,Hoja1!$A568,Informe!$H$2:$H$8000,Hoja1!K$1)</f>
        <v>2</v>
      </c>
      <c r="L568" s="10"/>
      <c r="M568" s="10">
        <f>COUNTIFS(Informe!$F$2:$F$8000,Hoja1!$A568,Informe!$H$2:$H$8000,Hoja1!M$1)</f>
        <v>0</v>
      </c>
      <c r="N568" s="10"/>
      <c r="O568" s="10">
        <f>COUNTIFS(Informe!$F$2:$F$8000,Hoja1!$A568,Informe!$H$2:$H$8000,Hoja1!O$1)</f>
        <v>0</v>
      </c>
      <c r="P568" s="10"/>
      <c r="Q568" s="10">
        <f>COUNTIFS(Informe!$F$2:$F$8000,Hoja1!$A568,Informe!$H$2:$H$8000,Hoja1!Q$1)</f>
        <v>2</v>
      </c>
      <c r="R568" s="10"/>
      <c r="S568" s="10">
        <f>COUNTIFS(Informe!$F$2:$F$8000,Hoja1!$A568,Informe!$H$2:$H$8000,Hoja1!S$1)</f>
        <v>2</v>
      </c>
      <c r="T568" s="10"/>
      <c r="U568" s="10">
        <f>COUNTIFS(Informe!$F$2:$F$8000,Hoja1!$A568,Informe!$H$2:$H$8000,Hoja1!U$1)</f>
        <v>2</v>
      </c>
      <c r="V568" s="10"/>
      <c r="W568" s="10">
        <f>COUNTIFS(Informe!$F$2:$F$8000,Hoja1!$A568,Informe!$H$2:$H$8000,Hoja1!W$1)</f>
        <v>1</v>
      </c>
      <c r="X568" s="10"/>
      <c r="Y568" s="10">
        <f>COUNTIFS(Informe!$F$2:$F$8000,Hoja1!$A568,Informe!$H$2:$H$8000,Hoja1!Y$1)</f>
        <v>3</v>
      </c>
      <c r="Z568" s="10"/>
      <c r="AA568" s="10">
        <f>COUNTIFS(Informe!$F$2:$F$8000,Hoja1!$A568,Informe!$H$2:$H$8000,Hoja1!AA$1)</f>
        <v>0</v>
      </c>
      <c r="AB568" s="10"/>
      <c r="AC568" s="10">
        <f>COUNTIFS(Informe!$F$2:$F$8000,Hoja1!$A568,Informe!$H$2:$H$8000,Hoja1!AC$1)</f>
        <v>0</v>
      </c>
      <c r="AD568" s="10"/>
      <c r="AE568" s="10">
        <f>COUNTIFS(Informe!$F$2:$F$8000,Hoja1!$A568,Informe!$H$2:$H$8000,Hoja1!AD$1)</f>
        <v>0</v>
      </c>
      <c r="AF568" s="10">
        <f>COUNTIFS(Informe!$F$2:$F$8000,Hoja1!$A568,Informe!$H$2:$H$8000,Hoja1!AF$1)</f>
        <v>0</v>
      </c>
      <c r="AG568" s="10"/>
      <c r="AH568" s="10">
        <f>COUNTIFS(Informe!$F$2:$F$8000,Hoja1!$A568,Informe!$H$2:$H$8000,Hoja1!AH$1)</f>
        <v>0</v>
      </c>
      <c r="AI568" s="10"/>
      <c r="AJ568" s="10">
        <f>COUNTIFS(Informe!$F$2:$F$8000,Hoja1!$A568,Informe!$H$2:$H$8000,Hoja1!#REF!)</f>
        <v>0</v>
      </c>
      <c r="AK568" s="10"/>
      <c r="AL568" s="10">
        <f>COUNTIFS(Informe!$F$2:$F$8000,Hoja1!$A568,Informe!$H$2:$H$8000,Hoja1!#REF!)</f>
        <v>0</v>
      </c>
      <c r="AM568" s="10"/>
      <c r="AN568" s="10">
        <f>COUNTIFS(Informe!$F$2:$F$8000,Hoja1!$A568,Informe!$H$2:$H$8000,Hoja1!AN$1)</f>
        <v>0</v>
      </c>
      <c r="AO568" s="10"/>
      <c r="AP568" s="10">
        <f>COUNTIFS(Informe!$F$2:$F$8000,Hoja1!$A568,Informe!$H$2:$H$8000,Hoja1!AP$1)</f>
        <v>0</v>
      </c>
      <c r="AQ568" s="10"/>
      <c r="AR568" s="10">
        <f>COUNTIFS(Informe!$F$2:$F$8000,Hoja1!$A568,Informe!$H$2:$H$8000,Hoja1!AR$1)</f>
        <v>0</v>
      </c>
      <c r="AS568" s="10"/>
      <c r="AT568" s="10">
        <f>COUNTIFS(Informe!$F$2:$F$8000,Hoja1!$A568,Informe!$H$2:$H$8000,Hoja1!AT$1)</f>
        <v>0</v>
      </c>
      <c r="AU568" s="10"/>
    </row>
    <row r="569" spans="1:47" hidden="1" x14ac:dyDescent="0.2">
      <c r="A569" s="5" t="e">
        <f>VLOOKUP(B569,'Listado personal'!$A$1:$C$183,2,FALSE)</f>
        <v>#N/A</v>
      </c>
      <c r="B569" s="5">
        <v>568</v>
      </c>
      <c r="C569" s="5">
        <f>COUNTIFS(Informe!$F$2:$F$8000,Hoja1!$A569,Informe!$H$2:$H$8000,Hoja1!C$1)</f>
        <v>226</v>
      </c>
      <c r="E569" s="5">
        <f>COUNTIFS(Informe!$F$2:$F$8000,Hoja1!$A569,Informe!$H$2:$H$8000,Hoja1!E$1)</f>
        <v>293</v>
      </c>
      <c r="G569" s="5">
        <f>COUNTIFS(Informe!$F$2:$F$8000,Hoja1!$A569,Informe!$H$2:$H$8000,Hoja1!G$1)</f>
        <v>284</v>
      </c>
      <c r="I569" s="5">
        <f>COUNTIFS(Informe!$F$2:$F$8000,Hoja1!$A569,Informe!$H$2:$H$8000,Hoja1!I$1)</f>
        <v>340</v>
      </c>
      <c r="K569" s="5">
        <f>COUNTIFS(Informe!$F$2:$F$8000,Hoja1!$A569,Informe!$H$2:$H$8000,Hoja1!K$1)</f>
        <v>344</v>
      </c>
      <c r="M569" s="5">
        <f>COUNTIFS(Informe!$F$2:$F$8000,Hoja1!$A569,Informe!$H$2:$H$8000,Hoja1!M$1)</f>
        <v>141</v>
      </c>
      <c r="O569" s="5">
        <f>COUNTIFS(Informe!$F$2:$F$8000,Hoja1!$A569,Informe!$H$2:$H$8000,Hoja1!O$1)</f>
        <v>43</v>
      </c>
      <c r="Q569" s="5">
        <f>COUNTIFS(Informe!$F$2:$F$8000,Hoja1!$A569,Informe!$H$2:$H$8000,Hoja1!Q$1)</f>
        <v>213</v>
      </c>
      <c r="S569" s="5">
        <f>COUNTIFS(Informe!$F$2:$F$8000,Hoja1!$A569,Informe!$H$2:$H$8000,Hoja1!S$1)</f>
        <v>287</v>
      </c>
      <c r="U569" s="5">
        <f>COUNTIFS(Informe!$F$2:$F$8000,Hoja1!$A569,Informe!$H$2:$H$8000,Hoja1!U$1)</f>
        <v>286</v>
      </c>
      <c r="W569" s="5">
        <f>COUNTIFS(Informe!$F$2:$F$8000,Hoja1!$A569,Informe!$H$2:$H$8000,Hoja1!W$1)</f>
        <v>335</v>
      </c>
      <c r="Y569" s="5">
        <f>COUNTIFS(Informe!$F$2:$F$8000,Hoja1!$A569,Informe!$H$2:$H$8000,Hoja1!Y$1)</f>
        <v>327</v>
      </c>
      <c r="AA569" s="5">
        <f>COUNTIFS(Informe!$F$2:$F$8000,Hoja1!$A569,Informe!$H$2:$H$8000,Hoja1!AA$1)</f>
        <v>81</v>
      </c>
      <c r="AC569" s="5">
        <f>COUNTIFS(Informe!$F$2:$F$8000,Hoja1!$A569,Informe!$H$2:$H$8000,Hoja1!AC$1)</f>
        <v>47</v>
      </c>
      <c r="AE569" s="5">
        <f>COUNTIFS(Informe!$F$2:$F$8000,Hoja1!$A569,Informe!$H$2:$H$8000,Hoja1!AD$1)</f>
        <v>31</v>
      </c>
      <c r="AF569" s="5">
        <f>COUNTIFS(Informe!$F$2:$F$8000,Hoja1!$A569,Informe!$H$2:$H$8000,Hoja1!AF$1)</f>
        <v>126</v>
      </c>
      <c r="AH569" s="5">
        <f>COUNTIFS(Informe!$F$2:$F$8000,Hoja1!$A569,Informe!$H$2:$H$8000,Hoja1!AH$1)</f>
        <v>227</v>
      </c>
      <c r="AJ569" s="5">
        <f>COUNTIFS(Informe!$F$2:$F$8000,Hoja1!$A569,Informe!$H$2:$H$8000,Hoja1!#REF!)</f>
        <v>0</v>
      </c>
      <c r="AL569" s="5">
        <f>COUNTIFS(Informe!$F$2:$F$8000,Hoja1!$A569,Informe!$H$2:$H$8000,Hoja1!#REF!)</f>
        <v>0</v>
      </c>
      <c r="AN569" s="5">
        <f>COUNTIFS(Informe!$F$2:$F$8000,Hoja1!$A569,Informe!$H$2:$H$8000,Hoja1!AN$1)</f>
        <v>128</v>
      </c>
      <c r="AP569" s="5">
        <f>COUNTIFS(Informe!$F$2:$F$8000,Hoja1!$A569,Informe!$H$2:$H$8000,Hoja1!AP$1)</f>
        <v>40</v>
      </c>
      <c r="AR569" s="5">
        <f>COUNTIFS(Informe!$F$2:$F$8000,Hoja1!$A569,Informe!$H$2:$H$8000,Hoja1!AR$1)</f>
        <v>207</v>
      </c>
      <c r="AT569" s="5">
        <f>COUNTIFS(Informe!$F$2:$F$8000,Hoja1!$A569,Informe!$H$2:$H$8000,Hoja1!AT$1)</f>
        <v>0</v>
      </c>
    </row>
    <row r="570" spans="1:47" x14ac:dyDescent="0.2">
      <c r="A570" s="5" t="str">
        <f>VLOOKUP(B570,'Listado personal'!$A$1:$C$183,2,FALSE)</f>
        <v>BELMONTE SÁNCHEZ JORDI</v>
      </c>
      <c r="B570" s="5">
        <v>569</v>
      </c>
      <c r="C570" s="10">
        <f>COUNTIFS(Informe!$F$2:$F$8000,Hoja1!$A570,Informe!$H$2:$H$8000,Hoja1!C$1)</f>
        <v>4</v>
      </c>
      <c r="D570" s="10"/>
      <c r="E570" s="10">
        <f>COUNTIFS(Informe!$F$2:$F$8000,Hoja1!$A570,Informe!$H$2:$H$8000,Hoja1!E$1)</f>
        <v>0</v>
      </c>
      <c r="F570" s="10"/>
      <c r="G570" s="10">
        <f>COUNTIFS(Informe!$F$2:$F$8000,Hoja1!$A570,Informe!$H$2:$H$8000,Hoja1!G$1)</f>
        <v>0</v>
      </c>
      <c r="H570" s="10"/>
      <c r="I570" s="10">
        <f>COUNTIFS(Informe!$F$2:$F$8000,Hoja1!$A570,Informe!$H$2:$H$8000,Hoja1!I$1)</f>
        <v>4</v>
      </c>
      <c r="J570" s="10"/>
      <c r="K570" s="10">
        <f>COUNTIFS(Informe!$F$2:$F$8000,Hoja1!$A570,Informe!$H$2:$H$8000,Hoja1!K$1)</f>
        <v>4</v>
      </c>
      <c r="L570" s="10"/>
      <c r="M570" s="10">
        <f>COUNTIFS(Informe!$F$2:$F$8000,Hoja1!$A570,Informe!$H$2:$H$8000,Hoja1!M$1)</f>
        <v>4</v>
      </c>
      <c r="N570" s="10"/>
      <c r="O570" s="10">
        <f>COUNTIFS(Informe!$F$2:$F$8000,Hoja1!$A570,Informe!$H$2:$H$8000,Hoja1!O$1)</f>
        <v>6</v>
      </c>
      <c r="P570" s="10"/>
      <c r="Q570" s="10">
        <f>COUNTIFS(Informe!$F$2:$F$8000,Hoja1!$A570,Informe!$H$2:$H$8000,Hoja1!Q$1)</f>
        <v>4</v>
      </c>
      <c r="R570" s="10"/>
      <c r="S570" s="10">
        <f>COUNTIFS(Informe!$F$2:$F$8000,Hoja1!$A570,Informe!$H$2:$H$8000,Hoja1!S$1)</f>
        <v>0</v>
      </c>
      <c r="T570" s="10"/>
      <c r="U570" s="10">
        <f>COUNTIFS(Informe!$F$2:$F$8000,Hoja1!$A570,Informe!$H$2:$H$8000,Hoja1!U$1)</f>
        <v>0</v>
      </c>
      <c r="V570" s="10"/>
      <c r="W570" s="10">
        <f>COUNTIFS(Informe!$F$2:$F$8000,Hoja1!$A570,Informe!$H$2:$H$8000,Hoja1!W$1)</f>
        <v>4</v>
      </c>
      <c r="X570" s="10"/>
      <c r="Y570" s="10">
        <f>COUNTIFS(Informe!$F$2:$F$8000,Hoja1!$A570,Informe!$H$2:$H$8000,Hoja1!Y$1)</f>
        <v>4</v>
      </c>
      <c r="Z570" s="10"/>
      <c r="AA570" s="10">
        <f>COUNTIFS(Informe!$F$2:$F$8000,Hoja1!$A570,Informe!$H$2:$H$8000,Hoja1!AA$1)</f>
        <v>3</v>
      </c>
      <c r="AB570" s="10"/>
      <c r="AC570" s="10">
        <f>COUNTIFS(Informe!$F$2:$F$8000,Hoja1!$A570,Informe!$H$2:$H$8000,Hoja1!AC$1)</f>
        <v>3</v>
      </c>
      <c r="AD570" s="10"/>
      <c r="AE570" s="10">
        <f>COUNTIFS(Informe!$F$2:$F$8000,Hoja1!$A570,Informe!$H$2:$H$8000,Hoja1!AD$1)</f>
        <v>0</v>
      </c>
      <c r="AF570" s="10">
        <f>COUNTIFS(Informe!$F$2:$F$8000,Hoja1!$A570,Informe!$H$2:$H$8000,Hoja1!AF$1)</f>
        <v>0</v>
      </c>
      <c r="AG570" s="10"/>
      <c r="AH570" s="10">
        <f>COUNTIFS(Informe!$F$2:$F$8000,Hoja1!$A570,Informe!$H$2:$H$8000,Hoja1!AH$1)</f>
        <v>0</v>
      </c>
      <c r="AI570" s="10"/>
      <c r="AJ570" s="10">
        <f>COUNTIFS(Informe!$F$2:$F$8000,Hoja1!$A570,Informe!$H$2:$H$8000,Hoja1!#REF!)</f>
        <v>0</v>
      </c>
      <c r="AK570" s="10"/>
      <c r="AL570" s="10">
        <f>COUNTIFS(Informe!$F$2:$F$8000,Hoja1!$A570,Informe!$H$2:$H$8000,Hoja1!#REF!)</f>
        <v>0</v>
      </c>
      <c r="AM570" s="10"/>
      <c r="AN570" s="10">
        <f>COUNTIFS(Informe!$F$2:$F$8000,Hoja1!$A570,Informe!$H$2:$H$8000,Hoja1!AN$1)</f>
        <v>4</v>
      </c>
      <c r="AO570" s="10"/>
      <c r="AP570" s="10">
        <f>COUNTIFS(Informe!$F$2:$F$8000,Hoja1!$A570,Informe!$H$2:$H$8000,Hoja1!AP$1)</f>
        <v>4</v>
      </c>
      <c r="AQ570" s="10"/>
      <c r="AR570" s="10">
        <f>COUNTIFS(Informe!$F$2:$F$8000,Hoja1!$A570,Informe!$H$2:$H$8000,Hoja1!AR$1)</f>
        <v>4</v>
      </c>
      <c r="AS570" s="10"/>
      <c r="AT570" s="10">
        <f>COUNTIFS(Informe!$F$2:$F$8000,Hoja1!$A570,Informe!$H$2:$H$8000,Hoja1!AT$1)</f>
        <v>0</v>
      </c>
      <c r="AU570" s="10"/>
    </row>
    <row r="571" spans="1:47" hidden="1" x14ac:dyDescent="0.2">
      <c r="A571" s="5" t="e">
        <f>VLOOKUP(B571,'Listado personal'!$A$1:$C$183,2,FALSE)</f>
        <v>#N/A</v>
      </c>
      <c r="B571" s="5">
        <v>570</v>
      </c>
      <c r="C571" s="5">
        <f>COUNTIFS(Informe!$F$2:$F$8000,Hoja1!$A571,Informe!$H$2:$H$8000,Hoja1!C$1)</f>
        <v>226</v>
      </c>
      <c r="E571" s="5">
        <f>COUNTIFS(Informe!$F$2:$F$8000,Hoja1!$A571,Informe!$H$2:$H$8000,Hoja1!E$1)</f>
        <v>293</v>
      </c>
      <c r="G571" s="5">
        <f>COUNTIFS(Informe!$F$2:$F$8000,Hoja1!$A571,Informe!$H$2:$H$8000,Hoja1!G$1)</f>
        <v>284</v>
      </c>
      <c r="I571" s="5">
        <f>COUNTIFS(Informe!$F$2:$F$8000,Hoja1!$A571,Informe!$H$2:$H$8000,Hoja1!I$1)</f>
        <v>340</v>
      </c>
      <c r="K571" s="5">
        <f>COUNTIFS(Informe!$F$2:$F$8000,Hoja1!$A571,Informe!$H$2:$H$8000,Hoja1!K$1)</f>
        <v>344</v>
      </c>
      <c r="M571" s="5">
        <f>COUNTIFS(Informe!$F$2:$F$8000,Hoja1!$A571,Informe!$H$2:$H$8000,Hoja1!M$1)</f>
        <v>141</v>
      </c>
      <c r="O571" s="5">
        <f>COUNTIFS(Informe!$F$2:$F$8000,Hoja1!$A571,Informe!$H$2:$H$8000,Hoja1!O$1)</f>
        <v>43</v>
      </c>
      <c r="Q571" s="5">
        <f>COUNTIFS(Informe!$F$2:$F$8000,Hoja1!$A571,Informe!$H$2:$H$8000,Hoja1!Q$1)</f>
        <v>213</v>
      </c>
      <c r="S571" s="5">
        <f>COUNTIFS(Informe!$F$2:$F$8000,Hoja1!$A571,Informe!$H$2:$H$8000,Hoja1!S$1)</f>
        <v>287</v>
      </c>
      <c r="U571" s="5">
        <f>COUNTIFS(Informe!$F$2:$F$8000,Hoja1!$A571,Informe!$H$2:$H$8000,Hoja1!U$1)</f>
        <v>286</v>
      </c>
      <c r="W571" s="5">
        <f>COUNTIFS(Informe!$F$2:$F$8000,Hoja1!$A571,Informe!$H$2:$H$8000,Hoja1!W$1)</f>
        <v>335</v>
      </c>
      <c r="Y571" s="5">
        <f>COUNTIFS(Informe!$F$2:$F$8000,Hoja1!$A571,Informe!$H$2:$H$8000,Hoja1!Y$1)</f>
        <v>327</v>
      </c>
      <c r="AA571" s="5">
        <f>COUNTIFS(Informe!$F$2:$F$8000,Hoja1!$A571,Informe!$H$2:$H$8000,Hoja1!AA$1)</f>
        <v>81</v>
      </c>
      <c r="AC571" s="5">
        <f>COUNTIFS(Informe!$F$2:$F$8000,Hoja1!$A571,Informe!$H$2:$H$8000,Hoja1!AC$1)</f>
        <v>47</v>
      </c>
      <c r="AE571" s="5">
        <f>COUNTIFS(Informe!$F$2:$F$8000,Hoja1!$A571,Informe!$H$2:$H$8000,Hoja1!AD$1)</f>
        <v>31</v>
      </c>
      <c r="AF571" s="5">
        <f>COUNTIFS(Informe!$F$2:$F$8000,Hoja1!$A571,Informe!$H$2:$H$8000,Hoja1!AF$1)</f>
        <v>126</v>
      </c>
      <c r="AH571" s="5">
        <f>COUNTIFS(Informe!$F$2:$F$8000,Hoja1!$A571,Informe!$H$2:$H$8000,Hoja1!AH$1)</f>
        <v>227</v>
      </c>
      <c r="AJ571" s="5">
        <f>COUNTIFS(Informe!$F$2:$F$8000,Hoja1!$A571,Informe!$H$2:$H$8000,Hoja1!#REF!)</f>
        <v>0</v>
      </c>
      <c r="AL571" s="5">
        <f>COUNTIFS(Informe!$F$2:$F$8000,Hoja1!$A571,Informe!$H$2:$H$8000,Hoja1!#REF!)</f>
        <v>0</v>
      </c>
      <c r="AN571" s="5">
        <f>COUNTIFS(Informe!$F$2:$F$8000,Hoja1!$A571,Informe!$H$2:$H$8000,Hoja1!AN$1)</f>
        <v>128</v>
      </c>
      <c r="AP571" s="5">
        <f>COUNTIFS(Informe!$F$2:$F$8000,Hoja1!$A571,Informe!$H$2:$H$8000,Hoja1!AP$1)</f>
        <v>40</v>
      </c>
      <c r="AR571" s="5">
        <f>COUNTIFS(Informe!$F$2:$F$8000,Hoja1!$A571,Informe!$H$2:$H$8000,Hoja1!AR$1)</f>
        <v>207</v>
      </c>
      <c r="AT571" s="5">
        <f>COUNTIFS(Informe!$F$2:$F$8000,Hoja1!$A571,Informe!$H$2:$H$8000,Hoja1!AT$1)</f>
        <v>0</v>
      </c>
    </row>
    <row r="572" spans="1:47" hidden="1" x14ac:dyDescent="0.2">
      <c r="A572" s="5" t="e">
        <f>VLOOKUP(B572,'Listado personal'!$A$1:$C$183,2,FALSE)</f>
        <v>#N/A</v>
      </c>
      <c r="B572" s="5">
        <v>571</v>
      </c>
      <c r="C572" s="5">
        <f>COUNTIFS(Informe!$F$2:$F$8000,Hoja1!$A572,Informe!$H$2:$H$8000,Hoja1!C$1)</f>
        <v>226</v>
      </c>
      <c r="E572" s="5">
        <f>COUNTIFS(Informe!$F$2:$F$8000,Hoja1!$A572,Informe!$H$2:$H$8000,Hoja1!E$1)</f>
        <v>293</v>
      </c>
      <c r="G572" s="5">
        <f>COUNTIFS(Informe!$F$2:$F$8000,Hoja1!$A572,Informe!$H$2:$H$8000,Hoja1!G$1)</f>
        <v>284</v>
      </c>
      <c r="I572" s="5">
        <f>COUNTIFS(Informe!$F$2:$F$8000,Hoja1!$A572,Informe!$H$2:$H$8000,Hoja1!I$1)</f>
        <v>340</v>
      </c>
      <c r="K572" s="5">
        <f>COUNTIFS(Informe!$F$2:$F$8000,Hoja1!$A572,Informe!$H$2:$H$8000,Hoja1!K$1)</f>
        <v>344</v>
      </c>
      <c r="M572" s="5">
        <f>COUNTIFS(Informe!$F$2:$F$8000,Hoja1!$A572,Informe!$H$2:$H$8000,Hoja1!M$1)</f>
        <v>141</v>
      </c>
      <c r="O572" s="5">
        <f>COUNTIFS(Informe!$F$2:$F$8000,Hoja1!$A572,Informe!$H$2:$H$8000,Hoja1!O$1)</f>
        <v>43</v>
      </c>
      <c r="Q572" s="5">
        <f>COUNTIFS(Informe!$F$2:$F$8000,Hoja1!$A572,Informe!$H$2:$H$8000,Hoja1!Q$1)</f>
        <v>213</v>
      </c>
      <c r="S572" s="5">
        <f>COUNTIFS(Informe!$F$2:$F$8000,Hoja1!$A572,Informe!$H$2:$H$8000,Hoja1!S$1)</f>
        <v>287</v>
      </c>
      <c r="U572" s="5">
        <f>COUNTIFS(Informe!$F$2:$F$8000,Hoja1!$A572,Informe!$H$2:$H$8000,Hoja1!U$1)</f>
        <v>286</v>
      </c>
      <c r="W572" s="5">
        <f>COUNTIFS(Informe!$F$2:$F$8000,Hoja1!$A572,Informe!$H$2:$H$8000,Hoja1!W$1)</f>
        <v>335</v>
      </c>
      <c r="Y572" s="5">
        <f>COUNTIFS(Informe!$F$2:$F$8000,Hoja1!$A572,Informe!$H$2:$H$8000,Hoja1!Y$1)</f>
        <v>327</v>
      </c>
      <c r="AA572" s="5">
        <f>COUNTIFS(Informe!$F$2:$F$8000,Hoja1!$A572,Informe!$H$2:$H$8000,Hoja1!AA$1)</f>
        <v>81</v>
      </c>
      <c r="AC572" s="5">
        <f>COUNTIFS(Informe!$F$2:$F$8000,Hoja1!$A572,Informe!$H$2:$H$8000,Hoja1!AC$1)</f>
        <v>47</v>
      </c>
      <c r="AE572" s="5">
        <f>COUNTIFS(Informe!$F$2:$F$8000,Hoja1!$A572,Informe!$H$2:$H$8000,Hoja1!AD$1)</f>
        <v>31</v>
      </c>
      <c r="AF572" s="5">
        <f>COUNTIFS(Informe!$F$2:$F$8000,Hoja1!$A572,Informe!$H$2:$H$8000,Hoja1!AF$1)</f>
        <v>126</v>
      </c>
      <c r="AH572" s="5">
        <f>COUNTIFS(Informe!$F$2:$F$8000,Hoja1!$A572,Informe!$H$2:$H$8000,Hoja1!AH$1)</f>
        <v>227</v>
      </c>
      <c r="AJ572" s="5">
        <f>COUNTIFS(Informe!$F$2:$F$8000,Hoja1!$A572,Informe!$H$2:$H$8000,Hoja1!#REF!)</f>
        <v>0</v>
      </c>
      <c r="AL572" s="5">
        <f>COUNTIFS(Informe!$F$2:$F$8000,Hoja1!$A572,Informe!$H$2:$H$8000,Hoja1!#REF!)</f>
        <v>0</v>
      </c>
      <c r="AN572" s="5">
        <f>COUNTIFS(Informe!$F$2:$F$8000,Hoja1!$A572,Informe!$H$2:$H$8000,Hoja1!AN$1)</f>
        <v>128</v>
      </c>
      <c r="AP572" s="5">
        <f>COUNTIFS(Informe!$F$2:$F$8000,Hoja1!$A572,Informe!$H$2:$H$8000,Hoja1!AP$1)</f>
        <v>40</v>
      </c>
      <c r="AR572" s="5">
        <f>COUNTIFS(Informe!$F$2:$F$8000,Hoja1!$A572,Informe!$H$2:$H$8000,Hoja1!AR$1)</f>
        <v>207</v>
      </c>
      <c r="AT572" s="5">
        <f>COUNTIFS(Informe!$F$2:$F$8000,Hoja1!$A572,Informe!$H$2:$H$8000,Hoja1!AT$1)</f>
        <v>0</v>
      </c>
    </row>
    <row r="573" spans="1:47" hidden="1" x14ac:dyDescent="0.2">
      <c r="A573" s="5" t="e">
        <f>VLOOKUP(B573,'Listado personal'!$A$1:$C$183,2,FALSE)</f>
        <v>#N/A</v>
      </c>
      <c r="B573" s="5">
        <v>572</v>
      </c>
      <c r="C573" s="5">
        <f>COUNTIFS(Informe!$F$2:$F$8000,Hoja1!$A573,Informe!$H$2:$H$8000,Hoja1!C$1)</f>
        <v>226</v>
      </c>
      <c r="E573" s="5">
        <f>COUNTIFS(Informe!$F$2:$F$8000,Hoja1!$A573,Informe!$H$2:$H$8000,Hoja1!E$1)</f>
        <v>293</v>
      </c>
      <c r="G573" s="5">
        <f>COUNTIFS(Informe!$F$2:$F$8000,Hoja1!$A573,Informe!$H$2:$H$8000,Hoja1!G$1)</f>
        <v>284</v>
      </c>
      <c r="I573" s="5">
        <f>COUNTIFS(Informe!$F$2:$F$8000,Hoja1!$A573,Informe!$H$2:$H$8000,Hoja1!I$1)</f>
        <v>340</v>
      </c>
      <c r="K573" s="5">
        <f>COUNTIFS(Informe!$F$2:$F$8000,Hoja1!$A573,Informe!$H$2:$H$8000,Hoja1!K$1)</f>
        <v>344</v>
      </c>
      <c r="M573" s="5">
        <f>COUNTIFS(Informe!$F$2:$F$8000,Hoja1!$A573,Informe!$H$2:$H$8000,Hoja1!M$1)</f>
        <v>141</v>
      </c>
      <c r="O573" s="5">
        <f>COUNTIFS(Informe!$F$2:$F$8000,Hoja1!$A573,Informe!$H$2:$H$8000,Hoja1!O$1)</f>
        <v>43</v>
      </c>
      <c r="Q573" s="5">
        <f>COUNTIFS(Informe!$F$2:$F$8000,Hoja1!$A573,Informe!$H$2:$H$8000,Hoja1!Q$1)</f>
        <v>213</v>
      </c>
      <c r="S573" s="5">
        <f>COUNTIFS(Informe!$F$2:$F$8000,Hoja1!$A573,Informe!$H$2:$H$8000,Hoja1!S$1)</f>
        <v>287</v>
      </c>
      <c r="U573" s="5">
        <f>COUNTIFS(Informe!$F$2:$F$8000,Hoja1!$A573,Informe!$H$2:$H$8000,Hoja1!U$1)</f>
        <v>286</v>
      </c>
      <c r="W573" s="5">
        <f>COUNTIFS(Informe!$F$2:$F$8000,Hoja1!$A573,Informe!$H$2:$H$8000,Hoja1!W$1)</f>
        <v>335</v>
      </c>
      <c r="Y573" s="5">
        <f>COUNTIFS(Informe!$F$2:$F$8000,Hoja1!$A573,Informe!$H$2:$H$8000,Hoja1!Y$1)</f>
        <v>327</v>
      </c>
      <c r="AA573" s="5">
        <f>COUNTIFS(Informe!$F$2:$F$8000,Hoja1!$A573,Informe!$H$2:$H$8000,Hoja1!AA$1)</f>
        <v>81</v>
      </c>
      <c r="AC573" s="5">
        <f>COUNTIFS(Informe!$F$2:$F$8000,Hoja1!$A573,Informe!$H$2:$H$8000,Hoja1!AC$1)</f>
        <v>47</v>
      </c>
      <c r="AE573" s="5">
        <f>COUNTIFS(Informe!$F$2:$F$8000,Hoja1!$A573,Informe!$H$2:$H$8000,Hoja1!AD$1)</f>
        <v>31</v>
      </c>
      <c r="AF573" s="5">
        <f>COUNTIFS(Informe!$F$2:$F$8000,Hoja1!$A573,Informe!$H$2:$H$8000,Hoja1!AF$1)</f>
        <v>126</v>
      </c>
      <c r="AH573" s="5">
        <f>COUNTIFS(Informe!$F$2:$F$8000,Hoja1!$A573,Informe!$H$2:$H$8000,Hoja1!AH$1)</f>
        <v>227</v>
      </c>
      <c r="AJ573" s="5">
        <f>COUNTIFS(Informe!$F$2:$F$8000,Hoja1!$A573,Informe!$H$2:$H$8000,Hoja1!#REF!)</f>
        <v>0</v>
      </c>
      <c r="AL573" s="5">
        <f>COUNTIFS(Informe!$F$2:$F$8000,Hoja1!$A573,Informe!$H$2:$H$8000,Hoja1!#REF!)</f>
        <v>0</v>
      </c>
      <c r="AN573" s="5">
        <f>COUNTIFS(Informe!$F$2:$F$8000,Hoja1!$A573,Informe!$H$2:$H$8000,Hoja1!AN$1)</f>
        <v>128</v>
      </c>
      <c r="AP573" s="5">
        <f>COUNTIFS(Informe!$F$2:$F$8000,Hoja1!$A573,Informe!$H$2:$H$8000,Hoja1!AP$1)</f>
        <v>40</v>
      </c>
      <c r="AR573" s="5">
        <f>COUNTIFS(Informe!$F$2:$F$8000,Hoja1!$A573,Informe!$H$2:$H$8000,Hoja1!AR$1)</f>
        <v>207</v>
      </c>
      <c r="AT573" s="5">
        <f>COUNTIFS(Informe!$F$2:$F$8000,Hoja1!$A573,Informe!$H$2:$H$8000,Hoja1!AT$1)</f>
        <v>0</v>
      </c>
    </row>
    <row r="574" spans="1:47" hidden="1" x14ac:dyDescent="0.2">
      <c r="A574" s="5" t="e">
        <f>VLOOKUP(B574,'Listado personal'!$A$1:$C$183,2,FALSE)</f>
        <v>#N/A</v>
      </c>
      <c r="B574" s="5">
        <v>573</v>
      </c>
      <c r="C574" s="5">
        <f>COUNTIFS(Informe!$F$2:$F$8000,Hoja1!$A574,Informe!$H$2:$H$8000,Hoja1!C$1)</f>
        <v>226</v>
      </c>
      <c r="E574" s="5">
        <f>COUNTIFS(Informe!$F$2:$F$8000,Hoja1!$A574,Informe!$H$2:$H$8000,Hoja1!E$1)</f>
        <v>293</v>
      </c>
      <c r="G574" s="5">
        <f>COUNTIFS(Informe!$F$2:$F$8000,Hoja1!$A574,Informe!$H$2:$H$8000,Hoja1!G$1)</f>
        <v>284</v>
      </c>
      <c r="I574" s="5">
        <f>COUNTIFS(Informe!$F$2:$F$8000,Hoja1!$A574,Informe!$H$2:$H$8000,Hoja1!I$1)</f>
        <v>340</v>
      </c>
      <c r="K574" s="5">
        <f>COUNTIFS(Informe!$F$2:$F$8000,Hoja1!$A574,Informe!$H$2:$H$8000,Hoja1!K$1)</f>
        <v>344</v>
      </c>
      <c r="M574" s="5">
        <f>COUNTIFS(Informe!$F$2:$F$8000,Hoja1!$A574,Informe!$H$2:$H$8000,Hoja1!M$1)</f>
        <v>141</v>
      </c>
      <c r="O574" s="5">
        <f>COUNTIFS(Informe!$F$2:$F$8000,Hoja1!$A574,Informe!$H$2:$H$8000,Hoja1!O$1)</f>
        <v>43</v>
      </c>
      <c r="Q574" s="5">
        <f>COUNTIFS(Informe!$F$2:$F$8000,Hoja1!$A574,Informe!$H$2:$H$8000,Hoja1!Q$1)</f>
        <v>213</v>
      </c>
      <c r="S574" s="5">
        <f>COUNTIFS(Informe!$F$2:$F$8000,Hoja1!$A574,Informe!$H$2:$H$8000,Hoja1!S$1)</f>
        <v>287</v>
      </c>
      <c r="U574" s="5">
        <f>COUNTIFS(Informe!$F$2:$F$8000,Hoja1!$A574,Informe!$H$2:$H$8000,Hoja1!U$1)</f>
        <v>286</v>
      </c>
      <c r="W574" s="5">
        <f>COUNTIFS(Informe!$F$2:$F$8000,Hoja1!$A574,Informe!$H$2:$H$8000,Hoja1!W$1)</f>
        <v>335</v>
      </c>
      <c r="Y574" s="5">
        <f>COUNTIFS(Informe!$F$2:$F$8000,Hoja1!$A574,Informe!$H$2:$H$8000,Hoja1!Y$1)</f>
        <v>327</v>
      </c>
      <c r="AA574" s="5">
        <f>COUNTIFS(Informe!$F$2:$F$8000,Hoja1!$A574,Informe!$H$2:$H$8000,Hoja1!AA$1)</f>
        <v>81</v>
      </c>
      <c r="AC574" s="5">
        <f>COUNTIFS(Informe!$F$2:$F$8000,Hoja1!$A574,Informe!$H$2:$H$8000,Hoja1!AC$1)</f>
        <v>47</v>
      </c>
      <c r="AE574" s="5">
        <f>COUNTIFS(Informe!$F$2:$F$8000,Hoja1!$A574,Informe!$H$2:$H$8000,Hoja1!AD$1)</f>
        <v>31</v>
      </c>
      <c r="AF574" s="5">
        <f>COUNTIFS(Informe!$F$2:$F$8000,Hoja1!$A574,Informe!$H$2:$H$8000,Hoja1!AF$1)</f>
        <v>126</v>
      </c>
      <c r="AH574" s="5">
        <f>COUNTIFS(Informe!$F$2:$F$8000,Hoja1!$A574,Informe!$H$2:$H$8000,Hoja1!AH$1)</f>
        <v>227</v>
      </c>
      <c r="AJ574" s="5">
        <f>COUNTIFS(Informe!$F$2:$F$8000,Hoja1!$A574,Informe!$H$2:$H$8000,Hoja1!#REF!)</f>
        <v>0</v>
      </c>
      <c r="AL574" s="5">
        <f>COUNTIFS(Informe!$F$2:$F$8000,Hoja1!$A574,Informe!$H$2:$H$8000,Hoja1!#REF!)</f>
        <v>0</v>
      </c>
      <c r="AN574" s="5">
        <f>COUNTIFS(Informe!$F$2:$F$8000,Hoja1!$A574,Informe!$H$2:$H$8000,Hoja1!AN$1)</f>
        <v>128</v>
      </c>
      <c r="AP574" s="5">
        <f>COUNTIFS(Informe!$F$2:$F$8000,Hoja1!$A574,Informe!$H$2:$H$8000,Hoja1!AP$1)</f>
        <v>40</v>
      </c>
      <c r="AR574" s="5">
        <f>COUNTIFS(Informe!$F$2:$F$8000,Hoja1!$A574,Informe!$H$2:$H$8000,Hoja1!AR$1)</f>
        <v>207</v>
      </c>
      <c r="AT574" s="5">
        <f>COUNTIFS(Informe!$F$2:$F$8000,Hoja1!$A574,Informe!$H$2:$H$8000,Hoja1!AT$1)</f>
        <v>0</v>
      </c>
    </row>
    <row r="575" spans="1:47" x14ac:dyDescent="0.2">
      <c r="A575" s="5" t="str">
        <f>VLOOKUP(B575,'Listado personal'!$A$1:$C$183,2,FALSE)</f>
        <v>BAJONA GARCIA MARC</v>
      </c>
      <c r="B575" s="5">
        <v>574</v>
      </c>
      <c r="C575" s="10">
        <f>COUNTIFS(Informe!$F$2:$F$8000,Hoja1!$A575,Informe!$H$2:$H$8000,Hoja1!C$1)</f>
        <v>0</v>
      </c>
      <c r="D575" s="10"/>
      <c r="E575" s="10">
        <f>COUNTIFS(Informe!$F$2:$F$8000,Hoja1!$A575,Informe!$H$2:$H$8000,Hoja1!E$1)</f>
        <v>0</v>
      </c>
      <c r="F575" s="10"/>
      <c r="G575" s="10">
        <f>COUNTIFS(Informe!$F$2:$F$8000,Hoja1!$A575,Informe!$H$2:$H$8000,Hoja1!G$1)</f>
        <v>0</v>
      </c>
      <c r="H575" s="10"/>
      <c r="I575" s="10">
        <f>COUNTIFS(Informe!$F$2:$F$8000,Hoja1!$A575,Informe!$H$2:$H$8000,Hoja1!I$1)</f>
        <v>0</v>
      </c>
      <c r="J575" s="10"/>
      <c r="K575" s="10">
        <f>COUNTIFS(Informe!$F$2:$F$8000,Hoja1!$A575,Informe!$H$2:$H$8000,Hoja1!K$1)</f>
        <v>0</v>
      </c>
      <c r="L575" s="10"/>
      <c r="M575" s="10">
        <f>COUNTIFS(Informe!$F$2:$F$8000,Hoja1!$A575,Informe!$H$2:$H$8000,Hoja1!M$1)</f>
        <v>0</v>
      </c>
      <c r="N575" s="10"/>
      <c r="O575" s="10">
        <f>COUNTIFS(Informe!$F$2:$F$8000,Hoja1!$A575,Informe!$H$2:$H$8000,Hoja1!O$1)</f>
        <v>0</v>
      </c>
      <c r="P575" s="10"/>
      <c r="Q575" s="10">
        <f>COUNTIFS(Informe!$F$2:$F$8000,Hoja1!$A575,Informe!$H$2:$H$8000,Hoja1!Q$1)</f>
        <v>0</v>
      </c>
      <c r="R575" s="10"/>
      <c r="S575" s="10">
        <f>COUNTIFS(Informe!$F$2:$F$8000,Hoja1!$A575,Informe!$H$2:$H$8000,Hoja1!S$1)</f>
        <v>0</v>
      </c>
      <c r="T575" s="10"/>
      <c r="U575" s="10">
        <f>COUNTIFS(Informe!$F$2:$F$8000,Hoja1!$A575,Informe!$H$2:$H$8000,Hoja1!U$1)</f>
        <v>0</v>
      </c>
      <c r="V575" s="10"/>
      <c r="W575" s="10">
        <f>COUNTIFS(Informe!$F$2:$F$8000,Hoja1!$A575,Informe!$H$2:$H$8000,Hoja1!W$1)</f>
        <v>0</v>
      </c>
      <c r="X575" s="10"/>
      <c r="Y575" s="10">
        <f>COUNTIFS(Informe!$F$2:$F$8000,Hoja1!$A575,Informe!$H$2:$H$8000,Hoja1!Y$1)</f>
        <v>0</v>
      </c>
      <c r="Z575" s="10"/>
      <c r="AA575" s="10">
        <f>COUNTIFS(Informe!$F$2:$F$8000,Hoja1!$A575,Informe!$H$2:$H$8000,Hoja1!AA$1)</f>
        <v>0</v>
      </c>
      <c r="AB575" s="10"/>
      <c r="AC575" s="10">
        <f>COUNTIFS(Informe!$F$2:$F$8000,Hoja1!$A575,Informe!$H$2:$H$8000,Hoja1!AC$1)</f>
        <v>0</v>
      </c>
      <c r="AD575" s="10"/>
      <c r="AE575" s="10">
        <f>COUNTIFS(Informe!$F$2:$F$8000,Hoja1!$A575,Informe!$H$2:$H$8000,Hoja1!AD$1)</f>
        <v>0</v>
      </c>
      <c r="AF575" s="10">
        <f>COUNTIFS(Informe!$F$2:$F$8000,Hoja1!$A575,Informe!$H$2:$H$8000,Hoja1!AF$1)</f>
        <v>0</v>
      </c>
      <c r="AG575" s="10"/>
      <c r="AH575" s="10">
        <f>COUNTIFS(Informe!$F$2:$F$8000,Hoja1!$A575,Informe!$H$2:$H$8000,Hoja1!AH$1)</f>
        <v>0</v>
      </c>
      <c r="AI575" s="10"/>
      <c r="AJ575" s="10">
        <f>COUNTIFS(Informe!$F$2:$F$8000,Hoja1!$A575,Informe!$H$2:$H$8000,Hoja1!#REF!)</f>
        <v>0</v>
      </c>
      <c r="AK575" s="10"/>
      <c r="AL575" s="10">
        <f>COUNTIFS(Informe!$F$2:$F$8000,Hoja1!$A575,Informe!$H$2:$H$8000,Hoja1!#REF!)</f>
        <v>0</v>
      </c>
      <c r="AM575" s="10"/>
      <c r="AN575" s="10">
        <f>COUNTIFS(Informe!$F$2:$F$8000,Hoja1!$A575,Informe!$H$2:$H$8000,Hoja1!AN$1)</f>
        <v>0</v>
      </c>
      <c r="AO575" s="10"/>
      <c r="AP575" s="10">
        <f>COUNTIFS(Informe!$F$2:$F$8000,Hoja1!$A575,Informe!$H$2:$H$8000,Hoja1!AP$1)</f>
        <v>0</v>
      </c>
      <c r="AQ575" s="10"/>
      <c r="AR575" s="10">
        <f>COUNTIFS(Informe!$F$2:$F$8000,Hoja1!$A575,Informe!$H$2:$H$8000,Hoja1!AR$1)</f>
        <v>0</v>
      </c>
      <c r="AS575" s="10"/>
      <c r="AT575" s="10">
        <f>COUNTIFS(Informe!$F$2:$F$8000,Hoja1!$A575,Informe!$H$2:$H$8000,Hoja1!AT$1)</f>
        <v>0</v>
      </c>
      <c r="AU575" s="10"/>
    </row>
    <row r="576" spans="1:47" hidden="1" x14ac:dyDescent="0.2">
      <c r="A576" s="5" t="e">
        <f>VLOOKUP(B576,'Listado personal'!$A$1:$C$183,2,FALSE)</f>
        <v>#N/A</v>
      </c>
      <c r="B576" s="5">
        <v>575</v>
      </c>
      <c r="C576" s="5">
        <f>COUNTIFS(Informe!$F$2:$F$8000,Hoja1!$A576,Informe!$H$2:$H$8000,Hoja1!C$1)</f>
        <v>226</v>
      </c>
      <c r="E576" s="5">
        <f>COUNTIFS(Informe!$F$2:$F$8000,Hoja1!$A576,Informe!$H$2:$H$8000,Hoja1!E$1)</f>
        <v>293</v>
      </c>
      <c r="G576" s="5">
        <f>COUNTIFS(Informe!$F$2:$F$8000,Hoja1!$A576,Informe!$H$2:$H$8000,Hoja1!G$1)</f>
        <v>284</v>
      </c>
      <c r="I576" s="5">
        <f>COUNTIFS(Informe!$F$2:$F$8000,Hoja1!$A576,Informe!$H$2:$H$8000,Hoja1!I$1)</f>
        <v>340</v>
      </c>
      <c r="K576" s="5">
        <f>COUNTIFS(Informe!$F$2:$F$8000,Hoja1!$A576,Informe!$H$2:$H$8000,Hoja1!K$1)</f>
        <v>344</v>
      </c>
      <c r="M576" s="5">
        <f>COUNTIFS(Informe!$F$2:$F$8000,Hoja1!$A576,Informe!$H$2:$H$8000,Hoja1!M$1)</f>
        <v>141</v>
      </c>
      <c r="O576" s="5">
        <f>COUNTIFS(Informe!$F$2:$F$8000,Hoja1!$A576,Informe!$H$2:$H$8000,Hoja1!O$1)</f>
        <v>43</v>
      </c>
      <c r="Q576" s="5">
        <f>COUNTIFS(Informe!$F$2:$F$8000,Hoja1!$A576,Informe!$H$2:$H$8000,Hoja1!Q$1)</f>
        <v>213</v>
      </c>
      <c r="S576" s="5">
        <f>COUNTIFS(Informe!$F$2:$F$8000,Hoja1!$A576,Informe!$H$2:$H$8000,Hoja1!S$1)</f>
        <v>287</v>
      </c>
      <c r="U576" s="5">
        <f>COUNTIFS(Informe!$F$2:$F$8000,Hoja1!$A576,Informe!$H$2:$H$8000,Hoja1!U$1)</f>
        <v>286</v>
      </c>
      <c r="W576" s="5">
        <f>COUNTIFS(Informe!$F$2:$F$8000,Hoja1!$A576,Informe!$H$2:$H$8000,Hoja1!W$1)</f>
        <v>335</v>
      </c>
      <c r="Y576" s="5">
        <f>COUNTIFS(Informe!$F$2:$F$8000,Hoja1!$A576,Informe!$H$2:$H$8000,Hoja1!Y$1)</f>
        <v>327</v>
      </c>
      <c r="AA576" s="5">
        <f>COUNTIFS(Informe!$F$2:$F$8000,Hoja1!$A576,Informe!$H$2:$H$8000,Hoja1!AA$1)</f>
        <v>81</v>
      </c>
      <c r="AC576" s="5">
        <f>COUNTIFS(Informe!$F$2:$F$8000,Hoja1!$A576,Informe!$H$2:$H$8000,Hoja1!AC$1)</f>
        <v>47</v>
      </c>
      <c r="AE576" s="5">
        <f>COUNTIFS(Informe!$F$2:$F$8000,Hoja1!$A576,Informe!$H$2:$H$8000,Hoja1!AD$1)</f>
        <v>31</v>
      </c>
      <c r="AF576" s="5">
        <f>COUNTIFS(Informe!$F$2:$F$8000,Hoja1!$A576,Informe!$H$2:$H$8000,Hoja1!AF$1)</f>
        <v>126</v>
      </c>
      <c r="AH576" s="5">
        <f>COUNTIFS(Informe!$F$2:$F$8000,Hoja1!$A576,Informe!$H$2:$H$8000,Hoja1!AH$1)</f>
        <v>227</v>
      </c>
      <c r="AJ576" s="5">
        <f>COUNTIFS(Informe!$F$2:$F$8000,Hoja1!$A576,Informe!$H$2:$H$8000,Hoja1!#REF!)</f>
        <v>0</v>
      </c>
      <c r="AL576" s="5">
        <f>COUNTIFS(Informe!$F$2:$F$8000,Hoja1!$A576,Informe!$H$2:$H$8000,Hoja1!#REF!)</f>
        <v>0</v>
      </c>
      <c r="AN576" s="5">
        <f>COUNTIFS(Informe!$F$2:$F$8000,Hoja1!$A576,Informe!$H$2:$H$8000,Hoja1!AN$1)</f>
        <v>128</v>
      </c>
      <c r="AP576" s="5">
        <f>COUNTIFS(Informe!$F$2:$F$8000,Hoja1!$A576,Informe!$H$2:$H$8000,Hoja1!AP$1)</f>
        <v>40</v>
      </c>
      <c r="AR576" s="5">
        <f>COUNTIFS(Informe!$F$2:$F$8000,Hoja1!$A576,Informe!$H$2:$H$8000,Hoja1!AR$1)</f>
        <v>207</v>
      </c>
      <c r="AT576" s="5">
        <f>COUNTIFS(Informe!$F$2:$F$8000,Hoja1!$A576,Informe!$H$2:$H$8000,Hoja1!AT$1)</f>
        <v>0</v>
      </c>
    </row>
    <row r="577" spans="1:47" hidden="1" x14ac:dyDescent="0.2">
      <c r="A577" s="5" t="e">
        <f>VLOOKUP(B577,'Listado personal'!$A$1:$C$183,2,FALSE)</f>
        <v>#N/A</v>
      </c>
      <c r="B577" s="5">
        <v>576</v>
      </c>
      <c r="C577" s="5">
        <f>COUNTIFS(Informe!$F$2:$F$8000,Hoja1!$A577,Informe!$H$2:$H$8000,Hoja1!C$1)</f>
        <v>226</v>
      </c>
      <c r="E577" s="5">
        <f>COUNTIFS(Informe!$F$2:$F$8000,Hoja1!$A577,Informe!$H$2:$H$8000,Hoja1!E$1)</f>
        <v>293</v>
      </c>
      <c r="G577" s="5">
        <f>COUNTIFS(Informe!$F$2:$F$8000,Hoja1!$A577,Informe!$H$2:$H$8000,Hoja1!G$1)</f>
        <v>284</v>
      </c>
      <c r="I577" s="5">
        <f>COUNTIFS(Informe!$F$2:$F$8000,Hoja1!$A577,Informe!$H$2:$H$8000,Hoja1!I$1)</f>
        <v>340</v>
      </c>
      <c r="K577" s="5">
        <f>COUNTIFS(Informe!$F$2:$F$8000,Hoja1!$A577,Informe!$H$2:$H$8000,Hoja1!K$1)</f>
        <v>344</v>
      </c>
      <c r="M577" s="5">
        <f>COUNTIFS(Informe!$F$2:$F$8000,Hoja1!$A577,Informe!$H$2:$H$8000,Hoja1!M$1)</f>
        <v>141</v>
      </c>
      <c r="O577" s="5">
        <f>COUNTIFS(Informe!$F$2:$F$8000,Hoja1!$A577,Informe!$H$2:$H$8000,Hoja1!O$1)</f>
        <v>43</v>
      </c>
      <c r="Q577" s="5">
        <f>COUNTIFS(Informe!$F$2:$F$8000,Hoja1!$A577,Informe!$H$2:$H$8000,Hoja1!Q$1)</f>
        <v>213</v>
      </c>
      <c r="S577" s="5">
        <f>COUNTIFS(Informe!$F$2:$F$8000,Hoja1!$A577,Informe!$H$2:$H$8000,Hoja1!S$1)</f>
        <v>287</v>
      </c>
      <c r="U577" s="5">
        <f>COUNTIFS(Informe!$F$2:$F$8000,Hoja1!$A577,Informe!$H$2:$H$8000,Hoja1!U$1)</f>
        <v>286</v>
      </c>
      <c r="W577" s="5">
        <f>COUNTIFS(Informe!$F$2:$F$8000,Hoja1!$A577,Informe!$H$2:$H$8000,Hoja1!W$1)</f>
        <v>335</v>
      </c>
      <c r="Y577" s="5">
        <f>COUNTIFS(Informe!$F$2:$F$8000,Hoja1!$A577,Informe!$H$2:$H$8000,Hoja1!Y$1)</f>
        <v>327</v>
      </c>
      <c r="AA577" s="5">
        <f>COUNTIFS(Informe!$F$2:$F$8000,Hoja1!$A577,Informe!$H$2:$H$8000,Hoja1!AA$1)</f>
        <v>81</v>
      </c>
      <c r="AC577" s="5">
        <f>COUNTIFS(Informe!$F$2:$F$8000,Hoja1!$A577,Informe!$H$2:$H$8000,Hoja1!AC$1)</f>
        <v>47</v>
      </c>
      <c r="AE577" s="5">
        <f>COUNTIFS(Informe!$F$2:$F$8000,Hoja1!$A577,Informe!$H$2:$H$8000,Hoja1!AD$1)</f>
        <v>31</v>
      </c>
      <c r="AF577" s="5">
        <f>COUNTIFS(Informe!$F$2:$F$8000,Hoja1!$A577,Informe!$H$2:$H$8000,Hoja1!AF$1)</f>
        <v>126</v>
      </c>
      <c r="AH577" s="5">
        <f>COUNTIFS(Informe!$F$2:$F$8000,Hoja1!$A577,Informe!$H$2:$H$8000,Hoja1!AH$1)</f>
        <v>227</v>
      </c>
      <c r="AJ577" s="5">
        <f>COUNTIFS(Informe!$F$2:$F$8000,Hoja1!$A577,Informe!$H$2:$H$8000,Hoja1!#REF!)</f>
        <v>0</v>
      </c>
      <c r="AL577" s="5">
        <f>COUNTIFS(Informe!$F$2:$F$8000,Hoja1!$A577,Informe!$H$2:$H$8000,Hoja1!#REF!)</f>
        <v>0</v>
      </c>
      <c r="AN577" s="5">
        <f>COUNTIFS(Informe!$F$2:$F$8000,Hoja1!$A577,Informe!$H$2:$H$8000,Hoja1!AN$1)</f>
        <v>128</v>
      </c>
      <c r="AP577" s="5">
        <f>COUNTIFS(Informe!$F$2:$F$8000,Hoja1!$A577,Informe!$H$2:$H$8000,Hoja1!AP$1)</f>
        <v>40</v>
      </c>
      <c r="AR577" s="5">
        <f>COUNTIFS(Informe!$F$2:$F$8000,Hoja1!$A577,Informe!$H$2:$H$8000,Hoja1!AR$1)</f>
        <v>207</v>
      </c>
      <c r="AT577" s="5">
        <f>COUNTIFS(Informe!$F$2:$F$8000,Hoja1!$A577,Informe!$H$2:$H$8000,Hoja1!AT$1)</f>
        <v>0</v>
      </c>
    </row>
    <row r="578" spans="1:47" hidden="1" x14ac:dyDescent="0.2">
      <c r="A578" s="5" t="e">
        <f>VLOOKUP(B578,'Listado personal'!$A$1:$C$183,2,FALSE)</f>
        <v>#N/A</v>
      </c>
      <c r="B578" s="5">
        <v>577</v>
      </c>
      <c r="C578" s="5">
        <f>COUNTIFS(Informe!$F$2:$F$8000,Hoja1!$A578,Informe!$H$2:$H$8000,Hoja1!C$1)</f>
        <v>226</v>
      </c>
      <c r="E578" s="5">
        <f>COUNTIFS(Informe!$F$2:$F$8000,Hoja1!$A578,Informe!$H$2:$H$8000,Hoja1!E$1)</f>
        <v>293</v>
      </c>
      <c r="G578" s="5">
        <f>COUNTIFS(Informe!$F$2:$F$8000,Hoja1!$A578,Informe!$H$2:$H$8000,Hoja1!G$1)</f>
        <v>284</v>
      </c>
      <c r="I578" s="5">
        <f>COUNTIFS(Informe!$F$2:$F$8000,Hoja1!$A578,Informe!$H$2:$H$8000,Hoja1!I$1)</f>
        <v>340</v>
      </c>
      <c r="K578" s="5">
        <f>COUNTIFS(Informe!$F$2:$F$8000,Hoja1!$A578,Informe!$H$2:$H$8000,Hoja1!K$1)</f>
        <v>344</v>
      </c>
      <c r="M578" s="5">
        <f>COUNTIFS(Informe!$F$2:$F$8000,Hoja1!$A578,Informe!$H$2:$H$8000,Hoja1!M$1)</f>
        <v>141</v>
      </c>
      <c r="O578" s="5">
        <f>COUNTIFS(Informe!$F$2:$F$8000,Hoja1!$A578,Informe!$H$2:$H$8000,Hoja1!O$1)</f>
        <v>43</v>
      </c>
      <c r="Q578" s="5">
        <f>COUNTIFS(Informe!$F$2:$F$8000,Hoja1!$A578,Informe!$H$2:$H$8000,Hoja1!Q$1)</f>
        <v>213</v>
      </c>
      <c r="S578" s="5">
        <f>COUNTIFS(Informe!$F$2:$F$8000,Hoja1!$A578,Informe!$H$2:$H$8000,Hoja1!S$1)</f>
        <v>287</v>
      </c>
      <c r="U578" s="5">
        <f>COUNTIFS(Informe!$F$2:$F$8000,Hoja1!$A578,Informe!$H$2:$H$8000,Hoja1!U$1)</f>
        <v>286</v>
      </c>
      <c r="W578" s="5">
        <f>COUNTIFS(Informe!$F$2:$F$8000,Hoja1!$A578,Informe!$H$2:$H$8000,Hoja1!W$1)</f>
        <v>335</v>
      </c>
      <c r="Y578" s="5">
        <f>COUNTIFS(Informe!$F$2:$F$8000,Hoja1!$A578,Informe!$H$2:$H$8000,Hoja1!Y$1)</f>
        <v>327</v>
      </c>
      <c r="AA578" s="5">
        <f>COUNTIFS(Informe!$F$2:$F$8000,Hoja1!$A578,Informe!$H$2:$H$8000,Hoja1!AA$1)</f>
        <v>81</v>
      </c>
      <c r="AC578" s="5">
        <f>COUNTIFS(Informe!$F$2:$F$8000,Hoja1!$A578,Informe!$H$2:$H$8000,Hoja1!AC$1)</f>
        <v>47</v>
      </c>
      <c r="AE578" s="5">
        <f>COUNTIFS(Informe!$F$2:$F$8000,Hoja1!$A578,Informe!$H$2:$H$8000,Hoja1!AD$1)</f>
        <v>31</v>
      </c>
      <c r="AF578" s="5">
        <f>COUNTIFS(Informe!$F$2:$F$8000,Hoja1!$A578,Informe!$H$2:$H$8000,Hoja1!AF$1)</f>
        <v>126</v>
      </c>
      <c r="AH578" s="5">
        <f>COUNTIFS(Informe!$F$2:$F$8000,Hoja1!$A578,Informe!$H$2:$H$8000,Hoja1!AH$1)</f>
        <v>227</v>
      </c>
      <c r="AJ578" s="5">
        <f>COUNTIFS(Informe!$F$2:$F$8000,Hoja1!$A578,Informe!$H$2:$H$8000,Hoja1!#REF!)</f>
        <v>0</v>
      </c>
      <c r="AL578" s="5">
        <f>COUNTIFS(Informe!$F$2:$F$8000,Hoja1!$A578,Informe!$H$2:$H$8000,Hoja1!#REF!)</f>
        <v>0</v>
      </c>
      <c r="AN578" s="5">
        <f>COUNTIFS(Informe!$F$2:$F$8000,Hoja1!$A578,Informe!$H$2:$H$8000,Hoja1!AN$1)</f>
        <v>128</v>
      </c>
      <c r="AP578" s="5">
        <f>COUNTIFS(Informe!$F$2:$F$8000,Hoja1!$A578,Informe!$H$2:$H$8000,Hoja1!AP$1)</f>
        <v>40</v>
      </c>
      <c r="AR578" s="5">
        <f>COUNTIFS(Informe!$F$2:$F$8000,Hoja1!$A578,Informe!$H$2:$H$8000,Hoja1!AR$1)</f>
        <v>207</v>
      </c>
      <c r="AT578" s="5">
        <f>COUNTIFS(Informe!$F$2:$F$8000,Hoja1!$A578,Informe!$H$2:$H$8000,Hoja1!AT$1)</f>
        <v>0</v>
      </c>
    </row>
    <row r="579" spans="1:47" hidden="1" x14ac:dyDescent="0.2">
      <c r="A579" s="5" t="e">
        <f>VLOOKUP(B579,'Listado personal'!$A$1:$C$183,2,FALSE)</f>
        <v>#N/A</v>
      </c>
      <c r="B579" s="5">
        <v>578</v>
      </c>
      <c r="C579" s="5">
        <f>COUNTIFS(Informe!$F$2:$F$8000,Hoja1!$A579,Informe!$H$2:$H$8000,Hoja1!C$1)</f>
        <v>226</v>
      </c>
      <c r="E579" s="5">
        <f>COUNTIFS(Informe!$F$2:$F$8000,Hoja1!$A579,Informe!$H$2:$H$8000,Hoja1!E$1)</f>
        <v>293</v>
      </c>
      <c r="G579" s="5">
        <f>COUNTIFS(Informe!$F$2:$F$8000,Hoja1!$A579,Informe!$H$2:$H$8000,Hoja1!G$1)</f>
        <v>284</v>
      </c>
      <c r="I579" s="5">
        <f>COUNTIFS(Informe!$F$2:$F$8000,Hoja1!$A579,Informe!$H$2:$H$8000,Hoja1!I$1)</f>
        <v>340</v>
      </c>
      <c r="K579" s="5">
        <f>COUNTIFS(Informe!$F$2:$F$8000,Hoja1!$A579,Informe!$H$2:$H$8000,Hoja1!K$1)</f>
        <v>344</v>
      </c>
      <c r="M579" s="5">
        <f>COUNTIFS(Informe!$F$2:$F$8000,Hoja1!$A579,Informe!$H$2:$H$8000,Hoja1!M$1)</f>
        <v>141</v>
      </c>
      <c r="O579" s="5">
        <f>COUNTIFS(Informe!$F$2:$F$8000,Hoja1!$A579,Informe!$H$2:$H$8000,Hoja1!O$1)</f>
        <v>43</v>
      </c>
      <c r="Q579" s="5">
        <f>COUNTIFS(Informe!$F$2:$F$8000,Hoja1!$A579,Informe!$H$2:$H$8000,Hoja1!Q$1)</f>
        <v>213</v>
      </c>
      <c r="S579" s="5">
        <f>COUNTIFS(Informe!$F$2:$F$8000,Hoja1!$A579,Informe!$H$2:$H$8000,Hoja1!S$1)</f>
        <v>287</v>
      </c>
      <c r="U579" s="5">
        <f>COUNTIFS(Informe!$F$2:$F$8000,Hoja1!$A579,Informe!$H$2:$H$8000,Hoja1!U$1)</f>
        <v>286</v>
      </c>
      <c r="W579" s="5">
        <f>COUNTIFS(Informe!$F$2:$F$8000,Hoja1!$A579,Informe!$H$2:$H$8000,Hoja1!W$1)</f>
        <v>335</v>
      </c>
      <c r="Y579" s="5">
        <f>COUNTIFS(Informe!$F$2:$F$8000,Hoja1!$A579,Informe!$H$2:$H$8000,Hoja1!Y$1)</f>
        <v>327</v>
      </c>
      <c r="AA579" s="5">
        <f>COUNTIFS(Informe!$F$2:$F$8000,Hoja1!$A579,Informe!$H$2:$H$8000,Hoja1!AA$1)</f>
        <v>81</v>
      </c>
      <c r="AC579" s="5">
        <f>COUNTIFS(Informe!$F$2:$F$8000,Hoja1!$A579,Informe!$H$2:$H$8000,Hoja1!AC$1)</f>
        <v>47</v>
      </c>
      <c r="AE579" s="5">
        <f>COUNTIFS(Informe!$F$2:$F$8000,Hoja1!$A579,Informe!$H$2:$H$8000,Hoja1!AD$1)</f>
        <v>31</v>
      </c>
      <c r="AF579" s="5">
        <f>COUNTIFS(Informe!$F$2:$F$8000,Hoja1!$A579,Informe!$H$2:$H$8000,Hoja1!AF$1)</f>
        <v>126</v>
      </c>
      <c r="AH579" s="5">
        <f>COUNTIFS(Informe!$F$2:$F$8000,Hoja1!$A579,Informe!$H$2:$H$8000,Hoja1!AH$1)</f>
        <v>227</v>
      </c>
      <c r="AJ579" s="5">
        <f>COUNTIFS(Informe!$F$2:$F$8000,Hoja1!$A579,Informe!$H$2:$H$8000,Hoja1!#REF!)</f>
        <v>0</v>
      </c>
      <c r="AL579" s="5">
        <f>COUNTIFS(Informe!$F$2:$F$8000,Hoja1!$A579,Informe!$H$2:$H$8000,Hoja1!#REF!)</f>
        <v>0</v>
      </c>
      <c r="AN579" s="5">
        <f>COUNTIFS(Informe!$F$2:$F$8000,Hoja1!$A579,Informe!$H$2:$H$8000,Hoja1!AN$1)</f>
        <v>128</v>
      </c>
      <c r="AP579" s="5">
        <f>COUNTIFS(Informe!$F$2:$F$8000,Hoja1!$A579,Informe!$H$2:$H$8000,Hoja1!AP$1)</f>
        <v>40</v>
      </c>
      <c r="AR579" s="5">
        <f>COUNTIFS(Informe!$F$2:$F$8000,Hoja1!$A579,Informe!$H$2:$H$8000,Hoja1!AR$1)</f>
        <v>207</v>
      </c>
      <c r="AT579" s="5">
        <f>COUNTIFS(Informe!$F$2:$F$8000,Hoja1!$A579,Informe!$H$2:$H$8000,Hoja1!AT$1)</f>
        <v>0</v>
      </c>
    </row>
    <row r="580" spans="1:47" hidden="1" x14ac:dyDescent="0.2">
      <c r="A580" s="5" t="e">
        <f>VLOOKUP(B580,'Listado personal'!$A$1:$C$183,2,FALSE)</f>
        <v>#N/A</v>
      </c>
      <c r="B580" s="5">
        <v>579</v>
      </c>
      <c r="C580" s="5">
        <f>COUNTIFS(Informe!$F$2:$F$8000,Hoja1!$A580,Informe!$H$2:$H$8000,Hoja1!C$1)</f>
        <v>226</v>
      </c>
      <c r="E580" s="5">
        <f>COUNTIFS(Informe!$F$2:$F$8000,Hoja1!$A580,Informe!$H$2:$H$8000,Hoja1!E$1)</f>
        <v>293</v>
      </c>
      <c r="G580" s="5">
        <f>COUNTIFS(Informe!$F$2:$F$8000,Hoja1!$A580,Informe!$H$2:$H$8000,Hoja1!G$1)</f>
        <v>284</v>
      </c>
      <c r="I580" s="5">
        <f>COUNTIFS(Informe!$F$2:$F$8000,Hoja1!$A580,Informe!$H$2:$H$8000,Hoja1!I$1)</f>
        <v>340</v>
      </c>
      <c r="K580" s="5">
        <f>COUNTIFS(Informe!$F$2:$F$8000,Hoja1!$A580,Informe!$H$2:$H$8000,Hoja1!K$1)</f>
        <v>344</v>
      </c>
      <c r="M580" s="5">
        <f>COUNTIFS(Informe!$F$2:$F$8000,Hoja1!$A580,Informe!$H$2:$H$8000,Hoja1!M$1)</f>
        <v>141</v>
      </c>
      <c r="O580" s="5">
        <f>COUNTIFS(Informe!$F$2:$F$8000,Hoja1!$A580,Informe!$H$2:$H$8000,Hoja1!O$1)</f>
        <v>43</v>
      </c>
      <c r="Q580" s="5">
        <f>COUNTIFS(Informe!$F$2:$F$8000,Hoja1!$A580,Informe!$H$2:$H$8000,Hoja1!Q$1)</f>
        <v>213</v>
      </c>
      <c r="S580" s="5">
        <f>COUNTIFS(Informe!$F$2:$F$8000,Hoja1!$A580,Informe!$H$2:$H$8000,Hoja1!S$1)</f>
        <v>287</v>
      </c>
      <c r="U580" s="5">
        <f>COUNTIFS(Informe!$F$2:$F$8000,Hoja1!$A580,Informe!$H$2:$H$8000,Hoja1!U$1)</f>
        <v>286</v>
      </c>
      <c r="W580" s="5">
        <f>COUNTIFS(Informe!$F$2:$F$8000,Hoja1!$A580,Informe!$H$2:$H$8000,Hoja1!W$1)</f>
        <v>335</v>
      </c>
      <c r="Y580" s="5">
        <f>COUNTIFS(Informe!$F$2:$F$8000,Hoja1!$A580,Informe!$H$2:$H$8000,Hoja1!Y$1)</f>
        <v>327</v>
      </c>
      <c r="AA580" s="5">
        <f>COUNTIFS(Informe!$F$2:$F$8000,Hoja1!$A580,Informe!$H$2:$H$8000,Hoja1!AA$1)</f>
        <v>81</v>
      </c>
      <c r="AC580" s="5">
        <f>COUNTIFS(Informe!$F$2:$F$8000,Hoja1!$A580,Informe!$H$2:$H$8000,Hoja1!AC$1)</f>
        <v>47</v>
      </c>
      <c r="AE580" s="5">
        <f>COUNTIFS(Informe!$F$2:$F$8000,Hoja1!$A580,Informe!$H$2:$H$8000,Hoja1!AD$1)</f>
        <v>31</v>
      </c>
      <c r="AF580" s="5">
        <f>COUNTIFS(Informe!$F$2:$F$8000,Hoja1!$A580,Informe!$H$2:$H$8000,Hoja1!AF$1)</f>
        <v>126</v>
      </c>
      <c r="AH580" s="5">
        <f>COUNTIFS(Informe!$F$2:$F$8000,Hoja1!$A580,Informe!$H$2:$H$8000,Hoja1!AH$1)</f>
        <v>227</v>
      </c>
      <c r="AJ580" s="5">
        <f>COUNTIFS(Informe!$F$2:$F$8000,Hoja1!$A580,Informe!$H$2:$H$8000,Hoja1!#REF!)</f>
        <v>0</v>
      </c>
      <c r="AL580" s="5">
        <f>COUNTIFS(Informe!$F$2:$F$8000,Hoja1!$A580,Informe!$H$2:$H$8000,Hoja1!#REF!)</f>
        <v>0</v>
      </c>
      <c r="AN580" s="5">
        <f>COUNTIFS(Informe!$F$2:$F$8000,Hoja1!$A580,Informe!$H$2:$H$8000,Hoja1!AN$1)</f>
        <v>128</v>
      </c>
      <c r="AP580" s="5">
        <f>COUNTIFS(Informe!$F$2:$F$8000,Hoja1!$A580,Informe!$H$2:$H$8000,Hoja1!AP$1)</f>
        <v>40</v>
      </c>
      <c r="AR580" s="5">
        <f>COUNTIFS(Informe!$F$2:$F$8000,Hoja1!$A580,Informe!$H$2:$H$8000,Hoja1!AR$1)</f>
        <v>207</v>
      </c>
      <c r="AT580" s="5">
        <f>COUNTIFS(Informe!$F$2:$F$8000,Hoja1!$A580,Informe!$H$2:$H$8000,Hoja1!AT$1)</f>
        <v>0</v>
      </c>
    </row>
    <row r="581" spans="1:47" x14ac:dyDescent="0.2">
      <c r="A581" s="5" t="str">
        <f>VLOOKUP(B581,'Listado personal'!$A$1:$C$183,2,FALSE)</f>
        <v>AGUILAR RODRIGUEZ JORDINA</v>
      </c>
      <c r="B581" s="5">
        <v>580</v>
      </c>
      <c r="C581" s="10">
        <f>COUNTIFS(Informe!$F$2:$F$8000,Hoja1!$A581,Informe!$H$2:$H$8000,Hoja1!C$1)</f>
        <v>0</v>
      </c>
      <c r="D581" s="10"/>
      <c r="E581" s="10">
        <f>COUNTIFS(Informe!$F$2:$F$8000,Hoja1!$A581,Informe!$H$2:$H$8000,Hoja1!E$1)</f>
        <v>0</v>
      </c>
      <c r="F581" s="10"/>
      <c r="G581" s="10">
        <f>COUNTIFS(Informe!$F$2:$F$8000,Hoja1!$A581,Informe!$H$2:$H$8000,Hoja1!G$1)</f>
        <v>0</v>
      </c>
      <c r="H581" s="10"/>
      <c r="I581" s="10">
        <f>COUNTIFS(Informe!$F$2:$F$8000,Hoja1!$A581,Informe!$H$2:$H$8000,Hoja1!I$1)</f>
        <v>0</v>
      </c>
      <c r="J581" s="10"/>
      <c r="K581" s="10">
        <f>COUNTIFS(Informe!$F$2:$F$8000,Hoja1!$A581,Informe!$H$2:$H$8000,Hoja1!K$1)</f>
        <v>0</v>
      </c>
      <c r="L581" s="10"/>
      <c r="M581" s="10">
        <f>COUNTIFS(Informe!$F$2:$F$8000,Hoja1!$A581,Informe!$H$2:$H$8000,Hoja1!M$1)</f>
        <v>3</v>
      </c>
      <c r="N581" s="10"/>
      <c r="O581" s="10">
        <f>COUNTIFS(Informe!$F$2:$F$8000,Hoja1!$A581,Informe!$H$2:$H$8000,Hoja1!O$1)</f>
        <v>0</v>
      </c>
      <c r="P581" s="10"/>
      <c r="Q581" s="10">
        <f>COUNTIFS(Informe!$F$2:$F$8000,Hoja1!$A581,Informe!$H$2:$H$8000,Hoja1!Q$1)</f>
        <v>0</v>
      </c>
      <c r="R581" s="10"/>
      <c r="S581" s="10">
        <f>COUNTIFS(Informe!$F$2:$F$8000,Hoja1!$A581,Informe!$H$2:$H$8000,Hoja1!S$1)</f>
        <v>3</v>
      </c>
      <c r="T581" s="10"/>
      <c r="U581" s="10">
        <f>COUNTIFS(Informe!$F$2:$F$8000,Hoja1!$A581,Informe!$H$2:$H$8000,Hoja1!U$1)</f>
        <v>5</v>
      </c>
      <c r="V581" s="10"/>
      <c r="W581" s="10">
        <f>COUNTIFS(Informe!$F$2:$F$8000,Hoja1!$A581,Informe!$H$2:$H$8000,Hoja1!W$1)</f>
        <v>3</v>
      </c>
      <c r="X581" s="10"/>
      <c r="Y581" s="10">
        <f>COUNTIFS(Informe!$F$2:$F$8000,Hoja1!$A581,Informe!$H$2:$H$8000,Hoja1!Y$1)</f>
        <v>3</v>
      </c>
      <c r="Z581" s="10"/>
      <c r="AA581" s="10">
        <f>COUNTIFS(Informe!$F$2:$F$8000,Hoja1!$A581,Informe!$H$2:$H$8000,Hoja1!AA$1)</f>
        <v>3</v>
      </c>
      <c r="AB581" s="10"/>
      <c r="AC581" s="10">
        <f>COUNTIFS(Informe!$F$2:$F$8000,Hoja1!$A581,Informe!$H$2:$H$8000,Hoja1!AC$1)</f>
        <v>0</v>
      </c>
      <c r="AD581" s="10"/>
      <c r="AE581" s="10">
        <f>COUNTIFS(Informe!$F$2:$F$8000,Hoja1!$A581,Informe!$H$2:$H$8000,Hoja1!AD$1)</f>
        <v>0</v>
      </c>
      <c r="AF581" s="10">
        <f>COUNTIFS(Informe!$F$2:$F$8000,Hoja1!$A581,Informe!$H$2:$H$8000,Hoja1!AF$1)</f>
        <v>0</v>
      </c>
      <c r="AG581" s="10"/>
      <c r="AH581" s="10">
        <f>COUNTIFS(Informe!$F$2:$F$8000,Hoja1!$A581,Informe!$H$2:$H$8000,Hoja1!AH$1)</f>
        <v>3</v>
      </c>
      <c r="AI581" s="10"/>
      <c r="AJ581" s="10">
        <f>COUNTIFS(Informe!$F$2:$F$8000,Hoja1!$A581,Informe!$H$2:$H$8000,Hoja1!#REF!)</f>
        <v>0</v>
      </c>
      <c r="AK581" s="10"/>
      <c r="AL581" s="10">
        <f>COUNTIFS(Informe!$F$2:$F$8000,Hoja1!$A581,Informe!$H$2:$H$8000,Hoja1!#REF!)</f>
        <v>0</v>
      </c>
      <c r="AM581" s="10"/>
      <c r="AN581" s="10">
        <f>COUNTIFS(Informe!$F$2:$F$8000,Hoja1!$A581,Informe!$H$2:$H$8000,Hoja1!AN$1)</f>
        <v>3</v>
      </c>
      <c r="AO581" s="10"/>
      <c r="AP581" s="10">
        <f>COUNTIFS(Informe!$F$2:$F$8000,Hoja1!$A581,Informe!$H$2:$H$8000,Hoja1!AP$1)</f>
        <v>0</v>
      </c>
      <c r="AQ581" s="10"/>
      <c r="AR581" s="10">
        <f>COUNTIFS(Informe!$F$2:$F$8000,Hoja1!$A581,Informe!$H$2:$H$8000,Hoja1!AR$1)</f>
        <v>0</v>
      </c>
      <c r="AS581" s="10"/>
      <c r="AT581" s="10">
        <f>COUNTIFS(Informe!$F$2:$F$8000,Hoja1!$A581,Informe!$H$2:$H$8000,Hoja1!AT$1)</f>
        <v>0</v>
      </c>
      <c r="AU581" s="10"/>
    </row>
    <row r="582" spans="1:47" hidden="1" x14ac:dyDescent="0.2">
      <c r="A582" s="5" t="e">
        <f>VLOOKUP(B582,'Listado personal'!$A$1:$C$183,2,FALSE)</f>
        <v>#N/A</v>
      </c>
      <c r="B582" s="5">
        <v>581</v>
      </c>
      <c r="C582" s="5">
        <f>COUNTIFS(Informe!$F$2:$F$8000,Hoja1!$A582,Informe!$H$2:$H$8000,Hoja1!C$1)</f>
        <v>226</v>
      </c>
      <c r="E582" s="5">
        <f>COUNTIFS(Informe!$F$2:$F$8000,Hoja1!$A582,Informe!$H$2:$H$8000,Hoja1!E$1)</f>
        <v>293</v>
      </c>
      <c r="G582" s="5">
        <f>COUNTIFS(Informe!$F$2:$F$8000,Hoja1!$A582,Informe!$H$2:$H$8000,Hoja1!G$1)</f>
        <v>284</v>
      </c>
      <c r="I582" s="5">
        <f>COUNTIFS(Informe!$F$2:$F$8000,Hoja1!$A582,Informe!$H$2:$H$8000,Hoja1!I$1)</f>
        <v>340</v>
      </c>
      <c r="K582" s="5">
        <f>COUNTIFS(Informe!$F$2:$F$8000,Hoja1!$A582,Informe!$H$2:$H$8000,Hoja1!K$1)</f>
        <v>344</v>
      </c>
      <c r="M582" s="5">
        <f>COUNTIFS(Informe!$F$2:$F$8000,Hoja1!$A582,Informe!$H$2:$H$8000,Hoja1!M$1)</f>
        <v>141</v>
      </c>
      <c r="O582" s="5">
        <f>COUNTIFS(Informe!$F$2:$F$8000,Hoja1!$A582,Informe!$H$2:$H$8000,Hoja1!O$1)</f>
        <v>43</v>
      </c>
      <c r="Q582" s="5">
        <f>COUNTIFS(Informe!$F$2:$F$8000,Hoja1!$A582,Informe!$H$2:$H$8000,Hoja1!Q$1)</f>
        <v>213</v>
      </c>
      <c r="S582" s="5">
        <f>COUNTIFS(Informe!$F$2:$F$8000,Hoja1!$A582,Informe!$H$2:$H$8000,Hoja1!S$1)</f>
        <v>287</v>
      </c>
      <c r="U582" s="5">
        <f>COUNTIFS(Informe!$F$2:$F$8000,Hoja1!$A582,Informe!$H$2:$H$8000,Hoja1!U$1)</f>
        <v>286</v>
      </c>
      <c r="W582" s="5">
        <f>COUNTIFS(Informe!$F$2:$F$8000,Hoja1!$A582,Informe!$H$2:$H$8000,Hoja1!W$1)</f>
        <v>335</v>
      </c>
      <c r="Y582" s="5">
        <f>COUNTIFS(Informe!$F$2:$F$8000,Hoja1!$A582,Informe!$H$2:$H$8000,Hoja1!Y$1)</f>
        <v>327</v>
      </c>
      <c r="AA582" s="5">
        <f>COUNTIFS(Informe!$F$2:$F$8000,Hoja1!$A582,Informe!$H$2:$H$8000,Hoja1!AA$1)</f>
        <v>81</v>
      </c>
      <c r="AC582" s="5">
        <f>COUNTIFS(Informe!$F$2:$F$8000,Hoja1!$A582,Informe!$H$2:$H$8000,Hoja1!AC$1)</f>
        <v>47</v>
      </c>
      <c r="AE582" s="5">
        <f>COUNTIFS(Informe!$F$2:$F$8000,Hoja1!$A582,Informe!$H$2:$H$8000,Hoja1!AD$1)</f>
        <v>31</v>
      </c>
      <c r="AF582" s="5">
        <f>COUNTIFS(Informe!$F$2:$F$8000,Hoja1!$A582,Informe!$H$2:$H$8000,Hoja1!AF$1)</f>
        <v>126</v>
      </c>
      <c r="AH582" s="5">
        <f>COUNTIFS(Informe!$F$2:$F$8000,Hoja1!$A582,Informe!$H$2:$H$8000,Hoja1!AH$1)</f>
        <v>227</v>
      </c>
      <c r="AJ582" s="5">
        <f>COUNTIFS(Informe!$F$2:$F$8000,Hoja1!$A582,Informe!$H$2:$H$8000,Hoja1!#REF!)</f>
        <v>0</v>
      </c>
      <c r="AL582" s="5">
        <f>COUNTIFS(Informe!$F$2:$F$8000,Hoja1!$A582,Informe!$H$2:$H$8000,Hoja1!#REF!)</f>
        <v>0</v>
      </c>
      <c r="AN582" s="5">
        <f>COUNTIFS(Informe!$F$2:$F$8000,Hoja1!$A582,Informe!$H$2:$H$8000,Hoja1!AN$1)</f>
        <v>128</v>
      </c>
      <c r="AP582" s="5">
        <f>COUNTIFS(Informe!$F$2:$F$8000,Hoja1!$A582,Informe!$H$2:$H$8000,Hoja1!AP$1)</f>
        <v>40</v>
      </c>
      <c r="AR582" s="5">
        <f>COUNTIFS(Informe!$F$2:$F$8000,Hoja1!$A582,Informe!$H$2:$H$8000,Hoja1!AR$1)</f>
        <v>207</v>
      </c>
      <c r="AT582" s="5">
        <f>COUNTIFS(Informe!$F$2:$F$8000,Hoja1!$A582,Informe!$H$2:$H$8000,Hoja1!AT$1)</f>
        <v>0</v>
      </c>
    </row>
    <row r="583" spans="1:47" hidden="1" x14ac:dyDescent="0.2">
      <c r="A583" s="5" t="e">
        <f>VLOOKUP(B583,'Listado personal'!$A$1:$C$183,2,FALSE)</f>
        <v>#N/A</v>
      </c>
      <c r="B583" s="5">
        <v>582</v>
      </c>
      <c r="C583" s="5">
        <f>COUNTIFS(Informe!$F$2:$F$8000,Hoja1!$A583,Informe!$H$2:$H$8000,Hoja1!C$1)</f>
        <v>226</v>
      </c>
      <c r="E583" s="5">
        <f>COUNTIFS(Informe!$F$2:$F$8000,Hoja1!$A583,Informe!$H$2:$H$8000,Hoja1!E$1)</f>
        <v>293</v>
      </c>
      <c r="G583" s="5">
        <f>COUNTIFS(Informe!$F$2:$F$8000,Hoja1!$A583,Informe!$H$2:$H$8000,Hoja1!G$1)</f>
        <v>284</v>
      </c>
      <c r="I583" s="5">
        <f>COUNTIFS(Informe!$F$2:$F$8000,Hoja1!$A583,Informe!$H$2:$H$8000,Hoja1!I$1)</f>
        <v>340</v>
      </c>
      <c r="K583" s="5">
        <f>COUNTIFS(Informe!$F$2:$F$8000,Hoja1!$A583,Informe!$H$2:$H$8000,Hoja1!K$1)</f>
        <v>344</v>
      </c>
      <c r="M583" s="5">
        <f>COUNTIFS(Informe!$F$2:$F$8000,Hoja1!$A583,Informe!$H$2:$H$8000,Hoja1!M$1)</f>
        <v>141</v>
      </c>
      <c r="O583" s="5">
        <f>COUNTIFS(Informe!$F$2:$F$8000,Hoja1!$A583,Informe!$H$2:$H$8000,Hoja1!O$1)</f>
        <v>43</v>
      </c>
      <c r="Q583" s="5">
        <f>COUNTIFS(Informe!$F$2:$F$8000,Hoja1!$A583,Informe!$H$2:$H$8000,Hoja1!Q$1)</f>
        <v>213</v>
      </c>
      <c r="S583" s="5">
        <f>COUNTIFS(Informe!$F$2:$F$8000,Hoja1!$A583,Informe!$H$2:$H$8000,Hoja1!S$1)</f>
        <v>287</v>
      </c>
      <c r="U583" s="5">
        <f>COUNTIFS(Informe!$F$2:$F$8000,Hoja1!$A583,Informe!$H$2:$H$8000,Hoja1!U$1)</f>
        <v>286</v>
      </c>
      <c r="W583" s="5">
        <f>COUNTIFS(Informe!$F$2:$F$8000,Hoja1!$A583,Informe!$H$2:$H$8000,Hoja1!W$1)</f>
        <v>335</v>
      </c>
      <c r="Y583" s="5">
        <f>COUNTIFS(Informe!$F$2:$F$8000,Hoja1!$A583,Informe!$H$2:$H$8000,Hoja1!Y$1)</f>
        <v>327</v>
      </c>
      <c r="AA583" s="5">
        <f>COUNTIFS(Informe!$F$2:$F$8000,Hoja1!$A583,Informe!$H$2:$H$8000,Hoja1!AA$1)</f>
        <v>81</v>
      </c>
      <c r="AC583" s="5">
        <f>COUNTIFS(Informe!$F$2:$F$8000,Hoja1!$A583,Informe!$H$2:$H$8000,Hoja1!AC$1)</f>
        <v>47</v>
      </c>
      <c r="AE583" s="5">
        <f>COUNTIFS(Informe!$F$2:$F$8000,Hoja1!$A583,Informe!$H$2:$H$8000,Hoja1!AD$1)</f>
        <v>31</v>
      </c>
      <c r="AF583" s="5">
        <f>COUNTIFS(Informe!$F$2:$F$8000,Hoja1!$A583,Informe!$H$2:$H$8000,Hoja1!AF$1)</f>
        <v>126</v>
      </c>
      <c r="AH583" s="5">
        <f>COUNTIFS(Informe!$F$2:$F$8000,Hoja1!$A583,Informe!$H$2:$H$8000,Hoja1!AH$1)</f>
        <v>227</v>
      </c>
      <c r="AJ583" s="5">
        <f>COUNTIFS(Informe!$F$2:$F$8000,Hoja1!$A583,Informe!$H$2:$H$8000,Hoja1!#REF!)</f>
        <v>0</v>
      </c>
      <c r="AL583" s="5">
        <f>COUNTIFS(Informe!$F$2:$F$8000,Hoja1!$A583,Informe!$H$2:$H$8000,Hoja1!#REF!)</f>
        <v>0</v>
      </c>
      <c r="AN583" s="5">
        <f>COUNTIFS(Informe!$F$2:$F$8000,Hoja1!$A583,Informe!$H$2:$H$8000,Hoja1!AN$1)</f>
        <v>128</v>
      </c>
      <c r="AP583" s="5">
        <f>COUNTIFS(Informe!$F$2:$F$8000,Hoja1!$A583,Informe!$H$2:$H$8000,Hoja1!AP$1)</f>
        <v>40</v>
      </c>
      <c r="AR583" s="5">
        <f>COUNTIFS(Informe!$F$2:$F$8000,Hoja1!$A583,Informe!$H$2:$H$8000,Hoja1!AR$1)</f>
        <v>207</v>
      </c>
      <c r="AT583" s="5">
        <f>COUNTIFS(Informe!$F$2:$F$8000,Hoja1!$A583,Informe!$H$2:$H$8000,Hoja1!AT$1)</f>
        <v>0</v>
      </c>
    </row>
    <row r="584" spans="1:47" hidden="1" x14ac:dyDescent="0.2">
      <c r="A584" s="5" t="e">
        <f>VLOOKUP(B584,'Listado personal'!$A$1:$C$183,2,FALSE)</f>
        <v>#N/A</v>
      </c>
      <c r="B584" s="5">
        <v>583</v>
      </c>
      <c r="C584" s="5">
        <f>COUNTIFS(Informe!$F$2:$F$8000,Hoja1!$A584,Informe!$H$2:$H$8000,Hoja1!C$1)</f>
        <v>226</v>
      </c>
      <c r="E584" s="5">
        <f>COUNTIFS(Informe!$F$2:$F$8000,Hoja1!$A584,Informe!$H$2:$H$8000,Hoja1!E$1)</f>
        <v>293</v>
      </c>
      <c r="G584" s="5">
        <f>COUNTIFS(Informe!$F$2:$F$8000,Hoja1!$A584,Informe!$H$2:$H$8000,Hoja1!G$1)</f>
        <v>284</v>
      </c>
      <c r="I584" s="5">
        <f>COUNTIFS(Informe!$F$2:$F$8000,Hoja1!$A584,Informe!$H$2:$H$8000,Hoja1!I$1)</f>
        <v>340</v>
      </c>
      <c r="K584" s="5">
        <f>COUNTIFS(Informe!$F$2:$F$8000,Hoja1!$A584,Informe!$H$2:$H$8000,Hoja1!K$1)</f>
        <v>344</v>
      </c>
      <c r="M584" s="5">
        <f>COUNTIFS(Informe!$F$2:$F$8000,Hoja1!$A584,Informe!$H$2:$H$8000,Hoja1!M$1)</f>
        <v>141</v>
      </c>
      <c r="O584" s="5">
        <f>COUNTIFS(Informe!$F$2:$F$8000,Hoja1!$A584,Informe!$H$2:$H$8000,Hoja1!O$1)</f>
        <v>43</v>
      </c>
      <c r="Q584" s="5">
        <f>COUNTIFS(Informe!$F$2:$F$8000,Hoja1!$A584,Informe!$H$2:$H$8000,Hoja1!Q$1)</f>
        <v>213</v>
      </c>
      <c r="S584" s="5">
        <f>COUNTIFS(Informe!$F$2:$F$8000,Hoja1!$A584,Informe!$H$2:$H$8000,Hoja1!S$1)</f>
        <v>287</v>
      </c>
      <c r="U584" s="5">
        <f>COUNTIFS(Informe!$F$2:$F$8000,Hoja1!$A584,Informe!$H$2:$H$8000,Hoja1!U$1)</f>
        <v>286</v>
      </c>
      <c r="W584" s="5">
        <f>COUNTIFS(Informe!$F$2:$F$8000,Hoja1!$A584,Informe!$H$2:$H$8000,Hoja1!W$1)</f>
        <v>335</v>
      </c>
      <c r="Y584" s="5">
        <f>COUNTIFS(Informe!$F$2:$F$8000,Hoja1!$A584,Informe!$H$2:$H$8000,Hoja1!Y$1)</f>
        <v>327</v>
      </c>
      <c r="AA584" s="5">
        <f>COUNTIFS(Informe!$F$2:$F$8000,Hoja1!$A584,Informe!$H$2:$H$8000,Hoja1!AA$1)</f>
        <v>81</v>
      </c>
      <c r="AC584" s="5">
        <f>COUNTIFS(Informe!$F$2:$F$8000,Hoja1!$A584,Informe!$H$2:$H$8000,Hoja1!AC$1)</f>
        <v>47</v>
      </c>
      <c r="AE584" s="5">
        <f>COUNTIFS(Informe!$F$2:$F$8000,Hoja1!$A584,Informe!$H$2:$H$8000,Hoja1!AD$1)</f>
        <v>31</v>
      </c>
      <c r="AF584" s="5">
        <f>COUNTIFS(Informe!$F$2:$F$8000,Hoja1!$A584,Informe!$H$2:$H$8000,Hoja1!AF$1)</f>
        <v>126</v>
      </c>
      <c r="AH584" s="5">
        <f>COUNTIFS(Informe!$F$2:$F$8000,Hoja1!$A584,Informe!$H$2:$H$8000,Hoja1!AH$1)</f>
        <v>227</v>
      </c>
      <c r="AJ584" s="5">
        <f>COUNTIFS(Informe!$F$2:$F$8000,Hoja1!$A584,Informe!$H$2:$H$8000,Hoja1!#REF!)</f>
        <v>0</v>
      </c>
      <c r="AL584" s="5">
        <f>COUNTIFS(Informe!$F$2:$F$8000,Hoja1!$A584,Informe!$H$2:$H$8000,Hoja1!#REF!)</f>
        <v>0</v>
      </c>
      <c r="AN584" s="5">
        <f>COUNTIFS(Informe!$F$2:$F$8000,Hoja1!$A584,Informe!$H$2:$H$8000,Hoja1!AN$1)</f>
        <v>128</v>
      </c>
      <c r="AP584" s="5">
        <f>COUNTIFS(Informe!$F$2:$F$8000,Hoja1!$A584,Informe!$H$2:$H$8000,Hoja1!AP$1)</f>
        <v>40</v>
      </c>
      <c r="AR584" s="5">
        <f>COUNTIFS(Informe!$F$2:$F$8000,Hoja1!$A584,Informe!$H$2:$H$8000,Hoja1!AR$1)</f>
        <v>207</v>
      </c>
      <c r="AT584" s="5">
        <f>COUNTIFS(Informe!$F$2:$F$8000,Hoja1!$A584,Informe!$H$2:$H$8000,Hoja1!AT$1)</f>
        <v>0</v>
      </c>
    </row>
    <row r="585" spans="1:47" hidden="1" x14ac:dyDescent="0.2">
      <c r="A585" s="5" t="e">
        <f>VLOOKUP(B585,'Listado personal'!$A$1:$C$183,2,FALSE)</f>
        <v>#N/A</v>
      </c>
      <c r="B585" s="5">
        <v>584</v>
      </c>
      <c r="C585" s="5">
        <f>COUNTIFS(Informe!$F$2:$F$8000,Hoja1!$A585,Informe!$H$2:$H$8000,Hoja1!C$1)</f>
        <v>226</v>
      </c>
      <c r="E585" s="5">
        <f>COUNTIFS(Informe!$F$2:$F$8000,Hoja1!$A585,Informe!$H$2:$H$8000,Hoja1!E$1)</f>
        <v>293</v>
      </c>
      <c r="G585" s="5">
        <f>COUNTIFS(Informe!$F$2:$F$8000,Hoja1!$A585,Informe!$H$2:$H$8000,Hoja1!G$1)</f>
        <v>284</v>
      </c>
      <c r="I585" s="5">
        <f>COUNTIFS(Informe!$F$2:$F$8000,Hoja1!$A585,Informe!$H$2:$H$8000,Hoja1!I$1)</f>
        <v>340</v>
      </c>
      <c r="K585" s="5">
        <f>COUNTIFS(Informe!$F$2:$F$8000,Hoja1!$A585,Informe!$H$2:$H$8000,Hoja1!K$1)</f>
        <v>344</v>
      </c>
      <c r="M585" s="5">
        <f>COUNTIFS(Informe!$F$2:$F$8000,Hoja1!$A585,Informe!$H$2:$H$8000,Hoja1!M$1)</f>
        <v>141</v>
      </c>
      <c r="O585" s="5">
        <f>COUNTIFS(Informe!$F$2:$F$8000,Hoja1!$A585,Informe!$H$2:$H$8000,Hoja1!O$1)</f>
        <v>43</v>
      </c>
      <c r="Q585" s="5">
        <f>COUNTIFS(Informe!$F$2:$F$8000,Hoja1!$A585,Informe!$H$2:$H$8000,Hoja1!Q$1)</f>
        <v>213</v>
      </c>
      <c r="S585" s="5">
        <f>COUNTIFS(Informe!$F$2:$F$8000,Hoja1!$A585,Informe!$H$2:$H$8000,Hoja1!S$1)</f>
        <v>287</v>
      </c>
      <c r="U585" s="5">
        <f>COUNTIFS(Informe!$F$2:$F$8000,Hoja1!$A585,Informe!$H$2:$H$8000,Hoja1!U$1)</f>
        <v>286</v>
      </c>
      <c r="W585" s="5">
        <f>COUNTIFS(Informe!$F$2:$F$8000,Hoja1!$A585,Informe!$H$2:$H$8000,Hoja1!W$1)</f>
        <v>335</v>
      </c>
      <c r="Y585" s="5">
        <f>COUNTIFS(Informe!$F$2:$F$8000,Hoja1!$A585,Informe!$H$2:$H$8000,Hoja1!Y$1)</f>
        <v>327</v>
      </c>
      <c r="AA585" s="5">
        <f>COUNTIFS(Informe!$F$2:$F$8000,Hoja1!$A585,Informe!$H$2:$H$8000,Hoja1!AA$1)</f>
        <v>81</v>
      </c>
      <c r="AC585" s="5">
        <f>COUNTIFS(Informe!$F$2:$F$8000,Hoja1!$A585,Informe!$H$2:$H$8000,Hoja1!AC$1)</f>
        <v>47</v>
      </c>
      <c r="AE585" s="5">
        <f>COUNTIFS(Informe!$F$2:$F$8000,Hoja1!$A585,Informe!$H$2:$H$8000,Hoja1!AD$1)</f>
        <v>31</v>
      </c>
      <c r="AF585" s="5">
        <f>COUNTIFS(Informe!$F$2:$F$8000,Hoja1!$A585,Informe!$H$2:$H$8000,Hoja1!AF$1)</f>
        <v>126</v>
      </c>
      <c r="AH585" s="5">
        <f>COUNTIFS(Informe!$F$2:$F$8000,Hoja1!$A585,Informe!$H$2:$H$8000,Hoja1!AH$1)</f>
        <v>227</v>
      </c>
      <c r="AJ585" s="5">
        <f>COUNTIFS(Informe!$F$2:$F$8000,Hoja1!$A585,Informe!$H$2:$H$8000,Hoja1!#REF!)</f>
        <v>0</v>
      </c>
      <c r="AL585" s="5">
        <f>COUNTIFS(Informe!$F$2:$F$8000,Hoja1!$A585,Informe!$H$2:$H$8000,Hoja1!#REF!)</f>
        <v>0</v>
      </c>
      <c r="AN585" s="5">
        <f>COUNTIFS(Informe!$F$2:$F$8000,Hoja1!$A585,Informe!$H$2:$H$8000,Hoja1!AN$1)</f>
        <v>128</v>
      </c>
      <c r="AP585" s="5">
        <f>COUNTIFS(Informe!$F$2:$F$8000,Hoja1!$A585,Informe!$H$2:$H$8000,Hoja1!AP$1)</f>
        <v>40</v>
      </c>
      <c r="AR585" s="5">
        <f>COUNTIFS(Informe!$F$2:$F$8000,Hoja1!$A585,Informe!$H$2:$H$8000,Hoja1!AR$1)</f>
        <v>207</v>
      </c>
      <c r="AT585" s="5">
        <f>COUNTIFS(Informe!$F$2:$F$8000,Hoja1!$A585,Informe!$H$2:$H$8000,Hoja1!AT$1)</f>
        <v>0</v>
      </c>
    </row>
    <row r="586" spans="1:47" hidden="1" x14ac:dyDescent="0.2">
      <c r="A586" s="5" t="e">
        <f>VLOOKUP(B586,'Listado personal'!$A$1:$C$183,2,FALSE)</f>
        <v>#N/A</v>
      </c>
      <c r="B586" s="5">
        <v>585</v>
      </c>
      <c r="C586" s="5">
        <f>COUNTIFS(Informe!$F$2:$F$8000,Hoja1!$A586,Informe!$H$2:$H$8000,Hoja1!C$1)</f>
        <v>226</v>
      </c>
      <c r="E586" s="5">
        <f>COUNTIFS(Informe!$F$2:$F$8000,Hoja1!$A586,Informe!$H$2:$H$8000,Hoja1!E$1)</f>
        <v>293</v>
      </c>
      <c r="G586" s="5">
        <f>COUNTIFS(Informe!$F$2:$F$8000,Hoja1!$A586,Informe!$H$2:$H$8000,Hoja1!G$1)</f>
        <v>284</v>
      </c>
      <c r="I586" s="5">
        <f>COUNTIFS(Informe!$F$2:$F$8000,Hoja1!$A586,Informe!$H$2:$H$8000,Hoja1!I$1)</f>
        <v>340</v>
      </c>
      <c r="K586" s="5">
        <f>COUNTIFS(Informe!$F$2:$F$8000,Hoja1!$A586,Informe!$H$2:$H$8000,Hoja1!K$1)</f>
        <v>344</v>
      </c>
      <c r="M586" s="5">
        <f>COUNTIFS(Informe!$F$2:$F$8000,Hoja1!$A586,Informe!$H$2:$H$8000,Hoja1!M$1)</f>
        <v>141</v>
      </c>
      <c r="O586" s="5">
        <f>COUNTIFS(Informe!$F$2:$F$8000,Hoja1!$A586,Informe!$H$2:$H$8000,Hoja1!O$1)</f>
        <v>43</v>
      </c>
      <c r="Q586" s="5">
        <f>COUNTIFS(Informe!$F$2:$F$8000,Hoja1!$A586,Informe!$H$2:$H$8000,Hoja1!Q$1)</f>
        <v>213</v>
      </c>
      <c r="S586" s="5">
        <f>COUNTIFS(Informe!$F$2:$F$8000,Hoja1!$A586,Informe!$H$2:$H$8000,Hoja1!S$1)</f>
        <v>287</v>
      </c>
      <c r="U586" s="5">
        <f>COUNTIFS(Informe!$F$2:$F$8000,Hoja1!$A586,Informe!$H$2:$H$8000,Hoja1!U$1)</f>
        <v>286</v>
      </c>
      <c r="W586" s="5">
        <f>COUNTIFS(Informe!$F$2:$F$8000,Hoja1!$A586,Informe!$H$2:$H$8000,Hoja1!W$1)</f>
        <v>335</v>
      </c>
      <c r="Y586" s="5">
        <f>COUNTIFS(Informe!$F$2:$F$8000,Hoja1!$A586,Informe!$H$2:$H$8000,Hoja1!Y$1)</f>
        <v>327</v>
      </c>
      <c r="AA586" s="5">
        <f>COUNTIFS(Informe!$F$2:$F$8000,Hoja1!$A586,Informe!$H$2:$H$8000,Hoja1!AA$1)</f>
        <v>81</v>
      </c>
      <c r="AC586" s="5">
        <f>COUNTIFS(Informe!$F$2:$F$8000,Hoja1!$A586,Informe!$H$2:$H$8000,Hoja1!AC$1)</f>
        <v>47</v>
      </c>
      <c r="AE586" s="5">
        <f>COUNTIFS(Informe!$F$2:$F$8000,Hoja1!$A586,Informe!$H$2:$H$8000,Hoja1!AD$1)</f>
        <v>31</v>
      </c>
      <c r="AF586" s="5">
        <f>COUNTIFS(Informe!$F$2:$F$8000,Hoja1!$A586,Informe!$H$2:$H$8000,Hoja1!AF$1)</f>
        <v>126</v>
      </c>
      <c r="AH586" s="5">
        <f>COUNTIFS(Informe!$F$2:$F$8000,Hoja1!$A586,Informe!$H$2:$H$8000,Hoja1!AH$1)</f>
        <v>227</v>
      </c>
      <c r="AJ586" s="5">
        <f>COUNTIFS(Informe!$F$2:$F$8000,Hoja1!$A586,Informe!$H$2:$H$8000,Hoja1!#REF!)</f>
        <v>0</v>
      </c>
      <c r="AL586" s="5">
        <f>COUNTIFS(Informe!$F$2:$F$8000,Hoja1!$A586,Informe!$H$2:$H$8000,Hoja1!#REF!)</f>
        <v>0</v>
      </c>
      <c r="AN586" s="5">
        <f>COUNTIFS(Informe!$F$2:$F$8000,Hoja1!$A586,Informe!$H$2:$H$8000,Hoja1!AN$1)</f>
        <v>128</v>
      </c>
      <c r="AP586" s="5">
        <f>COUNTIFS(Informe!$F$2:$F$8000,Hoja1!$A586,Informe!$H$2:$H$8000,Hoja1!AP$1)</f>
        <v>40</v>
      </c>
      <c r="AR586" s="5">
        <f>COUNTIFS(Informe!$F$2:$F$8000,Hoja1!$A586,Informe!$H$2:$H$8000,Hoja1!AR$1)</f>
        <v>207</v>
      </c>
      <c r="AT586" s="5">
        <f>COUNTIFS(Informe!$F$2:$F$8000,Hoja1!$A586,Informe!$H$2:$H$8000,Hoja1!AT$1)</f>
        <v>0</v>
      </c>
    </row>
    <row r="587" spans="1:47" hidden="1" x14ac:dyDescent="0.2">
      <c r="A587" s="5" t="e">
        <f>VLOOKUP(B587,'Listado personal'!$A$1:$C$183,2,FALSE)</f>
        <v>#N/A</v>
      </c>
      <c r="B587" s="5">
        <v>586</v>
      </c>
      <c r="C587" s="5">
        <f>COUNTIFS(Informe!$F$2:$F$8000,Hoja1!$A587,Informe!$H$2:$H$8000,Hoja1!C$1)</f>
        <v>226</v>
      </c>
      <c r="E587" s="5">
        <f>COUNTIFS(Informe!$F$2:$F$8000,Hoja1!$A587,Informe!$H$2:$H$8000,Hoja1!E$1)</f>
        <v>293</v>
      </c>
      <c r="G587" s="5">
        <f>COUNTIFS(Informe!$F$2:$F$8000,Hoja1!$A587,Informe!$H$2:$H$8000,Hoja1!G$1)</f>
        <v>284</v>
      </c>
      <c r="I587" s="5">
        <f>COUNTIFS(Informe!$F$2:$F$8000,Hoja1!$A587,Informe!$H$2:$H$8000,Hoja1!I$1)</f>
        <v>340</v>
      </c>
      <c r="K587" s="5">
        <f>COUNTIFS(Informe!$F$2:$F$8000,Hoja1!$A587,Informe!$H$2:$H$8000,Hoja1!K$1)</f>
        <v>344</v>
      </c>
      <c r="M587" s="5">
        <f>COUNTIFS(Informe!$F$2:$F$8000,Hoja1!$A587,Informe!$H$2:$H$8000,Hoja1!M$1)</f>
        <v>141</v>
      </c>
      <c r="O587" s="5">
        <f>COUNTIFS(Informe!$F$2:$F$8000,Hoja1!$A587,Informe!$H$2:$H$8000,Hoja1!O$1)</f>
        <v>43</v>
      </c>
      <c r="Q587" s="5">
        <f>COUNTIFS(Informe!$F$2:$F$8000,Hoja1!$A587,Informe!$H$2:$H$8000,Hoja1!Q$1)</f>
        <v>213</v>
      </c>
      <c r="S587" s="5">
        <f>COUNTIFS(Informe!$F$2:$F$8000,Hoja1!$A587,Informe!$H$2:$H$8000,Hoja1!S$1)</f>
        <v>287</v>
      </c>
      <c r="U587" s="5">
        <f>COUNTIFS(Informe!$F$2:$F$8000,Hoja1!$A587,Informe!$H$2:$H$8000,Hoja1!U$1)</f>
        <v>286</v>
      </c>
      <c r="W587" s="5">
        <f>COUNTIFS(Informe!$F$2:$F$8000,Hoja1!$A587,Informe!$H$2:$H$8000,Hoja1!W$1)</f>
        <v>335</v>
      </c>
      <c r="Y587" s="5">
        <f>COUNTIFS(Informe!$F$2:$F$8000,Hoja1!$A587,Informe!$H$2:$H$8000,Hoja1!Y$1)</f>
        <v>327</v>
      </c>
      <c r="AA587" s="5">
        <f>COUNTIFS(Informe!$F$2:$F$8000,Hoja1!$A587,Informe!$H$2:$H$8000,Hoja1!AA$1)</f>
        <v>81</v>
      </c>
      <c r="AC587" s="5">
        <f>COUNTIFS(Informe!$F$2:$F$8000,Hoja1!$A587,Informe!$H$2:$H$8000,Hoja1!AC$1)</f>
        <v>47</v>
      </c>
      <c r="AE587" s="5">
        <f>COUNTIFS(Informe!$F$2:$F$8000,Hoja1!$A587,Informe!$H$2:$H$8000,Hoja1!AD$1)</f>
        <v>31</v>
      </c>
      <c r="AF587" s="5">
        <f>COUNTIFS(Informe!$F$2:$F$8000,Hoja1!$A587,Informe!$H$2:$H$8000,Hoja1!AF$1)</f>
        <v>126</v>
      </c>
      <c r="AH587" s="5">
        <f>COUNTIFS(Informe!$F$2:$F$8000,Hoja1!$A587,Informe!$H$2:$H$8000,Hoja1!AH$1)</f>
        <v>227</v>
      </c>
      <c r="AJ587" s="5">
        <f>COUNTIFS(Informe!$F$2:$F$8000,Hoja1!$A587,Informe!$H$2:$H$8000,Hoja1!#REF!)</f>
        <v>0</v>
      </c>
      <c r="AL587" s="5">
        <f>COUNTIFS(Informe!$F$2:$F$8000,Hoja1!$A587,Informe!$H$2:$H$8000,Hoja1!#REF!)</f>
        <v>0</v>
      </c>
      <c r="AN587" s="5">
        <f>COUNTIFS(Informe!$F$2:$F$8000,Hoja1!$A587,Informe!$H$2:$H$8000,Hoja1!AN$1)</f>
        <v>128</v>
      </c>
      <c r="AP587" s="5">
        <f>COUNTIFS(Informe!$F$2:$F$8000,Hoja1!$A587,Informe!$H$2:$H$8000,Hoja1!AP$1)</f>
        <v>40</v>
      </c>
      <c r="AR587" s="5">
        <f>COUNTIFS(Informe!$F$2:$F$8000,Hoja1!$A587,Informe!$H$2:$H$8000,Hoja1!AR$1)</f>
        <v>207</v>
      </c>
      <c r="AT587" s="5">
        <f>COUNTIFS(Informe!$F$2:$F$8000,Hoja1!$A587,Informe!$H$2:$H$8000,Hoja1!AT$1)</f>
        <v>0</v>
      </c>
    </row>
    <row r="588" spans="1:47" hidden="1" x14ac:dyDescent="0.2">
      <c r="A588" s="5" t="e">
        <f>VLOOKUP(B588,'Listado personal'!$A$1:$C$183,2,FALSE)</f>
        <v>#N/A</v>
      </c>
      <c r="B588" s="5">
        <v>587</v>
      </c>
      <c r="C588" s="5">
        <f>COUNTIFS(Informe!$F$2:$F$8000,Hoja1!$A588,Informe!$H$2:$H$8000,Hoja1!C$1)</f>
        <v>226</v>
      </c>
      <c r="E588" s="5">
        <f>COUNTIFS(Informe!$F$2:$F$8000,Hoja1!$A588,Informe!$H$2:$H$8000,Hoja1!E$1)</f>
        <v>293</v>
      </c>
      <c r="G588" s="5">
        <f>COUNTIFS(Informe!$F$2:$F$8000,Hoja1!$A588,Informe!$H$2:$H$8000,Hoja1!G$1)</f>
        <v>284</v>
      </c>
      <c r="I588" s="5">
        <f>COUNTIFS(Informe!$F$2:$F$8000,Hoja1!$A588,Informe!$H$2:$H$8000,Hoja1!I$1)</f>
        <v>340</v>
      </c>
      <c r="K588" s="5">
        <f>COUNTIFS(Informe!$F$2:$F$8000,Hoja1!$A588,Informe!$H$2:$H$8000,Hoja1!K$1)</f>
        <v>344</v>
      </c>
      <c r="M588" s="5">
        <f>COUNTIFS(Informe!$F$2:$F$8000,Hoja1!$A588,Informe!$H$2:$H$8000,Hoja1!M$1)</f>
        <v>141</v>
      </c>
      <c r="O588" s="5">
        <f>COUNTIFS(Informe!$F$2:$F$8000,Hoja1!$A588,Informe!$H$2:$H$8000,Hoja1!O$1)</f>
        <v>43</v>
      </c>
      <c r="Q588" s="5">
        <f>COUNTIFS(Informe!$F$2:$F$8000,Hoja1!$A588,Informe!$H$2:$H$8000,Hoja1!Q$1)</f>
        <v>213</v>
      </c>
      <c r="S588" s="5">
        <f>COUNTIFS(Informe!$F$2:$F$8000,Hoja1!$A588,Informe!$H$2:$H$8000,Hoja1!S$1)</f>
        <v>287</v>
      </c>
      <c r="U588" s="5">
        <f>COUNTIFS(Informe!$F$2:$F$8000,Hoja1!$A588,Informe!$H$2:$H$8000,Hoja1!U$1)</f>
        <v>286</v>
      </c>
      <c r="W588" s="5">
        <f>COUNTIFS(Informe!$F$2:$F$8000,Hoja1!$A588,Informe!$H$2:$H$8000,Hoja1!W$1)</f>
        <v>335</v>
      </c>
      <c r="Y588" s="5">
        <f>COUNTIFS(Informe!$F$2:$F$8000,Hoja1!$A588,Informe!$H$2:$H$8000,Hoja1!Y$1)</f>
        <v>327</v>
      </c>
      <c r="AA588" s="5">
        <f>COUNTIFS(Informe!$F$2:$F$8000,Hoja1!$A588,Informe!$H$2:$H$8000,Hoja1!AA$1)</f>
        <v>81</v>
      </c>
      <c r="AC588" s="5">
        <f>COUNTIFS(Informe!$F$2:$F$8000,Hoja1!$A588,Informe!$H$2:$H$8000,Hoja1!AC$1)</f>
        <v>47</v>
      </c>
      <c r="AE588" s="5">
        <f>COUNTIFS(Informe!$F$2:$F$8000,Hoja1!$A588,Informe!$H$2:$H$8000,Hoja1!AD$1)</f>
        <v>31</v>
      </c>
      <c r="AF588" s="5">
        <f>COUNTIFS(Informe!$F$2:$F$8000,Hoja1!$A588,Informe!$H$2:$H$8000,Hoja1!AF$1)</f>
        <v>126</v>
      </c>
      <c r="AH588" s="5">
        <f>COUNTIFS(Informe!$F$2:$F$8000,Hoja1!$A588,Informe!$H$2:$H$8000,Hoja1!AH$1)</f>
        <v>227</v>
      </c>
      <c r="AJ588" s="5">
        <f>COUNTIFS(Informe!$F$2:$F$8000,Hoja1!$A588,Informe!$H$2:$H$8000,Hoja1!#REF!)</f>
        <v>0</v>
      </c>
      <c r="AL588" s="5">
        <f>COUNTIFS(Informe!$F$2:$F$8000,Hoja1!$A588,Informe!$H$2:$H$8000,Hoja1!#REF!)</f>
        <v>0</v>
      </c>
      <c r="AN588" s="5">
        <f>COUNTIFS(Informe!$F$2:$F$8000,Hoja1!$A588,Informe!$H$2:$H$8000,Hoja1!AN$1)</f>
        <v>128</v>
      </c>
      <c r="AP588" s="5">
        <f>COUNTIFS(Informe!$F$2:$F$8000,Hoja1!$A588,Informe!$H$2:$H$8000,Hoja1!AP$1)</f>
        <v>40</v>
      </c>
      <c r="AR588" s="5">
        <f>COUNTIFS(Informe!$F$2:$F$8000,Hoja1!$A588,Informe!$H$2:$H$8000,Hoja1!AR$1)</f>
        <v>207</v>
      </c>
      <c r="AT588" s="5">
        <f>COUNTIFS(Informe!$F$2:$F$8000,Hoja1!$A588,Informe!$H$2:$H$8000,Hoja1!AT$1)</f>
        <v>0</v>
      </c>
    </row>
    <row r="589" spans="1:47" hidden="1" x14ac:dyDescent="0.2">
      <c r="A589" s="5" t="e">
        <f>VLOOKUP(B589,'Listado personal'!$A$1:$C$183,2,FALSE)</f>
        <v>#N/A</v>
      </c>
      <c r="B589" s="5">
        <v>588</v>
      </c>
      <c r="C589" s="5">
        <f>COUNTIFS(Informe!$F$2:$F$8000,Hoja1!$A589,Informe!$H$2:$H$8000,Hoja1!C$1)</f>
        <v>226</v>
      </c>
      <c r="E589" s="5">
        <f>COUNTIFS(Informe!$F$2:$F$8000,Hoja1!$A589,Informe!$H$2:$H$8000,Hoja1!E$1)</f>
        <v>293</v>
      </c>
      <c r="G589" s="5">
        <f>COUNTIFS(Informe!$F$2:$F$8000,Hoja1!$A589,Informe!$H$2:$H$8000,Hoja1!G$1)</f>
        <v>284</v>
      </c>
      <c r="I589" s="5">
        <f>COUNTIFS(Informe!$F$2:$F$8000,Hoja1!$A589,Informe!$H$2:$H$8000,Hoja1!I$1)</f>
        <v>340</v>
      </c>
      <c r="K589" s="5">
        <f>COUNTIFS(Informe!$F$2:$F$8000,Hoja1!$A589,Informe!$H$2:$H$8000,Hoja1!K$1)</f>
        <v>344</v>
      </c>
      <c r="M589" s="5">
        <f>COUNTIFS(Informe!$F$2:$F$8000,Hoja1!$A589,Informe!$H$2:$H$8000,Hoja1!M$1)</f>
        <v>141</v>
      </c>
      <c r="O589" s="5">
        <f>COUNTIFS(Informe!$F$2:$F$8000,Hoja1!$A589,Informe!$H$2:$H$8000,Hoja1!O$1)</f>
        <v>43</v>
      </c>
      <c r="Q589" s="5">
        <f>COUNTIFS(Informe!$F$2:$F$8000,Hoja1!$A589,Informe!$H$2:$H$8000,Hoja1!Q$1)</f>
        <v>213</v>
      </c>
      <c r="S589" s="5">
        <f>COUNTIFS(Informe!$F$2:$F$8000,Hoja1!$A589,Informe!$H$2:$H$8000,Hoja1!S$1)</f>
        <v>287</v>
      </c>
      <c r="U589" s="5">
        <f>COUNTIFS(Informe!$F$2:$F$8000,Hoja1!$A589,Informe!$H$2:$H$8000,Hoja1!U$1)</f>
        <v>286</v>
      </c>
      <c r="W589" s="5">
        <f>COUNTIFS(Informe!$F$2:$F$8000,Hoja1!$A589,Informe!$H$2:$H$8000,Hoja1!W$1)</f>
        <v>335</v>
      </c>
      <c r="Y589" s="5">
        <f>COUNTIFS(Informe!$F$2:$F$8000,Hoja1!$A589,Informe!$H$2:$H$8000,Hoja1!Y$1)</f>
        <v>327</v>
      </c>
      <c r="AA589" s="5">
        <f>COUNTIFS(Informe!$F$2:$F$8000,Hoja1!$A589,Informe!$H$2:$H$8000,Hoja1!AA$1)</f>
        <v>81</v>
      </c>
      <c r="AC589" s="5">
        <f>COUNTIFS(Informe!$F$2:$F$8000,Hoja1!$A589,Informe!$H$2:$H$8000,Hoja1!AC$1)</f>
        <v>47</v>
      </c>
      <c r="AE589" s="5">
        <f>COUNTIFS(Informe!$F$2:$F$8000,Hoja1!$A589,Informe!$H$2:$H$8000,Hoja1!AD$1)</f>
        <v>31</v>
      </c>
      <c r="AF589" s="5">
        <f>COUNTIFS(Informe!$F$2:$F$8000,Hoja1!$A589,Informe!$H$2:$H$8000,Hoja1!AF$1)</f>
        <v>126</v>
      </c>
      <c r="AH589" s="5">
        <f>COUNTIFS(Informe!$F$2:$F$8000,Hoja1!$A589,Informe!$H$2:$H$8000,Hoja1!AH$1)</f>
        <v>227</v>
      </c>
      <c r="AJ589" s="5">
        <f>COUNTIFS(Informe!$F$2:$F$8000,Hoja1!$A589,Informe!$H$2:$H$8000,Hoja1!#REF!)</f>
        <v>0</v>
      </c>
      <c r="AL589" s="5">
        <f>COUNTIFS(Informe!$F$2:$F$8000,Hoja1!$A589,Informe!$H$2:$H$8000,Hoja1!#REF!)</f>
        <v>0</v>
      </c>
      <c r="AN589" s="5">
        <f>COUNTIFS(Informe!$F$2:$F$8000,Hoja1!$A589,Informe!$H$2:$H$8000,Hoja1!AN$1)</f>
        <v>128</v>
      </c>
      <c r="AP589" s="5">
        <f>COUNTIFS(Informe!$F$2:$F$8000,Hoja1!$A589,Informe!$H$2:$H$8000,Hoja1!AP$1)</f>
        <v>40</v>
      </c>
      <c r="AR589" s="5">
        <f>COUNTIFS(Informe!$F$2:$F$8000,Hoja1!$A589,Informe!$H$2:$H$8000,Hoja1!AR$1)</f>
        <v>207</v>
      </c>
      <c r="AT589" s="5">
        <f>COUNTIFS(Informe!$F$2:$F$8000,Hoja1!$A589,Informe!$H$2:$H$8000,Hoja1!AT$1)</f>
        <v>0</v>
      </c>
    </row>
    <row r="590" spans="1:47" x14ac:dyDescent="0.2">
      <c r="A590" s="5" t="str">
        <f>VLOOKUP(B590,'Listado personal'!$A$1:$C$183,2,FALSE)</f>
        <v>BARRIGA SOTO MARIA JOSÉ</v>
      </c>
      <c r="B590" s="5">
        <v>589</v>
      </c>
      <c r="C590" s="10">
        <f>COUNTIFS(Informe!$F$2:$F$8000,Hoja1!$A590,Informe!$H$2:$H$8000,Hoja1!C$1)</f>
        <v>0</v>
      </c>
      <c r="D590" s="10"/>
      <c r="E590" s="10">
        <f>COUNTIFS(Informe!$F$2:$F$8000,Hoja1!$A590,Informe!$H$2:$H$8000,Hoja1!E$1)</f>
        <v>0</v>
      </c>
      <c r="F590" s="10"/>
      <c r="G590" s="10">
        <f>COUNTIFS(Informe!$F$2:$F$8000,Hoja1!$A590,Informe!$H$2:$H$8000,Hoja1!G$1)</f>
        <v>0</v>
      </c>
      <c r="H590" s="10"/>
      <c r="I590" s="10">
        <f>COUNTIFS(Informe!$F$2:$F$8000,Hoja1!$A590,Informe!$H$2:$H$8000,Hoja1!I$1)</f>
        <v>0</v>
      </c>
      <c r="J590" s="10"/>
      <c r="K590" s="10">
        <f>COUNTIFS(Informe!$F$2:$F$8000,Hoja1!$A590,Informe!$H$2:$H$8000,Hoja1!K$1)</f>
        <v>0</v>
      </c>
      <c r="L590" s="10"/>
      <c r="M590" s="10">
        <f>COUNTIFS(Informe!$F$2:$F$8000,Hoja1!$A590,Informe!$H$2:$H$8000,Hoja1!M$1)</f>
        <v>0</v>
      </c>
      <c r="N590" s="10"/>
      <c r="O590" s="10">
        <f>COUNTIFS(Informe!$F$2:$F$8000,Hoja1!$A590,Informe!$H$2:$H$8000,Hoja1!O$1)</f>
        <v>0</v>
      </c>
      <c r="P590" s="10"/>
      <c r="Q590" s="10">
        <f>COUNTIFS(Informe!$F$2:$F$8000,Hoja1!$A590,Informe!$H$2:$H$8000,Hoja1!Q$1)</f>
        <v>0</v>
      </c>
      <c r="R590" s="10"/>
      <c r="S590" s="10">
        <f>COUNTIFS(Informe!$F$2:$F$8000,Hoja1!$A590,Informe!$H$2:$H$8000,Hoja1!S$1)</f>
        <v>0</v>
      </c>
      <c r="T590" s="10"/>
      <c r="U590" s="10">
        <f>COUNTIFS(Informe!$F$2:$F$8000,Hoja1!$A590,Informe!$H$2:$H$8000,Hoja1!U$1)</f>
        <v>0</v>
      </c>
      <c r="V590" s="10"/>
      <c r="W590" s="10">
        <f>COUNTIFS(Informe!$F$2:$F$8000,Hoja1!$A590,Informe!$H$2:$H$8000,Hoja1!W$1)</f>
        <v>0</v>
      </c>
      <c r="X590" s="10"/>
      <c r="Y590" s="10">
        <f>COUNTIFS(Informe!$F$2:$F$8000,Hoja1!$A590,Informe!$H$2:$H$8000,Hoja1!Y$1)</f>
        <v>0</v>
      </c>
      <c r="Z590" s="10"/>
      <c r="AA590" s="10">
        <f>COUNTIFS(Informe!$F$2:$F$8000,Hoja1!$A590,Informe!$H$2:$H$8000,Hoja1!AA$1)</f>
        <v>0</v>
      </c>
      <c r="AB590" s="10"/>
      <c r="AC590" s="10">
        <f>COUNTIFS(Informe!$F$2:$F$8000,Hoja1!$A590,Informe!$H$2:$H$8000,Hoja1!AC$1)</f>
        <v>0</v>
      </c>
      <c r="AD590" s="10"/>
      <c r="AE590" s="10">
        <f>COUNTIFS(Informe!$F$2:$F$8000,Hoja1!$A590,Informe!$H$2:$H$8000,Hoja1!AD$1)</f>
        <v>0</v>
      </c>
      <c r="AF590" s="10">
        <f>COUNTIFS(Informe!$F$2:$F$8000,Hoja1!$A590,Informe!$H$2:$H$8000,Hoja1!AF$1)</f>
        <v>0</v>
      </c>
      <c r="AG590" s="10"/>
      <c r="AH590" s="10">
        <f>COUNTIFS(Informe!$F$2:$F$8000,Hoja1!$A590,Informe!$H$2:$H$8000,Hoja1!AH$1)</f>
        <v>0</v>
      </c>
      <c r="AI590" s="10"/>
      <c r="AJ590" s="10">
        <f>COUNTIFS(Informe!$F$2:$F$8000,Hoja1!$A590,Informe!$H$2:$H$8000,Hoja1!#REF!)</f>
        <v>0</v>
      </c>
      <c r="AK590" s="10"/>
      <c r="AL590" s="10">
        <f>COUNTIFS(Informe!$F$2:$F$8000,Hoja1!$A590,Informe!$H$2:$H$8000,Hoja1!#REF!)</f>
        <v>0</v>
      </c>
      <c r="AM590" s="10"/>
      <c r="AN590" s="10">
        <f>COUNTIFS(Informe!$F$2:$F$8000,Hoja1!$A590,Informe!$H$2:$H$8000,Hoja1!AN$1)</f>
        <v>0</v>
      </c>
      <c r="AO590" s="10"/>
      <c r="AP590" s="10">
        <f>COUNTIFS(Informe!$F$2:$F$8000,Hoja1!$A590,Informe!$H$2:$H$8000,Hoja1!AP$1)</f>
        <v>0</v>
      </c>
      <c r="AQ590" s="10"/>
      <c r="AR590" s="10">
        <f>COUNTIFS(Informe!$F$2:$F$8000,Hoja1!$A590,Informe!$H$2:$H$8000,Hoja1!AR$1)</f>
        <v>0</v>
      </c>
      <c r="AS590" s="10"/>
      <c r="AT590" s="10">
        <f>COUNTIFS(Informe!$F$2:$F$8000,Hoja1!$A590,Informe!$H$2:$H$8000,Hoja1!AT$1)</f>
        <v>0</v>
      </c>
      <c r="AU590" s="10"/>
    </row>
    <row r="591" spans="1:47" hidden="1" x14ac:dyDescent="0.2">
      <c r="A591" s="5" t="e">
        <f>VLOOKUP(B591,'Listado personal'!$A$1:$C$183,2,FALSE)</f>
        <v>#N/A</v>
      </c>
      <c r="B591" s="5">
        <v>590</v>
      </c>
      <c r="C591" s="5">
        <f>COUNTIFS(Informe!$F$2:$F$8000,Hoja1!$A591,Informe!$H$2:$H$8000,Hoja1!C$1)</f>
        <v>226</v>
      </c>
      <c r="E591" s="5">
        <f>COUNTIFS(Informe!$F$2:$F$8000,Hoja1!$A591,Informe!$H$2:$H$8000,Hoja1!E$1)</f>
        <v>293</v>
      </c>
      <c r="G591" s="5">
        <f>COUNTIFS(Informe!$F$2:$F$8000,Hoja1!$A591,Informe!$H$2:$H$8000,Hoja1!G$1)</f>
        <v>284</v>
      </c>
      <c r="I591" s="5">
        <f>COUNTIFS(Informe!$F$2:$F$8000,Hoja1!$A591,Informe!$H$2:$H$8000,Hoja1!I$1)</f>
        <v>340</v>
      </c>
      <c r="K591" s="5">
        <f>COUNTIFS(Informe!$F$2:$F$8000,Hoja1!$A591,Informe!$H$2:$H$8000,Hoja1!K$1)</f>
        <v>344</v>
      </c>
      <c r="M591" s="5">
        <f>COUNTIFS(Informe!$F$2:$F$8000,Hoja1!$A591,Informe!$H$2:$H$8000,Hoja1!M$1)</f>
        <v>141</v>
      </c>
      <c r="O591" s="5">
        <f>COUNTIFS(Informe!$F$2:$F$8000,Hoja1!$A591,Informe!$H$2:$H$8000,Hoja1!O$1)</f>
        <v>43</v>
      </c>
      <c r="Q591" s="5">
        <f>COUNTIFS(Informe!$F$2:$F$8000,Hoja1!$A591,Informe!$H$2:$H$8000,Hoja1!Q$1)</f>
        <v>213</v>
      </c>
      <c r="S591" s="5">
        <f>COUNTIFS(Informe!$F$2:$F$8000,Hoja1!$A591,Informe!$H$2:$H$8000,Hoja1!S$1)</f>
        <v>287</v>
      </c>
      <c r="U591" s="5">
        <f>COUNTIFS(Informe!$F$2:$F$8000,Hoja1!$A591,Informe!$H$2:$H$8000,Hoja1!U$1)</f>
        <v>286</v>
      </c>
      <c r="W591" s="5">
        <f>COUNTIFS(Informe!$F$2:$F$8000,Hoja1!$A591,Informe!$H$2:$H$8000,Hoja1!W$1)</f>
        <v>335</v>
      </c>
      <c r="Y591" s="5">
        <f>COUNTIFS(Informe!$F$2:$F$8000,Hoja1!$A591,Informe!$H$2:$H$8000,Hoja1!Y$1)</f>
        <v>327</v>
      </c>
      <c r="AA591" s="5">
        <f>COUNTIFS(Informe!$F$2:$F$8000,Hoja1!$A591,Informe!$H$2:$H$8000,Hoja1!AA$1)</f>
        <v>81</v>
      </c>
      <c r="AC591" s="5">
        <f>COUNTIFS(Informe!$F$2:$F$8000,Hoja1!$A591,Informe!$H$2:$H$8000,Hoja1!AC$1)</f>
        <v>47</v>
      </c>
      <c r="AE591" s="5">
        <f>COUNTIFS(Informe!$F$2:$F$8000,Hoja1!$A591,Informe!$H$2:$H$8000,Hoja1!AD$1)</f>
        <v>31</v>
      </c>
      <c r="AF591" s="5">
        <f>COUNTIFS(Informe!$F$2:$F$8000,Hoja1!$A591,Informe!$H$2:$H$8000,Hoja1!AF$1)</f>
        <v>126</v>
      </c>
      <c r="AH591" s="5">
        <f>COUNTIFS(Informe!$F$2:$F$8000,Hoja1!$A591,Informe!$H$2:$H$8000,Hoja1!AH$1)</f>
        <v>227</v>
      </c>
      <c r="AJ591" s="5">
        <f>COUNTIFS(Informe!$F$2:$F$8000,Hoja1!$A591,Informe!$H$2:$H$8000,Hoja1!#REF!)</f>
        <v>0</v>
      </c>
      <c r="AL591" s="5">
        <f>COUNTIFS(Informe!$F$2:$F$8000,Hoja1!$A591,Informe!$H$2:$H$8000,Hoja1!#REF!)</f>
        <v>0</v>
      </c>
      <c r="AN591" s="5">
        <f>COUNTIFS(Informe!$F$2:$F$8000,Hoja1!$A591,Informe!$H$2:$H$8000,Hoja1!AN$1)</f>
        <v>128</v>
      </c>
      <c r="AP591" s="5">
        <f>COUNTIFS(Informe!$F$2:$F$8000,Hoja1!$A591,Informe!$H$2:$H$8000,Hoja1!AP$1)</f>
        <v>40</v>
      </c>
      <c r="AR591" s="5">
        <f>COUNTIFS(Informe!$F$2:$F$8000,Hoja1!$A591,Informe!$H$2:$H$8000,Hoja1!AR$1)</f>
        <v>207</v>
      </c>
      <c r="AT591" s="5">
        <f>COUNTIFS(Informe!$F$2:$F$8000,Hoja1!$A591,Informe!$H$2:$H$8000,Hoja1!AT$1)</f>
        <v>0</v>
      </c>
    </row>
    <row r="592" spans="1:47" hidden="1" x14ac:dyDescent="0.2">
      <c r="A592" s="5" t="e">
        <f>VLOOKUP(B592,'Listado personal'!$A$1:$C$183,2,FALSE)</f>
        <v>#N/A</v>
      </c>
      <c r="B592" s="5">
        <v>591</v>
      </c>
      <c r="C592" s="5">
        <f>COUNTIFS(Informe!$F$2:$F$8000,Hoja1!$A592,Informe!$H$2:$H$8000,Hoja1!C$1)</f>
        <v>226</v>
      </c>
      <c r="E592" s="5">
        <f>COUNTIFS(Informe!$F$2:$F$8000,Hoja1!$A592,Informe!$H$2:$H$8000,Hoja1!E$1)</f>
        <v>293</v>
      </c>
      <c r="G592" s="5">
        <f>COUNTIFS(Informe!$F$2:$F$8000,Hoja1!$A592,Informe!$H$2:$H$8000,Hoja1!G$1)</f>
        <v>284</v>
      </c>
      <c r="I592" s="5">
        <f>COUNTIFS(Informe!$F$2:$F$8000,Hoja1!$A592,Informe!$H$2:$H$8000,Hoja1!I$1)</f>
        <v>340</v>
      </c>
      <c r="K592" s="5">
        <f>COUNTIFS(Informe!$F$2:$F$8000,Hoja1!$A592,Informe!$H$2:$H$8000,Hoja1!K$1)</f>
        <v>344</v>
      </c>
      <c r="M592" s="5">
        <f>COUNTIFS(Informe!$F$2:$F$8000,Hoja1!$A592,Informe!$H$2:$H$8000,Hoja1!M$1)</f>
        <v>141</v>
      </c>
      <c r="O592" s="5">
        <f>COUNTIFS(Informe!$F$2:$F$8000,Hoja1!$A592,Informe!$H$2:$H$8000,Hoja1!O$1)</f>
        <v>43</v>
      </c>
      <c r="Q592" s="5">
        <f>COUNTIFS(Informe!$F$2:$F$8000,Hoja1!$A592,Informe!$H$2:$H$8000,Hoja1!Q$1)</f>
        <v>213</v>
      </c>
      <c r="S592" s="5">
        <f>COUNTIFS(Informe!$F$2:$F$8000,Hoja1!$A592,Informe!$H$2:$H$8000,Hoja1!S$1)</f>
        <v>287</v>
      </c>
      <c r="U592" s="5">
        <f>COUNTIFS(Informe!$F$2:$F$8000,Hoja1!$A592,Informe!$H$2:$H$8000,Hoja1!U$1)</f>
        <v>286</v>
      </c>
      <c r="W592" s="5">
        <f>COUNTIFS(Informe!$F$2:$F$8000,Hoja1!$A592,Informe!$H$2:$H$8000,Hoja1!W$1)</f>
        <v>335</v>
      </c>
      <c r="Y592" s="5">
        <f>COUNTIFS(Informe!$F$2:$F$8000,Hoja1!$A592,Informe!$H$2:$H$8000,Hoja1!Y$1)</f>
        <v>327</v>
      </c>
      <c r="AA592" s="5">
        <f>COUNTIFS(Informe!$F$2:$F$8000,Hoja1!$A592,Informe!$H$2:$H$8000,Hoja1!AA$1)</f>
        <v>81</v>
      </c>
      <c r="AC592" s="5">
        <f>COUNTIFS(Informe!$F$2:$F$8000,Hoja1!$A592,Informe!$H$2:$H$8000,Hoja1!AC$1)</f>
        <v>47</v>
      </c>
      <c r="AE592" s="5">
        <f>COUNTIFS(Informe!$F$2:$F$8000,Hoja1!$A592,Informe!$H$2:$H$8000,Hoja1!AD$1)</f>
        <v>31</v>
      </c>
      <c r="AF592" s="5">
        <f>COUNTIFS(Informe!$F$2:$F$8000,Hoja1!$A592,Informe!$H$2:$H$8000,Hoja1!AF$1)</f>
        <v>126</v>
      </c>
      <c r="AH592" s="5">
        <f>COUNTIFS(Informe!$F$2:$F$8000,Hoja1!$A592,Informe!$H$2:$H$8000,Hoja1!AH$1)</f>
        <v>227</v>
      </c>
      <c r="AJ592" s="5">
        <f>COUNTIFS(Informe!$F$2:$F$8000,Hoja1!$A592,Informe!$H$2:$H$8000,Hoja1!#REF!)</f>
        <v>0</v>
      </c>
      <c r="AL592" s="5">
        <f>COUNTIFS(Informe!$F$2:$F$8000,Hoja1!$A592,Informe!$H$2:$H$8000,Hoja1!#REF!)</f>
        <v>0</v>
      </c>
      <c r="AN592" s="5">
        <f>COUNTIFS(Informe!$F$2:$F$8000,Hoja1!$A592,Informe!$H$2:$H$8000,Hoja1!AN$1)</f>
        <v>128</v>
      </c>
      <c r="AP592" s="5">
        <f>COUNTIFS(Informe!$F$2:$F$8000,Hoja1!$A592,Informe!$H$2:$H$8000,Hoja1!AP$1)</f>
        <v>40</v>
      </c>
      <c r="AR592" s="5">
        <f>COUNTIFS(Informe!$F$2:$F$8000,Hoja1!$A592,Informe!$H$2:$H$8000,Hoja1!AR$1)</f>
        <v>207</v>
      </c>
      <c r="AT592" s="5">
        <f>COUNTIFS(Informe!$F$2:$F$8000,Hoja1!$A592,Informe!$H$2:$H$8000,Hoja1!AT$1)</f>
        <v>0</v>
      </c>
    </row>
    <row r="593" spans="1:47" hidden="1" x14ac:dyDescent="0.2">
      <c r="A593" s="5" t="e">
        <f>VLOOKUP(B593,'Listado personal'!$A$1:$C$183,2,FALSE)</f>
        <v>#N/A</v>
      </c>
      <c r="B593" s="5">
        <v>592</v>
      </c>
      <c r="C593" s="5">
        <f>COUNTIFS(Informe!$F$2:$F$8000,Hoja1!$A593,Informe!$H$2:$H$8000,Hoja1!C$1)</f>
        <v>226</v>
      </c>
      <c r="E593" s="5">
        <f>COUNTIFS(Informe!$F$2:$F$8000,Hoja1!$A593,Informe!$H$2:$H$8000,Hoja1!E$1)</f>
        <v>293</v>
      </c>
      <c r="G593" s="5">
        <f>COUNTIFS(Informe!$F$2:$F$8000,Hoja1!$A593,Informe!$H$2:$H$8000,Hoja1!G$1)</f>
        <v>284</v>
      </c>
      <c r="I593" s="5">
        <f>COUNTIFS(Informe!$F$2:$F$8000,Hoja1!$A593,Informe!$H$2:$H$8000,Hoja1!I$1)</f>
        <v>340</v>
      </c>
      <c r="K593" s="5">
        <f>COUNTIFS(Informe!$F$2:$F$8000,Hoja1!$A593,Informe!$H$2:$H$8000,Hoja1!K$1)</f>
        <v>344</v>
      </c>
      <c r="M593" s="5">
        <f>COUNTIFS(Informe!$F$2:$F$8000,Hoja1!$A593,Informe!$H$2:$H$8000,Hoja1!M$1)</f>
        <v>141</v>
      </c>
      <c r="O593" s="5">
        <f>COUNTIFS(Informe!$F$2:$F$8000,Hoja1!$A593,Informe!$H$2:$H$8000,Hoja1!O$1)</f>
        <v>43</v>
      </c>
      <c r="Q593" s="5">
        <f>COUNTIFS(Informe!$F$2:$F$8000,Hoja1!$A593,Informe!$H$2:$H$8000,Hoja1!Q$1)</f>
        <v>213</v>
      </c>
      <c r="S593" s="5">
        <f>COUNTIFS(Informe!$F$2:$F$8000,Hoja1!$A593,Informe!$H$2:$H$8000,Hoja1!S$1)</f>
        <v>287</v>
      </c>
      <c r="U593" s="5">
        <f>COUNTIFS(Informe!$F$2:$F$8000,Hoja1!$A593,Informe!$H$2:$H$8000,Hoja1!U$1)</f>
        <v>286</v>
      </c>
      <c r="W593" s="5">
        <f>COUNTIFS(Informe!$F$2:$F$8000,Hoja1!$A593,Informe!$H$2:$H$8000,Hoja1!W$1)</f>
        <v>335</v>
      </c>
      <c r="Y593" s="5">
        <f>COUNTIFS(Informe!$F$2:$F$8000,Hoja1!$A593,Informe!$H$2:$H$8000,Hoja1!Y$1)</f>
        <v>327</v>
      </c>
      <c r="AA593" s="5">
        <f>COUNTIFS(Informe!$F$2:$F$8000,Hoja1!$A593,Informe!$H$2:$H$8000,Hoja1!AA$1)</f>
        <v>81</v>
      </c>
      <c r="AC593" s="5">
        <f>COUNTIFS(Informe!$F$2:$F$8000,Hoja1!$A593,Informe!$H$2:$H$8000,Hoja1!AC$1)</f>
        <v>47</v>
      </c>
      <c r="AE593" s="5">
        <f>COUNTIFS(Informe!$F$2:$F$8000,Hoja1!$A593,Informe!$H$2:$H$8000,Hoja1!AD$1)</f>
        <v>31</v>
      </c>
      <c r="AF593" s="5">
        <f>COUNTIFS(Informe!$F$2:$F$8000,Hoja1!$A593,Informe!$H$2:$H$8000,Hoja1!AF$1)</f>
        <v>126</v>
      </c>
      <c r="AH593" s="5">
        <f>COUNTIFS(Informe!$F$2:$F$8000,Hoja1!$A593,Informe!$H$2:$H$8000,Hoja1!AH$1)</f>
        <v>227</v>
      </c>
      <c r="AJ593" s="5">
        <f>COUNTIFS(Informe!$F$2:$F$8000,Hoja1!$A593,Informe!$H$2:$H$8000,Hoja1!#REF!)</f>
        <v>0</v>
      </c>
      <c r="AL593" s="5">
        <f>COUNTIFS(Informe!$F$2:$F$8000,Hoja1!$A593,Informe!$H$2:$H$8000,Hoja1!#REF!)</f>
        <v>0</v>
      </c>
      <c r="AN593" s="5">
        <f>COUNTIFS(Informe!$F$2:$F$8000,Hoja1!$A593,Informe!$H$2:$H$8000,Hoja1!AN$1)</f>
        <v>128</v>
      </c>
      <c r="AP593" s="5">
        <f>COUNTIFS(Informe!$F$2:$F$8000,Hoja1!$A593,Informe!$H$2:$H$8000,Hoja1!AP$1)</f>
        <v>40</v>
      </c>
      <c r="AR593" s="5">
        <f>COUNTIFS(Informe!$F$2:$F$8000,Hoja1!$A593,Informe!$H$2:$H$8000,Hoja1!AR$1)</f>
        <v>207</v>
      </c>
      <c r="AT593" s="5">
        <f>COUNTIFS(Informe!$F$2:$F$8000,Hoja1!$A593,Informe!$H$2:$H$8000,Hoja1!AT$1)</f>
        <v>0</v>
      </c>
    </row>
    <row r="594" spans="1:47" hidden="1" x14ac:dyDescent="0.2">
      <c r="A594" s="5" t="e">
        <f>VLOOKUP(B594,'Listado personal'!$A$1:$C$183,2,FALSE)</f>
        <v>#N/A</v>
      </c>
      <c r="B594" s="5">
        <v>593</v>
      </c>
      <c r="C594" s="5">
        <f>COUNTIFS(Informe!$F$2:$F$8000,Hoja1!$A594,Informe!$H$2:$H$8000,Hoja1!C$1)</f>
        <v>226</v>
      </c>
      <c r="E594" s="5">
        <f>COUNTIFS(Informe!$F$2:$F$8000,Hoja1!$A594,Informe!$H$2:$H$8000,Hoja1!E$1)</f>
        <v>293</v>
      </c>
      <c r="G594" s="5">
        <f>COUNTIFS(Informe!$F$2:$F$8000,Hoja1!$A594,Informe!$H$2:$H$8000,Hoja1!G$1)</f>
        <v>284</v>
      </c>
      <c r="I594" s="5">
        <f>COUNTIFS(Informe!$F$2:$F$8000,Hoja1!$A594,Informe!$H$2:$H$8000,Hoja1!I$1)</f>
        <v>340</v>
      </c>
      <c r="K594" s="5">
        <f>COUNTIFS(Informe!$F$2:$F$8000,Hoja1!$A594,Informe!$H$2:$H$8000,Hoja1!K$1)</f>
        <v>344</v>
      </c>
      <c r="M594" s="5">
        <f>COUNTIFS(Informe!$F$2:$F$8000,Hoja1!$A594,Informe!$H$2:$H$8000,Hoja1!M$1)</f>
        <v>141</v>
      </c>
      <c r="O594" s="5">
        <f>COUNTIFS(Informe!$F$2:$F$8000,Hoja1!$A594,Informe!$H$2:$H$8000,Hoja1!O$1)</f>
        <v>43</v>
      </c>
      <c r="Q594" s="5">
        <f>COUNTIFS(Informe!$F$2:$F$8000,Hoja1!$A594,Informe!$H$2:$H$8000,Hoja1!Q$1)</f>
        <v>213</v>
      </c>
      <c r="S594" s="5">
        <f>COUNTIFS(Informe!$F$2:$F$8000,Hoja1!$A594,Informe!$H$2:$H$8000,Hoja1!S$1)</f>
        <v>287</v>
      </c>
      <c r="U594" s="5">
        <f>COUNTIFS(Informe!$F$2:$F$8000,Hoja1!$A594,Informe!$H$2:$H$8000,Hoja1!U$1)</f>
        <v>286</v>
      </c>
      <c r="W594" s="5">
        <f>COUNTIFS(Informe!$F$2:$F$8000,Hoja1!$A594,Informe!$H$2:$H$8000,Hoja1!W$1)</f>
        <v>335</v>
      </c>
      <c r="Y594" s="5">
        <f>COUNTIFS(Informe!$F$2:$F$8000,Hoja1!$A594,Informe!$H$2:$H$8000,Hoja1!Y$1)</f>
        <v>327</v>
      </c>
      <c r="AA594" s="5">
        <f>COUNTIFS(Informe!$F$2:$F$8000,Hoja1!$A594,Informe!$H$2:$H$8000,Hoja1!AA$1)</f>
        <v>81</v>
      </c>
      <c r="AC594" s="5">
        <f>COUNTIFS(Informe!$F$2:$F$8000,Hoja1!$A594,Informe!$H$2:$H$8000,Hoja1!AC$1)</f>
        <v>47</v>
      </c>
      <c r="AE594" s="5">
        <f>COUNTIFS(Informe!$F$2:$F$8000,Hoja1!$A594,Informe!$H$2:$H$8000,Hoja1!AD$1)</f>
        <v>31</v>
      </c>
      <c r="AF594" s="5">
        <f>COUNTIFS(Informe!$F$2:$F$8000,Hoja1!$A594,Informe!$H$2:$H$8000,Hoja1!AF$1)</f>
        <v>126</v>
      </c>
      <c r="AH594" s="5">
        <f>COUNTIFS(Informe!$F$2:$F$8000,Hoja1!$A594,Informe!$H$2:$H$8000,Hoja1!AH$1)</f>
        <v>227</v>
      </c>
      <c r="AJ594" s="5">
        <f>COUNTIFS(Informe!$F$2:$F$8000,Hoja1!$A594,Informe!$H$2:$H$8000,Hoja1!#REF!)</f>
        <v>0</v>
      </c>
      <c r="AL594" s="5">
        <f>COUNTIFS(Informe!$F$2:$F$8000,Hoja1!$A594,Informe!$H$2:$H$8000,Hoja1!#REF!)</f>
        <v>0</v>
      </c>
      <c r="AN594" s="5">
        <f>COUNTIFS(Informe!$F$2:$F$8000,Hoja1!$A594,Informe!$H$2:$H$8000,Hoja1!AN$1)</f>
        <v>128</v>
      </c>
      <c r="AP594" s="5">
        <f>COUNTIFS(Informe!$F$2:$F$8000,Hoja1!$A594,Informe!$H$2:$H$8000,Hoja1!AP$1)</f>
        <v>40</v>
      </c>
      <c r="AR594" s="5">
        <f>COUNTIFS(Informe!$F$2:$F$8000,Hoja1!$A594,Informe!$H$2:$H$8000,Hoja1!AR$1)</f>
        <v>207</v>
      </c>
      <c r="AT594" s="5">
        <f>COUNTIFS(Informe!$F$2:$F$8000,Hoja1!$A594,Informe!$H$2:$H$8000,Hoja1!AT$1)</f>
        <v>0</v>
      </c>
    </row>
    <row r="595" spans="1:47" hidden="1" x14ac:dyDescent="0.2">
      <c r="A595" s="5" t="e">
        <f>VLOOKUP(B595,'Listado personal'!$A$1:$C$183,2,FALSE)</f>
        <v>#N/A</v>
      </c>
      <c r="B595" s="5">
        <v>594</v>
      </c>
      <c r="C595" s="5">
        <f>COUNTIFS(Informe!$F$2:$F$8000,Hoja1!$A595,Informe!$H$2:$H$8000,Hoja1!C$1)</f>
        <v>226</v>
      </c>
      <c r="E595" s="5">
        <f>COUNTIFS(Informe!$F$2:$F$8000,Hoja1!$A595,Informe!$H$2:$H$8000,Hoja1!E$1)</f>
        <v>293</v>
      </c>
      <c r="G595" s="5">
        <f>COUNTIFS(Informe!$F$2:$F$8000,Hoja1!$A595,Informe!$H$2:$H$8000,Hoja1!G$1)</f>
        <v>284</v>
      </c>
      <c r="I595" s="5">
        <f>COUNTIFS(Informe!$F$2:$F$8000,Hoja1!$A595,Informe!$H$2:$H$8000,Hoja1!I$1)</f>
        <v>340</v>
      </c>
      <c r="K595" s="5">
        <f>COUNTIFS(Informe!$F$2:$F$8000,Hoja1!$A595,Informe!$H$2:$H$8000,Hoja1!K$1)</f>
        <v>344</v>
      </c>
      <c r="M595" s="5">
        <f>COUNTIFS(Informe!$F$2:$F$8000,Hoja1!$A595,Informe!$H$2:$H$8000,Hoja1!M$1)</f>
        <v>141</v>
      </c>
      <c r="O595" s="5">
        <f>COUNTIFS(Informe!$F$2:$F$8000,Hoja1!$A595,Informe!$H$2:$H$8000,Hoja1!O$1)</f>
        <v>43</v>
      </c>
      <c r="Q595" s="5">
        <f>COUNTIFS(Informe!$F$2:$F$8000,Hoja1!$A595,Informe!$H$2:$H$8000,Hoja1!Q$1)</f>
        <v>213</v>
      </c>
      <c r="S595" s="5">
        <f>COUNTIFS(Informe!$F$2:$F$8000,Hoja1!$A595,Informe!$H$2:$H$8000,Hoja1!S$1)</f>
        <v>287</v>
      </c>
      <c r="U595" s="5">
        <f>COUNTIFS(Informe!$F$2:$F$8000,Hoja1!$A595,Informe!$H$2:$H$8000,Hoja1!U$1)</f>
        <v>286</v>
      </c>
      <c r="W595" s="5">
        <f>COUNTIFS(Informe!$F$2:$F$8000,Hoja1!$A595,Informe!$H$2:$H$8000,Hoja1!W$1)</f>
        <v>335</v>
      </c>
      <c r="Y595" s="5">
        <f>COUNTIFS(Informe!$F$2:$F$8000,Hoja1!$A595,Informe!$H$2:$H$8000,Hoja1!Y$1)</f>
        <v>327</v>
      </c>
      <c r="AA595" s="5">
        <f>COUNTIFS(Informe!$F$2:$F$8000,Hoja1!$A595,Informe!$H$2:$H$8000,Hoja1!AA$1)</f>
        <v>81</v>
      </c>
      <c r="AC595" s="5">
        <f>COUNTIFS(Informe!$F$2:$F$8000,Hoja1!$A595,Informe!$H$2:$H$8000,Hoja1!AC$1)</f>
        <v>47</v>
      </c>
      <c r="AE595" s="5">
        <f>COUNTIFS(Informe!$F$2:$F$8000,Hoja1!$A595,Informe!$H$2:$H$8000,Hoja1!AD$1)</f>
        <v>31</v>
      </c>
      <c r="AF595" s="5">
        <f>COUNTIFS(Informe!$F$2:$F$8000,Hoja1!$A595,Informe!$H$2:$H$8000,Hoja1!AF$1)</f>
        <v>126</v>
      </c>
      <c r="AH595" s="5">
        <f>COUNTIFS(Informe!$F$2:$F$8000,Hoja1!$A595,Informe!$H$2:$H$8000,Hoja1!AH$1)</f>
        <v>227</v>
      </c>
      <c r="AJ595" s="5">
        <f>COUNTIFS(Informe!$F$2:$F$8000,Hoja1!$A595,Informe!$H$2:$H$8000,Hoja1!#REF!)</f>
        <v>0</v>
      </c>
      <c r="AL595" s="5">
        <f>COUNTIFS(Informe!$F$2:$F$8000,Hoja1!$A595,Informe!$H$2:$H$8000,Hoja1!#REF!)</f>
        <v>0</v>
      </c>
      <c r="AN595" s="5">
        <f>COUNTIFS(Informe!$F$2:$F$8000,Hoja1!$A595,Informe!$H$2:$H$8000,Hoja1!AN$1)</f>
        <v>128</v>
      </c>
      <c r="AP595" s="5">
        <f>COUNTIFS(Informe!$F$2:$F$8000,Hoja1!$A595,Informe!$H$2:$H$8000,Hoja1!AP$1)</f>
        <v>40</v>
      </c>
      <c r="AR595" s="5">
        <f>COUNTIFS(Informe!$F$2:$F$8000,Hoja1!$A595,Informe!$H$2:$H$8000,Hoja1!AR$1)</f>
        <v>207</v>
      </c>
      <c r="AT595" s="5">
        <f>COUNTIFS(Informe!$F$2:$F$8000,Hoja1!$A595,Informe!$H$2:$H$8000,Hoja1!AT$1)</f>
        <v>0</v>
      </c>
    </row>
    <row r="596" spans="1:47" hidden="1" x14ac:dyDescent="0.2">
      <c r="A596" s="5" t="e">
        <f>VLOOKUP(B596,'Listado personal'!$A$1:$C$183,2,FALSE)</f>
        <v>#N/A</v>
      </c>
      <c r="B596" s="5">
        <v>595</v>
      </c>
      <c r="C596" s="5">
        <f>COUNTIFS(Informe!$F$2:$F$8000,Hoja1!$A596,Informe!$H$2:$H$8000,Hoja1!C$1)</f>
        <v>226</v>
      </c>
      <c r="E596" s="5">
        <f>COUNTIFS(Informe!$F$2:$F$8000,Hoja1!$A596,Informe!$H$2:$H$8000,Hoja1!E$1)</f>
        <v>293</v>
      </c>
      <c r="G596" s="5">
        <f>COUNTIFS(Informe!$F$2:$F$8000,Hoja1!$A596,Informe!$H$2:$H$8000,Hoja1!G$1)</f>
        <v>284</v>
      </c>
      <c r="I596" s="5">
        <f>COUNTIFS(Informe!$F$2:$F$8000,Hoja1!$A596,Informe!$H$2:$H$8000,Hoja1!I$1)</f>
        <v>340</v>
      </c>
      <c r="K596" s="5">
        <f>COUNTIFS(Informe!$F$2:$F$8000,Hoja1!$A596,Informe!$H$2:$H$8000,Hoja1!K$1)</f>
        <v>344</v>
      </c>
      <c r="M596" s="5">
        <f>COUNTIFS(Informe!$F$2:$F$8000,Hoja1!$A596,Informe!$H$2:$H$8000,Hoja1!M$1)</f>
        <v>141</v>
      </c>
      <c r="O596" s="5">
        <f>COUNTIFS(Informe!$F$2:$F$8000,Hoja1!$A596,Informe!$H$2:$H$8000,Hoja1!O$1)</f>
        <v>43</v>
      </c>
      <c r="Q596" s="5">
        <f>COUNTIFS(Informe!$F$2:$F$8000,Hoja1!$A596,Informe!$H$2:$H$8000,Hoja1!Q$1)</f>
        <v>213</v>
      </c>
      <c r="S596" s="5">
        <f>COUNTIFS(Informe!$F$2:$F$8000,Hoja1!$A596,Informe!$H$2:$H$8000,Hoja1!S$1)</f>
        <v>287</v>
      </c>
      <c r="U596" s="5">
        <f>COUNTIFS(Informe!$F$2:$F$8000,Hoja1!$A596,Informe!$H$2:$H$8000,Hoja1!U$1)</f>
        <v>286</v>
      </c>
      <c r="W596" s="5">
        <f>COUNTIFS(Informe!$F$2:$F$8000,Hoja1!$A596,Informe!$H$2:$H$8000,Hoja1!W$1)</f>
        <v>335</v>
      </c>
      <c r="Y596" s="5">
        <f>COUNTIFS(Informe!$F$2:$F$8000,Hoja1!$A596,Informe!$H$2:$H$8000,Hoja1!Y$1)</f>
        <v>327</v>
      </c>
      <c r="AA596" s="5">
        <f>COUNTIFS(Informe!$F$2:$F$8000,Hoja1!$A596,Informe!$H$2:$H$8000,Hoja1!AA$1)</f>
        <v>81</v>
      </c>
      <c r="AC596" s="5">
        <f>COUNTIFS(Informe!$F$2:$F$8000,Hoja1!$A596,Informe!$H$2:$H$8000,Hoja1!AC$1)</f>
        <v>47</v>
      </c>
      <c r="AE596" s="5">
        <f>COUNTIFS(Informe!$F$2:$F$8000,Hoja1!$A596,Informe!$H$2:$H$8000,Hoja1!AD$1)</f>
        <v>31</v>
      </c>
      <c r="AF596" s="5">
        <f>COUNTIFS(Informe!$F$2:$F$8000,Hoja1!$A596,Informe!$H$2:$H$8000,Hoja1!AF$1)</f>
        <v>126</v>
      </c>
      <c r="AH596" s="5">
        <f>COUNTIFS(Informe!$F$2:$F$8000,Hoja1!$A596,Informe!$H$2:$H$8000,Hoja1!AH$1)</f>
        <v>227</v>
      </c>
      <c r="AJ596" s="5">
        <f>COUNTIFS(Informe!$F$2:$F$8000,Hoja1!$A596,Informe!$H$2:$H$8000,Hoja1!#REF!)</f>
        <v>0</v>
      </c>
      <c r="AL596" s="5">
        <f>COUNTIFS(Informe!$F$2:$F$8000,Hoja1!$A596,Informe!$H$2:$H$8000,Hoja1!#REF!)</f>
        <v>0</v>
      </c>
      <c r="AN596" s="5">
        <f>COUNTIFS(Informe!$F$2:$F$8000,Hoja1!$A596,Informe!$H$2:$H$8000,Hoja1!AN$1)</f>
        <v>128</v>
      </c>
      <c r="AP596" s="5">
        <f>COUNTIFS(Informe!$F$2:$F$8000,Hoja1!$A596,Informe!$H$2:$H$8000,Hoja1!AP$1)</f>
        <v>40</v>
      </c>
      <c r="AR596" s="5">
        <f>COUNTIFS(Informe!$F$2:$F$8000,Hoja1!$A596,Informe!$H$2:$H$8000,Hoja1!AR$1)</f>
        <v>207</v>
      </c>
      <c r="AT596" s="5">
        <f>COUNTIFS(Informe!$F$2:$F$8000,Hoja1!$A596,Informe!$H$2:$H$8000,Hoja1!AT$1)</f>
        <v>0</v>
      </c>
    </row>
    <row r="597" spans="1:47" hidden="1" x14ac:dyDescent="0.2">
      <c r="A597" s="5" t="e">
        <f>VLOOKUP(B597,'Listado personal'!$A$1:$C$183,2,FALSE)</f>
        <v>#N/A</v>
      </c>
      <c r="B597" s="5">
        <v>596</v>
      </c>
      <c r="C597" s="5">
        <f>COUNTIFS(Informe!$F$2:$F$8000,Hoja1!$A597,Informe!$H$2:$H$8000,Hoja1!C$1)</f>
        <v>226</v>
      </c>
      <c r="E597" s="5">
        <f>COUNTIFS(Informe!$F$2:$F$8000,Hoja1!$A597,Informe!$H$2:$H$8000,Hoja1!E$1)</f>
        <v>293</v>
      </c>
      <c r="G597" s="5">
        <f>COUNTIFS(Informe!$F$2:$F$8000,Hoja1!$A597,Informe!$H$2:$H$8000,Hoja1!G$1)</f>
        <v>284</v>
      </c>
      <c r="I597" s="5">
        <f>COUNTIFS(Informe!$F$2:$F$8000,Hoja1!$A597,Informe!$H$2:$H$8000,Hoja1!I$1)</f>
        <v>340</v>
      </c>
      <c r="K597" s="5">
        <f>COUNTIFS(Informe!$F$2:$F$8000,Hoja1!$A597,Informe!$H$2:$H$8000,Hoja1!K$1)</f>
        <v>344</v>
      </c>
      <c r="M597" s="5">
        <f>COUNTIFS(Informe!$F$2:$F$8000,Hoja1!$A597,Informe!$H$2:$H$8000,Hoja1!M$1)</f>
        <v>141</v>
      </c>
      <c r="O597" s="5">
        <f>COUNTIFS(Informe!$F$2:$F$8000,Hoja1!$A597,Informe!$H$2:$H$8000,Hoja1!O$1)</f>
        <v>43</v>
      </c>
      <c r="Q597" s="5">
        <f>COUNTIFS(Informe!$F$2:$F$8000,Hoja1!$A597,Informe!$H$2:$H$8000,Hoja1!Q$1)</f>
        <v>213</v>
      </c>
      <c r="S597" s="5">
        <f>COUNTIFS(Informe!$F$2:$F$8000,Hoja1!$A597,Informe!$H$2:$H$8000,Hoja1!S$1)</f>
        <v>287</v>
      </c>
      <c r="U597" s="5">
        <f>COUNTIFS(Informe!$F$2:$F$8000,Hoja1!$A597,Informe!$H$2:$H$8000,Hoja1!U$1)</f>
        <v>286</v>
      </c>
      <c r="W597" s="5">
        <f>COUNTIFS(Informe!$F$2:$F$8000,Hoja1!$A597,Informe!$H$2:$H$8000,Hoja1!W$1)</f>
        <v>335</v>
      </c>
      <c r="Y597" s="5">
        <f>COUNTIFS(Informe!$F$2:$F$8000,Hoja1!$A597,Informe!$H$2:$H$8000,Hoja1!Y$1)</f>
        <v>327</v>
      </c>
      <c r="AA597" s="5">
        <f>COUNTIFS(Informe!$F$2:$F$8000,Hoja1!$A597,Informe!$H$2:$H$8000,Hoja1!AA$1)</f>
        <v>81</v>
      </c>
      <c r="AC597" s="5">
        <f>COUNTIFS(Informe!$F$2:$F$8000,Hoja1!$A597,Informe!$H$2:$H$8000,Hoja1!AC$1)</f>
        <v>47</v>
      </c>
      <c r="AE597" s="5">
        <f>COUNTIFS(Informe!$F$2:$F$8000,Hoja1!$A597,Informe!$H$2:$H$8000,Hoja1!AD$1)</f>
        <v>31</v>
      </c>
      <c r="AF597" s="5">
        <f>COUNTIFS(Informe!$F$2:$F$8000,Hoja1!$A597,Informe!$H$2:$H$8000,Hoja1!AF$1)</f>
        <v>126</v>
      </c>
      <c r="AH597" s="5">
        <f>COUNTIFS(Informe!$F$2:$F$8000,Hoja1!$A597,Informe!$H$2:$H$8000,Hoja1!AH$1)</f>
        <v>227</v>
      </c>
      <c r="AJ597" s="5">
        <f>COUNTIFS(Informe!$F$2:$F$8000,Hoja1!$A597,Informe!$H$2:$H$8000,Hoja1!#REF!)</f>
        <v>0</v>
      </c>
      <c r="AL597" s="5">
        <f>COUNTIFS(Informe!$F$2:$F$8000,Hoja1!$A597,Informe!$H$2:$H$8000,Hoja1!#REF!)</f>
        <v>0</v>
      </c>
      <c r="AN597" s="5">
        <f>COUNTIFS(Informe!$F$2:$F$8000,Hoja1!$A597,Informe!$H$2:$H$8000,Hoja1!AN$1)</f>
        <v>128</v>
      </c>
      <c r="AP597" s="5">
        <f>COUNTIFS(Informe!$F$2:$F$8000,Hoja1!$A597,Informe!$H$2:$H$8000,Hoja1!AP$1)</f>
        <v>40</v>
      </c>
      <c r="AR597" s="5">
        <f>COUNTIFS(Informe!$F$2:$F$8000,Hoja1!$A597,Informe!$H$2:$H$8000,Hoja1!AR$1)</f>
        <v>207</v>
      </c>
      <c r="AT597" s="5">
        <f>COUNTIFS(Informe!$F$2:$F$8000,Hoja1!$A597,Informe!$H$2:$H$8000,Hoja1!AT$1)</f>
        <v>0</v>
      </c>
    </row>
    <row r="598" spans="1:47" hidden="1" x14ac:dyDescent="0.2">
      <c r="A598" s="5" t="e">
        <f>VLOOKUP(B598,'Listado personal'!$A$1:$C$183,2,FALSE)</f>
        <v>#N/A</v>
      </c>
      <c r="B598" s="5">
        <v>597</v>
      </c>
      <c r="C598" s="5">
        <f>COUNTIFS(Informe!$F$2:$F$8000,Hoja1!$A598,Informe!$H$2:$H$8000,Hoja1!C$1)</f>
        <v>226</v>
      </c>
      <c r="E598" s="5">
        <f>COUNTIFS(Informe!$F$2:$F$8000,Hoja1!$A598,Informe!$H$2:$H$8000,Hoja1!E$1)</f>
        <v>293</v>
      </c>
      <c r="G598" s="5">
        <f>COUNTIFS(Informe!$F$2:$F$8000,Hoja1!$A598,Informe!$H$2:$H$8000,Hoja1!G$1)</f>
        <v>284</v>
      </c>
      <c r="I598" s="5">
        <f>COUNTIFS(Informe!$F$2:$F$8000,Hoja1!$A598,Informe!$H$2:$H$8000,Hoja1!I$1)</f>
        <v>340</v>
      </c>
      <c r="K598" s="5">
        <f>COUNTIFS(Informe!$F$2:$F$8000,Hoja1!$A598,Informe!$H$2:$H$8000,Hoja1!K$1)</f>
        <v>344</v>
      </c>
      <c r="M598" s="5">
        <f>COUNTIFS(Informe!$F$2:$F$8000,Hoja1!$A598,Informe!$H$2:$H$8000,Hoja1!M$1)</f>
        <v>141</v>
      </c>
      <c r="O598" s="5">
        <f>COUNTIFS(Informe!$F$2:$F$8000,Hoja1!$A598,Informe!$H$2:$H$8000,Hoja1!O$1)</f>
        <v>43</v>
      </c>
      <c r="Q598" s="5">
        <f>COUNTIFS(Informe!$F$2:$F$8000,Hoja1!$A598,Informe!$H$2:$H$8000,Hoja1!Q$1)</f>
        <v>213</v>
      </c>
      <c r="S598" s="5">
        <f>COUNTIFS(Informe!$F$2:$F$8000,Hoja1!$A598,Informe!$H$2:$H$8000,Hoja1!S$1)</f>
        <v>287</v>
      </c>
      <c r="U598" s="5">
        <f>COUNTIFS(Informe!$F$2:$F$8000,Hoja1!$A598,Informe!$H$2:$H$8000,Hoja1!U$1)</f>
        <v>286</v>
      </c>
      <c r="W598" s="5">
        <f>COUNTIFS(Informe!$F$2:$F$8000,Hoja1!$A598,Informe!$H$2:$H$8000,Hoja1!W$1)</f>
        <v>335</v>
      </c>
      <c r="Y598" s="5">
        <f>COUNTIFS(Informe!$F$2:$F$8000,Hoja1!$A598,Informe!$H$2:$H$8000,Hoja1!Y$1)</f>
        <v>327</v>
      </c>
      <c r="AA598" s="5">
        <f>COUNTIFS(Informe!$F$2:$F$8000,Hoja1!$A598,Informe!$H$2:$H$8000,Hoja1!AA$1)</f>
        <v>81</v>
      </c>
      <c r="AC598" s="5">
        <f>COUNTIFS(Informe!$F$2:$F$8000,Hoja1!$A598,Informe!$H$2:$H$8000,Hoja1!AC$1)</f>
        <v>47</v>
      </c>
      <c r="AE598" s="5">
        <f>COUNTIFS(Informe!$F$2:$F$8000,Hoja1!$A598,Informe!$H$2:$H$8000,Hoja1!AD$1)</f>
        <v>31</v>
      </c>
      <c r="AF598" s="5">
        <f>COUNTIFS(Informe!$F$2:$F$8000,Hoja1!$A598,Informe!$H$2:$H$8000,Hoja1!AF$1)</f>
        <v>126</v>
      </c>
      <c r="AH598" s="5">
        <f>COUNTIFS(Informe!$F$2:$F$8000,Hoja1!$A598,Informe!$H$2:$H$8000,Hoja1!AH$1)</f>
        <v>227</v>
      </c>
      <c r="AJ598" s="5">
        <f>COUNTIFS(Informe!$F$2:$F$8000,Hoja1!$A598,Informe!$H$2:$H$8000,Hoja1!#REF!)</f>
        <v>0</v>
      </c>
      <c r="AL598" s="5">
        <f>COUNTIFS(Informe!$F$2:$F$8000,Hoja1!$A598,Informe!$H$2:$H$8000,Hoja1!#REF!)</f>
        <v>0</v>
      </c>
      <c r="AN598" s="5">
        <f>COUNTIFS(Informe!$F$2:$F$8000,Hoja1!$A598,Informe!$H$2:$H$8000,Hoja1!AN$1)</f>
        <v>128</v>
      </c>
      <c r="AP598" s="5">
        <f>COUNTIFS(Informe!$F$2:$F$8000,Hoja1!$A598,Informe!$H$2:$H$8000,Hoja1!AP$1)</f>
        <v>40</v>
      </c>
      <c r="AR598" s="5">
        <f>COUNTIFS(Informe!$F$2:$F$8000,Hoja1!$A598,Informe!$H$2:$H$8000,Hoja1!AR$1)</f>
        <v>207</v>
      </c>
      <c r="AT598" s="5">
        <f>COUNTIFS(Informe!$F$2:$F$8000,Hoja1!$A598,Informe!$H$2:$H$8000,Hoja1!AT$1)</f>
        <v>0</v>
      </c>
    </row>
    <row r="599" spans="1:47" hidden="1" x14ac:dyDescent="0.2">
      <c r="A599" s="5" t="e">
        <f>VLOOKUP(B599,'Listado personal'!$A$1:$C$183,2,FALSE)</f>
        <v>#N/A</v>
      </c>
      <c r="B599" s="5">
        <v>598</v>
      </c>
      <c r="C599" s="5">
        <f>COUNTIFS(Informe!$F$2:$F$8000,Hoja1!$A599,Informe!$H$2:$H$8000,Hoja1!C$1)</f>
        <v>226</v>
      </c>
      <c r="E599" s="5">
        <f>COUNTIFS(Informe!$F$2:$F$8000,Hoja1!$A599,Informe!$H$2:$H$8000,Hoja1!E$1)</f>
        <v>293</v>
      </c>
      <c r="G599" s="5">
        <f>COUNTIFS(Informe!$F$2:$F$8000,Hoja1!$A599,Informe!$H$2:$H$8000,Hoja1!G$1)</f>
        <v>284</v>
      </c>
      <c r="I599" s="5">
        <f>COUNTIFS(Informe!$F$2:$F$8000,Hoja1!$A599,Informe!$H$2:$H$8000,Hoja1!I$1)</f>
        <v>340</v>
      </c>
      <c r="K599" s="5">
        <f>COUNTIFS(Informe!$F$2:$F$8000,Hoja1!$A599,Informe!$H$2:$H$8000,Hoja1!K$1)</f>
        <v>344</v>
      </c>
      <c r="M599" s="5">
        <f>COUNTIFS(Informe!$F$2:$F$8000,Hoja1!$A599,Informe!$H$2:$H$8000,Hoja1!M$1)</f>
        <v>141</v>
      </c>
      <c r="O599" s="5">
        <f>COUNTIFS(Informe!$F$2:$F$8000,Hoja1!$A599,Informe!$H$2:$H$8000,Hoja1!O$1)</f>
        <v>43</v>
      </c>
      <c r="Q599" s="5">
        <f>COUNTIFS(Informe!$F$2:$F$8000,Hoja1!$A599,Informe!$H$2:$H$8000,Hoja1!Q$1)</f>
        <v>213</v>
      </c>
      <c r="S599" s="5">
        <f>COUNTIFS(Informe!$F$2:$F$8000,Hoja1!$A599,Informe!$H$2:$H$8000,Hoja1!S$1)</f>
        <v>287</v>
      </c>
      <c r="U599" s="5">
        <f>COUNTIFS(Informe!$F$2:$F$8000,Hoja1!$A599,Informe!$H$2:$H$8000,Hoja1!U$1)</f>
        <v>286</v>
      </c>
      <c r="W599" s="5">
        <f>COUNTIFS(Informe!$F$2:$F$8000,Hoja1!$A599,Informe!$H$2:$H$8000,Hoja1!W$1)</f>
        <v>335</v>
      </c>
      <c r="Y599" s="5">
        <f>COUNTIFS(Informe!$F$2:$F$8000,Hoja1!$A599,Informe!$H$2:$H$8000,Hoja1!Y$1)</f>
        <v>327</v>
      </c>
      <c r="AA599" s="5">
        <f>COUNTIFS(Informe!$F$2:$F$8000,Hoja1!$A599,Informe!$H$2:$H$8000,Hoja1!AA$1)</f>
        <v>81</v>
      </c>
      <c r="AC599" s="5">
        <f>COUNTIFS(Informe!$F$2:$F$8000,Hoja1!$A599,Informe!$H$2:$H$8000,Hoja1!AC$1)</f>
        <v>47</v>
      </c>
      <c r="AE599" s="5">
        <f>COUNTIFS(Informe!$F$2:$F$8000,Hoja1!$A599,Informe!$H$2:$H$8000,Hoja1!AD$1)</f>
        <v>31</v>
      </c>
      <c r="AF599" s="5">
        <f>COUNTIFS(Informe!$F$2:$F$8000,Hoja1!$A599,Informe!$H$2:$H$8000,Hoja1!AF$1)</f>
        <v>126</v>
      </c>
      <c r="AH599" s="5">
        <f>COUNTIFS(Informe!$F$2:$F$8000,Hoja1!$A599,Informe!$H$2:$H$8000,Hoja1!AH$1)</f>
        <v>227</v>
      </c>
      <c r="AJ599" s="5">
        <f>COUNTIFS(Informe!$F$2:$F$8000,Hoja1!$A599,Informe!$H$2:$H$8000,Hoja1!#REF!)</f>
        <v>0</v>
      </c>
      <c r="AL599" s="5">
        <f>COUNTIFS(Informe!$F$2:$F$8000,Hoja1!$A599,Informe!$H$2:$H$8000,Hoja1!#REF!)</f>
        <v>0</v>
      </c>
      <c r="AN599" s="5">
        <f>COUNTIFS(Informe!$F$2:$F$8000,Hoja1!$A599,Informe!$H$2:$H$8000,Hoja1!AN$1)</f>
        <v>128</v>
      </c>
      <c r="AP599" s="5">
        <f>COUNTIFS(Informe!$F$2:$F$8000,Hoja1!$A599,Informe!$H$2:$H$8000,Hoja1!AP$1)</f>
        <v>40</v>
      </c>
      <c r="AR599" s="5">
        <f>COUNTIFS(Informe!$F$2:$F$8000,Hoja1!$A599,Informe!$H$2:$H$8000,Hoja1!AR$1)</f>
        <v>207</v>
      </c>
      <c r="AT599" s="5">
        <f>COUNTIFS(Informe!$F$2:$F$8000,Hoja1!$A599,Informe!$H$2:$H$8000,Hoja1!AT$1)</f>
        <v>0</v>
      </c>
    </row>
    <row r="600" spans="1:47" x14ac:dyDescent="0.2">
      <c r="A600" s="5" t="str">
        <f>VLOOKUP(B600,'Listado personal'!$A$1:$C$183,2,FALSE)</f>
        <v>AVILA MASJUAN RAQUEL</v>
      </c>
      <c r="B600" s="5">
        <v>599</v>
      </c>
      <c r="C600" s="10">
        <f>COUNTIFS(Informe!$F$2:$F$8000,Hoja1!$A600,Informe!$H$2:$H$8000,Hoja1!C$1)</f>
        <v>0</v>
      </c>
      <c r="D600" s="10"/>
      <c r="E600" s="10">
        <f>COUNTIFS(Informe!$F$2:$F$8000,Hoja1!$A600,Informe!$H$2:$H$8000,Hoja1!E$1)</f>
        <v>0</v>
      </c>
      <c r="F600" s="10"/>
      <c r="G600" s="10">
        <f>COUNTIFS(Informe!$F$2:$F$8000,Hoja1!$A600,Informe!$H$2:$H$8000,Hoja1!G$1)</f>
        <v>0</v>
      </c>
      <c r="H600" s="10"/>
      <c r="I600" s="10">
        <f>COUNTIFS(Informe!$F$2:$F$8000,Hoja1!$A600,Informe!$H$2:$H$8000,Hoja1!I$1)</f>
        <v>0</v>
      </c>
      <c r="J600" s="10"/>
      <c r="K600" s="10">
        <f>COUNTIFS(Informe!$F$2:$F$8000,Hoja1!$A600,Informe!$H$2:$H$8000,Hoja1!K$1)</f>
        <v>0</v>
      </c>
      <c r="L600" s="10"/>
      <c r="M600" s="10">
        <f>COUNTIFS(Informe!$F$2:$F$8000,Hoja1!$A600,Informe!$H$2:$H$8000,Hoja1!M$1)</f>
        <v>0</v>
      </c>
      <c r="N600" s="10"/>
      <c r="O600" s="10">
        <f>COUNTIFS(Informe!$F$2:$F$8000,Hoja1!$A600,Informe!$H$2:$H$8000,Hoja1!O$1)</f>
        <v>0</v>
      </c>
      <c r="P600" s="10"/>
      <c r="Q600" s="10">
        <f>COUNTIFS(Informe!$F$2:$F$8000,Hoja1!$A600,Informe!$H$2:$H$8000,Hoja1!Q$1)</f>
        <v>0</v>
      </c>
      <c r="R600" s="10"/>
      <c r="S600" s="10">
        <f>COUNTIFS(Informe!$F$2:$F$8000,Hoja1!$A600,Informe!$H$2:$H$8000,Hoja1!S$1)</f>
        <v>0</v>
      </c>
      <c r="T600" s="10"/>
      <c r="U600" s="10">
        <f>COUNTIFS(Informe!$F$2:$F$8000,Hoja1!$A600,Informe!$H$2:$H$8000,Hoja1!U$1)</f>
        <v>0</v>
      </c>
      <c r="V600" s="10"/>
      <c r="W600" s="10">
        <f>COUNTIFS(Informe!$F$2:$F$8000,Hoja1!$A600,Informe!$H$2:$H$8000,Hoja1!W$1)</f>
        <v>0</v>
      </c>
      <c r="X600" s="10"/>
      <c r="Y600" s="10">
        <f>COUNTIFS(Informe!$F$2:$F$8000,Hoja1!$A600,Informe!$H$2:$H$8000,Hoja1!Y$1)</f>
        <v>0</v>
      </c>
      <c r="Z600" s="10"/>
      <c r="AA600" s="10">
        <f>COUNTIFS(Informe!$F$2:$F$8000,Hoja1!$A600,Informe!$H$2:$H$8000,Hoja1!AA$1)</f>
        <v>0</v>
      </c>
      <c r="AB600" s="10"/>
      <c r="AC600" s="10">
        <f>COUNTIFS(Informe!$F$2:$F$8000,Hoja1!$A600,Informe!$H$2:$H$8000,Hoja1!AC$1)</f>
        <v>0</v>
      </c>
      <c r="AD600" s="10"/>
      <c r="AE600" s="10">
        <f>COUNTIFS(Informe!$F$2:$F$8000,Hoja1!$A600,Informe!$H$2:$H$8000,Hoja1!AD$1)</f>
        <v>0</v>
      </c>
      <c r="AF600" s="10">
        <f>COUNTIFS(Informe!$F$2:$F$8000,Hoja1!$A600,Informe!$H$2:$H$8000,Hoja1!AF$1)</f>
        <v>0</v>
      </c>
      <c r="AG600" s="10"/>
      <c r="AH600" s="10">
        <f>COUNTIFS(Informe!$F$2:$F$8000,Hoja1!$A600,Informe!$H$2:$H$8000,Hoja1!AH$1)</f>
        <v>0</v>
      </c>
      <c r="AI600" s="10"/>
      <c r="AJ600" s="10">
        <f>COUNTIFS(Informe!$F$2:$F$8000,Hoja1!$A600,Informe!$H$2:$H$8000,Hoja1!#REF!)</f>
        <v>0</v>
      </c>
      <c r="AK600" s="10"/>
      <c r="AL600" s="10">
        <f>COUNTIFS(Informe!$F$2:$F$8000,Hoja1!$A600,Informe!$H$2:$H$8000,Hoja1!#REF!)</f>
        <v>0</v>
      </c>
      <c r="AM600" s="10"/>
      <c r="AN600" s="10">
        <f>COUNTIFS(Informe!$F$2:$F$8000,Hoja1!$A600,Informe!$H$2:$H$8000,Hoja1!AN$1)</f>
        <v>0</v>
      </c>
      <c r="AO600" s="10"/>
      <c r="AP600" s="10">
        <f>COUNTIFS(Informe!$F$2:$F$8000,Hoja1!$A600,Informe!$H$2:$H$8000,Hoja1!AP$1)</f>
        <v>0</v>
      </c>
      <c r="AQ600" s="10"/>
      <c r="AR600" s="10">
        <f>COUNTIFS(Informe!$F$2:$F$8000,Hoja1!$A600,Informe!$H$2:$H$8000,Hoja1!AR$1)</f>
        <v>0</v>
      </c>
      <c r="AS600" s="10"/>
      <c r="AT600" s="10">
        <f>COUNTIFS(Informe!$F$2:$F$8000,Hoja1!$A600,Informe!$H$2:$H$8000,Hoja1!AT$1)</f>
        <v>0</v>
      </c>
      <c r="AU600" s="10"/>
    </row>
    <row r="601" spans="1:47" hidden="1" x14ac:dyDescent="0.2">
      <c r="A601" s="5" t="e">
        <f>VLOOKUP(B601,'Listado personal'!$A$1:$C$183,2,FALSE)</f>
        <v>#N/A</v>
      </c>
      <c r="B601" s="5">
        <v>600</v>
      </c>
      <c r="C601" s="5">
        <f>COUNTIFS(Informe!$F$2:$F$8000,Hoja1!$A601,Informe!$H$2:$H$8000,Hoja1!C$1)</f>
        <v>226</v>
      </c>
      <c r="E601" s="5">
        <f>COUNTIFS(Informe!$F$2:$F$8000,Hoja1!$A601,Informe!$H$2:$H$8000,Hoja1!E$1)</f>
        <v>293</v>
      </c>
      <c r="G601" s="5">
        <f>COUNTIFS(Informe!$F$2:$F$8000,Hoja1!$A601,Informe!$H$2:$H$8000,Hoja1!G$1)</f>
        <v>284</v>
      </c>
      <c r="I601" s="5">
        <f>COUNTIFS(Informe!$F$2:$F$8000,Hoja1!$A601,Informe!$H$2:$H$8000,Hoja1!I$1)</f>
        <v>340</v>
      </c>
      <c r="K601" s="5">
        <f>COUNTIFS(Informe!$F$2:$F$8000,Hoja1!$A601,Informe!$H$2:$H$8000,Hoja1!K$1)</f>
        <v>344</v>
      </c>
      <c r="M601" s="5">
        <f>COUNTIFS(Informe!$F$2:$F$8000,Hoja1!$A601,Informe!$H$2:$H$8000,Hoja1!M$1)</f>
        <v>141</v>
      </c>
      <c r="O601" s="5">
        <f>COUNTIFS(Informe!$F$2:$F$8000,Hoja1!$A601,Informe!$H$2:$H$8000,Hoja1!O$1)</f>
        <v>43</v>
      </c>
      <c r="Q601" s="5">
        <f>COUNTIFS(Informe!$F$2:$F$8000,Hoja1!$A601,Informe!$H$2:$H$8000,Hoja1!Q$1)</f>
        <v>213</v>
      </c>
      <c r="S601" s="5">
        <f>COUNTIFS(Informe!$F$2:$F$8000,Hoja1!$A601,Informe!$H$2:$H$8000,Hoja1!S$1)</f>
        <v>287</v>
      </c>
      <c r="U601" s="5">
        <f>COUNTIFS(Informe!$F$2:$F$8000,Hoja1!$A601,Informe!$H$2:$H$8000,Hoja1!U$1)</f>
        <v>286</v>
      </c>
      <c r="W601" s="5">
        <f>COUNTIFS(Informe!$F$2:$F$8000,Hoja1!$A601,Informe!$H$2:$H$8000,Hoja1!W$1)</f>
        <v>335</v>
      </c>
      <c r="Y601" s="5">
        <f>COUNTIFS(Informe!$F$2:$F$8000,Hoja1!$A601,Informe!$H$2:$H$8000,Hoja1!Y$1)</f>
        <v>327</v>
      </c>
      <c r="AA601" s="5">
        <f>COUNTIFS(Informe!$F$2:$F$8000,Hoja1!$A601,Informe!$H$2:$H$8000,Hoja1!AA$1)</f>
        <v>81</v>
      </c>
      <c r="AC601" s="5">
        <f>COUNTIFS(Informe!$F$2:$F$8000,Hoja1!$A601,Informe!$H$2:$H$8000,Hoja1!AC$1)</f>
        <v>47</v>
      </c>
      <c r="AE601" s="5">
        <f>COUNTIFS(Informe!$F$2:$F$8000,Hoja1!$A601,Informe!$H$2:$H$8000,Hoja1!AD$1)</f>
        <v>31</v>
      </c>
      <c r="AF601" s="5">
        <f>COUNTIFS(Informe!$F$2:$F$8000,Hoja1!$A601,Informe!$H$2:$H$8000,Hoja1!AF$1)</f>
        <v>126</v>
      </c>
      <c r="AH601" s="5">
        <f>COUNTIFS(Informe!$F$2:$F$8000,Hoja1!$A601,Informe!$H$2:$H$8000,Hoja1!AH$1)</f>
        <v>227</v>
      </c>
      <c r="AJ601" s="5">
        <f>COUNTIFS(Informe!$F$2:$F$8000,Hoja1!$A601,Informe!$H$2:$H$8000,Hoja1!#REF!)</f>
        <v>0</v>
      </c>
      <c r="AL601" s="5">
        <f>COUNTIFS(Informe!$F$2:$F$8000,Hoja1!$A601,Informe!$H$2:$H$8000,Hoja1!#REF!)</f>
        <v>0</v>
      </c>
      <c r="AN601" s="5">
        <f>COUNTIFS(Informe!$F$2:$F$8000,Hoja1!$A601,Informe!$H$2:$H$8000,Hoja1!AN$1)</f>
        <v>128</v>
      </c>
      <c r="AP601" s="5">
        <f>COUNTIFS(Informe!$F$2:$F$8000,Hoja1!$A601,Informe!$H$2:$H$8000,Hoja1!AP$1)</f>
        <v>40</v>
      </c>
      <c r="AR601" s="5">
        <f>COUNTIFS(Informe!$F$2:$F$8000,Hoja1!$A601,Informe!$H$2:$H$8000,Hoja1!AR$1)</f>
        <v>207</v>
      </c>
      <c r="AT601" s="5">
        <f>COUNTIFS(Informe!$F$2:$F$8000,Hoja1!$A601,Informe!$H$2:$H$8000,Hoja1!AT$1)</f>
        <v>0</v>
      </c>
    </row>
    <row r="602" spans="1:47" hidden="1" x14ac:dyDescent="0.2">
      <c r="A602" s="5" t="e">
        <f>VLOOKUP(B602,'Listado personal'!$A$1:$C$183,2,FALSE)</f>
        <v>#N/A</v>
      </c>
      <c r="B602" s="5">
        <v>601</v>
      </c>
      <c r="C602" s="5">
        <f>COUNTIFS(Informe!$F$2:$F$8000,Hoja1!$A602,Informe!$H$2:$H$8000,Hoja1!C$1)</f>
        <v>226</v>
      </c>
      <c r="E602" s="5">
        <f>COUNTIFS(Informe!$F$2:$F$8000,Hoja1!$A602,Informe!$H$2:$H$8000,Hoja1!E$1)</f>
        <v>293</v>
      </c>
      <c r="G602" s="5">
        <f>COUNTIFS(Informe!$F$2:$F$8000,Hoja1!$A602,Informe!$H$2:$H$8000,Hoja1!G$1)</f>
        <v>284</v>
      </c>
      <c r="I602" s="5">
        <f>COUNTIFS(Informe!$F$2:$F$8000,Hoja1!$A602,Informe!$H$2:$H$8000,Hoja1!I$1)</f>
        <v>340</v>
      </c>
      <c r="K602" s="5">
        <f>COUNTIFS(Informe!$F$2:$F$8000,Hoja1!$A602,Informe!$H$2:$H$8000,Hoja1!K$1)</f>
        <v>344</v>
      </c>
      <c r="M602" s="5">
        <f>COUNTIFS(Informe!$F$2:$F$8000,Hoja1!$A602,Informe!$H$2:$H$8000,Hoja1!M$1)</f>
        <v>141</v>
      </c>
      <c r="O602" s="5">
        <f>COUNTIFS(Informe!$F$2:$F$8000,Hoja1!$A602,Informe!$H$2:$H$8000,Hoja1!O$1)</f>
        <v>43</v>
      </c>
      <c r="Q602" s="5">
        <f>COUNTIFS(Informe!$F$2:$F$8000,Hoja1!$A602,Informe!$H$2:$H$8000,Hoja1!Q$1)</f>
        <v>213</v>
      </c>
      <c r="S602" s="5">
        <f>COUNTIFS(Informe!$F$2:$F$8000,Hoja1!$A602,Informe!$H$2:$H$8000,Hoja1!S$1)</f>
        <v>287</v>
      </c>
      <c r="U602" s="5">
        <f>COUNTIFS(Informe!$F$2:$F$8000,Hoja1!$A602,Informe!$H$2:$H$8000,Hoja1!U$1)</f>
        <v>286</v>
      </c>
      <c r="W602" s="5">
        <f>COUNTIFS(Informe!$F$2:$F$8000,Hoja1!$A602,Informe!$H$2:$H$8000,Hoja1!W$1)</f>
        <v>335</v>
      </c>
      <c r="Y602" s="5">
        <f>COUNTIFS(Informe!$F$2:$F$8000,Hoja1!$A602,Informe!$H$2:$H$8000,Hoja1!Y$1)</f>
        <v>327</v>
      </c>
      <c r="AA602" s="5">
        <f>COUNTIFS(Informe!$F$2:$F$8000,Hoja1!$A602,Informe!$H$2:$H$8000,Hoja1!AA$1)</f>
        <v>81</v>
      </c>
      <c r="AC602" s="5">
        <f>COUNTIFS(Informe!$F$2:$F$8000,Hoja1!$A602,Informe!$H$2:$H$8000,Hoja1!AC$1)</f>
        <v>47</v>
      </c>
      <c r="AE602" s="5">
        <f>COUNTIFS(Informe!$F$2:$F$8000,Hoja1!$A602,Informe!$H$2:$H$8000,Hoja1!AD$1)</f>
        <v>31</v>
      </c>
      <c r="AF602" s="5">
        <f>COUNTIFS(Informe!$F$2:$F$8000,Hoja1!$A602,Informe!$H$2:$H$8000,Hoja1!AF$1)</f>
        <v>126</v>
      </c>
      <c r="AH602" s="5">
        <f>COUNTIFS(Informe!$F$2:$F$8000,Hoja1!$A602,Informe!$H$2:$H$8000,Hoja1!AH$1)</f>
        <v>227</v>
      </c>
      <c r="AJ602" s="5">
        <f>COUNTIFS(Informe!$F$2:$F$8000,Hoja1!$A602,Informe!$H$2:$H$8000,Hoja1!#REF!)</f>
        <v>0</v>
      </c>
      <c r="AL602" s="5">
        <f>COUNTIFS(Informe!$F$2:$F$8000,Hoja1!$A602,Informe!$H$2:$H$8000,Hoja1!#REF!)</f>
        <v>0</v>
      </c>
      <c r="AN602" s="5">
        <f>COUNTIFS(Informe!$F$2:$F$8000,Hoja1!$A602,Informe!$H$2:$H$8000,Hoja1!AN$1)</f>
        <v>128</v>
      </c>
      <c r="AP602" s="5">
        <f>COUNTIFS(Informe!$F$2:$F$8000,Hoja1!$A602,Informe!$H$2:$H$8000,Hoja1!AP$1)</f>
        <v>40</v>
      </c>
      <c r="AR602" s="5">
        <f>COUNTIFS(Informe!$F$2:$F$8000,Hoja1!$A602,Informe!$H$2:$H$8000,Hoja1!AR$1)</f>
        <v>207</v>
      </c>
      <c r="AT602" s="5">
        <f>COUNTIFS(Informe!$F$2:$F$8000,Hoja1!$A602,Informe!$H$2:$H$8000,Hoja1!AT$1)</f>
        <v>0</v>
      </c>
    </row>
    <row r="603" spans="1:47" hidden="1" x14ac:dyDescent="0.2">
      <c r="A603" s="5" t="e">
        <f>VLOOKUP(B603,'Listado personal'!$A$1:$C$183,2,FALSE)</f>
        <v>#N/A</v>
      </c>
      <c r="B603" s="5">
        <v>602</v>
      </c>
      <c r="C603" s="5">
        <f>COUNTIFS(Informe!$F$2:$F$8000,Hoja1!$A603,Informe!$H$2:$H$8000,Hoja1!C$1)</f>
        <v>226</v>
      </c>
      <c r="E603" s="5">
        <f>COUNTIFS(Informe!$F$2:$F$8000,Hoja1!$A603,Informe!$H$2:$H$8000,Hoja1!E$1)</f>
        <v>293</v>
      </c>
      <c r="G603" s="5">
        <f>COUNTIFS(Informe!$F$2:$F$8000,Hoja1!$A603,Informe!$H$2:$H$8000,Hoja1!G$1)</f>
        <v>284</v>
      </c>
      <c r="I603" s="5">
        <f>COUNTIFS(Informe!$F$2:$F$8000,Hoja1!$A603,Informe!$H$2:$H$8000,Hoja1!I$1)</f>
        <v>340</v>
      </c>
      <c r="K603" s="5">
        <f>COUNTIFS(Informe!$F$2:$F$8000,Hoja1!$A603,Informe!$H$2:$H$8000,Hoja1!K$1)</f>
        <v>344</v>
      </c>
      <c r="M603" s="5">
        <f>COUNTIFS(Informe!$F$2:$F$8000,Hoja1!$A603,Informe!$H$2:$H$8000,Hoja1!M$1)</f>
        <v>141</v>
      </c>
      <c r="O603" s="5">
        <f>COUNTIFS(Informe!$F$2:$F$8000,Hoja1!$A603,Informe!$H$2:$H$8000,Hoja1!O$1)</f>
        <v>43</v>
      </c>
      <c r="Q603" s="5">
        <f>COUNTIFS(Informe!$F$2:$F$8000,Hoja1!$A603,Informe!$H$2:$H$8000,Hoja1!Q$1)</f>
        <v>213</v>
      </c>
      <c r="S603" s="5">
        <f>COUNTIFS(Informe!$F$2:$F$8000,Hoja1!$A603,Informe!$H$2:$H$8000,Hoja1!S$1)</f>
        <v>287</v>
      </c>
      <c r="U603" s="5">
        <f>COUNTIFS(Informe!$F$2:$F$8000,Hoja1!$A603,Informe!$H$2:$H$8000,Hoja1!U$1)</f>
        <v>286</v>
      </c>
      <c r="W603" s="5">
        <f>COUNTIFS(Informe!$F$2:$F$8000,Hoja1!$A603,Informe!$H$2:$H$8000,Hoja1!W$1)</f>
        <v>335</v>
      </c>
      <c r="Y603" s="5">
        <f>COUNTIFS(Informe!$F$2:$F$8000,Hoja1!$A603,Informe!$H$2:$H$8000,Hoja1!Y$1)</f>
        <v>327</v>
      </c>
      <c r="AA603" s="5">
        <f>COUNTIFS(Informe!$F$2:$F$8000,Hoja1!$A603,Informe!$H$2:$H$8000,Hoja1!AA$1)</f>
        <v>81</v>
      </c>
      <c r="AC603" s="5">
        <f>COUNTIFS(Informe!$F$2:$F$8000,Hoja1!$A603,Informe!$H$2:$H$8000,Hoja1!AC$1)</f>
        <v>47</v>
      </c>
      <c r="AE603" s="5">
        <f>COUNTIFS(Informe!$F$2:$F$8000,Hoja1!$A603,Informe!$H$2:$H$8000,Hoja1!AD$1)</f>
        <v>31</v>
      </c>
      <c r="AF603" s="5">
        <f>COUNTIFS(Informe!$F$2:$F$8000,Hoja1!$A603,Informe!$H$2:$H$8000,Hoja1!AF$1)</f>
        <v>126</v>
      </c>
      <c r="AH603" s="5">
        <f>COUNTIFS(Informe!$F$2:$F$8000,Hoja1!$A603,Informe!$H$2:$H$8000,Hoja1!AH$1)</f>
        <v>227</v>
      </c>
      <c r="AJ603" s="5">
        <f>COUNTIFS(Informe!$F$2:$F$8000,Hoja1!$A603,Informe!$H$2:$H$8000,Hoja1!#REF!)</f>
        <v>0</v>
      </c>
      <c r="AL603" s="5">
        <f>COUNTIFS(Informe!$F$2:$F$8000,Hoja1!$A603,Informe!$H$2:$H$8000,Hoja1!#REF!)</f>
        <v>0</v>
      </c>
      <c r="AN603" s="5">
        <f>COUNTIFS(Informe!$F$2:$F$8000,Hoja1!$A603,Informe!$H$2:$H$8000,Hoja1!AN$1)</f>
        <v>128</v>
      </c>
      <c r="AP603" s="5">
        <f>COUNTIFS(Informe!$F$2:$F$8000,Hoja1!$A603,Informe!$H$2:$H$8000,Hoja1!AP$1)</f>
        <v>40</v>
      </c>
      <c r="AR603" s="5">
        <f>COUNTIFS(Informe!$F$2:$F$8000,Hoja1!$A603,Informe!$H$2:$H$8000,Hoja1!AR$1)</f>
        <v>207</v>
      </c>
      <c r="AT603" s="5">
        <f>COUNTIFS(Informe!$F$2:$F$8000,Hoja1!$A603,Informe!$H$2:$H$8000,Hoja1!AT$1)</f>
        <v>0</v>
      </c>
    </row>
    <row r="604" spans="1:47" hidden="1" x14ac:dyDescent="0.2">
      <c r="A604" s="5" t="e">
        <f>VLOOKUP(B604,'Listado personal'!$A$1:$C$183,2,FALSE)</f>
        <v>#N/A</v>
      </c>
      <c r="B604" s="5">
        <v>603</v>
      </c>
      <c r="C604" s="5">
        <f>COUNTIFS(Informe!$F$2:$F$8000,Hoja1!$A604,Informe!$H$2:$H$8000,Hoja1!C$1)</f>
        <v>226</v>
      </c>
      <c r="E604" s="5">
        <f>COUNTIFS(Informe!$F$2:$F$8000,Hoja1!$A604,Informe!$H$2:$H$8000,Hoja1!E$1)</f>
        <v>293</v>
      </c>
      <c r="G604" s="5">
        <f>COUNTIFS(Informe!$F$2:$F$8000,Hoja1!$A604,Informe!$H$2:$H$8000,Hoja1!G$1)</f>
        <v>284</v>
      </c>
      <c r="I604" s="5">
        <f>COUNTIFS(Informe!$F$2:$F$8000,Hoja1!$A604,Informe!$H$2:$H$8000,Hoja1!I$1)</f>
        <v>340</v>
      </c>
      <c r="K604" s="5">
        <f>COUNTIFS(Informe!$F$2:$F$8000,Hoja1!$A604,Informe!$H$2:$H$8000,Hoja1!K$1)</f>
        <v>344</v>
      </c>
      <c r="M604" s="5">
        <f>COUNTIFS(Informe!$F$2:$F$8000,Hoja1!$A604,Informe!$H$2:$H$8000,Hoja1!M$1)</f>
        <v>141</v>
      </c>
      <c r="O604" s="5">
        <f>COUNTIFS(Informe!$F$2:$F$8000,Hoja1!$A604,Informe!$H$2:$H$8000,Hoja1!O$1)</f>
        <v>43</v>
      </c>
      <c r="Q604" s="5">
        <f>COUNTIFS(Informe!$F$2:$F$8000,Hoja1!$A604,Informe!$H$2:$H$8000,Hoja1!Q$1)</f>
        <v>213</v>
      </c>
      <c r="S604" s="5">
        <f>COUNTIFS(Informe!$F$2:$F$8000,Hoja1!$A604,Informe!$H$2:$H$8000,Hoja1!S$1)</f>
        <v>287</v>
      </c>
      <c r="U604" s="5">
        <f>COUNTIFS(Informe!$F$2:$F$8000,Hoja1!$A604,Informe!$H$2:$H$8000,Hoja1!U$1)</f>
        <v>286</v>
      </c>
      <c r="W604" s="5">
        <f>COUNTIFS(Informe!$F$2:$F$8000,Hoja1!$A604,Informe!$H$2:$H$8000,Hoja1!W$1)</f>
        <v>335</v>
      </c>
      <c r="Y604" s="5">
        <f>COUNTIFS(Informe!$F$2:$F$8000,Hoja1!$A604,Informe!$H$2:$H$8000,Hoja1!Y$1)</f>
        <v>327</v>
      </c>
      <c r="AA604" s="5">
        <f>COUNTIFS(Informe!$F$2:$F$8000,Hoja1!$A604,Informe!$H$2:$H$8000,Hoja1!AA$1)</f>
        <v>81</v>
      </c>
      <c r="AC604" s="5">
        <f>COUNTIFS(Informe!$F$2:$F$8000,Hoja1!$A604,Informe!$H$2:$H$8000,Hoja1!AC$1)</f>
        <v>47</v>
      </c>
      <c r="AE604" s="5">
        <f>COUNTIFS(Informe!$F$2:$F$8000,Hoja1!$A604,Informe!$H$2:$H$8000,Hoja1!AD$1)</f>
        <v>31</v>
      </c>
      <c r="AF604" s="5">
        <f>COUNTIFS(Informe!$F$2:$F$8000,Hoja1!$A604,Informe!$H$2:$H$8000,Hoja1!AF$1)</f>
        <v>126</v>
      </c>
      <c r="AH604" s="5">
        <f>COUNTIFS(Informe!$F$2:$F$8000,Hoja1!$A604,Informe!$H$2:$H$8000,Hoja1!AH$1)</f>
        <v>227</v>
      </c>
      <c r="AJ604" s="5">
        <f>COUNTIFS(Informe!$F$2:$F$8000,Hoja1!$A604,Informe!$H$2:$H$8000,Hoja1!#REF!)</f>
        <v>0</v>
      </c>
      <c r="AL604" s="5">
        <f>COUNTIFS(Informe!$F$2:$F$8000,Hoja1!$A604,Informe!$H$2:$H$8000,Hoja1!#REF!)</f>
        <v>0</v>
      </c>
      <c r="AN604" s="5">
        <f>COUNTIFS(Informe!$F$2:$F$8000,Hoja1!$A604,Informe!$H$2:$H$8000,Hoja1!AN$1)</f>
        <v>128</v>
      </c>
      <c r="AP604" s="5">
        <f>COUNTIFS(Informe!$F$2:$F$8000,Hoja1!$A604,Informe!$H$2:$H$8000,Hoja1!AP$1)</f>
        <v>40</v>
      </c>
      <c r="AR604" s="5">
        <f>COUNTIFS(Informe!$F$2:$F$8000,Hoja1!$A604,Informe!$H$2:$H$8000,Hoja1!AR$1)</f>
        <v>207</v>
      </c>
      <c r="AT604" s="5">
        <f>COUNTIFS(Informe!$F$2:$F$8000,Hoja1!$A604,Informe!$H$2:$H$8000,Hoja1!AT$1)</f>
        <v>0</v>
      </c>
    </row>
    <row r="605" spans="1:47" hidden="1" x14ac:dyDescent="0.2">
      <c r="A605" s="5" t="e">
        <f>VLOOKUP(B605,'Listado personal'!$A$1:$C$183,2,FALSE)</f>
        <v>#N/A</v>
      </c>
      <c r="B605" s="5">
        <v>604</v>
      </c>
      <c r="C605" s="10">
        <f>COUNTIFS(Informe!$F$2:$F$8000,Hoja1!$A605,Informe!$H$2:$H$8000,Hoja1!C$1)</f>
        <v>226</v>
      </c>
      <c r="D605" s="10"/>
      <c r="E605" s="10">
        <f>COUNTIFS(Informe!$F$2:$F$8000,Hoja1!$A605,Informe!$H$2:$H$8000,Hoja1!E$1)</f>
        <v>293</v>
      </c>
      <c r="F605" s="10"/>
      <c r="G605" s="10">
        <f>COUNTIFS(Informe!$F$2:$F$8000,Hoja1!$A605,Informe!$H$2:$H$8000,Hoja1!G$1)</f>
        <v>284</v>
      </c>
      <c r="H605" s="10"/>
      <c r="I605" s="10">
        <f>COUNTIFS(Informe!$F$2:$F$8000,Hoja1!$A605,Informe!$H$2:$H$8000,Hoja1!I$1)</f>
        <v>340</v>
      </c>
      <c r="J605" s="10"/>
      <c r="K605" s="10">
        <f>COUNTIFS(Informe!$F$2:$F$8000,Hoja1!$A605,Informe!$H$2:$H$8000,Hoja1!K$1)</f>
        <v>344</v>
      </c>
      <c r="L605" s="10"/>
      <c r="M605" s="10">
        <f>COUNTIFS(Informe!$F$2:$F$8000,Hoja1!$A605,Informe!$H$2:$H$8000,Hoja1!M$1)</f>
        <v>141</v>
      </c>
      <c r="N605" s="10"/>
      <c r="O605" s="10">
        <f>COUNTIFS(Informe!$F$2:$F$8000,Hoja1!$A605,Informe!$H$2:$H$8000,Hoja1!O$1)</f>
        <v>43</v>
      </c>
      <c r="P605" s="10"/>
      <c r="Q605" s="10">
        <f>COUNTIFS(Informe!$F$2:$F$8000,Hoja1!$A605,Informe!$H$2:$H$8000,Hoja1!Q$1)</f>
        <v>213</v>
      </c>
      <c r="R605" s="10"/>
      <c r="S605" s="10">
        <f>COUNTIFS(Informe!$F$2:$F$8000,Hoja1!$A605,Informe!$H$2:$H$8000,Hoja1!S$1)</f>
        <v>287</v>
      </c>
      <c r="T605" s="10"/>
      <c r="U605" s="10">
        <f>COUNTIFS(Informe!$F$2:$F$8000,Hoja1!$A605,Informe!$H$2:$H$8000,Hoja1!U$1)</f>
        <v>286</v>
      </c>
      <c r="V605" s="10"/>
      <c r="W605" s="10">
        <f>COUNTIFS(Informe!$F$2:$F$8000,Hoja1!$A605,Informe!$H$2:$H$8000,Hoja1!W$1)</f>
        <v>335</v>
      </c>
      <c r="X605" s="10"/>
      <c r="Y605" s="10">
        <f>COUNTIFS(Informe!$F$2:$F$8000,Hoja1!$A605,Informe!$H$2:$H$8000,Hoja1!Y$1)</f>
        <v>327</v>
      </c>
      <c r="Z605" s="10"/>
      <c r="AA605" s="10">
        <f>COUNTIFS(Informe!$F$2:$F$8000,Hoja1!$A605,Informe!$H$2:$H$8000,Hoja1!AA$1)</f>
        <v>81</v>
      </c>
      <c r="AB605" s="10"/>
      <c r="AC605" s="10">
        <f>COUNTIFS(Informe!$F$2:$F$8000,Hoja1!$A605,Informe!$H$2:$H$8000,Hoja1!AC$1)</f>
        <v>47</v>
      </c>
      <c r="AD605" s="10"/>
      <c r="AE605" s="10">
        <f>COUNTIFS(Informe!$F$2:$F$8000,Hoja1!$A605,Informe!$H$2:$H$8000,Hoja1!AD$1)</f>
        <v>31</v>
      </c>
      <c r="AF605" s="10">
        <f>COUNTIFS(Informe!$F$2:$F$8000,Hoja1!$A605,Informe!$H$2:$H$8000,Hoja1!AF$1)</f>
        <v>126</v>
      </c>
      <c r="AG605" s="10"/>
      <c r="AH605" s="10">
        <f>COUNTIFS(Informe!$F$2:$F$8000,Hoja1!$A605,Informe!$H$2:$H$8000,Hoja1!AH$1)</f>
        <v>227</v>
      </c>
      <c r="AI605" s="10"/>
      <c r="AJ605" s="10">
        <f>COUNTIFS(Informe!$F$2:$F$8000,Hoja1!$A605,Informe!$H$2:$H$8000,Hoja1!#REF!)</f>
        <v>0</v>
      </c>
      <c r="AK605" s="10"/>
      <c r="AL605" s="10">
        <f>COUNTIFS(Informe!$F$2:$F$8000,Hoja1!$A605,Informe!$H$2:$H$8000,Hoja1!#REF!)</f>
        <v>0</v>
      </c>
      <c r="AM605" s="10"/>
      <c r="AN605" s="10">
        <f>COUNTIFS(Informe!$F$2:$F$8000,Hoja1!$A605,Informe!$H$2:$H$8000,Hoja1!AN$1)</f>
        <v>128</v>
      </c>
      <c r="AO605" s="10"/>
      <c r="AP605" s="10">
        <f>COUNTIFS(Informe!$F$2:$F$8000,Hoja1!$A605,Informe!$H$2:$H$8000,Hoja1!AP$1)</f>
        <v>40</v>
      </c>
      <c r="AQ605" s="10"/>
      <c r="AR605" s="10">
        <f>COUNTIFS(Informe!$F$2:$F$8000,Hoja1!$A605,Informe!$H$2:$H$8000,Hoja1!AR$1)</f>
        <v>207</v>
      </c>
      <c r="AS605" s="10"/>
      <c r="AT605" s="10">
        <f>COUNTIFS(Informe!$F$2:$F$8000,Hoja1!$A605,Informe!$H$2:$H$8000,Hoja1!AT$1)</f>
        <v>0</v>
      </c>
      <c r="AU605" s="10"/>
    </row>
    <row r="606" spans="1:47" hidden="1" x14ac:dyDescent="0.2">
      <c r="A606" s="5" t="e">
        <f>VLOOKUP(B606,'Listado personal'!$A$1:$C$183,2,FALSE)</f>
        <v>#N/A</v>
      </c>
      <c r="B606" s="5">
        <v>605</v>
      </c>
      <c r="C606" s="10">
        <f>COUNTIFS(Informe!$F$2:$F$8000,Hoja1!$A606,Informe!$H$2:$H$8000,Hoja1!C$1)</f>
        <v>226</v>
      </c>
      <c r="D606" s="10"/>
      <c r="E606" s="10">
        <f>COUNTIFS(Informe!$F$2:$F$8000,Hoja1!$A606,Informe!$H$2:$H$8000,Hoja1!E$1)</f>
        <v>293</v>
      </c>
      <c r="F606" s="10"/>
      <c r="G606" s="10">
        <f>COUNTIFS(Informe!$F$2:$F$8000,Hoja1!$A606,Informe!$H$2:$H$8000,Hoja1!G$1)</f>
        <v>284</v>
      </c>
      <c r="H606" s="10"/>
      <c r="I606" s="10">
        <f>COUNTIFS(Informe!$F$2:$F$8000,Hoja1!$A606,Informe!$H$2:$H$8000,Hoja1!I$1)</f>
        <v>340</v>
      </c>
      <c r="J606" s="10"/>
      <c r="K606" s="10">
        <f>COUNTIFS(Informe!$F$2:$F$8000,Hoja1!$A606,Informe!$H$2:$H$8000,Hoja1!K$1)</f>
        <v>344</v>
      </c>
      <c r="L606" s="10"/>
      <c r="M606" s="10">
        <f>COUNTIFS(Informe!$F$2:$F$8000,Hoja1!$A606,Informe!$H$2:$H$8000,Hoja1!M$1)</f>
        <v>141</v>
      </c>
      <c r="N606" s="10"/>
      <c r="O606" s="10">
        <f>COUNTIFS(Informe!$F$2:$F$8000,Hoja1!$A606,Informe!$H$2:$H$8000,Hoja1!O$1)</f>
        <v>43</v>
      </c>
      <c r="P606" s="10"/>
      <c r="Q606" s="10">
        <f>COUNTIFS(Informe!$F$2:$F$8000,Hoja1!$A606,Informe!$H$2:$H$8000,Hoja1!Q$1)</f>
        <v>213</v>
      </c>
      <c r="R606" s="10"/>
      <c r="S606" s="10">
        <f>COUNTIFS(Informe!$F$2:$F$8000,Hoja1!$A606,Informe!$H$2:$H$8000,Hoja1!S$1)</f>
        <v>287</v>
      </c>
      <c r="T606" s="10"/>
      <c r="U606" s="10">
        <f>COUNTIFS(Informe!$F$2:$F$8000,Hoja1!$A606,Informe!$H$2:$H$8000,Hoja1!U$1)</f>
        <v>286</v>
      </c>
      <c r="V606" s="10"/>
      <c r="W606" s="10">
        <f>COUNTIFS(Informe!$F$2:$F$8000,Hoja1!$A606,Informe!$H$2:$H$8000,Hoja1!W$1)</f>
        <v>335</v>
      </c>
      <c r="X606" s="10"/>
      <c r="Y606" s="10">
        <f>COUNTIFS(Informe!$F$2:$F$8000,Hoja1!$A606,Informe!$H$2:$H$8000,Hoja1!Y$1)</f>
        <v>327</v>
      </c>
      <c r="Z606" s="10"/>
      <c r="AA606" s="10">
        <f>COUNTIFS(Informe!$F$2:$F$8000,Hoja1!$A606,Informe!$H$2:$H$8000,Hoja1!AA$1)</f>
        <v>81</v>
      </c>
      <c r="AB606" s="10"/>
      <c r="AC606" s="10">
        <f>COUNTIFS(Informe!$F$2:$F$8000,Hoja1!$A606,Informe!$H$2:$H$8000,Hoja1!AC$1)</f>
        <v>47</v>
      </c>
      <c r="AD606" s="10"/>
      <c r="AE606" s="10">
        <f>COUNTIFS(Informe!$F$2:$F$8000,Hoja1!$A606,Informe!$H$2:$H$8000,Hoja1!AD$1)</f>
        <v>31</v>
      </c>
      <c r="AF606" s="10">
        <f>COUNTIFS(Informe!$F$2:$F$8000,Hoja1!$A606,Informe!$H$2:$H$8000,Hoja1!AF$1)</f>
        <v>126</v>
      </c>
      <c r="AG606" s="10"/>
      <c r="AH606" s="10">
        <f>COUNTIFS(Informe!$F$2:$F$8000,Hoja1!$A606,Informe!$H$2:$H$8000,Hoja1!AH$1)</f>
        <v>227</v>
      </c>
      <c r="AI606" s="10"/>
      <c r="AJ606" s="10">
        <f>COUNTIFS(Informe!$F$2:$F$8000,Hoja1!$A606,Informe!$H$2:$H$8000,Hoja1!#REF!)</f>
        <v>0</v>
      </c>
      <c r="AK606" s="10"/>
      <c r="AL606" s="10">
        <f>COUNTIFS(Informe!$F$2:$F$8000,Hoja1!$A606,Informe!$H$2:$H$8000,Hoja1!#REF!)</f>
        <v>0</v>
      </c>
      <c r="AM606" s="10"/>
      <c r="AN606" s="10">
        <f>COUNTIFS(Informe!$F$2:$F$8000,Hoja1!$A606,Informe!$H$2:$H$8000,Hoja1!AN$1)</f>
        <v>128</v>
      </c>
      <c r="AO606" s="10"/>
      <c r="AP606" s="10">
        <f>COUNTIFS(Informe!$F$2:$F$8000,Hoja1!$A606,Informe!$H$2:$H$8000,Hoja1!AP$1)</f>
        <v>40</v>
      </c>
      <c r="AQ606" s="10"/>
      <c r="AR606" s="10">
        <f>COUNTIFS(Informe!$F$2:$F$8000,Hoja1!$A606,Informe!$H$2:$H$8000,Hoja1!AR$1)</f>
        <v>207</v>
      </c>
      <c r="AS606" s="10"/>
      <c r="AT606" s="10">
        <f>COUNTIFS(Informe!$F$2:$F$8000,Hoja1!$A606,Informe!$H$2:$H$8000,Hoja1!AT$1)</f>
        <v>0</v>
      </c>
      <c r="AU606" s="10"/>
    </row>
    <row r="607" spans="1:47" hidden="1" x14ac:dyDescent="0.2">
      <c r="A607" s="5" t="e">
        <f>VLOOKUP(B607,'Listado personal'!$A$1:$C$183,2,FALSE)</f>
        <v>#N/A</v>
      </c>
      <c r="B607" s="5">
        <v>606</v>
      </c>
      <c r="C607" s="5">
        <f>COUNTIFS(Informe!$F$2:$F$8000,Hoja1!$A607,Informe!$H$2:$H$8000,Hoja1!C$1)</f>
        <v>226</v>
      </c>
      <c r="E607" s="5">
        <f>COUNTIFS(Informe!$F$2:$F$8000,Hoja1!$A607,Informe!$H$2:$H$8000,Hoja1!E$1)</f>
        <v>293</v>
      </c>
      <c r="G607" s="5">
        <f>COUNTIFS(Informe!$F$2:$F$8000,Hoja1!$A607,Informe!$H$2:$H$8000,Hoja1!G$1)</f>
        <v>284</v>
      </c>
      <c r="I607" s="5">
        <f>COUNTIFS(Informe!$F$2:$F$8000,Hoja1!$A607,Informe!$H$2:$H$8000,Hoja1!I$1)</f>
        <v>340</v>
      </c>
      <c r="K607" s="5">
        <f>COUNTIFS(Informe!$F$2:$F$8000,Hoja1!$A607,Informe!$H$2:$H$8000,Hoja1!K$1)</f>
        <v>344</v>
      </c>
      <c r="M607" s="5">
        <f>COUNTIFS(Informe!$F$2:$F$8000,Hoja1!$A607,Informe!$H$2:$H$8000,Hoja1!M$1)</f>
        <v>141</v>
      </c>
      <c r="O607" s="5">
        <f>COUNTIFS(Informe!$F$2:$F$8000,Hoja1!$A607,Informe!$H$2:$H$8000,Hoja1!O$1)</f>
        <v>43</v>
      </c>
      <c r="Q607" s="5">
        <f>COUNTIFS(Informe!$F$2:$F$8000,Hoja1!$A607,Informe!$H$2:$H$8000,Hoja1!Q$1)</f>
        <v>213</v>
      </c>
      <c r="S607" s="5">
        <f>COUNTIFS(Informe!$F$2:$F$8000,Hoja1!$A607,Informe!$H$2:$H$8000,Hoja1!S$1)</f>
        <v>287</v>
      </c>
      <c r="U607" s="5">
        <f>COUNTIFS(Informe!$F$2:$F$8000,Hoja1!$A607,Informe!$H$2:$H$8000,Hoja1!U$1)</f>
        <v>286</v>
      </c>
      <c r="W607" s="5">
        <f>COUNTIFS(Informe!$F$2:$F$8000,Hoja1!$A607,Informe!$H$2:$H$8000,Hoja1!W$1)</f>
        <v>335</v>
      </c>
      <c r="Y607" s="5">
        <f>COUNTIFS(Informe!$F$2:$F$8000,Hoja1!$A607,Informe!$H$2:$H$8000,Hoja1!Y$1)</f>
        <v>327</v>
      </c>
      <c r="AA607" s="5">
        <f>COUNTIFS(Informe!$F$2:$F$8000,Hoja1!$A607,Informe!$H$2:$H$8000,Hoja1!AA$1)</f>
        <v>81</v>
      </c>
      <c r="AC607" s="5">
        <f>COUNTIFS(Informe!$F$2:$F$8000,Hoja1!$A607,Informe!$H$2:$H$8000,Hoja1!AC$1)</f>
        <v>47</v>
      </c>
      <c r="AE607" s="5">
        <f>COUNTIFS(Informe!$F$2:$F$8000,Hoja1!$A607,Informe!$H$2:$H$8000,Hoja1!AD$1)</f>
        <v>31</v>
      </c>
      <c r="AF607" s="5">
        <f>COUNTIFS(Informe!$F$2:$F$8000,Hoja1!$A607,Informe!$H$2:$H$8000,Hoja1!AF$1)</f>
        <v>126</v>
      </c>
      <c r="AH607" s="5">
        <f>COUNTIFS(Informe!$F$2:$F$8000,Hoja1!$A607,Informe!$H$2:$H$8000,Hoja1!AH$1)</f>
        <v>227</v>
      </c>
      <c r="AJ607" s="5">
        <f>COUNTIFS(Informe!$F$2:$F$8000,Hoja1!$A607,Informe!$H$2:$H$8000,Hoja1!#REF!)</f>
        <v>0</v>
      </c>
      <c r="AL607" s="5">
        <f>COUNTIFS(Informe!$F$2:$F$8000,Hoja1!$A607,Informe!$H$2:$H$8000,Hoja1!#REF!)</f>
        <v>0</v>
      </c>
      <c r="AN607" s="5">
        <f>COUNTIFS(Informe!$F$2:$F$8000,Hoja1!$A607,Informe!$H$2:$H$8000,Hoja1!AN$1)</f>
        <v>128</v>
      </c>
      <c r="AP607" s="5">
        <f>COUNTIFS(Informe!$F$2:$F$8000,Hoja1!$A607,Informe!$H$2:$H$8000,Hoja1!AP$1)</f>
        <v>40</v>
      </c>
      <c r="AR607" s="5">
        <f>COUNTIFS(Informe!$F$2:$F$8000,Hoja1!$A607,Informe!$H$2:$H$8000,Hoja1!AR$1)</f>
        <v>207</v>
      </c>
      <c r="AT607" s="5">
        <f>COUNTIFS(Informe!$F$2:$F$8000,Hoja1!$A607,Informe!$H$2:$H$8000,Hoja1!AT$1)</f>
        <v>0</v>
      </c>
    </row>
    <row r="608" spans="1:47" hidden="1" x14ac:dyDescent="0.2">
      <c r="A608" s="5" t="e">
        <f>VLOOKUP(B608,'Listado personal'!$A$1:$C$183,2,FALSE)</f>
        <v>#N/A</v>
      </c>
      <c r="B608" s="5">
        <v>607</v>
      </c>
      <c r="C608" s="5">
        <f>COUNTIFS(Informe!$F$2:$F$8000,Hoja1!$A608,Informe!$H$2:$H$8000,Hoja1!C$1)</f>
        <v>226</v>
      </c>
      <c r="E608" s="5">
        <f>COUNTIFS(Informe!$F$2:$F$8000,Hoja1!$A608,Informe!$H$2:$H$8000,Hoja1!E$1)</f>
        <v>293</v>
      </c>
      <c r="G608" s="5">
        <f>COUNTIFS(Informe!$F$2:$F$8000,Hoja1!$A608,Informe!$H$2:$H$8000,Hoja1!G$1)</f>
        <v>284</v>
      </c>
      <c r="I608" s="5">
        <f>COUNTIFS(Informe!$F$2:$F$8000,Hoja1!$A608,Informe!$H$2:$H$8000,Hoja1!I$1)</f>
        <v>340</v>
      </c>
      <c r="K608" s="5">
        <f>COUNTIFS(Informe!$F$2:$F$8000,Hoja1!$A608,Informe!$H$2:$H$8000,Hoja1!K$1)</f>
        <v>344</v>
      </c>
      <c r="M608" s="5">
        <f>COUNTIFS(Informe!$F$2:$F$8000,Hoja1!$A608,Informe!$H$2:$H$8000,Hoja1!M$1)</f>
        <v>141</v>
      </c>
      <c r="O608" s="5">
        <f>COUNTIFS(Informe!$F$2:$F$8000,Hoja1!$A608,Informe!$H$2:$H$8000,Hoja1!O$1)</f>
        <v>43</v>
      </c>
      <c r="Q608" s="5">
        <f>COUNTIFS(Informe!$F$2:$F$8000,Hoja1!$A608,Informe!$H$2:$H$8000,Hoja1!Q$1)</f>
        <v>213</v>
      </c>
      <c r="S608" s="5">
        <f>COUNTIFS(Informe!$F$2:$F$8000,Hoja1!$A608,Informe!$H$2:$H$8000,Hoja1!S$1)</f>
        <v>287</v>
      </c>
      <c r="U608" s="5">
        <f>COUNTIFS(Informe!$F$2:$F$8000,Hoja1!$A608,Informe!$H$2:$H$8000,Hoja1!U$1)</f>
        <v>286</v>
      </c>
      <c r="W608" s="5">
        <f>COUNTIFS(Informe!$F$2:$F$8000,Hoja1!$A608,Informe!$H$2:$H$8000,Hoja1!W$1)</f>
        <v>335</v>
      </c>
      <c r="Y608" s="5">
        <f>COUNTIFS(Informe!$F$2:$F$8000,Hoja1!$A608,Informe!$H$2:$H$8000,Hoja1!Y$1)</f>
        <v>327</v>
      </c>
      <c r="AA608" s="5">
        <f>COUNTIFS(Informe!$F$2:$F$8000,Hoja1!$A608,Informe!$H$2:$H$8000,Hoja1!AA$1)</f>
        <v>81</v>
      </c>
      <c r="AC608" s="5">
        <f>COUNTIFS(Informe!$F$2:$F$8000,Hoja1!$A608,Informe!$H$2:$H$8000,Hoja1!AC$1)</f>
        <v>47</v>
      </c>
      <c r="AE608" s="5">
        <f>COUNTIFS(Informe!$F$2:$F$8000,Hoja1!$A608,Informe!$H$2:$H$8000,Hoja1!AD$1)</f>
        <v>31</v>
      </c>
      <c r="AF608" s="5">
        <f>COUNTIFS(Informe!$F$2:$F$8000,Hoja1!$A608,Informe!$H$2:$H$8000,Hoja1!AF$1)</f>
        <v>126</v>
      </c>
      <c r="AH608" s="5">
        <f>COUNTIFS(Informe!$F$2:$F$8000,Hoja1!$A608,Informe!$H$2:$H$8000,Hoja1!AH$1)</f>
        <v>227</v>
      </c>
      <c r="AJ608" s="5">
        <f>COUNTIFS(Informe!$F$2:$F$8000,Hoja1!$A608,Informe!$H$2:$H$8000,Hoja1!#REF!)</f>
        <v>0</v>
      </c>
      <c r="AL608" s="5">
        <f>COUNTIFS(Informe!$F$2:$F$8000,Hoja1!$A608,Informe!$H$2:$H$8000,Hoja1!#REF!)</f>
        <v>0</v>
      </c>
      <c r="AN608" s="5">
        <f>COUNTIFS(Informe!$F$2:$F$8000,Hoja1!$A608,Informe!$H$2:$H$8000,Hoja1!AN$1)</f>
        <v>128</v>
      </c>
      <c r="AP608" s="5">
        <f>COUNTIFS(Informe!$F$2:$F$8000,Hoja1!$A608,Informe!$H$2:$H$8000,Hoja1!AP$1)</f>
        <v>40</v>
      </c>
      <c r="AR608" s="5">
        <f>COUNTIFS(Informe!$F$2:$F$8000,Hoja1!$A608,Informe!$H$2:$H$8000,Hoja1!AR$1)</f>
        <v>207</v>
      </c>
      <c r="AT608" s="5">
        <f>COUNTIFS(Informe!$F$2:$F$8000,Hoja1!$A608,Informe!$H$2:$H$8000,Hoja1!AT$1)</f>
        <v>0</v>
      </c>
    </row>
    <row r="609" spans="1:47" hidden="1" x14ac:dyDescent="0.2">
      <c r="A609" s="5" t="e">
        <f>VLOOKUP(B609,'Listado personal'!$A$1:$C$183,2,FALSE)</f>
        <v>#N/A</v>
      </c>
      <c r="B609" s="5">
        <v>608</v>
      </c>
      <c r="C609" s="5">
        <f>COUNTIFS(Informe!$F$2:$F$8000,Hoja1!$A609,Informe!$H$2:$H$8000,Hoja1!C$1)</f>
        <v>226</v>
      </c>
      <c r="E609" s="5">
        <f>COUNTIFS(Informe!$F$2:$F$8000,Hoja1!$A609,Informe!$H$2:$H$8000,Hoja1!E$1)</f>
        <v>293</v>
      </c>
      <c r="G609" s="5">
        <f>COUNTIFS(Informe!$F$2:$F$8000,Hoja1!$A609,Informe!$H$2:$H$8000,Hoja1!G$1)</f>
        <v>284</v>
      </c>
      <c r="I609" s="5">
        <f>COUNTIFS(Informe!$F$2:$F$8000,Hoja1!$A609,Informe!$H$2:$H$8000,Hoja1!I$1)</f>
        <v>340</v>
      </c>
      <c r="K609" s="5">
        <f>COUNTIFS(Informe!$F$2:$F$8000,Hoja1!$A609,Informe!$H$2:$H$8000,Hoja1!K$1)</f>
        <v>344</v>
      </c>
      <c r="M609" s="5">
        <f>COUNTIFS(Informe!$F$2:$F$8000,Hoja1!$A609,Informe!$H$2:$H$8000,Hoja1!M$1)</f>
        <v>141</v>
      </c>
      <c r="O609" s="5">
        <f>COUNTIFS(Informe!$F$2:$F$8000,Hoja1!$A609,Informe!$H$2:$H$8000,Hoja1!O$1)</f>
        <v>43</v>
      </c>
      <c r="Q609" s="5">
        <f>COUNTIFS(Informe!$F$2:$F$8000,Hoja1!$A609,Informe!$H$2:$H$8000,Hoja1!Q$1)</f>
        <v>213</v>
      </c>
      <c r="S609" s="5">
        <f>COUNTIFS(Informe!$F$2:$F$8000,Hoja1!$A609,Informe!$H$2:$H$8000,Hoja1!S$1)</f>
        <v>287</v>
      </c>
      <c r="U609" s="5">
        <f>COUNTIFS(Informe!$F$2:$F$8000,Hoja1!$A609,Informe!$H$2:$H$8000,Hoja1!U$1)</f>
        <v>286</v>
      </c>
      <c r="W609" s="5">
        <f>COUNTIFS(Informe!$F$2:$F$8000,Hoja1!$A609,Informe!$H$2:$H$8000,Hoja1!W$1)</f>
        <v>335</v>
      </c>
      <c r="Y609" s="5">
        <f>COUNTIFS(Informe!$F$2:$F$8000,Hoja1!$A609,Informe!$H$2:$H$8000,Hoja1!Y$1)</f>
        <v>327</v>
      </c>
      <c r="AA609" s="5">
        <f>COUNTIFS(Informe!$F$2:$F$8000,Hoja1!$A609,Informe!$H$2:$H$8000,Hoja1!AA$1)</f>
        <v>81</v>
      </c>
      <c r="AC609" s="5">
        <f>COUNTIFS(Informe!$F$2:$F$8000,Hoja1!$A609,Informe!$H$2:$H$8000,Hoja1!AC$1)</f>
        <v>47</v>
      </c>
      <c r="AE609" s="5">
        <f>COUNTIFS(Informe!$F$2:$F$8000,Hoja1!$A609,Informe!$H$2:$H$8000,Hoja1!AD$1)</f>
        <v>31</v>
      </c>
      <c r="AF609" s="5">
        <f>COUNTIFS(Informe!$F$2:$F$8000,Hoja1!$A609,Informe!$H$2:$H$8000,Hoja1!AF$1)</f>
        <v>126</v>
      </c>
      <c r="AH609" s="5">
        <f>COUNTIFS(Informe!$F$2:$F$8000,Hoja1!$A609,Informe!$H$2:$H$8000,Hoja1!AH$1)</f>
        <v>227</v>
      </c>
      <c r="AJ609" s="5">
        <f>COUNTIFS(Informe!$F$2:$F$8000,Hoja1!$A609,Informe!$H$2:$H$8000,Hoja1!#REF!)</f>
        <v>0</v>
      </c>
      <c r="AL609" s="5">
        <f>COUNTIFS(Informe!$F$2:$F$8000,Hoja1!$A609,Informe!$H$2:$H$8000,Hoja1!#REF!)</f>
        <v>0</v>
      </c>
      <c r="AN609" s="5">
        <f>COUNTIFS(Informe!$F$2:$F$8000,Hoja1!$A609,Informe!$H$2:$H$8000,Hoja1!AN$1)</f>
        <v>128</v>
      </c>
      <c r="AP609" s="5">
        <f>COUNTIFS(Informe!$F$2:$F$8000,Hoja1!$A609,Informe!$H$2:$H$8000,Hoja1!AP$1)</f>
        <v>40</v>
      </c>
      <c r="AR609" s="5">
        <f>COUNTIFS(Informe!$F$2:$F$8000,Hoja1!$A609,Informe!$H$2:$H$8000,Hoja1!AR$1)</f>
        <v>207</v>
      </c>
      <c r="AT609" s="5">
        <f>COUNTIFS(Informe!$F$2:$F$8000,Hoja1!$A609,Informe!$H$2:$H$8000,Hoja1!AT$1)</f>
        <v>0</v>
      </c>
    </row>
    <row r="610" spans="1:47" hidden="1" x14ac:dyDescent="0.2">
      <c r="A610" s="5" t="e">
        <f>VLOOKUP(B610,'Listado personal'!$A$1:$C$183,2,FALSE)</f>
        <v>#N/A</v>
      </c>
      <c r="B610" s="5">
        <v>609</v>
      </c>
      <c r="C610" s="5">
        <f>COUNTIFS(Informe!$F$2:$F$8000,Hoja1!$A610,Informe!$H$2:$H$8000,Hoja1!C$1)</f>
        <v>226</v>
      </c>
      <c r="E610" s="5">
        <f>COUNTIFS(Informe!$F$2:$F$8000,Hoja1!$A610,Informe!$H$2:$H$8000,Hoja1!E$1)</f>
        <v>293</v>
      </c>
      <c r="G610" s="5">
        <f>COUNTIFS(Informe!$F$2:$F$8000,Hoja1!$A610,Informe!$H$2:$H$8000,Hoja1!G$1)</f>
        <v>284</v>
      </c>
      <c r="I610" s="5">
        <f>COUNTIFS(Informe!$F$2:$F$8000,Hoja1!$A610,Informe!$H$2:$H$8000,Hoja1!I$1)</f>
        <v>340</v>
      </c>
      <c r="K610" s="5">
        <f>COUNTIFS(Informe!$F$2:$F$8000,Hoja1!$A610,Informe!$H$2:$H$8000,Hoja1!K$1)</f>
        <v>344</v>
      </c>
      <c r="M610" s="5">
        <f>COUNTIFS(Informe!$F$2:$F$8000,Hoja1!$A610,Informe!$H$2:$H$8000,Hoja1!M$1)</f>
        <v>141</v>
      </c>
      <c r="O610" s="5">
        <f>COUNTIFS(Informe!$F$2:$F$8000,Hoja1!$A610,Informe!$H$2:$H$8000,Hoja1!O$1)</f>
        <v>43</v>
      </c>
      <c r="Q610" s="5">
        <f>COUNTIFS(Informe!$F$2:$F$8000,Hoja1!$A610,Informe!$H$2:$H$8000,Hoja1!Q$1)</f>
        <v>213</v>
      </c>
      <c r="S610" s="5">
        <f>COUNTIFS(Informe!$F$2:$F$8000,Hoja1!$A610,Informe!$H$2:$H$8000,Hoja1!S$1)</f>
        <v>287</v>
      </c>
      <c r="U610" s="5">
        <f>COUNTIFS(Informe!$F$2:$F$8000,Hoja1!$A610,Informe!$H$2:$H$8000,Hoja1!U$1)</f>
        <v>286</v>
      </c>
      <c r="W610" s="5">
        <f>COUNTIFS(Informe!$F$2:$F$8000,Hoja1!$A610,Informe!$H$2:$H$8000,Hoja1!W$1)</f>
        <v>335</v>
      </c>
      <c r="Y610" s="5">
        <f>COUNTIFS(Informe!$F$2:$F$8000,Hoja1!$A610,Informe!$H$2:$H$8000,Hoja1!Y$1)</f>
        <v>327</v>
      </c>
      <c r="AA610" s="5">
        <f>COUNTIFS(Informe!$F$2:$F$8000,Hoja1!$A610,Informe!$H$2:$H$8000,Hoja1!AA$1)</f>
        <v>81</v>
      </c>
      <c r="AC610" s="5">
        <f>COUNTIFS(Informe!$F$2:$F$8000,Hoja1!$A610,Informe!$H$2:$H$8000,Hoja1!AC$1)</f>
        <v>47</v>
      </c>
      <c r="AE610" s="5">
        <f>COUNTIFS(Informe!$F$2:$F$8000,Hoja1!$A610,Informe!$H$2:$H$8000,Hoja1!AD$1)</f>
        <v>31</v>
      </c>
      <c r="AF610" s="5">
        <f>COUNTIFS(Informe!$F$2:$F$8000,Hoja1!$A610,Informe!$H$2:$H$8000,Hoja1!AF$1)</f>
        <v>126</v>
      </c>
      <c r="AH610" s="5">
        <f>COUNTIFS(Informe!$F$2:$F$8000,Hoja1!$A610,Informe!$H$2:$H$8000,Hoja1!AH$1)</f>
        <v>227</v>
      </c>
      <c r="AJ610" s="5">
        <f>COUNTIFS(Informe!$F$2:$F$8000,Hoja1!$A610,Informe!$H$2:$H$8000,Hoja1!#REF!)</f>
        <v>0</v>
      </c>
      <c r="AL610" s="5">
        <f>COUNTIFS(Informe!$F$2:$F$8000,Hoja1!$A610,Informe!$H$2:$H$8000,Hoja1!#REF!)</f>
        <v>0</v>
      </c>
      <c r="AN610" s="5">
        <f>COUNTIFS(Informe!$F$2:$F$8000,Hoja1!$A610,Informe!$H$2:$H$8000,Hoja1!AN$1)</f>
        <v>128</v>
      </c>
      <c r="AP610" s="5">
        <f>COUNTIFS(Informe!$F$2:$F$8000,Hoja1!$A610,Informe!$H$2:$H$8000,Hoja1!AP$1)</f>
        <v>40</v>
      </c>
      <c r="AR610" s="5">
        <f>COUNTIFS(Informe!$F$2:$F$8000,Hoja1!$A610,Informe!$H$2:$H$8000,Hoja1!AR$1)</f>
        <v>207</v>
      </c>
      <c r="AT610" s="5">
        <f>COUNTIFS(Informe!$F$2:$F$8000,Hoja1!$A610,Informe!$H$2:$H$8000,Hoja1!AT$1)</f>
        <v>0</v>
      </c>
    </row>
    <row r="611" spans="1:47" hidden="1" x14ac:dyDescent="0.2">
      <c r="A611" s="5" t="e">
        <f>VLOOKUP(B611,'Listado personal'!$A$1:$C$183,2,FALSE)</f>
        <v>#N/A</v>
      </c>
      <c r="B611" s="5">
        <v>610</v>
      </c>
      <c r="C611" s="5">
        <f>COUNTIFS(Informe!$F$2:$F$8000,Hoja1!$A611,Informe!$H$2:$H$8000,Hoja1!C$1)</f>
        <v>226</v>
      </c>
      <c r="E611" s="5">
        <f>COUNTIFS(Informe!$F$2:$F$8000,Hoja1!$A611,Informe!$H$2:$H$8000,Hoja1!E$1)</f>
        <v>293</v>
      </c>
      <c r="G611" s="5">
        <f>COUNTIFS(Informe!$F$2:$F$8000,Hoja1!$A611,Informe!$H$2:$H$8000,Hoja1!G$1)</f>
        <v>284</v>
      </c>
      <c r="I611" s="5">
        <f>COUNTIFS(Informe!$F$2:$F$8000,Hoja1!$A611,Informe!$H$2:$H$8000,Hoja1!I$1)</f>
        <v>340</v>
      </c>
      <c r="K611" s="5">
        <f>COUNTIFS(Informe!$F$2:$F$8000,Hoja1!$A611,Informe!$H$2:$H$8000,Hoja1!K$1)</f>
        <v>344</v>
      </c>
      <c r="M611" s="5">
        <f>COUNTIFS(Informe!$F$2:$F$8000,Hoja1!$A611,Informe!$H$2:$H$8000,Hoja1!M$1)</f>
        <v>141</v>
      </c>
      <c r="O611" s="5">
        <f>COUNTIFS(Informe!$F$2:$F$8000,Hoja1!$A611,Informe!$H$2:$H$8000,Hoja1!O$1)</f>
        <v>43</v>
      </c>
      <c r="Q611" s="5">
        <f>COUNTIFS(Informe!$F$2:$F$8000,Hoja1!$A611,Informe!$H$2:$H$8000,Hoja1!Q$1)</f>
        <v>213</v>
      </c>
      <c r="S611" s="5">
        <f>COUNTIFS(Informe!$F$2:$F$8000,Hoja1!$A611,Informe!$H$2:$H$8000,Hoja1!S$1)</f>
        <v>287</v>
      </c>
      <c r="U611" s="5">
        <f>COUNTIFS(Informe!$F$2:$F$8000,Hoja1!$A611,Informe!$H$2:$H$8000,Hoja1!U$1)</f>
        <v>286</v>
      </c>
      <c r="W611" s="5">
        <f>COUNTIFS(Informe!$F$2:$F$8000,Hoja1!$A611,Informe!$H$2:$H$8000,Hoja1!W$1)</f>
        <v>335</v>
      </c>
      <c r="Y611" s="5">
        <f>COUNTIFS(Informe!$F$2:$F$8000,Hoja1!$A611,Informe!$H$2:$H$8000,Hoja1!Y$1)</f>
        <v>327</v>
      </c>
      <c r="AA611" s="5">
        <f>COUNTIFS(Informe!$F$2:$F$8000,Hoja1!$A611,Informe!$H$2:$H$8000,Hoja1!AA$1)</f>
        <v>81</v>
      </c>
      <c r="AC611" s="5">
        <f>COUNTIFS(Informe!$F$2:$F$8000,Hoja1!$A611,Informe!$H$2:$H$8000,Hoja1!AC$1)</f>
        <v>47</v>
      </c>
      <c r="AE611" s="5">
        <f>COUNTIFS(Informe!$F$2:$F$8000,Hoja1!$A611,Informe!$H$2:$H$8000,Hoja1!AD$1)</f>
        <v>31</v>
      </c>
      <c r="AF611" s="5">
        <f>COUNTIFS(Informe!$F$2:$F$8000,Hoja1!$A611,Informe!$H$2:$H$8000,Hoja1!AF$1)</f>
        <v>126</v>
      </c>
      <c r="AH611" s="5">
        <f>COUNTIFS(Informe!$F$2:$F$8000,Hoja1!$A611,Informe!$H$2:$H$8000,Hoja1!AH$1)</f>
        <v>227</v>
      </c>
      <c r="AJ611" s="5">
        <f>COUNTIFS(Informe!$F$2:$F$8000,Hoja1!$A611,Informe!$H$2:$H$8000,Hoja1!#REF!)</f>
        <v>0</v>
      </c>
      <c r="AL611" s="5">
        <f>COUNTIFS(Informe!$F$2:$F$8000,Hoja1!$A611,Informe!$H$2:$H$8000,Hoja1!#REF!)</f>
        <v>0</v>
      </c>
      <c r="AN611" s="5">
        <f>COUNTIFS(Informe!$F$2:$F$8000,Hoja1!$A611,Informe!$H$2:$H$8000,Hoja1!AN$1)</f>
        <v>128</v>
      </c>
      <c r="AP611" s="5">
        <f>COUNTIFS(Informe!$F$2:$F$8000,Hoja1!$A611,Informe!$H$2:$H$8000,Hoja1!AP$1)</f>
        <v>40</v>
      </c>
      <c r="AR611" s="5">
        <f>COUNTIFS(Informe!$F$2:$F$8000,Hoja1!$A611,Informe!$H$2:$H$8000,Hoja1!AR$1)</f>
        <v>207</v>
      </c>
      <c r="AT611" s="5">
        <f>COUNTIFS(Informe!$F$2:$F$8000,Hoja1!$A611,Informe!$H$2:$H$8000,Hoja1!AT$1)</f>
        <v>0</v>
      </c>
    </row>
    <row r="612" spans="1:47" hidden="1" x14ac:dyDescent="0.2">
      <c r="A612" s="5" t="e">
        <f>VLOOKUP(B612,'Listado personal'!$A$1:$C$183,2,FALSE)</f>
        <v>#N/A</v>
      </c>
      <c r="B612" s="5">
        <v>611</v>
      </c>
      <c r="C612" s="5">
        <f>COUNTIFS(Informe!$F$2:$F$8000,Hoja1!$A612,Informe!$H$2:$H$8000,Hoja1!C$1)</f>
        <v>226</v>
      </c>
      <c r="E612" s="5">
        <f>COUNTIFS(Informe!$F$2:$F$8000,Hoja1!$A612,Informe!$H$2:$H$8000,Hoja1!E$1)</f>
        <v>293</v>
      </c>
      <c r="G612" s="5">
        <f>COUNTIFS(Informe!$F$2:$F$8000,Hoja1!$A612,Informe!$H$2:$H$8000,Hoja1!G$1)</f>
        <v>284</v>
      </c>
      <c r="I612" s="5">
        <f>COUNTIFS(Informe!$F$2:$F$8000,Hoja1!$A612,Informe!$H$2:$H$8000,Hoja1!I$1)</f>
        <v>340</v>
      </c>
      <c r="K612" s="5">
        <f>COUNTIFS(Informe!$F$2:$F$8000,Hoja1!$A612,Informe!$H$2:$H$8000,Hoja1!K$1)</f>
        <v>344</v>
      </c>
      <c r="M612" s="5">
        <f>COUNTIFS(Informe!$F$2:$F$8000,Hoja1!$A612,Informe!$H$2:$H$8000,Hoja1!M$1)</f>
        <v>141</v>
      </c>
      <c r="O612" s="5">
        <f>COUNTIFS(Informe!$F$2:$F$8000,Hoja1!$A612,Informe!$H$2:$H$8000,Hoja1!O$1)</f>
        <v>43</v>
      </c>
      <c r="Q612" s="5">
        <f>COUNTIFS(Informe!$F$2:$F$8000,Hoja1!$A612,Informe!$H$2:$H$8000,Hoja1!Q$1)</f>
        <v>213</v>
      </c>
      <c r="S612" s="5">
        <f>COUNTIFS(Informe!$F$2:$F$8000,Hoja1!$A612,Informe!$H$2:$H$8000,Hoja1!S$1)</f>
        <v>287</v>
      </c>
      <c r="U612" s="5">
        <f>COUNTIFS(Informe!$F$2:$F$8000,Hoja1!$A612,Informe!$H$2:$H$8000,Hoja1!U$1)</f>
        <v>286</v>
      </c>
      <c r="W612" s="5">
        <f>COUNTIFS(Informe!$F$2:$F$8000,Hoja1!$A612,Informe!$H$2:$H$8000,Hoja1!W$1)</f>
        <v>335</v>
      </c>
      <c r="Y612" s="5">
        <f>COUNTIFS(Informe!$F$2:$F$8000,Hoja1!$A612,Informe!$H$2:$H$8000,Hoja1!Y$1)</f>
        <v>327</v>
      </c>
      <c r="AA612" s="5">
        <f>COUNTIFS(Informe!$F$2:$F$8000,Hoja1!$A612,Informe!$H$2:$H$8000,Hoja1!AA$1)</f>
        <v>81</v>
      </c>
      <c r="AC612" s="5">
        <f>COUNTIFS(Informe!$F$2:$F$8000,Hoja1!$A612,Informe!$H$2:$H$8000,Hoja1!AC$1)</f>
        <v>47</v>
      </c>
      <c r="AE612" s="5">
        <f>COUNTIFS(Informe!$F$2:$F$8000,Hoja1!$A612,Informe!$H$2:$H$8000,Hoja1!AD$1)</f>
        <v>31</v>
      </c>
      <c r="AF612" s="5">
        <f>COUNTIFS(Informe!$F$2:$F$8000,Hoja1!$A612,Informe!$H$2:$H$8000,Hoja1!AF$1)</f>
        <v>126</v>
      </c>
      <c r="AH612" s="5">
        <f>COUNTIFS(Informe!$F$2:$F$8000,Hoja1!$A612,Informe!$H$2:$H$8000,Hoja1!AH$1)</f>
        <v>227</v>
      </c>
      <c r="AJ612" s="5">
        <f>COUNTIFS(Informe!$F$2:$F$8000,Hoja1!$A612,Informe!$H$2:$H$8000,Hoja1!#REF!)</f>
        <v>0</v>
      </c>
      <c r="AL612" s="5">
        <f>COUNTIFS(Informe!$F$2:$F$8000,Hoja1!$A612,Informe!$H$2:$H$8000,Hoja1!#REF!)</f>
        <v>0</v>
      </c>
      <c r="AN612" s="5">
        <f>COUNTIFS(Informe!$F$2:$F$8000,Hoja1!$A612,Informe!$H$2:$H$8000,Hoja1!AN$1)</f>
        <v>128</v>
      </c>
      <c r="AP612" s="5">
        <f>COUNTIFS(Informe!$F$2:$F$8000,Hoja1!$A612,Informe!$H$2:$H$8000,Hoja1!AP$1)</f>
        <v>40</v>
      </c>
      <c r="AR612" s="5">
        <f>COUNTIFS(Informe!$F$2:$F$8000,Hoja1!$A612,Informe!$H$2:$H$8000,Hoja1!AR$1)</f>
        <v>207</v>
      </c>
      <c r="AT612" s="5">
        <f>COUNTIFS(Informe!$F$2:$F$8000,Hoja1!$A612,Informe!$H$2:$H$8000,Hoja1!AT$1)</f>
        <v>0</v>
      </c>
    </row>
    <row r="613" spans="1:47" hidden="1" x14ac:dyDescent="0.2">
      <c r="A613" s="5" t="e">
        <f>VLOOKUP(B613,'Listado personal'!$A$1:$C$183,2,FALSE)</f>
        <v>#N/A</v>
      </c>
      <c r="B613" s="5">
        <v>612</v>
      </c>
      <c r="C613" s="5">
        <f>COUNTIFS(Informe!$F$2:$F$8000,Hoja1!$A613,Informe!$H$2:$H$8000,Hoja1!C$1)</f>
        <v>226</v>
      </c>
      <c r="E613" s="5">
        <f>COUNTIFS(Informe!$F$2:$F$8000,Hoja1!$A613,Informe!$H$2:$H$8000,Hoja1!E$1)</f>
        <v>293</v>
      </c>
      <c r="G613" s="5">
        <f>COUNTIFS(Informe!$F$2:$F$8000,Hoja1!$A613,Informe!$H$2:$H$8000,Hoja1!G$1)</f>
        <v>284</v>
      </c>
      <c r="I613" s="5">
        <f>COUNTIFS(Informe!$F$2:$F$8000,Hoja1!$A613,Informe!$H$2:$H$8000,Hoja1!I$1)</f>
        <v>340</v>
      </c>
      <c r="K613" s="5">
        <f>COUNTIFS(Informe!$F$2:$F$8000,Hoja1!$A613,Informe!$H$2:$H$8000,Hoja1!K$1)</f>
        <v>344</v>
      </c>
      <c r="M613" s="5">
        <f>COUNTIFS(Informe!$F$2:$F$8000,Hoja1!$A613,Informe!$H$2:$H$8000,Hoja1!M$1)</f>
        <v>141</v>
      </c>
      <c r="O613" s="5">
        <f>COUNTIFS(Informe!$F$2:$F$8000,Hoja1!$A613,Informe!$H$2:$H$8000,Hoja1!O$1)</f>
        <v>43</v>
      </c>
      <c r="Q613" s="5">
        <f>COUNTIFS(Informe!$F$2:$F$8000,Hoja1!$A613,Informe!$H$2:$H$8000,Hoja1!Q$1)</f>
        <v>213</v>
      </c>
      <c r="S613" s="5">
        <f>COUNTIFS(Informe!$F$2:$F$8000,Hoja1!$A613,Informe!$H$2:$H$8000,Hoja1!S$1)</f>
        <v>287</v>
      </c>
      <c r="U613" s="5">
        <f>COUNTIFS(Informe!$F$2:$F$8000,Hoja1!$A613,Informe!$H$2:$H$8000,Hoja1!U$1)</f>
        <v>286</v>
      </c>
      <c r="W613" s="5">
        <f>COUNTIFS(Informe!$F$2:$F$8000,Hoja1!$A613,Informe!$H$2:$H$8000,Hoja1!W$1)</f>
        <v>335</v>
      </c>
      <c r="Y613" s="5">
        <f>COUNTIFS(Informe!$F$2:$F$8000,Hoja1!$A613,Informe!$H$2:$H$8000,Hoja1!Y$1)</f>
        <v>327</v>
      </c>
      <c r="AA613" s="5">
        <f>COUNTIFS(Informe!$F$2:$F$8000,Hoja1!$A613,Informe!$H$2:$H$8000,Hoja1!AA$1)</f>
        <v>81</v>
      </c>
      <c r="AC613" s="5">
        <f>COUNTIFS(Informe!$F$2:$F$8000,Hoja1!$A613,Informe!$H$2:$H$8000,Hoja1!AC$1)</f>
        <v>47</v>
      </c>
      <c r="AE613" s="5">
        <f>COUNTIFS(Informe!$F$2:$F$8000,Hoja1!$A613,Informe!$H$2:$H$8000,Hoja1!AD$1)</f>
        <v>31</v>
      </c>
      <c r="AF613" s="5">
        <f>COUNTIFS(Informe!$F$2:$F$8000,Hoja1!$A613,Informe!$H$2:$H$8000,Hoja1!AF$1)</f>
        <v>126</v>
      </c>
      <c r="AH613" s="5">
        <f>COUNTIFS(Informe!$F$2:$F$8000,Hoja1!$A613,Informe!$H$2:$H$8000,Hoja1!AH$1)</f>
        <v>227</v>
      </c>
      <c r="AJ613" s="5">
        <f>COUNTIFS(Informe!$F$2:$F$8000,Hoja1!$A613,Informe!$H$2:$H$8000,Hoja1!#REF!)</f>
        <v>0</v>
      </c>
      <c r="AL613" s="5">
        <f>COUNTIFS(Informe!$F$2:$F$8000,Hoja1!$A613,Informe!$H$2:$H$8000,Hoja1!#REF!)</f>
        <v>0</v>
      </c>
      <c r="AN613" s="5">
        <f>COUNTIFS(Informe!$F$2:$F$8000,Hoja1!$A613,Informe!$H$2:$H$8000,Hoja1!AN$1)</f>
        <v>128</v>
      </c>
      <c r="AP613" s="5">
        <f>COUNTIFS(Informe!$F$2:$F$8000,Hoja1!$A613,Informe!$H$2:$H$8000,Hoja1!AP$1)</f>
        <v>40</v>
      </c>
      <c r="AR613" s="5">
        <f>COUNTIFS(Informe!$F$2:$F$8000,Hoja1!$A613,Informe!$H$2:$H$8000,Hoja1!AR$1)</f>
        <v>207</v>
      </c>
      <c r="AT613" s="5">
        <f>COUNTIFS(Informe!$F$2:$F$8000,Hoja1!$A613,Informe!$H$2:$H$8000,Hoja1!AT$1)</f>
        <v>0</v>
      </c>
    </row>
    <row r="614" spans="1:47" hidden="1" x14ac:dyDescent="0.2">
      <c r="A614" s="5" t="e">
        <f>VLOOKUP(B614,'Listado personal'!$A$1:$C$183,2,FALSE)</f>
        <v>#N/A</v>
      </c>
      <c r="B614" s="5">
        <v>613</v>
      </c>
      <c r="C614" s="5">
        <f>COUNTIFS(Informe!$F$2:$F$8000,Hoja1!$A614,Informe!$H$2:$H$8000,Hoja1!C$1)</f>
        <v>226</v>
      </c>
      <c r="E614" s="5">
        <f>COUNTIFS(Informe!$F$2:$F$8000,Hoja1!$A614,Informe!$H$2:$H$8000,Hoja1!E$1)</f>
        <v>293</v>
      </c>
      <c r="G614" s="5">
        <f>COUNTIFS(Informe!$F$2:$F$8000,Hoja1!$A614,Informe!$H$2:$H$8000,Hoja1!G$1)</f>
        <v>284</v>
      </c>
      <c r="I614" s="5">
        <f>COUNTIFS(Informe!$F$2:$F$8000,Hoja1!$A614,Informe!$H$2:$H$8000,Hoja1!I$1)</f>
        <v>340</v>
      </c>
      <c r="K614" s="5">
        <f>COUNTIFS(Informe!$F$2:$F$8000,Hoja1!$A614,Informe!$H$2:$H$8000,Hoja1!K$1)</f>
        <v>344</v>
      </c>
      <c r="M614" s="5">
        <f>COUNTIFS(Informe!$F$2:$F$8000,Hoja1!$A614,Informe!$H$2:$H$8000,Hoja1!M$1)</f>
        <v>141</v>
      </c>
      <c r="O614" s="5">
        <f>COUNTIFS(Informe!$F$2:$F$8000,Hoja1!$A614,Informe!$H$2:$H$8000,Hoja1!O$1)</f>
        <v>43</v>
      </c>
      <c r="Q614" s="5">
        <f>COUNTIFS(Informe!$F$2:$F$8000,Hoja1!$A614,Informe!$H$2:$H$8000,Hoja1!Q$1)</f>
        <v>213</v>
      </c>
      <c r="S614" s="5">
        <f>COUNTIFS(Informe!$F$2:$F$8000,Hoja1!$A614,Informe!$H$2:$H$8000,Hoja1!S$1)</f>
        <v>287</v>
      </c>
      <c r="U614" s="5">
        <f>COUNTIFS(Informe!$F$2:$F$8000,Hoja1!$A614,Informe!$H$2:$H$8000,Hoja1!U$1)</f>
        <v>286</v>
      </c>
      <c r="W614" s="5">
        <f>COUNTIFS(Informe!$F$2:$F$8000,Hoja1!$A614,Informe!$H$2:$H$8000,Hoja1!W$1)</f>
        <v>335</v>
      </c>
      <c r="Y614" s="5">
        <f>COUNTIFS(Informe!$F$2:$F$8000,Hoja1!$A614,Informe!$H$2:$H$8000,Hoja1!Y$1)</f>
        <v>327</v>
      </c>
      <c r="AA614" s="5">
        <f>COUNTIFS(Informe!$F$2:$F$8000,Hoja1!$A614,Informe!$H$2:$H$8000,Hoja1!AA$1)</f>
        <v>81</v>
      </c>
      <c r="AC614" s="5">
        <f>COUNTIFS(Informe!$F$2:$F$8000,Hoja1!$A614,Informe!$H$2:$H$8000,Hoja1!AC$1)</f>
        <v>47</v>
      </c>
      <c r="AE614" s="5">
        <f>COUNTIFS(Informe!$F$2:$F$8000,Hoja1!$A614,Informe!$H$2:$H$8000,Hoja1!AD$1)</f>
        <v>31</v>
      </c>
      <c r="AF614" s="5">
        <f>COUNTIFS(Informe!$F$2:$F$8000,Hoja1!$A614,Informe!$H$2:$H$8000,Hoja1!AF$1)</f>
        <v>126</v>
      </c>
      <c r="AH614" s="5">
        <f>COUNTIFS(Informe!$F$2:$F$8000,Hoja1!$A614,Informe!$H$2:$H$8000,Hoja1!AH$1)</f>
        <v>227</v>
      </c>
      <c r="AJ614" s="5">
        <f>COUNTIFS(Informe!$F$2:$F$8000,Hoja1!$A614,Informe!$H$2:$H$8000,Hoja1!#REF!)</f>
        <v>0</v>
      </c>
      <c r="AL614" s="5">
        <f>COUNTIFS(Informe!$F$2:$F$8000,Hoja1!$A614,Informe!$H$2:$H$8000,Hoja1!#REF!)</f>
        <v>0</v>
      </c>
      <c r="AN614" s="5">
        <f>COUNTIFS(Informe!$F$2:$F$8000,Hoja1!$A614,Informe!$H$2:$H$8000,Hoja1!AN$1)</f>
        <v>128</v>
      </c>
      <c r="AP614" s="5">
        <f>COUNTIFS(Informe!$F$2:$F$8000,Hoja1!$A614,Informe!$H$2:$H$8000,Hoja1!AP$1)</f>
        <v>40</v>
      </c>
      <c r="AR614" s="5">
        <f>COUNTIFS(Informe!$F$2:$F$8000,Hoja1!$A614,Informe!$H$2:$H$8000,Hoja1!AR$1)</f>
        <v>207</v>
      </c>
      <c r="AT614" s="5">
        <f>COUNTIFS(Informe!$F$2:$F$8000,Hoja1!$A614,Informe!$H$2:$H$8000,Hoja1!AT$1)</f>
        <v>0</v>
      </c>
    </row>
    <row r="615" spans="1:47" hidden="1" x14ac:dyDescent="0.2">
      <c r="A615" s="5" t="e">
        <f>VLOOKUP(B615,'Listado personal'!$A$1:$C$183,2,FALSE)</f>
        <v>#N/A</v>
      </c>
      <c r="B615" s="5">
        <v>614</v>
      </c>
      <c r="C615" s="5">
        <f>COUNTIFS(Informe!$F$2:$F$8000,Hoja1!$A615,Informe!$H$2:$H$8000,Hoja1!C$1)</f>
        <v>226</v>
      </c>
      <c r="E615" s="5">
        <f>COUNTIFS(Informe!$F$2:$F$8000,Hoja1!$A615,Informe!$H$2:$H$8000,Hoja1!E$1)</f>
        <v>293</v>
      </c>
      <c r="G615" s="5">
        <f>COUNTIFS(Informe!$F$2:$F$8000,Hoja1!$A615,Informe!$H$2:$H$8000,Hoja1!G$1)</f>
        <v>284</v>
      </c>
      <c r="I615" s="5">
        <f>COUNTIFS(Informe!$F$2:$F$8000,Hoja1!$A615,Informe!$H$2:$H$8000,Hoja1!I$1)</f>
        <v>340</v>
      </c>
      <c r="K615" s="5">
        <f>COUNTIFS(Informe!$F$2:$F$8000,Hoja1!$A615,Informe!$H$2:$H$8000,Hoja1!K$1)</f>
        <v>344</v>
      </c>
      <c r="M615" s="5">
        <f>COUNTIFS(Informe!$F$2:$F$8000,Hoja1!$A615,Informe!$H$2:$H$8000,Hoja1!M$1)</f>
        <v>141</v>
      </c>
      <c r="O615" s="5">
        <f>COUNTIFS(Informe!$F$2:$F$8000,Hoja1!$A615,Informe!$H$2:$H$8000,Hoja1!O$1)</f>
        <v>43</v>
      </c>
      <c r="Q615" s="5">
        <f>COUNTIFS(Informe!$F$2:$F$8000,Hoja1!$A615,Informe!$H$2:$H$8000,Hoja1!Q$1)</f>
        <v>213</v>
      </c>
      <c r="S615" s="5">
        <f>COUNTIFS(Informe!$F$2:$F$8000,Hoja1!$A615,Informe!$H$2:$H$8000,Hoja1!S$1)</f>
        <v>287</v>
      </c>
      <c r="U615" s="5">
        <f>COUNTIFS(Informe!$F$2:$F$8000,Hoja1!$A615,Informe!$H$2:$H$8000,Hoja1!U$1)</f>
        <v>286</v>
      </c>
      <c r="W615" s="5">
        <f>COUNTIFS(Informe!$F$2:$F$8000,Hoja1!$A615,Informe!$H$2:$H$8000,Hoja1!W$1)</f>
        <v>335</v>
      </c>
      <c r="Y615" s="5">
        <f>COUNTIFS(Informe!$F$2:$F$8000,Hoja1!$A615,Informe!$H$2:$H$8000,Hoja1!Y$1)</f>
        <v>327</v>
      </c>
      <c r="AA615" s="5">
        <f>COUNTIFS(Informe!$F$2:$F$8000,Hoja1!$A615,Informe!$H$2:$H$8000,Hoja1!AA$1)</f>
        <v>81</v>
      </c>
      <c r="AC615" s="5">
        <f>COUNTIFS(Informe!$F$2:$F$8000,Hoja1!$A615,Informe!$H$2:$H$8000,Hoja1!AC$1)</f>
        <v>47</v>
      </c>
      <c r="AE615" s="5">
        <f>COUNTIFS(Informe!$F$2:$F$8000,Hoja1!$A615,Informe!$H$2:$H$8000,Hoja1!AD$1)</f>
        <v>31</v>
      </c>
      <c r="AF615" s="5">
        <f>COUNTIFS(Informe!$F$2:$F$8000,Hoja1!$A615,Informe!$H$2:$H$8000,Hoja1!AF$1)</f>
        <v>126</v>
      </c>
      <c r="AH615" s="5">
        <f>COUNTIFS(Informe!$F$2:$F$8000,Hoja1!$A615,Informe!$H$2:$H$8000,Hoja1!AH$1)</f>
        <v>227</v>
      </c>
      <c r="AJ615" s="5">
        <f>COUNTIFS(Informe!$F$2:$F$8000,Hoja1!$A615,Informe!$H$2:$H$8000,Hoja1!#REF!)</f>
        <v>0</v>
      </c>
      <c r="AL615" s="5">
        <f>COUNTIFS(Informe!$F$2:$F$8000,Hoja1!$A615,Informe!$H$2:$H$8000,Hoja1!#REF!)</f>
        <v>0</v>
      </c>
      <c r="AN615" s="5">
        <f>COUNTIFS(Informe!$F$2:$F$8000,Hoja1!$A615,Informe!$H$2:$H$8000,Hoja1!AN$1)</f>
        <v>128</v>
      </c>
      <c r="AP615" s="5">
        <f>COUNTIFS(Informe!$F$2:$F$8000,Hoja1!$A615,Informe!$H$2:$H$8000,Hoja1!AP$1)</f>
        <v>40</v>
      </c>
      <c r="AR615" s="5">
        <f>COUNTIFS(Informe!$F$2:$F$8000,Hoja1!$A615,Informe!$H$2:$H$8000,Hoja1!AR$1)</f>
        <v>207</v>
      </c>
      <c r="AT615" s="5">
        <f>COUNTIFS(Informe!$F$2:$F$8000,Hoja1!$A615,Informe!$H$2:$H$8000,Hoja1!AT$1)</f>
        <v>0</v>
      </c>
    </row>
    <row r="616" spans="1:47" hidden="1" x14ac:dyDescent="0.2">
      <c r="A616" s="5" t="e">
        <f>VLOOKUP(B616,'Listado personal'!$A$1:$C$183,2,FALSE)</f>
        <v>#N/A</v>
      </c>
      <c r="B616" s="5">
        <v>615</v>
      </c>
      <c r="C616" s="10">
        <f>COUNTIFS(Informe!$F$2:$F$8000,Hoja1!$A616,Informe!$H$2:$H$8000,Hoja1!C$1)</f>
        <v>226</v>
      </c>
      <c r="D616" s="10"/>
      <c r="E616" s="10">
        <f>COUNTIFS(Informe!$F$2:$F$8000,Hoja1!$A616,Informe!$H$2:$H$8000,Hoja1!E$1)</f>
        <v>293</v>
      </c>
      <c r="F616" s="10"/>
      <c r="G616" s="10">
        <f>COUNTIFS(Informe!$F$2:$F$8000,Hoja1!$A616,Informe!$H$2:$H$8000,Hoja1!G$1)</f>
        <v>284</v>
      </c>
      <c r="H616" s="10"/>
      <c r="I616" s="10">
        <f>COUNTIFS(Informe!$F$2:$F$8000,Hoja1!$A616,Informe!$H$2:$H$8000,Hoja1!I$1)</f>
        <v>340</v>
      </c>
      <c r="J616" s="10"/>
      <c r="K616" s="10">
        <f>COUNTIFS(Informe!$F$2:$F$8000,Hoja1!$A616,Informe!$H$2:$H$8000,Hoja1!K$1)</f>
        <v>344</v>
      </c>
      <c r="L616" s="10"/>
      <c r="M616" s="10">
        <f>COUNTIFS(Informe!$F$2:$F$8000,Hoja1!$A616,Informe!$H$2:$H$8000,Hoja1!M$1)</f>
        <v>141</v>
      </c>
      <c r="N616" s="10"/>
      <c r="O616" s="10">
        <f>COUNTIFS(Informe!$F$2:$F$8000,Hoja1!$A616,Informe!$H$2:$H$8000,Hoja1!O$1)</f>
        <v>43</v>
      </c>
      <c r="P616" s="10"/>
      <c r="Q616" s="10">
        <f>COUNTIFS(Informe!$F$2:$F$8000,Hoja1!$A616,Informe!$H$2:$H$8000,Hoja1!Q$1)</f>
        <v>213</v>
      </c>
      <c r="R616" s="10"/>
      <c r="S616" s="10">
        <f>COUNTIFS(Informe!$F$2:$F$8000,Hoja1!$A616,Informe!$H$2:$H$8000,Hoja1!S$1)</f>
        <v>287</v>
      </c>
      <c r="T616" s="10"/>
      <c r="U616" s="10">
        <f>COUNTIFS(Informe!$F$2:$F$8000,Hoja1!$A616,Informe!$H$2:$H$8000,Hoja1!U$1)</f>
        <v>286</v>
      </c>
      <c r="V616" s="10"/>
      <c r="W616" s="10">
        <f>COUNTIFS(Informe!$F$2:$F$8000,Hoja1!$A616,Informe!$H$2:$H$8000,Hoja1!W$1)</f>
        <v>335</v>
      </c>
      <c r="X616" s="10"/>
      <c r="Y616" s="10">
        <f>COUNTIFS(Informe!$F$2:$F$8000,Hoja1!$A616,Informe!$H$2:$H$8000,Hoja1!Y$1)</f>
        <v>327</v>
      </c>
      <c r="Z616" s="10"/>
      <c r="AA616" s="10">
        <f>COUNTIFS(Informe!$F$2:$F$8000,Hoja1!$A616,Informe!$H$2:$H$8000,Hoja1!AA$1)</f>
        <v>81</v>
      </c>
      <c r="AB616" s="10"/>
      <c r="AC616" s="10">
        <f>COUNTIFS(Informe!$F$2:$F$8000,Hoja1!$A616,Informe!$H$2:$H$8000,Hoja1!AC$1)</f>
        <v>47</v>
      </c>
      <c r="AD616" s="10"/>
      <c r="AE616" s="10">
        <f>COUNTIFS(Informe!$F$2:$F$8000,Hoja1!$A616,Informe!$H$2:$H$8000,Hoja1!AD$1)</f>
        <v>31</v>
      </c>
      <c r="AF616" s="10">
        <f>COUNTIFS(Informe!$F$2:$F$8000,Hoja1!$A616,Informe!$H$2:$H$8000,Hoja1!AF$1)</f>
        <v>126</v>
      </c>
      <c r="AG616" s="10"/>
      <c r="AH616" s="10">
        <f>COUNTIFS(Informe!$F$2:$F$8000,Hoja1!$A616,Informe!$H$2:$H$8000,Hoja1!AH$1)</f>
        <v>227</v>
      </c>
      <c r="AI616" s="10"/>
      <c r="AJ616" s="10">
        <f>COUNTIFS(Informe!$F$2:$F$8000,Hoja1!$A616,Informe!$H$2:$H$8000,Hoja1!#REF!)</f>
        <v>0</v>
      </c>
      <c r="AK616" s="10"/>
      <c r="AL616" s="10">
        <f>COUNTIFS(Informe!$F$2:$F$8000,Hoja1!$A616,Informe!$H$2:$H$8000,Hoja1!#REF!)</f>
        <v>0</v>
      </c>
      <c r="AM616" s="10"/>
      <c r="AN616" s="10">
        <f>COUNTIFS(Informe!$F$2:$F$8000,Hoja1!$A616,Informe!$H$2:$H$8000,Hoja1!AN$1)</f>
        <v>128</v>
      </c>
      <c r="AO616" s="10"/>
      <c r="AP616" s="10">
        <f>COUNTIFS(Informe!$F$2:$F$8000,Hoja1!$A616,Informe!$H$2:$H$8000,Hoja1!AP$1)</f>
        <v>40</v>
      </c>
      <c r="AQ616" s="10"/>
      <c r="AR616" s="10">
        <f>COUNTIFS(Informe!$F$2:$F$8000,Hoja1!$A616,Informe!$H$2:$H$8000,Hoja1!AR$1)</f>
        <v>207</v>
      </c>
      <c r="AS616" s="10"/>
      <c r="AT616" s="10">
        <f>COUNTIFS(Informe!$F$2:$F$8000,Hoja1!$A616,Informe!$H$2:$H$8000,Hoja1!AT$1)</f>
        <v>0</v>
      </c>
      <c r="AU616" s="10"/>
    </row>
    <row r="617" spans="1:47" hidden="1" x14ac:dyDescent="0.2">
      <c r="A617" s="5" t="e">
        <f>VLOOKUP(B617,'Listado personal'!$A$1:$C$183,2,FALSE)</f>
        <v>#N/A</v>
      </c>
      <c r="B617" s="5">
        <v>616</v>
      </c>
      <c r="C617" s="5">
        <f>COUNTIFS(Informe!$F$2:$F$8000,Hoja1!$A617,Informe!$H$2:$H$8000,Hoja1!C$1)</f>
        <v>226</v>
      </c>
      <c r="E617" s="5">
        <f>COUNTIFS(Informe!$F$2:$F$8000,Hoja1!$A617,Informe!$H$2:$H$8000,Hoja1!E$1)</f>
        <v>293</v>
      </c>
      <c r="G617" s="5">
        <f>COUNTIFS(Informe!$F$2:$F$8000,Hoja1!$A617,Informe!$H$2:$H$8000,Hoja1!G$1)</f>
        <v>284</v>
      </c>
      <c r="I617" s="5">
        <f>COUNTIFS(Informe!$F$2:$F$8000,Hoja1!$A617,Informe!$H$2:$H$8000,Hoja1!I$1)</f>
        <v>340</v>
      </c>
      <c r="K617" s="5">
        <f>COUNTIFS(Informe!$F$2:$F$8000,Hoja1!$A617,Informe!$H$2:$H$8000,Hoja1!K$1)</f>
        <v>344</v>
      </c>
      <c r="M617" s="5">
        <f>COUNTIFS(Informe!$F$2:$F$8000,Hoja1!$A617,Informe!$H$2:$H$8000,Hoja1!M$1)</f>
        <v>141</v>
      </c>
      <c r="O617" s="5">
        <f>COUNTIFS(Informe!$F$2:$F$8000,Hoja1!$A617,Informe!$H$2:$H$8000,Hoja1!O$1)</f>
        <v>43</v>
      </c>
      <c r="Q617" s="5">
        <f>COUNTIFS(Informe!$F$2:$F$8000,Hoja1!$A617,Informe!$H$2:$H$8000,Hoja1!Q$1)</f>
        <v>213</v>
      </c>
      <c r="S617" s="5">
        <f>COUNTIFS(Informe!$F$2:$F$8000,Hoja1!$A617,Informe!$H$2:$H$8000,Hoja1!S$1)</f>
        <v>287</v>
      </c>
      <c r="U617" s="5">
        <f>COUNTIFS(Informe!$F$2:$F$8000,Hoja1!$A617,Informe!$H$2:$H$8000,Hoja1!U$1)</f>
        <v>286</v>
      </c>
      <c r="W617" s="5">
        <f>COUNTIFS(Informe!$F$2:$F$8000,Hoja1!$A617,Informe!$H$2:$H$8000,Hoja1!W$1)</f>
        <v>335</v>
      </c>
      <c r="Y617" s="5">
        <f>COUNTIFS(Informe!$F$2:$F$8000,Hoja1!$A617,Informe!$H$2:$H$8000,Hoja1!Y$1)</f>
        <v>327</v>
      </c>
      <c r="AA617" s="5">
        <f>COUNTIFS(Informe!$F$2:$F$8000,Hoja1!$A617,Informe!$H$2:$H$8000,Hoja1!AA$1)</f>
        <v>81</v>
      </c>
      <c r="AC617" s="5">
        <f>COUNTIFS(Informe!$F$2:$F$8000,Hoja1!$A617,Informe!$H$2:$H$8000,Hoja1!AC$1)</f>
        <v>47</v>
      </c>
      <c r="AE617" s="5">
        <f>COUNTIFS(Informe!$F$2:$F$8000,Hoja1!$A617,Informe!$H$2:$H$8000,Hoja1!AD$1)</f>
        <v>31</v>
      </c>
      <c r="AF617" s="5">
        <f>COUNTIFS(Informe!$F$2:$F$8000,Hoja1!$A617,Informe!$H$2:$H$8000,Hoja1!AF$1)</f>
        <v>126</v>
      </c>
      <c r="AH617" s="5">
        <f>COUNTIFS(Informe!$F$2:$F$8000,Hoja1!$A617,Informe!$H$2:$H$8000,Hoja1!AH$1)</f>
        <v>227</v>
      </c>
      <c r="AJ617" s="5">
        <f>COUNTIFS(Informe!$F$2:$F$8000,Hoja1!$A617,Informe!$H$2:$H$8000,Hoja1!#REF!)</f>
        <v>0</v>
      </c>
      <c r="AL617" s="5">
        <f>COUNTIFS(Informe!$F$2:$F$8000,Hoja1!$A617,Informe!$H$2:$H$8000,Hoja1!#REF!)</f>
        <v>0</v>
      </c>
      <c r="AN617" s="5">
        <f>COUNTIFS(Informe!$F$2:$F$8000,Hoja1!$A617,Informe!$H$2:$H$8000,Hoja1!AN$1)</f>
        <v>128</v>
      </c>
      <c r="AP617" s="5">
        <f>COUNTIFS(Informe!$F$2:$F$8000,Hoja1!$A617,Informe!$H$2:$H$8000,Hoja1!AP$1)</f>
        <v>40</v>
      </c>
      <c r="AR617" s="5">
        <f>COUNTIFS(Informe!$F$2:$F$8000,Hoja1!$A617,Informe!$H$2:$H$8000,Hoja1!AR$1)</f>
        <v>207</v>
      </c>
      <c r="AT617" s="5">
        <f>COUNTIFS(Informe!$F$2:$F$8000,Hoja1!$A617,Informe!$H$2:$H$8000,Hoja1!AT$1)</f>
        <v>0</v>
      </c>
    </row>
    <row r="618" spans="1:47" hidden="1" x14ac:dyDescent="0.2">
      <c r="A618" s="5" t="e">
        <f>VLOOKUP(B618,'Listado personal'!$A$1:$C$183,2,FALSE)</f>
        <v>#N/A</v>
      </c>
      <c r="B618" s="5">
        <v>617</v>
      </c>
      <c r="C618" s="5">
        <f>COUNTIFS(Informe!$F$2:$F$8000,Hoja1!$A618,Informe!$H$2:$H$8000,Hoja1!C$1)</f>
        <v>226</v>
      </c>
      <c r="E618" s="5">
        <f>COUNTIFS(Informe!$F$2:$F$8000,Hoja1!$A618,Informe!$H$2:$H$8000,Hoja1!E$1)</f>
        <v>293</v>
      </c>
      <c r="G618" s="5">
        <f>COUNTIFS(Informe!$F$2:$F$8000,Hoja1!$A618,Informe!$H$2:$H$8000,Hoja1!G$1)</f>
        <v>284</v>
      </c>
      <c r="I618" s="5">
        <f>COUNTIFS(Informe!$F$2:$F$8000,Hoja1!$A618,Informe!$H$2:$H$8000,Hoja1!I$1)</f>
        <v>340</v>
      </c>
      <c r="K618" s="5">
        <f>COUNTIFS(Informe!$F$2:$F$8000,Hoja1!$A618,Informe!$H$2:$H$8000,Hoja1!K$1)</f>
        <v>344</v>
      </c>
      <c r="M618" s="5">
        <f>COUNTIFS(Informe!$F$2:$F$8000,Hoja1!$A618,Informe!$H$2:$H$8000,Hoja1!M$1)</f>
        <v>141</v>
      </c>
      <c r="O618" s="5">
        <f>COUNTIFS(Informe!$F$2:$F$8000,Hoja1!$A618,Informe!$H$2:$H$8000,Hoja1!O$1)</f>
        <v>43</v>
      </c>
      <c r="Q618" s="5">
        <f>COUNTIFS(Informe!$F$2:$F$8000,Hoja1!$A618,Informe!$H$2:$H$8000,Hoja1!Q$1)</f>
        <v>213</v>
      </c>
      <c r="S618" s="5">
        <f>COUNTIFS(Informe!$F$2:$F$8000,Hoja1!$A618,Informe!$H$2:$H$8000,Hoja1!S$1)</f>
        <v>287</v>
      </c>
      <c r="U618" s="5">
        <f>COUNTIFS(Informe!$F$2:$F$8000,Hoja1!$A618,Informe!$H$2:$H$8000,Hoja1!U$1)</f>
        <v>286</v>
      </c>
      <c r="W618" s="5">
        <f>COUNTIFS(Informe!$F$2:$F$8000,Hoja1!$A618,Informe!$H$2:$H$8000,Hoja1!W$1)</f>
        <v>335</v>
      </c>
      <c r="Y618" s="5">
        <f>COUNTIFS(Informe!$F$2:$F$8000,Hoja1!$A618,Informe!$H$2:$H$8000,Hoja1!Y$1)</f>
        <v>327</v>
      </c>
      <c r="AA618" s="5">
        <f>COUNTIFS(Informe!$F$2:$F$8000,Hoja1!$A618,Informe!$H$2:$H$8000,Hoja1!AA$1)</f>
        <v>81</v>
      </c>
      <c r="AC618" s="5">
        <f>COUNTIFS(Informe!$F$2:$F$8000,Hoja1!$A618,Informe!$H$2:$H$8000,Hoja1!AC$1)</f>
        <v>47</v>
      </c>
      <c r="AE618" s="5">
        <f>COUNTIFS(Informe!$F$2:$F$8000,Hoja1!$A618,Informe!$H$2:$H$8000,Hoja1!AD$1)</f>
        <v>31</v>
      </c>
      <c r="AF618" s="5">
        <f>COUNTIFS(Informe!$F$2:$F$8000,Hoja1!$A618,Informe!$H$2:$H$8000,Hoja1!AF$1)</f>
        <v>126</v>
      </c>
      <c r="AH618" s="5">
        <f>COUNTIFS(Informe!$F$2:$F$8000,Hoja1!$A618,Informe!$H$2:$H$8000,Hoja1!AH$1)</f>
        <v>227</v>
      </c>
      <c r="AJ618" s="5">
        <f>COUNTIFS(Informe!$F$2:$F$8000,Hoja1!$A618,Informe!$H$2:$H$8000,Hoja1!#REF!)</f>
        <v>0</v>
      </c>
      <c r="AL618" s="5">
        <f>COUNTIFS(Informe!$F$2:$F$8000,Hoja1!$A618,Informe!$H$2:$H$8000,Hoja1!#REF!)</f>
        <v>0</v>
      </c>
      <c r="AN618" s="5">
        <f>COUNTIFS(Informe!$F$2:$F$8000,Hoja1!$A618,Informe!$H$2:$H$8000,Hoja1!AN$1)</f>
        <v>128</v>
      </c>
      <c r="AP618" s="5">
        <f>COUNTIFS(Informe!$F$2:$F$8000,Hoja1!$A618,Informe!$H$2:$H$8000,Hoja1!AP$1)</f>
        <v>40</v>
      </c>
      <c r="AR618" s="5">
        <f>COUNTIFS(Informe!$F$2:$F$8000,Hoja1!$A618,Informe!$H$2:$H$8000,Hoja1!AR$1)</f>
        <v>207</v>
      </c>
      <c r="AT618" s="5">
        <f>COUNTIFS(Informe!$F$2:$F$8000,Hoja1!$A618,Informe!$H$2:$H$8000,Hoja1!AT$1)</f>
        <v>0</v>
      </c>
    </row>
    <row r="619" spans="1:47" hidden="1" x14ac:dyDescent="0.2">
      <c r="A619" s="5" t="e">
        <f>VLOOKUP(B619,'Listado personal'!$A$1:$C$183,2,FALSE)</f>
        <v>#N/A</v>
      </c>
      <c r="B619" s="5">
        <v>618</v>
      </c>
      <c r="C619" s="5">
        <f>COUNTIFS(Informe!$F$2:$F$8000,Hoja1!$A619,Informe!$H$2:$H$8000,Hoja1!C$1)</f>
        <v>226</v>
      </c>
      <c r="E619" s="5">
        <f>COUNTIFS(Informe!$F$2:$F$8000,Hoja1!$A619,Informe!$H$2:$H$8000,Hoja1!E$1)</f>
        <v>293</v>
      </c>
      <c r="G619" s="5">
        <f>COUNTIFS(Informe!$F$2:$F$8000,Hoja1!$A619,Informe!$H$2:$H$8000,Hoja1!G$1)</f>
        <v>284</v>
      </c>
      <c r="I619" s="5">
        <f>COUNTIFS(Informe!$F$2:$F$8000,Hoja1!$A619,Informe!$H$2:$H$8000,Hoja1!I$1)</f>
        <v>340</v>
      </c>
      <c r="K619" s="5">
        <f>COUNTIFS(Informe!$F$2:$F$8000,Hoja1!$A619,Informe!$H$2:$H$8000,Hoja1!K$1)</f>
        <v>344</v>
      </c>
      <c r="M619" s="5">
        <f>COUNTIFS(Informe!$F$2:$F$8000,Hoja1!$A619,Informe!$H$2:$H$8000,Hoja1!M$1)</f>
        <v>141</v>
      </c>
      <c r="O619" s="5">
        <f>COUNTIFS(Informe!$F$2:$F$8000,Hoja1!$A619,Informe!$H$2:$H$8000,Hoja1!O$1)</f>
        <v>43</v>
      </c>
      <c r="Q619" s="5">
        <f>COUNTIFS(Informe!$F$2:$F$8000,Hoja1!$A619,Informe!$H$2:$H$8000,Hoja1!Q$1)</f>
        <v>213</v>
      </c>
      <c r="S619" s="5">
        <f>COUNTIFS(Informe!$F$2:$F$8000,Hoja1!$A619,Informe!$H$2:$H$8000,Hoja1!S$1)</f>
        <v>287</v>
      </c>
      <c r="U619" s="5">
        <f>COUNTIFS(Informe!$F$2:$F$8000,Hoja1!$A619,Informe!$H$2:$H$8000,Hoja1!U$1)</f>
        <v>286</v>
      </c>
      <c r="W619" s="5">
        <f>COUNTIFS(Informe!$F$2:$F$8000,Hoja1!$A619,Informe!$H$2:$H$8000,Hoja1!W$1)</f>
        <v>335</v>
      </c>
      <c r="Y619" s="5">
        <f>COUNTIFS(Informe!$F$2:$F$8000,Hoja1!$A619,Informe!$H$2:$H$8000,Hoja1!Y$1)</f>
        <v>327</v>
      </c>
      <c r="AA619" s="5">
        <f>COUNTIFS(Informe!$F$2:$F$8000,Hoja1!$A619,Informe!$H$2:$H$8000,Hoja1!AA$1)</f>
        <v>81</v>
      </c>
      <c r="AC619" s="5">
        <f>COUNTIFS(Informe!$F$2:$F$8000,Hoja1!$A619,Informe!$H$2:$H$8000,Hoja1!AC$1)</f>
        <v>47</v>
      </c>
      <c r="AE619" s="5">
        <f>COUNTIFS(Informe!$F$2:$F$8000,Hoja1!$A619,Informe!$H$2:$H$8000,Hoja1!AD$1)</f>
        <v>31</v>
      </c>
      <c r="AF619" s="5">
        <f>COUNTIFS(Informe!$F$2:$F$8000,Hoja1!$A619,Informe!$H$2:$H$8000,Hoja1!AF$1)</f>
        <v>126</v>
      </c>
      <c r="AH619" s="5">
        <f>COUNTIFS(Informe!$F$2:$F$8000,Hoja1!$A619,Informe!$H$2:$H$8000,Hoja1!AH$1)</f>
        <v>227</v>
      </c>
      <c r="AJ619" s="5">
        <f>COUNTIFS(Informe!$F$2:$F$8000,Hoja1!$A619,Informe!$H$2:$H$8000,Hoja1!#REF!)</f>
        <v>0</v>
      </c>
      <c r="AL619" s="5">
        <f>COUNTIFS(Informe!$F$2:$F$8000,Hoja1!$A619,Informe!$H$2:$H$8000,Hoja1!#REF!)</f>
        <v>0</v>
      </c>
      <c r="AN619" s="5">
        <f>COUNTIFS(Informe!$F$2:$F$8000,Hoja1!$A619,Informe!$H$2:$H$8000,Hoja1!AN$1)</f>
        <v>128</v>
      </c>
      <c r="AP619" s="5">
        <f>COUNTIFS(Informe!$F$2:$F$8000,Hoja1!$A619,Informe!$H$2:$H$8000,Hoja1!AP$1)</f>
        <v>40</v>
      </c>
      <c r="AR619" s="5">
        <f>COUNTIFS(Informe!$F$2:$F$8000,Hoja1!$A619,Informe!$H$2:$H$8000,Hoja1!AR$1)</f>
        <v>207</v>
      </c>
      <c r="AT619" s="5">
        <f>COUNTIFS(Informe!$F$2:$F$8000,Hoja1!$A619,Informe!$H$2:$H$8000,Hoja1!AT$1)</f>
        <v>0</v>
      </c>
    </row>
    <row r="620" spans="1:47" hidden="1" x14ac:dyDescent="0.2">
      <c r="A620" s="5" t="e">
        <f>VLOOKUP(B620,'Listado personal'!$A$1:$C$183,2,FALSE)</f>
        <v>#N/A</v>
      </c>
      <c r="B620" s="5">
        <v>619</v>
      </c>
      <c r="C620" s="5">
        <f>COUNTIFS(Informe!$F$2:$F$8000,Hoja1!$A620,Informe!$H$2:$H$8000,Hoja1!C$1)</f>
        <v>226</v>
      </c>
      <c r="E620" s="5">
        <f>COUNTIFS(Informe!$F$2:$F$8000,Hoja1!$A620,Informe!$H$2:$H$8000,Hoja1!E$1)</f>
        <v>293</v>
      </c>
      <c r="G620" s="5">
        <f>COUNTIFS(Informe!$F$2:$F$8000,Hoja1!$A620,Informe!$H$2:$H$8000,Hoja1!G$1)</f>
        <v>284</v>
      </c>
      <c r="I620" s="5">
        <f>COUNTIFS(Informe!$F$2:$F$8000,Hoja1!$A620,Informe!$H$2:$H$8000,Hoja1!I$1)</f>
        <v>340</v>
      </c>
      <c r="K620" s="5">
        <f>COUNTIFS(Informe!$F$2:$F$8000,Hoja1!$A620,Informe!$H$2:$H$8000,Hoja1!K$1)</f>
        <v>344</v>
      </c>
      <c r="M620" s="5">
        <f>COUNTIFS(Informe!$F$2:$F$8000,Hoja1!$A620,Informe!$H$2:$H$8000,Hoja1!M$1)</f>
        <v>141</v>
      </c>
      <c r="O620" s="5">
        <f>COUNTIFS(Informe!$F$2:$F$8000,Hoja1!$A620,Informe!$H$2:$H$8000,Hoja1!O$1)</f>
        <v>43</v>
      </c>
      <c r="Q620" s="5">
        <f>COUNTIFS(Informe!$F$2:$F$8000,Hoja1!$A620,Informe!$H$2:$H$8000,Hoja1!Q$1)</f>
        <v>213</v>
      </c>
      <c r="S620" s="5">
        <f>COUNTIFS(Informe!$F$2:$F$8000,Hoja1!$A620,Informe!$H$2:$H$8000,Hoja1!S$1)</f>
        <v>287</v>
      </c>
      <c r="U620" s="5">
        <f>COUNTIFS(Informe!$F$2:$F$8000,Hoja1!$A620,Informe!$H$2:$H$8000,Hoja1!U$1)</f>
        <v>286</v>
      </c>
      <c r="W620" s="5">
        <f>COUNTIFS(Informe!$F$2:$F$8000,Hoja1!$A620,Informe!$H$2:$H$8000,Hoja1!W$1)</f>
        <v>335</v>
      </c>
      <c r="Y620" s="5">
        <f>COUNTIFS(Informe!$F$2:$F$8000,Hoja1!$A620,Informe!$H$2:$H$8000,Hoja1!Y$1)</f>
        <v>327</v>
      </c>
      <c r="AA620" s="5">
        <f>COUNTIFS(Informe!$F$2:$F$8000,Hoja1!$A620,Informe!$H$2:$H$8000,Hoja1!AA$1)</f>
        <v>81</v>
      </c>
      <c r="AC620" s="5">
        <f>COUNTIFS(Informe!$F$2:$F$8000,Hoja1!$A620,Informe!$H$2:$H$8000,Hoja1!AC$1)</f>
        <v>47</v>
      </c>
      <c r="AE620" s="5">
        <f>COUNTIFS(Informe!$F$2:$F$8000,Hoja1!$A620,Informe!$H$2:$H$8000,Hoja1!AD$1)</f>
        <v>31</v>
      </c>
      <c r="AF620" s="5">
        <f>COUNTIFS(Informe!$F$2:$F$8000,Hoja1!$A620,Informe!$H$2:$H$8000,Hoja1!AF$1)</f>
        <v>126</v>
      </c>
      <c r="AH620" s="5">
        <f>COUNTIFS(Informe!$F$2:$F$8000,Hoja1!$A620,Informe!$H$2:$H$8000,Hoja1!AH$1)</f>
        <v>227</v>
      </c>
      <c r="AJ620" s="5">
        <f>COUNTIFS(Informe!$F$2:$F$8000,Hoja1!$A620,Informe!$H$2:$H$8000,Hoja1!#REF!)</f>
        <v>0</v>
      </c>
      <c r="AL620" s="5">
        <f>COUNTIFS(Informe!$F$2:$F$8000,Hoja1!$A620,Informe!$H$2:$H$8000,Hoja1!#REF!)</f>
        <v>0</v>
      </c>
      <c r="AN620" s="5">
        <f>COUNTIFS(Informe!$F$2:$F$8000,Hoja1!$A620,Informe!$H$2:$H$8000,Hoja1!AN$1)</f>
        <v>128</v>
      </c>
      <c r="AP620" s="5">
        <f>COUNTIFS(Informe!$F$2:$F$8000,Hoja1!$A620,Informe!$H$2:$H$8000,Hoja1!AP$1)</f>
        <v>40</v>
      </c>
      <c r="AR620" s="5">
        <f>COUNTIFS(Informe!$F$2:$F$8000,Hoja1!$A620,Informe!$H$2:$H$8000,Hoja1!AR$1)</f>
        <v>207</v>
      </c>
      <c r="AT620" s="5">
        <f>COUNTIFS(Informe!$F$2:$F$8000,Hoja1!$A620,Informe!$H$2:$H$8000,Hoja1!AT$1)</f>
        <v>0</v>
      </c>
    </row>
    <row r="621" spans="1:47" hidden="1" x14ac:dyDescent="0.2">
      <c r="A621" s="5" t="e">
        <f>VLOOKUP(B621,'Listado personal'!$A$1:$C$183,2,FALSE)</f>
        <v>#N/A</v>
      </c>
      <c r="B621" s="5">
        <v>620</v>
      </c>
      <c r="C621" s="10">
        <f>COUNTIFS(Informe!$F$2:$F$8000,Hoja1!$A621,Informe!$H$2:$H$8000,Hoja1!C$1)</f>
        <v>226</v>
      </c>
      <c r="D621" s="10"/>
      <c r="E621" s="10">
        <f>COUNTIFS(Informe!$F$2:$F$8000,Hoja1!$A621,Informe!$H$2:$H$8000,Hoja1!E$1)</f>
        <v>293</v>
      </c>
      <c r="F621" s="10"/>
      <c r="G621" s="10">
        <f>COUNTIFS(Informe!$F$2:$F$8000,Hoja1!$A621,Informe!$H$2:$H$8000,Hoja1!G$1)</f>
        <v>284</v>
      </c>
      <c r="H621" s="10"/>
      <c r="I621" s="10">
        <f>COUNTIFS(Informe!$F$2:$F$8000,Hoja1!$A621,Informe!$H$2:$H$8000,Hoja1!I$1)</f>
        <v>340</v>
      </c>
      <c r="J621" s="10"/>
      <c r="K621" s="10">
        <f>COUNTIFS(Informe!$F$2:$F$8000,Hoja1!$A621,Informe!$H$2:$H$8000,Hoja1!K$1)</f>
        <v>344</v>
      </c>
      <c r="L621" s="10"/>
      <c r="M621" s="10">
        <f>COUNTIFS(Informe!$F$2:$F$8000,Hoja1!$A621,Informe!$H$2:$H$8000,Hoja1!M$1)</f>
        <v>141</v>
      </c>
      <c r="N621" s="10"/>
      <c r="O621" s="10">
        <f>COUNTIFS(Informe!$F$2:$F$8000,Hoja1!$A621,Informe!$H$2:$H$8000,Hoja1!O$1)</f>
        <v>43</v>
      </c>
      <c r="P621" s="10"/>
      <c r="Q621" s="10">
        <f>COUNTIFS(Informe!$F$2:$F$8000,Hoja1!$A621,Informe!$H$2:$H$8000,Hoja1!Q$1)</f>
        <v>213</v>
      </c>
      <c r="R621" s="10"/>
      <c r="S621" s="10">
        <f>COUNTIFS(Informe!$F$2:$F$8000,Hoja1!$A621,Informe!$H$2:$H$8000,Hoja1!S$1)</f>
        <v>287</v>
      </c>
      <c r="T621" s="10"/>
      <c r="U621" s="10">
        <f>COUNTIFS(Informe!$F$2:$F$8000,Hoja1!$A621,Informe!$H$2:$H$8000,Hoja1!U$1)</f>
        <v>286</v>
      </c>
      <c r="V621" s="10"/>
      <c r="W621" s="10">
        <f>COUNTIFS(Informe!$F$2:$F$8000,Hoja1!$A621,Informe!$H$2:$H$8000,Hoja1!W$1)</f>
        <v>335</v>
      </c>
      <c r="X621" s="10"/>
      <c r="Y621" s="10">
        <f>COUNTIFS(Informe!$F$2:$F$8000,Hoja1!$A621,Informe!$H$2:$H$8000,Hoja1!Y$1)</f>
        <v>327</v>
      </c>
      <c r="Z621" s="10"/>
      <c r="AA621" s="10">
        <f>COUNTIFS(Informe!$F$2:$F$8000,Hoja1!$A621,Informe!$H$2:$H$8000,Hoja1!AA$1)</f>
        <v>81</v>
      </c>
      <c r="AB621" s="10"/>
      <c r="AC621" s="10">
        <f>COUNTIFS(Informe!$F$2:$F$8000,Hoja1!$A621,Informe!$H$2:$H$8000,Hoja1!AC$1)</f>
        <v>47</v>
      </c>
      <c r="AD621" s="10"/>
      <c r="AE621" s="10">
        <f>COUNTIFS(Informe!$F$2:$F$8000,Hoja1!$A621,Informe!$H$2:$H$8000,Hoja1!AD$1)</f>
        <v>31</v>
      </c>
      <c r="AF621" s="10">
        <f>COUNTIFS(Informe!$F$2:$F$8000,Hoja1!$A621,Informe!$H$2:$H$8000,Hoja1!AF$1)</f>
        <v>126</v>
      </c>
      <c r="AG621" s="10"/>
      <c r="AH621" s="10">
        <f>COUNTIFS(Informe!$F$2:$F$8000,Hoja1!$A621,Informe!$H$2:$H$8000,Hoja1!AH$1)</f>
        <v>227</v>
      </c>
      <c r="AI621" s="10"/>
      <c r="AJ621" s="10">
        <f>COUNTIFS(Informe!$F$2:$F$8000,Hoja1!$A621,Informe!$H$2:$H$8000,Hoja1!#REF!)</f>
        <v>0</v>
      </c>
      <c r="AK621" s="10"/>
      <c r="AL621" s="10">
        <f>COUNTIFS(Informe!$F$2:$F$8000,Hoja1!$A621,Informe!$H$2:$H$8000,Hoja1!#REF!)</f>
        <v>0</v>
      </c>
      <c r="AM621" s="10"/>
      <c r="AN621" s="10">
        <f>COUNTIFS(Informe!$F$2:$F$8000,Hoja1!$A621,Informe!$H$2:$H$8000,Hoja1!AN$1)</f>
        <v>128</v>
      </c>
      <c r="AO621" s="10"/>
      <c r="AP621" s="10">
        <f>COUNTIFS(Informe!$F$2:$F$8000,Hoja1!$A621,Informe!$H$2:$H$8000,Hoja1!AP$1)</f>
        <v>40</v>
      </c>
      <c r="AQ621" s="10"/>
      <c r="AR621" s="10">
        <f>COUNTIFS(Informe!$F$2:$F$8000,Hoja1!$A621,Informe!$H$2:$H$8000,Hoja1!AR$1)</f>
        <v>207</v>
      </c>
      <c r="AS621" s="10"/>
      <c r="AT621" s="10">
        <f>COUNTIFS(Informe!$F$2:$F$8000,Hoja1!$A621,Informe!$H$2:$H$8000,Hoja1!AT$1)</f>
        <v>0</v>
      </c>
      <c r="AU621" s="10"/>
    </row>
    <row r="622" spans="1:47" hidden="1" x14ac:dyDescent="0.2">
      <c r="A622" s="5" t="e">
        <f>VLOOKUP(B622,'Listado personal'!$A$1:$C$183,2,FALSE)</f>
        <v>#N/A</v>
      </c>
      <c r="B622" s="5">
        <v>621</v>
      </c>
      <c r="C622" s="5">
        <f>COUNTIFS(Informe!$F$2:$F$8000,Hoja1!$A622,Informe!$H$2:$H$8000,Hoja1!C$1)</f>
        <v>226</v>
      </c>
      <c r="E622" s="5">
        <f>COUNTIFS(Informe!$F$2:$F$8000,Hoja1!$A622,Informe!$H$2:$H$8000,Hoja1!E$1)</f>
        <v>293</v>
      </c>
      <c r="G622" s="5">
        <f>COUNTIFS(Informe!$F$2:$F$8000,Hoja1!$A622,Informe!$H$2:$H$8000,Hoja1!G$1)</f>
        <v>284</v>
      </c>
      <c r="I622" s="5">
        <f>COUNTIFS(Informe!$F$2:$F$8000,Hoja1!$A622,Informe!$H$2:$H$8000,Hoja1!I$1)</f>
        <v>340</v>
      </c>
      <c r="K622" s="5">
        <f>COUNTIFS(Informe!$F$2:$F$8000,Hoja1!$A622,Informe!$H$2:$H$8000,Hoja1!K$1)</f>
        <v>344</v>
      </c>
      <c r="M622" s="5">
        <f>COUNTIFS(Informe!$F$2:$F$8000,Hoja1!$A622,Informe!$H$2:$H$8000,Hoja1!M$1)</f>
        <v>141</v>
      </c>
      <c r="O622" s="5">
        <f>COUNTIFS(Informe!$F$2:$F$8000,Hoja1!$A622,Informe!$H$2:$H$8000,Hoja1!O$1)</f>
        <v>43</v>
      </c>
      <c r="Q622" s="5">
        <f>COUNTIFS(Informe!$F$2:$F$8000,Hoja1!$A622,Informe!$H$2:$H$8000,Hoja1!Q$1)</f>
        <v>213</v>
      </c>
      <c r="S622" s="5">
        <f>COUNTIFS(Informe!$F$2:$F$8000,Hoja1!$A622,Informe!$H$2:$H$8000,Hoja1!S$1)</f>
        <v>287</v>
      </c>
      <c r="U622" s="5">
        <f>COUNTIFS(Informe!$F$2:$F$8000,Hoja1!$A622,Informe!$H$2:$H$8000,Hoja1!U$1)</f>
        <v>286</v>
      </c>
      <c r="W622" s="5">
        <f>COUNTIFS(Informe!$F$2:$F$8000,Hoja1!$A622,Informe!$H$2:$H$8000,Hoja1!W$1)</f>
        <v>335</v>
      </c>
      <c r="Y622" s="5">
        <f>COUNTIFS(Informe!$F$2:$F$8000,Hoja1!$A622,Informe!$H$2:$H$8000,Hoja1!Y$1)</f>
        <v>327</v>
      </c>
      <c r="AA622" s="5">
        <f>COUNTIFS(Informe!$F$2:$F$8000,Hoja1!$A622,Informe!$H$2:$H$8000,Hoja1!AA$1)</f>
        <v>81</v>
      </c>
      <c r="AC622" s="5">
        <f>COUNTIFS(Informe!$F$2:$F$8000,Hoja1!$A622,Informe!$H$2:$H$8000,Hoja1!AC$1)</f>
        <v>47</v>
      </c>
      <c r="AE622" s="5">
        <f>COUNTIFS(Informe!$F$2:$F$8000,Hoja1!$A622,Informe!$H$2:$H$8000,Hoja1!AD$1)</f>
        <v>31</v>
      </c>
      <c r="AF622" s="5">
        <f>COUNTIFS(Informe!$F$2:$F$8000,Hoja1!$A622,Informe!$H$2:$H$8000,Hoja1!AF$1)</f>
        <v>126</v>
      </c>
      <c r="AH622" s="5">
        <f>COUNTIFS(Informe!$F$2:$F$8000,Hoja1!$A622,Informe!$H$2:$H$8000,Hoja1!AH$1)</f>
        <v>227</v>
      </c>
      <c r="AJ622" s="5">
        <f>COUNTIFS(Informe!$F$2:$F$8000,Hoja1!$A622,Informe!$H$2:$H$8000,Hoja1!#REF!)</f>
        <v>0</v>
      </c>
      <c r="AL622" s="5">
        <f>COUNTIFS(Informe!$F$2:$F$8000,Hoja1!$A622,Informe!$H$2:$H$8000,Hoja1!#REF!)</f>
        <v>0</v>
      </c>
      <c r="AN622" s="5">
        <f>COUNTIFS(Informe!$F$2:$F$8000,Hoja1!$A622,Informe!$H$2:$H$8000,Hoja1!AN$1)</f>
        <v>128</v>
      </c>
      <c r="AP622" s="5">
        <f>COUNTIFS(Informe!$F$2:$F$8000,Hoja1!$A622,Informe!$H$2:$H$8000,Hoja1!AP$1)</f>
        <v>40</v>
      </c>
      <c r="AR622" s="5">
        <f>COUNTIFS(Informe!$F$2:$F$8000,Hoja1!$A622,Informe!$H$2:$H$8000,Hoja1!AR$1)</f>
        <v>207</v>
      </c>
      <c r="AT622" s="5">
        <f>COUNTIFS(Informe!$F$2:$F$8000,Hoja1!$A622,Informe!$H$2:$H$8000,Hoja1!AT$1)</f>
        <v>0</v>
      </c>
    </row>
    <row r="623" spans="1:47" hidden="1" x14ac:dyDescent="0.2">
      <c r="A623" s="5" t="e">
        <f>VLOOKUP(B623,'Listado personal'!$A$1:$C$183,2,FALSE)</f>
        <v>#N/A</v>
      </c>
      <c r="B623" s="5">
        <v>622</v>
      </c>
      <c r="C623" s="10">
        <f>COUNTIFS(Informe!$F$2:$F$8000,Hoja1!$A623,Informe!$H$2:$H$8000,Hoja1!C$1)</f>
        <v>226</v>
      </c>
      <c r="D623" s="10"/>
      <c r="E623" s="10">
        <f>COUNTIFS(Informe!$F$2:$F$8000,Hoja1!$A623,Informe!$H$2:$H$8000,Hoja1!E$1)</f>
        <v>293</v>
      </c>
      <c r="F623" s="10"/>
      <c r="G623" s="10">
        <f>COUNTIFS(Informe!$F$2:$F$8000,Hoja1!$A623,Informe!$H$2:$H$8000,Hoja1!G$1)</f>
        <v>284</v>
      </c>
      <c r="H623" s="10"/>
      <c r="I623" s="10">
        <f>COUNTIFS(Informe!$F$2:$F$8000,Hoja1!$A623,Informe!$H$2:$H$8000,Hoja1!I$1)</f>
        <v>340</v>
      </c>
      <c r="J623" s="10"/>
      <c r="K623" s="10">
        <f>COUNTIFS(Informe!$F$2:$F$8000,Hoja1!$A623,Informe!$H$2:$H$8000,Hoja1!K$1)</f>
        <v>344</v>
      </c>
      <c r="L623" s="10"/>
      <c r="M623" s="10">
        <f>COUNTIFS(Informe!$F$2:$F$8000,Hoja1!$A623,Informe!$H$2:$H$8000,Hoja1!M$1)</f>
        <v>141</v>
      </c>
      <c r="N623" s="10"/>
      <c r="O623" s="10">
        <f>COUNTIFS(Informe!$F$2:$F$8000,Hoja1!$A623,Informe!$H$2:$H$8000,Hoja1!O$1)</f>
        <v>43</v>
      </c>
      <c r="P623" s="10"/>
      <c r="Q623" s="10">
        <f>COUNTIFS(Informe!$F$2:$F$8000,Hoja1!$A623,Informe!$H$2:$H$8000,Hoja1!Q$1)</f>
        <v>213</v>
      </c>
      <c r="R623" s="10"/>
      <c r="S623" s="10">
        <f>COUNTIFS(Informe!$F$2:$F$8000,Hoja1!$A623,Informe!$H$2:$H$8000,Hoja1!S$1)</f>
        <v>287</v>
      </c>
      <c r="T623" s="10"/>
      <c r="U623" s="10">
        <f>COUNTIFS(Informe!$F$2:$F$8000,Hoja1!$A623,Informe!$H$2:$H$8000,Hoja1!U$1)</f>
        <v>286</v>
      </c>
      <c r="V623" s="10"/>
      <c r="W623" s="10">
        <f>COUNTIFS(Informe!$F$2:$F$8000,Hoja1!$A623,Informe!$H$2:$H$8000,Hoja1!W$1)</f>
        <v>335</v>
      </c>
      <c r="X623" s="10"/>
      <c r="Y623" s="10">
        <f>COUNTIFS(Informe!$F$2:$F$8000,Hoja1!$A623,Informe!$H$2:$H$8000,Hoja1!Y$1)</f>
        <v>327</v>
      </c>
      <c r="Z623" s="10"/>
      <c r="AA623" s="10">
        <f>COUNTIFS(Informe!$F$2:$F$8000,Hoja1!$A623,Informe!$H$2:$H$8000,Hoja1!AA$1)</f>
        <v>81</v>
      </c>
      <c r="AB623" s="10"/>
      <c r="AC623" s="10">
        <f>COUNTIFS(Informe!$F$2:$F$8000,Hoja1!$A623,Informe!$H$2:$H$8000,Hoja1!AC$1)</f>
        <v>47</v>
      </c>
      <c r="AD623" s="10"/>
      <c r="AE623" s="10">
        <f>COUNTIFS(Informe!$F$2:$F$8000,Hoja1!$A623,Informe!$H$2:$H$8000,Hoja1!AD$1)</f>
        <v>31</v>
      </c>
      <c r="AF623" s="10">
        <f>COUNTIFS(Informe!$F$2:$F$8000,Hoja1!$A623,Informe!$H$2:$H$8000,Hoja1!AF$1)</f>
        <v>126</v>
      </c>
      <c r="AG623" s="10"/>
      <c r="AH623" s="10">
        <f>COUNTIFS(Informe!$F$2:$F$8000,Hoja1!$A623,Informe!$H$2:$H$8000,Hoja1!AH$1)</f>
        <v>227</v>
      </c>
      <c r="AI623" s="10"/>
      <c r="AJ623" s="10">
        <f>COUNTIFS(Informe!$F$2:$F$8000,Hoja1!$A623,Informe!$H$2:$H$8000,Hoja1!#REF!)</f>
        <v>0</v>
      </c>
      <c r="AK623" s="10"/>
      <c r="AL623" s="10">
        <f>COUNTIFS(Informe!$F$2:$F$8000,Hoja1!$A623,Informe!$H$2:$H$8000,Hoja1!#REF!)</f>
        <v>0</v>
      </c>
      <c r="AM623" s="10"/>
      <c r="AN623" s="10">
        <f>COUNTIFS(Informe!$F$2:$F$8000,Hoja1!$A623,Informe!$H$2:$H$8000,Hoja1!AN$1)</f>
        <v>128</v>
      </c>
      <c r="AO623" s="10"/>
      <c r="AP623" s="10">
        <f>COUNTIFS(Informe!$F$2:$F$8000,Hoja1!$A623,Informe!$H$2:$H$8000,Hoja1!AP$1)</f>
        <v>40</v>
      </c>
      <c r="AQ623" s="10"/>
      <c r="AR623" s="10">
        <f>COUNTIFS(Informe!$F$2:$F$8000,Hoja1!$A623,Informe!$H$2:$H$8000,Hoja1!AR$1)</f>
        <v>207</v>
      </c>
      <c r="AS623" s="10"/>
      <c r="AT623" s="10">
        <f>COUNTIFS(Informe!$F$2:$F$8000,Hoja1!$A623,Informe!$H$2:$H$8000,Hoja1!AT$1)</f>
        <v>0</v>
      </c>
      <c r="AU623" s="10"/>
    </row>
    <row r="624" spans="1:47" hidden="1" x14ac:dyDescent="0.2">
      <c r="A624" s="5" t="e">
        <f>VLOOKUP(B624,'Listado personal'!$A$1:$C$183,2,FALSE)</f>
        <v>#N/A</v>
      </c>
      <c r="B624" s="5">
        <v>623</v>
      </c>
      <c r="C624" s="5">
        <f>COUNTIFS(Informe!$F$2:$F$8000,Hoja1!$A624,Informe!$H$2:$H$8000,Hoja1!C$1)</f>
        <v>226</v>
      </c>
      <c r="E624" s="5">
        <f>COUNTIFS(Informe!$F$2:$F$8000,Hoja1!$A624,Informe!$H$2:$H$8000,Hoja1!E$1)</f>
        <v>293</v>
      </c>
      <c r="G624" s="5">
        <f>COUNTIFS(Informe!$F$2:$F$8000,Hoja1!$A624,Informe!$H$2:$H$8000,Hoja1!G$1)</f>
        <v>284</v>
      </c>
      <c r="I624" s="5">
        <f>COUNTIFS(Informe!$F$2:$F$8000,Hoja1!$A624,Informe!$H$2:$H$8000,Hoja1!I$1)</f>
        <v>340</v>
      </c>
      <c r="K624" s="5">
        <f>COUNTIFS(Informe!$F$2:$F$8000,Hoja1!$A624,Informe!$H$2:$H$8000,Hoja1!K$1)</f>
        <v>344</v>
      </c>
      <c r="M624" s="5">
        <f>COUNTIFS(Informe!$F$2:$F$8000,Hoja1!$A624,Informe!$H$2:$H$8000,Hoja1!M$1)</f>
        <v>141</v>
      </c>
      <c r="O624" s="5">
        <f>COUNTIFS(Informe!$F$2:$F$8000,Hoja1!$A624,Informe!$H$2:$H$8000,Hoja1!O$1)</f>
        <v>43</v>
      </c>
      <c r="Q624" s="5">
        <f>COUNTIFS(Informe!$F$2:$F$8000,Hoja1!$A624,Informe!$H$2:$H$8000,Hoja1!Q$1)</f>
        <v>213</v>
      </c>
      <c r="S624" s="5">
        <f>COUNTIFS(Informe!$F$2:$F$8000,Hoja1!$A624,Informe!$H$2:$H$8000,Hoja1!S$1)</f>
        <v>287</v>
      </c>
      <c r="U624" s="5">
        <f>COUNTIFS(Informe!$F$2:$F$8000,Hoja1!$A624,Informe!$H$2:$H$8000,Hoja1!U$1)</f>
        <v>286</v>
      </c>
      <c r="W624" s="5">
        <f>COUNTIFS(Informe!$F$2:$F$8000,Hoja1!$A624,Informe!$H$2:$H$8000,Hoja1!W$1)</f>
        <v>335</v>
      </c>
      <c r="Y624" s="5">
        <f>COUNTIFS(Informe!$F$2:$F$8000,Hoja1!$A624,Informe!$H$2:$H$8000,Hoja1!Y$1)</f>
        <v>327</v>
      </c>
      <c r="AA624" s="5">
        <f>COUNTIFS(Informe!$F$2:$F$8000,Hoja1!$A624,Informe!$H$2:$H$8000,Hoja1!AA$1)</f>
        <v>81</v>
      </c>
      <c r="AC624" s="5">
        <f>COUNTIFS(Informe!$F$2:$F$8000,Hoja1!$A624,Informe!$H$2:$H$8000,Hoja1!AC$1)</f>
        <v>47</v>
      </c>
      <c r="AE624" s="5">
        <f>COUNTIFS(Informe!$F$2:$F$8000,Hoja1!$A624,Informe!$H$2:$H$8000,Hoja1!AD$1)</f>
        <v>31</v>
      </c>
      <c r="AF624" s="5">
        <f>COUNTIFS(Informe!$F$2:$F$8000,Hoja1!$A624,Informe!$H$2:$H$8000,Hoja1!AF$1)</f>
        <v>126</v>
      </c>
      <c r="AH624" s="5">
        <f>COUNTIFS(Informe!$F$2:$F$8000,Hoja1!$A624,Informe!$H$2:$H$8000,Hoja1!AH$1)</f>
        <v>227</v>
      </c>
      <c r="AJ624" s="5">
        <f>COUNTIFS(Informe!$F$2:$F$8000,Hoja1!$A624,Informe!$H$2:$H$8000,Hoja1!#REF!)</f>
        <v>0</v>
      </c>
      <c r="AL624" s="5">
        <f>COUNTIFS(Informe!$F$2:$F$8000,Hoja1!$A624,Informe!$H$2:$H$8000,Hoja1!#REF!)</f>
        <v>0</v>
      </c>
      <c r="AN624" s="5">
        <f>COUNTIFS(Informe!$F$2:$F$8000,Hoja1!$A624,Informe!$H$2:$H$8000,Hoja1!AN$1)</f>
        <v>128</v>
      </c>
      <c r="AP624" s="5">
        <f>COUNTIFS(Informe!$F$2:$F$8000,Hoja1!$A624,Informe!$H$2:$H$8000,Hoja1!AP$1)</f>
        <v>40</v>
      </c>
      <c r="AR624" s="5">
        <f>COUNTIFS(Informe!$F$2:$F$8000,Hoja1!$A624,Informe!$H$2:$H$8000,Hoja1!AR$1)</f>
        <v>207</v>
      </c>
      <c r="AT624" s="5">
        <f>COUNTIFS(Informe!$F$2:$F$8000,Hoja1!$A624,Informe!$H$2:$H$8000,Hoja1!AT$1)</f>
        <v>0</v>
      </c>
    </row>
    <row r="625" spans="1:47" hidden="1" x14ac:dyDescent="0.2">
      <c r="A625" s="5" t="e">
        <f>VLOOKUP(B625,'Listado personal'!$A$1:$C$183,2,FALSE)</f>
        <v>#N/A</v>
      </c>
      <c r="B625" s="5">
        <v>624</v>
      </c>
      <c r="C625" s="10">
        <f>COUNTIFS(Informe!$F$2:$F$8000,Hoja1!$A625,Informe!$H$2:$H$8000,Hoja1!C$1)</f>
        <v>226</v>
      </c>
      <c r="D625" s="10"/>
      <c r="E625" s="10">
        <f>COUNTIFS(Informe!$F$2:$F$8000,Hoja1!$A625,Informe!$H$2:$H$8000,Hoja1!E$1)</f>
        <v>293</v>
      </c>
      <c r="F625" s="10"/>
      <c r="G625" s="10">
        <f>COUNTIFS(Informe!$F$2:$F$8000,Hoja1!$A625,Informe!$H$2:$H$8000,Hoja1!G$1)</f>
        <v>284</v>
      </c>
      <c r="H625" s="10"/>
      <c r="I625" s="10">
        <f>COUNTIFS(Informe!$F$2:$F$8000,Hoja1!$A625,Informe!$H$2:$H$8000,Hoja1!I$1)</f>
        <v>340</v>
      </c>
      <c r="J625" s="10"/>
      <c r="K625" s="10">
        <f>COUNTIFS(Informe!$F$2:$F$8000,Hoja1!$A625,Informe!$H$2:$H$8000,Hoja1!K$1)</f>
        <v>344</v>
      </c>
      <c r="L625" s="10"/>
      <c r="M625" s="10">
        <f>COUNTIFS(Informe!$F$2:$F$8000,Hoja1!$A625,Informe!$H$2:$H$8000,Hoja1!M$1)</f>
        <v>141</v>
      </c>
      <c r="N625" s="10"/>
      <c r="O625" s="10">
        <f>COUNTIFS(Informe!$F$2:$F$8000,Hoja1!$A625,Informe!$H$2:$H$8000,Hoja1!O$1)</f>
        <v>43</v>
      </c>
      <c r="P625" s="10"/>
      <c r="Q625" s="10">
        <f>COUNTIFS(Informe!$F$2:$F$8000,Hoja1!$A625,Informe!$H$2:$H$8000,Hoja1!Q$1)</f>
        <v>213</v>
      </c>
      <c r="R625" s="10"/>
      <c r="S625" s="10">
        <f>COUNTIFS(Informe!$F$2:$F$8000,Hoja1!$A625,Informe!$H$2:$H$8000,Hoja1!S$1)</f>
        <v>287</v>
      </c>
      <c r="T625" s="10"/>
      <c r="U625" s="10">
        <f>COUNTIFS(Informe!$F$2:$F$8000,Hoja1!$A625,Informe!$H$2:$H$8000,Hoja1!U$1)</f>
        <v>286</v>
      </c>
      <c r="V625" s="10"/>
      <c r="W625" s="10">
        <f>COUNTIFS(Informe!$F$2:$F$8000,Hoja1!$A625,Informe!$H$2:$H$8000,Hoja1!W$1)</f>
        <v>335</v>
      </c>
      <c r="X625" s="10"/>
      <c r="Y625" s="10">
        <f>COUNTIFS(Informe!$F$2:$F$8000,Hoja1!$A625,Informe!$H$2:$H$8000,Hoja1!Y$1)</f>
        <v>327</v>
      </c>
      <c r="Z625" s="10"/>
      <c r="AA625" s="10">
        <f>COUNTIFS(Informe!$F$2:$F$8000,Hoja1!$A625,Informe!$H$2:$H$8000,Hoja1!AA$1)</f>
        <v>81</v>
      </c>
      <c r="AB625" s="10"/>
      <c r="AC625" s="10">
        <f>COUNTIFS(Informe!$F$2:$F$8000,Hoja1!$A625,Informe!$H$2:$H$8000,Hoja1!AC$1)</f>
        <v>47</v>
      </c>
      <c r="AD625" s="10"/>
      <c r="AE625" s="10">
        <f>COUNTIFS(Informe!$F$2:$F$8000,Hoja1!$A625,Informe!$H$2:$H$8000,Hoja1!AD$1)</f>
        <v>31</v>
      </c>
      <c r="AF625" s="10">
        <f>COUNTIFS(Informe!$F$2:$F$8000,Hoja1!$A625,Informe!$H$2:$H$8000,Hoja1!AF$1)</f>
        <v>126</v>
      </c>
      <c r="AG625" s="10"/>
      <c r="AH625" s="10">
        <f>COUNTIFS(Informe!$F$2:$F$8000,Hoja1!$A625,Informe!$H$2:$H$8000,Hoja1!AH$1)</f>
        <v>227</v>
      </c>
      <c r="AI625" s="10"/>
      <c r="AJ625" s="10">
        <f>COUNTIFS(Informe!$F$2:$F$8000,Hoja1!$A625,Informe!$H$2:$H$8000,Hoja1!#REF!)</f>
        <v>0</v>
      </c>
      <c r="AK625" s="10"/>
      <c r="AL625" s="10">
        <f>COUNTIFS(Informe!$F$2:$F$8000,Hoja1!$A625,Informe!$H$2:$H$8000,Hoja1!#REF!)</f>
        <v>0</v>
      </c>
      <c r="AM625" s="10"/>
      <c r="AN625" s="10">
        <f>COUNTIFS(Informe!$F$2:$F$8000,Hoja1!$A625,Informe!$H$2:$H$8000,Hoja1!AN$1)</f>
        <v>128</v>
      </c>
      <c r="AO625" s="10"/>
      <c r="AP625" s="10">
        <f>COUNTIFS(Informe!$F$2:$F$8000,Hoja1!$A625,Informe!$H$2:$H$8000,Hoja1!AP$1)</f>
        <v>40</v>
      </c>
      <c r="AQ625" s="10"/>
      <c r="AR625" s="10">
        <f>COUNTIFS(Informe!$F$2:$F$8000,Hoja1!$A625,Informe!$H$2:$H$8000,Hoja1!AR$1)</f>
        <v>207</v>
      </c>
      <c r="AS625" s="10"/>
      <c r="AT625" s="10">
        <f>COUNTIFS(Informe!$F$2:$F$8000,Hoja1!$A625,Informe!$H$2:$H$8000,Hoja1!AT$1)</f>
        <v>0</v>
      </c>
      <c r="AU625" s="10"/>
    </row>
    <row r="626" spans="1:47" hidden="1" x14ac:dyDescent="0.2">
      <c r="A626" s="5" t="e">
        <f>VLOOKUP(B626,'Listado personal'!$A$1:$C$183,2,FALSE)</f>
        <v>#N/A</v>
      </c>
      <c r="B626" s="5">
        <v>625</v>
      </c>
      <c r="C626" s="5">
        <f>COUNTIFS(Informe!$F$2:$F$8000,Hoja1!$A626,Informe!$H$2:$H$8000,Hoja1!C$1)</f>
        <v>226</v>
      </c>
      <c r="E626" s="5">
        <f>COUNTIFS(Informe!$F$2:$F$8000,Hoja1!$A626,Informe!$H$2:$H$8000,Hoja1!E$1)</f>
        <v>293</v>
      </c>
      <c r="G626" s="5">
        <f>COUNTIFS(Informe!$F$2:$F$8000,Hoja1!$A626,Informe!$H$2:$H$8000,Hoja1!G$1)</f>
        <v>284</v>
      </c>
      <c r="I626" s="5">
        <f>COUNTIFS(Informe!$F$2:$F$8000,Hoja1!$A626,Informe!$H$2:$H$8000,Hoja1!I$1)</f>
        <v>340</v>
      </c>
      <c r="K626" s="5">
        <f>COUNTIFS(Informe!$F$2:$F$8000,Hoja1!$A626,Informe!$H$2:$H$8000,Hoja1!K$1)</f>
        <v>344</v>
      </c>
      <c r="M626" s="5">
        <f>COUNTIFS(Informe!$F$2:$F$8000,Hoja1!$A626,Informe!$H$2:$H$8000,Hoja1!M$1)</f>
        <v>141</v>
      </c>
      <c r="O626" s="5">
        <f>COUNTIFS(Informe!$F$2:$F$8000,Hoja1!$A626,Informe!$H$2:$H$8000,Hoja1!O$1)</f>
        <v>43</v>
      </c>
      <c r="Q626" s="5">
        <f>COUNTIFS(Informe!$F$2:$F$8000,Hoja1!$A626,Informe!$H$2:$H$8000,Hoja1!Q$1)</f>
        <v>213</v>
      </c>
      <c r="S626" s="5">
        <f>COUNTIFS(Informe!$F$2:$F$8000,Hoja1!$A626,Informe!$H$2:$H$8000,Hoja1!S$1)</f>
        <v>287</v>
      </c>
      <c r="U626" s="5">
        <f>COUNTIFS(Informe!$F$2:$F$8000,Hoja1!$A626,Informe!$H$2:$H$8000,Hoja1!U$1)</f>
        <v>286</v>
      </c>
      <c r="W626" s="5">
        <f>COUNTIFS(Informe!$F$2:$F$8000,Hoja1!$A626,Informe!$H$2:$H$8000,Hoja1!W$1)</f>
        <v>335</v>
      </c>
      <c r="Y626" s="5">
        <f>COUNTIFS(Informe!$F$2:$F$8000,Hoja1!$A626,Informe!$H$2:$H$8000,Hoja1!Y$1)</f>
        <v>327</v>
      </c>
      <c r="AA626" s="5">
        <f>COUNTIFS(Informe!$F$2:$F$8000,Hoja1!$A626,Informe!$H$2:$H$8000,Hoja1!AA$1)</f>
        <v>81</v>
      </c>
      <c r="AC626" s="5">
        <f>COUNTIFS(Informe!$F$2:$F$8000,Hoja1!$A626,Informe!$H$2:$H$8000,Hoja1!AC$1)</f>
        <v>47</v>
      </c>
      <c r="AE626" s="5">
        <f>COUNTIFS(Informe!$F$2:$F$8000,Hoja1!$A626,Informe!$H$2:$H$8000,Hoja1!AD$1)</f>
        <v>31</v>
      </c>
      <c r="AF626" s="5">
        <f>COUNTIFS(Informe!$F$2:$F$8000,Hoja1!$A626,Informe!$H$2:$H$8000,Hoja1!AF$1)</f>
        <v>126</v>
      </c>
      <c r="AH626" s="5">
        <f>COUNTIFS(Informe!$F$2:$F$8000,Hoja1!$A626,Informe!$H$2:$H$8000,Hoja1!AH$1)</f>
        <v>227</v>
      </c>
      <c r="AJ626" s="5">
        <f>COUNTIFS(Informe!$F$2:$F$8000,Hoja1!$A626,Informe!$H$2:$H$8000,Hoja1!#REF!)</f>
        <v>0</v>
      </c>
      <c r="AL626" s="5">
        <f>COUNTIFS(Informe!$F$2:$F$8000,Hoja1!$A626,Informe!$H$2:$H$8000,Hoja1!#REF!)</f>
        <v>0</v>
      </c>
      <c r="AN626" s="5">
        <f>COUNTIFS(Informe!$F$2:$F$8000,Hoja1!$A626,Informe!$H$2:$H$8000,Hoja1!AN$1)</f>
        <v>128</v>
      </c>
      <c r="AP626" s="5">
        <f>COUNTIFS(Informe!$F$2:$F$8000,Hoja1!$A626,Informe!$H$2:$H$8000,Hoja1!AP$1)</f>
        <v>40</v>
      </c>
      <c r="AR626" s="5">
        <f>COUNTIFS(Informe!$F$2:$F$8000,Hoja1!$A626,Informe!$H$2:$H$8000,Hoja1!AR$1)</f>
        <v>207</v>
      </c>
      <c r="AT626" s="5">
        <f>COUNTIFS(Informe!$F$2:$F$8000,Hoja1!$A626,Informe!$H$2:$H$8000,Hoja1!AT$1)</f>
        <v>0</v>
      </c>
    </row>
    <row r="627" spans="1:47" hidden="1" x14ac:dyDescent="0.2">
      <c r="A627" s="5" t="e">
        <f>VLOOKUP(B627,'Listado personal'!$A$1:$C$183,2,FALSE)</f>
        <v>#N/A</v>
      </c>
      <c r="B627" s="5">
        <v>626</v>
      </c>
      <c r="C627" s="5">
        <f>COUNTIFS(Informe!$F$2:$F$8000,Hoja1!$A627,Informe!$H$2:$H$8000,Hoja1!C$1)</f>
        <v>226</v>
      </c>
      <c r="E627" s="5">
        <f>COUNTIFS(Informe!$F$2:$F$8000,Hoja1!$A627,Informe!$H$2:$H$8000,Hoja1!E$1)</f>
        <v>293</v>
      </c>
      <c r="G627" s="5">
        <f>COUNTIFS(Informe!$F$2:$F$8000,Hoja1!$A627,Informe!$H$2:$H$8000,Hoja1!G$1)</f>
        <v>284</v>
      </c>
      <c r="I627" s="5">
        <f>COUNTIFS(Informe!$F$2:$F$8000,Hoja1!$A627,Informe!$H$2:$H$8000,Hoja1!I$1)</f>
        <v>340</v>
      </c>
      <c r="K627" s="5">
        <f>COUNTIFS(Informe!$F$2:$F$8000,Hoja1!$A627,Informe!$H$2:$H$8000,Hoja1!K$1)</f>
        <v>344</v>
      </c>
      <c r="M627" s="5">
        <f>COUNTIFS(Informe!$F$2:$F$8000,Hoja1!$A627,Informe!$H$2:$H$8000,Hoja1!M$1)</f>
        <v>141</v>
      </c>
      <c r="O627" s="5">
        <f>COUNTIFS(Informe!$F$2:$F$8000,Hoja1!$A627,Informe!$H$2:$H$8000,Hoja1!O$1)</f>
        <v>43</v>
      </c>
      <c r="Q627" s="5">
        <f>COUNTIFS(Informe!$F$2:$F$8000,Hoja1!$A627,Informe!$H$2:$H$8000,Hoja1!Q$1)</f>
        <v>213</v>
      </c>
      <c r="S627" s="5">
        <f>COUNTIFS(Informe!$F$2:$F$8000,Hoja1!$A627,Informe!$H$2:$H$8000,Hoja1!S$1)</f>
        <v>287</v>
      </c>
      <c r="U627" s="5">
        <f>COUNTIFS(Informe!$F$2:$F$8000,Hoja1!$A627,Informe!$H$2:$H$8000,Hoja1!U$1)</f>
        <v>286</v>
      </c>
      <c r="W627" s="5">
        <f>COUNTIFS(Informe!$F$2:$F$8000,Hoja1!$A627,Informe!$H$2:$H$8000,Hoja1!W$1)</f>
        <v>335</v>
      </c>
      <c r="Y627" s="5">
        <f>COUNTIFS(Informe!$F$2:$F$8000,Hoja1!$A627,Informe!$H$2:$H$8000,Hoja1!Y$1)</f>
        <v>327</v>
      </c>
      <c r="AA627" s="5">
        <f>COUNTIFS(Informe!$F$2:$F$8000,Hoja1!$A627,Informe!$H$2:$H$8000,Hoja1!AA$1)</f>
        <v>81</v>
      </c>
      <c r="AC627" s="5">
        <f>COUNTIFS(Informe!$F$2:$F$8000,Hoja1!$A627,Informe!$H$2:$H$8000,Hoja1!AC$1)</f>
        <v>47</v>
      </c>
      <c r="AE627" s="5">
        <f>COUNTIFS(Informe!$F$2:$F$8000,Hoja1!$A627,Informe!$H$2:$H$8000,Hoja1!AD$1)</f>
        <v>31</v>
      </c>
      <c r="AF627" s="5">
        <f>COUNTIFS(Informe!$F$2:$F$8000,Hoja1!$A627,Informe!$H$2:$H$8000,Hoja1!AF$1)</f>
        <v>126</v>
      </c>
      <c r="AH627" s="5">
        <f>COUNTIFS(Informe!$F$2:$F$8000,Hoja1!$A627,Informe!$H$2:$H$8000,Hoja1!AH$1)</f>
        <v>227</v>
      </c>
      <c r="AJ627" s="5">
        <f>COUNTIFS(Informe!$F$2:$F$8000,Hoja1!$A627,Informe!$H$2:$H$8000,Hoja1!#REF!)</f>
        <v>0</v>
      </c>
      <c r="AL627" s="5">
        <f>COUNTIFS(Informe!$F$2:$F$8000,Hoja1!$A627,Informe!$H$2:$H$8000,Hoja1!#REF!)</f>
        <v>0</v>
      </c>
      <c r="AN627" s="5">
        <f>COUNTIFS(Informe!$F$2:$F$8000,Hoja1!$A627,Informe!$H$2:$H$8000,Hoja1!AN$1)</f>
        <v>128</v>
      </c>
      <c r="AP627" s="5">
        <f>COUNTIFS(Informe!$F$2:$F$8000,Hoja1!$A627,Informe!$H$2:$H$8000,Hoja1!AP$1)</f>
        <v>40</v>
      </c>
      <c r="AR627" s="5">
        <f>COUNTIFS(Informe!$F$2:$F$8000,Hoja1!$A627,Informe!$H$2:$H$8000,Hoja1!AR$1)</f>
        <v>207</v>
      </c>
      <c r="AT627" s="5">
        <f>COUNTIFS(Informe!$F$2:$F$8000,Hoja1!$A627,Informe!$H$2:$H$8000,Hoja1!AT$1)</f>
        <v>0</v>
      </c>
    </row>
    <row r="628" spans="1:47" hidden="1" x14ac:dyDescent="0.2">
      <c r="A628" s="5" t="e">
        <f>VLOOKUP(B628,'Listado personal'!$A$1:$C$183,2,FALSE)</f>
        <v>#N/A</v>
      </c>
      <c r="B628" s="5">
        <v>627</v>
      </c>
      <c r="C628" s="5">
        <f>COUNTIFS(Informe!$F$2:$F$8000,Hoja1!$A628,Informe!$H$2:$H$8000,Hoja1!C$1)</f>
        <v>226</v>
      </c>
      <c r="E628" s="5">
        <f>COUNTIFS(Informe!$F$2:$F$8000,Hoja1!$A628,Informe!$H$2:$H$8000,Hoja1!E$1)</f>
        <v>293</v>
      </c>
      <c r="G628" s="5">
        <f>COUNTIFS(Informe!$F$2:$F$8000,Hoja1!$A628,Informe!$H$2:$H$8000,Hoja1!G$1)</f>
        <v>284</v>
      </c>
      <c r="I628" s="5">
        <f>COUNTIFS(Informe!$F$2:$F$8000,Hoja1!$A628,Informe!$H$2:$H$8000,Hoja1!I$1)</f>
        <v>340</v>
      </c>
      <c r="K628" s="5">
        <f>COUNTIFS(Informe!$F$2:$F$8000,Hoja1!$A628,Informe!$H$2:$H$8000,Hoja1!K$1)</f>
        <v>344</v>
      </c>
      <c r="M628" s="5">
        <f>COUNTIFS(Informe!$F$2:$F$8000,Hoja1!$A628,Informe!$H$2:$H$8000,Hoja1!M$1)</f>
        <v>141</v>
      </c>
      <c r="O628" s="5">
        <f>COUNTIFS(Informe!$F$2:$F$8000,Hoja1!$A628,Informe!$H$2:$H$8000,Hoja1!O$1)</f>
        <v>43</v>
      </c>
      <c r="Q628" s="5">
        <f>COUNTIFS(Informe!$F$2:$F$8000,Hoja1!$A628,Informe!$H$2:$H$8000,Hoja1!Q$1)</f>
        <v>213</v>
      </c>
      <c r="S628" s="5">
        <f>COUNTIFS(Informe!$F$2:$F$8000,Hoja1!$A628,Informe!$H$2:$H$8000,Hoja1!S$1)</f>
        <v>287</v>
      </c>
      <c r="U628" s="5">
        <f>COUNTIFS(Informe!$F$2:$F$8000,Hoja1!$A628,Informe!$H$2:$H$8000,Hoja1!U$1)</f>
        <v>286</v>
      </c>
      <c r="W628" s="5">
        <f>COUNTIFS(Informe!$F$2:$F$8000,Hoja1!$A628,Informe!$H$2:$H$8000,Hoja1!W$1)</f>
        <v>335</v>
      </c>
      <c r="Y628" s="5">
        <f>COUNTIFS(Informe!$F$2:$F$8000,Hoja1!$A628,Informe!$H$2:$H$8000,Hoja1!Y$1)</f>
        <v>327</v>
      </c>
      <c r="AA628" s="5">
        <f>COUNTIFS(Informe!$F$2:$F$8000,Hoja1!$A628,Informe!$H$2:$H$8000,Hoja1!AA$1)</f>
        <v>81</v>
      </c>
      <c r="AC628" s="5">
        <f>COUNTIFS(Informe!$F$2:$F$8000,Hoja1!$A628,Informe!$H$2:$H$8000,Hoja1!AC$1)</f>
        <v>47</v>
      </c>
      <c r="AE628" s="5">
        <f>COUNTIFS(Informe!$F$2:$F$8000,Hoja1!$A628,Informe!$H$2:$H$8000,Hoja1!AD$1)</f>
        <v>31</v>
      </c>
      <c r="AF628" s="5">
        <f>COUNTIFS(Informe!$F$2:$F$8000,Hoja1!$A628,Informe!$H$2:$H$8000,Hoja1!AF$1)</f>
        <v>126</v>
      </c>
      <c r="AH628" s="5">
        <f>COUNTIFS(Informe!$F$2:$F$8000,Hoja1!$A628,Informe!$H$2:$H$8000,Hoja1!AH$1)</f>
        <v>227</v>
      </c>
      <c r="AJ628" s="5">
        <f>COUNTIFS(Informe!$F$2:$F$8000,Hoja1!$A628,Informe!$H$2:$H$8000,Hoja1!#REF!)</f>
        <v>0</v>
      </c>
      <c r="AL628" s="5">
        <f>COUNTIFS(Informe!$F$2:$F$8000,Hoja1!$A628,Informe!$H$2:$H$8000,Hoja1!#REF!)</f>
        <v>0</v>
      </c>
      <c r="AN628" s="5">
        <f>COUNTIFS(Informe!$F$2:$F$8000,Hoja1!$A628,Informe!$H$2:$H$8000,Hoja1!AN$1)</f>
        <v>128</v>
      </c>
      <c r="AP628" s="5">
        <f>COUNTIFS(Informe!$F$2:$F$8000,Hoja1!$A628,Informe!$H$2:$H$8000,Hoja1!AP$1)</f>
        <v>40</v>
      </c>
      <c r="AR628" s="5">
        <f>COUNTIFS(Informe!$F$2:$F$8000,Hoja1!$A628,Informe!$H$2:$H$8000,Hoja1!AR$1)</f>
        <v>207</v>
      </c>
      <c r="AT628" s="5">
        <f>COUNTIFS(Informe!$F$2:$F$8000,Hoja1!$A628,Informe!$H$2:$H$8000,Hoja1!AT$1)</f>
        <v>0</v>
      </c>
    </row>
    <row r="629" spans="1:47" hidden="1" x14ac:dyDescent="0.2">
      <c r="A629" s="5" t="e">
        <f>VLOOKUP(B629,'Listado personal'!$A$1:$C$183,2,FALSE)</f>
        <v>#N/A</v>
      </c>
      <c r="B629" s="5">
        <v>628</v>
      </c>
      <c r="C629" s="10">
        <f>COUNTIFS(Informe!$F$2:$F$8000,Hoja1!$A629,Informe!$H$2:$H$8000,Hoja1!C$1)</f>
        <v>226</v>
      </c>
      <c r="D629" s="10"/>
      <c r="E629" s="10">
        <f>COUNTIFS(Informe!$F$2:$F$8000,Hoja1!$A629,Informe!$H$2:$H$8000,Hoja1!E$1)</f>
        <v>293</v>
      </c>
      <c r="F629" s="10"/>
      <c r="G629" s="10">
        <f>COUNTIFS(Informe!$F$2:$F$8000,Hoja1!$A629,Informe!$H$2:$H$8000,Hoja1!G$1)</f>
        <v>284</v>
      </c>
      <c r="H629" s="10"/>
      <c r="I629" s="10">
        <f>COUNTIFS(Informe!$F$2:$F$8000,Hoja1!$A629,Informe!$H$2:$H$8000,Hoja1!I$1)</f>
        <v>340</v>
      </c>
      <c r="J629" s="10"/>
      <c r="K629" s="10">
        <f>COUNTIFS(Informe!$F$2:$F$8000,Hoja1!$A629,Informe!$H$2:$H$8000,Hoja1!K$1)</f>
        <v>344</v>
      </c>
      <c r="L629" s="10"/>
      <c r="M629" s="10">
        <f>COUNTIFS(Informe!$F$2:$F$8000,Hoja1!$A629,Informe!$H$2:$H$8000,Hoja1!M$1)</f>
        <v>141</v>
      </c>
      <c r="N629" s="10"/>
      <c r="O629" s="10">
        <f>COUNTIFS(Informe!$F$2:$F$8000,Hoja1!$A629,Informe!$H$2:$H$8000,Hoja1!O$1)</f>
        <v>43</v>
      </c>
      <c r="P629" s="10"/>
      <c r="Q629" s="10">
        <f>COUNTIFS(Informe!$F$2:$F$8000,Hoja1!$A629,Informe!$H$2:$H$8000,Hoja1!Q$1)</f>
        <v>213</v>
      </c>
      <c r="R629" s="10"/>
      <c r="S629" s="10">
        <f>COUNTIFS(Informe!$F$2:$F$8000,Hoja1!$A629,Informe!$H$2:$H$8000,Hoja1!S$1)</f>
        <v>287</v>
      </c>
      <c r="T629" s="10"/>
      <c r="U629" s="10">
        <f>COUNTIFS(Informe!$F$2:$F$8000,Hoja1!$A629,Informe!$H$2:$H$8000,Hoja1!U$1)</f>
        <v>286</v>
      </c>
      <c r="V629" s="10"/>
      <c r="W629" s="10">
        <f>COUNTIFS(Informe!$F$2:$F$8000,Hoja1!$A629,Informe!$H$2:$H$8000,Hoja1!W$1)</f>
        <v>335</v>
      </c>
      <c r="X629" s="10"/>
      <c r="Y629" s="10">
        <f>COUNTIFS(Informe!$F$2:$F$8000,Hoja1!$A629,Informe!$H$2:$H$8000,Hoja1!Y$1)</f>
        <v>327</v>
      </c>
      <c r="Z629" s="10"/>
      <c r="AA629" s="10">
        <f>COUNTIFS(Informe!$F$2:$F$8000,Hoja1!$A629,Informe!$H$2:$H$8000,Hoja1!AA$1)</f>
        <v>81</v>
      </c>
      <c r="AB629" s="10"/>
      <c r="AC629" s="10">
        <f>COUNTIFS(Informe!$F$2:$F$8000,Hoja1!$A629,Informe!$H$2:$H$8000,Hoja1!AC$1)</f>
        <v>47</v>
      </c>
      <c r="AD629" s="10"/>
      <c r="AE629" s="10">
        <f>COUNTIFS(Informe!$F$2:$F$8000,Hoja1!$A629,Informe!$H$2:$H$8000,Hoja1!AD$1)</f>
        <v>31</v>
      </c>
      <c r="AF629" s="10">
        <f>COUNTIFS(Informe!$F$2:$F$8000,Hoja1!$A629,Informe!$H$2:$H$8000,Hoja1!AF$1)</f>
        <v>126</v>
      </c>
      <c r="AG629" s="10"/>
      <c r="AH629" s="10">
        <f>COUNTIFS(Informe!$F$2:$F$8000,Hoja1!$A629,Informe!$H$2:$H$8000,Hoja1!AH$1)</f>
        <v>227</v>
      </c>
      <c r="AI629" s="10"/>
      <c r="AJ629" s="10">
        <f>COUNTIFS(Informe!$F$2:$F$8000,Hoja1!$A629,Informe!$H$2:$H$8000,Hoja1!#REF!)</f>
        <v>0</v>
      </c>
      <c r="AK629" s="10"/>
      <c r="AL629" s="10">
        <f>COUNTIFS(Informe!$F$2:$F$8000,Hoja1!$A629,Informe!$H$2:$H$8000,Hoja1!#REF!)</f>
        <v>0</v>
      </c>
      <c r="AM629" s="10"/>
      <c r="AN629" s="10">
        <f>COUNTIFS(Informe!$F$2:$F$8000,Hoja1!$A629,Informe!$H$2:$H$8000,Hoja1!AN$1)</f>
        <v>128</v>
      </c>
      <c r="AO629" s="10"/>
      <c r="AP629" s="10">
        <f>COUNTIFS(Informe!$F$2:$F$8000,Hoja1!$A629,Informe!$H$2:$H$8000,Hoja1!AP$1)</f>
        <v>40</v>
      </c>
      <c r="AQ629" s="10"/>
      <c r="AR629" s="10">
        <f>COUNTIFS(Informe!$F$2:$F$8000,Hoja1!$A629,Informe!$H$2:$H$8000,Hoja1!AR$1)</f>
        <v>207</v>
      </c>
      <c r="AS629" s="10"/>
      <c r="AT629" s="10">
        <f>COUNTIFS(Informe!$F$2:$F$8000,Hoja1!$A629,Informe!$H$2:$H$8000,Hoja1!AT$1)</f>
        <v>0</v>
      </c>
      <c r="AU629" s="10"/>
    </row>
    <row r="630" spans="1:47" hidden="1" x14ac:dyDescent="0.2">
      <c r="A630" s="5" t="e">
        <f>VLOOKUP(B630,'Listado personal'!$A$1:$C$183,2,FALSE)</f>
        <v>#N/A</v>
      </c>
      <c r="B630" s="5">
        <v>629</v>
      </c>
      <c r="C630" s="5">
        <f>COUNTIFS(Informe!$F$2:$F$8000,Hoja1!$A630,Informe!$H$2:$H$8000,Hoja1!C$1)</f>
        <v>226</v>
      </c>
      <c r="E630" s="5">
        <f>COUNTIFS(Informe!$F$2:$F$8000,Hoja1!$A630,Informe!$H$2:$H$8000,Hoja1!E$1)</f>
        <v>293</v>
      </c>
      <c r="G630" s="5">
        <f>COUNTIFS(Informe!$F$2:$F$8000,Hoja1!$A630,Informe!$H$2:$H$8000,Hoja1!G$1)</f>
        <v>284</v>
      </c>
      <c r="I630" s="5">
        <f>COUNTIFS(Informe!$F$2:$F$8000,Hoja1!$A630,Informe!$H$2:$H$8000,Hoja1!I$1)</f>
        <v>340</v>
      </c>
      <c r="K630" s="5">
        <f>COUNTIFS(Informe!$F$2:$F$8000,Hoja1!$A630,Informe!$H$2:$H$8000,Hoja1!K$1)</f>
        <v>344</v>
      </c>
      <c r="M630" s="5">
        <f>COUNTIFS(Informe!$F$2:$F$8000,Hoja1!$A630,Informe!$H$2:$H$8000,Hoja1!M$1)</f>
        <v>141</v>
      </c>
      <c r="O630" s="5">
        <f>COUNTIFS(Informe!$F$2:$F$8000,Hoja1!$A630,Informe!$H$2:$H$8000,Hoja1!O$1)</f>
        <v>43</v>
      </c>
      <c r="Q630" s="5">
        <f>COUNTIFS(Informe!$F$2:$F$8000,Hoja1!$A630,Informe!$H$2:$H$8000,Hoja1!Q$1)</f>
        <v>213</v>
      </c>
      <c r="S630" s="5">
        <f>COUNTIFS(Informe!$F$2:$F$8000,Hoja1!$A630,Informe!$H$2:$H$8000,Hoja1!S$1)</f>
        <v>287</v>
      </c>
      <c r="U630" s="5">
        <f>COUNTIFS(Informe!$F$2:$F$8000,Hoja1!$A630,Informe!$H$2:$H$8000,Hoja1!U$1)</f>
        <v>286</v>
      </c>
      <c r="W630" s="5">
        <f>COUNTIFS(Informe!$F$2:$F$8000,Hoja1!$A630,Informe!$H$2:$H$8000,Hoja1!W$1)</f>
        <v>335</v>
      </c>
      <c r="Y630" s="5">
        <f>COUNTIFS(Informe!$F$2:$F$8000,Hoja1!$A630,Informe!$H$2:$H$8000,Hoja1!Y$1)</f>
        <v>327</v>
      </c>
      <c r="AA630" s="5">
        <f>COUNTIFS(Informe!$F$2:$F$8000,Hoja1!$A630,Informe!$H$2:$H$8000,Hoja1!AA$1)</f>
        <v>81</v>
      </c>
      <c r="AC630" s="5">
        <f>COUNTIFS(Informe!$F$2:$F$8000,Hoja1!$A630,Informe!$H$2:$H$8000,Hoja1!AC$1)</f>
        <v>47</v>
      </c>
      <c r="AE630" s="5">
        <f>COUNTIFS(Informe!$F$2:$F$8000,Hoja1!$A630,Informe!$H$2:$H$8000,Hoja1!AD$1)</f>
        <v>31</v>
      </c>
      <c r="AF630" s="5">
        <f>COUNTIFS(Informe!$F$2:$F$8000,Hoja1!$A630,Informe!$H$2:$H$8000,Hoja1!AF$1)</f>
        <v>126</v>
      </c>
      <c r="AH630" s="5">
        <f>COUNTIFS(Informe!$F$2:$F$8000,Hoja1!$A630,Informe!$H$2:$H$8000,Hoja1!AH$1)</f>
        <v>227</v>
      </c>
      <c r="AJ630" s="5">
        <f>COUNTIFS(Informe!$F$2:$F$8000,Hoja1!$A630,Informe!$H$2:$H$8000,Hoja1!#REF!)</f>
        <v>0</v>
      </c>
      <c r="AL630" s="5">
        <f>COUNTIFS(Informe!$F$2:$F$8000,Hoja1!$A630,Informe!$H$2:$H$8000,Hoja1!#REF!)</f>
        <v>0</v>
      </c>
      <c r="AN630" s="5">
        <f>COUNTIFS(Informe!$F$2:$F$8000,Hoja1!$A630,Informe!$H$2:$H$8000,Hoja1!AN$1)</f>
        <v>128</v>
      </c>
      <c r="AP630" s="5">
        <f>COUNTIFS(Informe!$F$2:$F$8000,Hoja1!$A630,Informe!$H$2:$H$8000,Hoja1!AP$1)</f>
        <v>40</v>
      </c>
      <c r="AR630" s="5">
        <f>COUNTIFS(Informe!$F$2:$F$8000,Hoja1!$A630,Informe!$H$2:$H$8000,Hoja1!AR$1)</f>
        <v>207</v>
      </c>
      <c r="AT630" s="5">
        <f>COUNTIFS(Informe!$F$2:$F$8000,Hoja1!$A630,Informe!$H$2:$H$8000,Hoja1!AT$1)</f>
        <v>0</v>
      </c>
    </row>
    <row r="631" spans="1:47" hidden="1" x14ac:dyDescent="0.2">
      <c r="A631" s="5" t="e">
        <f>VLOOKUP(B631,'Listado personal'!$A$1:$C$183,2,FALSE)</f>
        <v>#N/A</v>
      </c>
      <c r="B631" s="5">
        <v>630</v>
      </c>
      <c r="C631" s="5">
        <f>COUNTIFS(Informe!$F$2:$F$8000,Hoja1!$A631,Informe!$H$2:$H$8000,Hoja1!C$1)</f>
        <v>226</v>
      </c>
      <c r="E631" s="5">
        <f>COUNTIFS(Informe!$F$2:$F$8000,Hoja1!$A631,Informe!$H$2:$H$8000,Hoja1!E$1)</f>
        <v>293</v>
      </c>
      <c r="G631" s="5">
        <f>COUNTIFS(Informe!$F$2:$F$8000,Hoja1!$A631,Informe!$H$2:$H$8000,Hoja1!G$1)</f>
        <v>284</v>
      </c>
      <c r="I631" s="5">
        <f>COUNTIFS(Informe!$F$2:$F$8000,Hoja1!$A631,Informe!$H$2:$H$8000,Hoja1!I$1)</f>
        <v>340</v>
      </c>
      <c r="K631" s="5">
        <f>COUNTIFS(Informe!$F$2:$F$8000,Hoja1!$A631,Informe!$H$2:$H$8000,Hoja1!K$1)</f>
        <v>344</v>
      </c>
      <c r="M631" s="5">
        <f>COUNTIFS(Informe!$F$2:$F$8000,Hoja1!$A631,Informe!$H$2:$H$8000,Hoja1!M$1)</f>
        <v>141</v>
      </c>
      <c r="O631" s="5">
        <f>COUNTIFS(Informe!$F$2:$F$8000,Hoja1!$A631,Informe!$H$2:$H$8000,Hoja1!O$1)</f>
        <v>43</v>
      </c>
      <c r="Q631" s="5">
        <f>COUNTIFS(Informe!$F$2:$F$8000,Hoja1!$A631,Informe!$H$2:$H$8000,Hoja1!Q$1)</f>
        <v>213</v>
      </c>
      <c r="S631" s="5">
        <f>COUNTIFS(Informe!$F$2:$F$8000,Hoja1!$A631,Informe!$H$2:$H$8000,Hoja1!S$1)</f>
        <v>287</v>
      </c>
      <c r="U631" s="5">
        <f>COUNTIFS(Informe!$F$2:$F$8000,Hoja1!$A631,Informe!$H$2:$H$8000,Hoja1!U$1)</f>
        <v>286</v>
      </c>
      <c r="W631" s="5">
        <f>COUNTIFS(Informe!$F$2:$F$8000,Hoja1!$A631,Informe!$H$2:$H$8000,Hoja1!W$1)</f>
        <v>335</v>
      </c>
      <c r="Y631" s="5">
        <f>COUNTIFS(Informe!$F$2:$F$8000,Hoja1!$A631,Informe!$H$2:$H$8000,Hoja1!Y$1)</f>
        <v>327</v>
      </c>
      <c r="AA631" s="5">
        <f>COUNTIFS(Informe!$F$2:$F$8000,Hoja1!$A631,Informe!$H$2:$H$8000,Hoja1!AA$1)</f>
        <v>81</v>
      </c>
      <c r="AC631" s="5">
        <f>COUNTIFS(Informe!$F$2:$F$8000,Hoja1!$A631,Informe!$H$2:$H$8000,Hoja1!AC$1)</f>
        <v>47</v>
      </c>
      <c r="AE631" s="5">
        <f>COUNTIFS(Informe!$F$2:$F$8000,Hoja1!$A631,Informe!$H$2:$H$8000,Hoja1!AD$1)</f>
        <v>31</v>
      </c>
      <c r="AF631" s="5">
        <f>COUNTIFS(Informe!$F$2:$F$8000,Hoja1!$A631,Informe!$H$2:$H$8000,Hoja1!AF$1)</f>
        <v>126</v>
      </c>
      <c r="AH631" s="5">
        <f>COUNTIFS(Informe!$F$2:$F$8000,Hoja1!$A631,Informe!$H$2:$H$8000,Hoja1!AH$1)</f>
        <v>227</v>
      </c>
      <c r="AJ631" s="5">
        <f>COUNTIFS(Informe!$F$2:$F$8000,Hoja1!$A631,Informe!$H$2:$H$8000,Hoja1!#REF!)</f>
        <v>0</v>
      </c>
      <c r="AL631" s="5">
        <f>COUNTIFS(Informe!$F$2:$F$8000,Hoja1!$A631,Informe!$H$2:$H$8000,Hoja1!#REF!)</f>
        <v>0</v>
      </c>
      <c r="AN631" s="5">
        <f>COUNTIFS(Informe!$F$2:$F$8000,Hoja1!$A631,Informe!$H$2:$H$8000,Hoja1!AN$1)</f>
        <v>128</v>
      </c>
      <c r="AP631" s="5">
        <f>COUNTIFS(Informe!$F$2:$F$8000,Hoja1!$A631,Informe!$H$2:$H$8000,Hoja1!AP$1)</f>
        <v>40</v>
      </c>
      <c r="AR631" s="5">
        <f>COUNTIFS(Informe!$F$2:$F$8000,Hoja1!$A631,Informe!$H$2:$H$8000,Hoja1!AR$1)</f>
        <v>207</v>
      </c>
      <c r="AT631" s="5">
        <f>COUNTIFS(Informe!$F$2:$F$8000,Hoja1!$A631,Informe!$H$2:$H$8000,Hoja1!AT$1)</f>
        <v>0</v>
      </c>
    </row>
    <row r="632" spans="1:47" hidden="1" x14ac:dyDescent="0.2">
      <c r="A632" s="5" t="e">
        <f>VLOOKUP(B632,'Listado personal'!$A$1:$C$183,2,FALSE)</f>
        <v>#N/A</v>
      </c>
      <c r="B632" s="5">
        <v>631</v>
      </c>
      <c r="C632" s="10">
        <f>COUNTIFS(Informe!$F$2:$F$8000,Hoja1!$A632,Informe!$H$2:$H$8000,Hoja1!C$1)</f>
        <v>226</v>
      </c>
      <c r="D632" s="10"/>
      <c r="E632" s="10">
        <f>COUNTIFS(Informe!$F$2:$F$8000,Hoja1!$A632,Informe!$H$2:$H$8000,Hoja1!E$1)</f>
        <v>293</v>
      </c>
      <c r="F632" s="10"/>
      <c r="G632" s="10">
        <f>COUNTIFS(Informe!$F$2:$F$8000,Hoja1!$A632,Informe!$H$2:$H$8000,Hoja1!G$1)</f>
        <v>284</v>
      </c>
      <c r="H632" s="10"/>
      <c r="I632" s="10">
        <f>COUNTIFS(Informe!$F$2:$F$8000,Hoja1!$A632,Informe!$H$2:$H$8000,Hoja1!I$1)</f>
        <v>340</v>
      </c>
      <c r="J632" s="10"/>
      <c r="K632" s="10">
        <f>COUNTIFS(Informe!$F$2:$F$8000,Hoja1!$A632,Informe!$H$2:$H$8000,Hoja1!K$1)</f>
        <v>344</v>
      </c>
      <c r="L632" s="10"/>
      <c r="M632" s="10">
        <f>COUNTIFS(Informe!$F$2:$F$8000,Hoja1!$A632,Informe!$H$2:$H$8000,Hoja1!M$1)</f>
        <v>141</v>
      </c>
      <c r="N632" s="10"/>
      <c r="O632" s="10">
        <f>COUNTIFS(Informe!$F$2:$F$8000,Hoja1!$A632,Informe!$H$2:$H$8000,Hoja1!O$1)</f>
        <v>43</v>
      </c>
      <c r="P632" s="10"/>
      <c r="Q632" s="10">
        <f>COUNTIFS(Informe!$F$2:$F$8000,Hoja1!$A632,Informe!$H$2:$H$8000,Hoja1!Q$1)</f>
        <v>213</v>
      </c>
      <c r="R632" s="10"/>
      <c r="S632" s="10">
        <f>COUNTIFS(Informe!$F$2:$F$8000,Hoja1!$A632,Informe!$H$2:$H$8000,Hoja1!S$1)</f>
        <v>287</v>
      </c>
      <c r="T632" s="10"/>
      <c r="U632" s="10">
        <f>COUNTIFS(Informe!$F$2:$F$8000,Hoja1!$A632,Informe!$H$2:$H$8000,Hoja1!U$1)</f>
        <v>286</v>
      </c>
      <c r="V632" s="10"/>
      <c r="W632" s="10">
        <f>COUNTIFS(Informe!$F$2:$F$8000,Hoja1!$A632,Informe!$H$2:$H$8000,Hoja1!W$1)</f>
        <v>335</v>
      </c>
      <c r="X632" s="10"/>
      <c r="Y632" s="10">
        <f>COUNTIFS(Informe!$F$2:$F$8000,Hoja1!$A632,Informe!$H$2:$H$8000,Hoja1!Y$1)</f>
        <v>327</v>
      </c>
      <c r="Z632" s="10"/>
      <c r="AA632" s="10">
        <f>COUNTIFS(Informe!$F$2:$F$8000,Hoja1!$A632,Informe!$H$2:$H$8000,Hoja1!AA$1)</f>
        <v>81</v>
      </c>
      <c r="AB632" s="10"/>
      <c r="AC632" s="10">
        <f>COUNTIFS(Informe!$F$2:$F$8000,Hoja1!$A632,Informe!$H$2:$H$8000,Hoja1!AC$1)</f>
        <v>47</v>
      </c>
      <c r="AD632" s="10"/>
      <c r="AE632" s="10">
        <f>COUNTIFS(Informe!$F$2:$F$8000,Hoja1!$A632,Informe!$H$2:$H$8000,Hoja1!AD$1)</f>
        <v>31</v>
      </c>
      <c r="AF632" s="10">
        <f>COUNTIFS(Informe!$F$2:$F$8000,Hoja1!$A632,Informe!$H$2:$H$8000,Hoja1!AF$1)</f>
        <v>126</v>
      </c>
      <c r="AG632" s="10"/>
      <c r="AH632" s="10">
        <f>COUNTIFS(Informe!$F$2:$F$8000,Hoja1!$A632,Informe!$H$2:$H$8000,Hoja1!AH$1)</f>
        <v>227</v>
      </c>
      <c r="AI632" s="10"/>
      <c r="AJ632" s="10">
        <f>COUNTIFS(Informe!$F$2:$F$8000,Hoja1!$A632,Informe!$H$2:$H$8000,Hoja1!#REF!)</f>
        <v>0</v>
      </c>
      <c r="AK632" s="10"/>
      <c r="AL632" s="10">
        <f>COUNTIFS(Informe!$F$2:$F$8000,Hoja1!$A632,Informe!$H$2:$H$8000,Hoja1!#REF!)</f>
        <v>0</v>
      </c>
      <c r="AM632" s="10"/>
      <c r="AN632" s="10">
        <f>COUNTIFS(Informe!$F$2:$F$8000,Hoja1!$A632,Informe!$H$2:$H$8000,Hoja1!AN$1)</f>
        <v>128</v>
      </c>
      <c r="AO632" s="10"/>
      <c r="AP632" s="10">
        <f>COUNTIFS(Informe!$F$2:$F$8000,Hoja1!$A632,Informe!$H$2:$H$8000,Hoja1!AP$1)</f>
        <v>40</v>
      </c>
      <c r="AQ632" s="10"/>
      <c r="AR632" s="10">
        <f>COUNTIFS(Informe!$F$2:$F$8000,Hoja1!$A632,Informe!$H$2:$H$8000,Hoja1!AR$1)</f>
        <v>207</v>
      </c>
      <c r="AS632" s="10"/>
      <c r="AT632" s="10">
        <f>COUNTIFS(Informe!$F$2:$F$8000,Hoja1!$A632,Informe!$H$2:$H$8000,Hoja1!AT$1)</f>
        <v>0</v>
      </c>
      <c r="AU632" s="10"/>
    </row>
    <row r="633" spans="1:47" hidden="1" x14ac:dyDescent="0.2">
      <c r="A633" s="5" t="e">
        <f>VLOOKUP(B633,'Listado personal'!$A$1:$C$183,2,FALSE)</f>
        <v>#N/A</v>
      </c>
      <c r="B633" s="5">
        <v>632</v>
      </c>
      <c r="C633" s="10">
        <f>COUNTIFS(Informe!$F$2:$F$8000,Hoja1!$A633,Informe!$H$2:$H$8000,Hoja1!C$1)</f>
        <v>226</v>
      </c>
      <c r="D633" s="10"/>
      <c r="E633" s="10">
        <f>COUNTIFS(Informe!$F$2:$F$8000,Hoja1!$A633,Informe!$H$2:$H$8000,Hoja1!E$1)</f>
        <v>293</v>
      </c>
      <c r="F633" s="10"/>
      <c r="G633" s="10">
        <f>COUNTIFS(Informe!$F$2:$F$8000,Hoja1!$A633,Informe!$H$2:$H$8000,Hoja1!G$1)</f>
        <v>284</v>
      </c>
      <c r="H633" s="10"/>
      <c r="I633" s="10">
        <f>COUNTIFS(Informe!$F$2:$F$8000,Hoja1!$A633,Informe!$H$2:$H$8000,Hoja1!I$1)</f>
        <v>340</v>
      </c>
      <c r="J633" s="10"/>
      <c r="K633" s="10">
        <f>COUNTIFS(Informe!$F$2:$F$8000,Hoja1!$A633,Informe!$H$2:$H$8000,Hoja1!K$1)</f>
        <v>344</v>
      </c>
      <c r="L633" s="10"/>
      <c r="M633" s="10">
        <f>COUNTIFS(Informe!$F$2:$F$8000,Hoja1!$A633,Informe!$H$2:$H$8000,Hoja1!M$1)</f>
        <v>141</v>
      </c>
      <c r="N633" s="10"/>
      <c r="O633" s="10">
        <f>COUNTIFS(Informe!$F$2:$F$8000,Hoja1!$A633,Informe!$H$2:$H$8000,Hoja1!O$1)</f>
        <v>43</v>
      </c>
      <c r="P633" s="10"/>
      <c r="Q633" s="10">
        <f>COUNTIFS(Informe!$F$2:$F$8000,Hoja1!$A633,Informe!$H$2:$H$8000,Hoja1!Q$1)</f>
        <v>213</v>
      </c>
      <c r="R633" s="10"/>
      <c r="S633" s="10">
        <f>COUNTIFS(Informe!$F$2:$F$8000,Hoja1!$A633,Informe!$H$2:$H$8000,Hoja1!S$1)</f>
        <v>287</v>
      </c>
      <c r="T633" s="10"/>
      <c r="U633" s="10">
        <f>COUNTIFS(Informe!$F$2:$F$8000,Hoja1!$A633,Informe!$H$2:$H$8000,Hoja1!U$1)</f>
        <v>286</v>
      </c>
      <c r="V633" s="10"/>
      <c r="W633" s="10">
        <f>COUNTIFS(Informe!$F$2:$F$8000,Hoja1!$A633,Informe!$H$2:$H$8000,Hoja1!W$1)</f>
        <v>335</v>
      </c>
      <c r="X633" s="10"/>
      <c r="Y633" s="10">
        <f>COUNTIFS(Informe!$F$2:$F$8000,Hoja1!$A633,Informe!$H$2:$H$8000,Hoja1!Y$1)</f>
        <v>327</v>
      </c>
      <c r="Z633" s="10"/>
      <c r="AA633" s="10">
        <f>COUNTIFS(Informe!$F$2:$F$8000,Hoja1!$A633,Informe!$H$2:$H$8000,Hoja1!AA$1)</f>
        <v>81</v>
      </c>
      <c r="AB633" s="10"/>
      <c r="AC633" s="10">
        <f>COUNTIFS(Informe!$F$2:$F$8000,Hoja1!$A633,Informe!$H$2:$H$8000,Hoja1!AC$1)</f>
        <v>47</v>
      </c>
      <c r="AD633" s="10"/>
      <c r="AE633" s="10">
        <f>COUNTIFS(Informe!$F$2:$F$8000,Hoja1!$A633,Informe!$H$2:$H$8000,Hoja1!AD$1)</f>
        <v>31</v>
      </c>
      <c r="AF633" s="10">
        <f>COUNTIFS(Informe!$F$2:$F$8000,Hoja1!$A633,Informe!$H$2:$H$8000,Hoja1!AF$1)</f>
        <v>126</v>
      </c>
      <c r="AG633" s="10"/>
      <c r="AH633" s="10">
        <f>COUNTIFS(Informe!$F$2:$F$8000,Hoja1!$A633,Informe!$H$2:$H$8000,Hoja1!AH$1)</f>
        <v>227</v>
      </c>
      <c r="AI633" s="10"/>
      <c r="AJ633" s="10">
        <f>COUNTIFS(Informe!$F$2:$F$8000,Hoja1!$A633,Informe!$H$2:$H$8000,Hoja1!#REF!)</f>
        <v>0</v>
      </c>
      <c r="AK633" s="10"/>
      <c r="AL633" s="10">
        <f>COUNTIFS(Informe!$F$2:$F$8000,Hoja1!$A633,Informe!$H$2:$H$8000,Hoja1!#REF!)</f>
        <v>0</v>
      </c>
      <c r="AM633" s="10"/>
      <c r="AN633" s="10">
        <f>COUNTIFS(Informe!$F$2:$F$8000,Hoja1!$A633,Informe!$H$2:$H$8000,Hoja1!AN$1)</f>
        <v>128</v>
      </c>
      <c r="AO633" s="10"/>
      <c r="AP633" s="10">
        <f>COUNTIFS(Informe!$F$2:$F$8000,Hoja1!$A633,Informe!$H$2:$H$8000,Hoja1!AP$1)</f>
        <v>40</v>
      </c>
      <c r="AQ633" s="10"/>
      <c r="AR633" s="10">
        <f>COUNTIFS(Informe!$F$2:$F$8000,Hoja1!$A633,Informe!$H$2:$H$8000,Hoja1!AR$1)</f>
        <v>207</v>
      </c>
      <c r="AS633" s="10"/>
      <c r="AT633" s="10">
        <f>COUNTIFS(Informe!$F$2:$F$8000,Hoja1!$A633,Informe!$H$2:$H$8000,Hoja1!AT$1)</f>
        <v>0</v>
      </c>
      <c r="AU633" s="10"/>
    </row>
    <row r="634" spans="1:47" hidden="1" x14ac:dyDescent="0.2">
      <c r="A634" s="5" t="e">
        <f>VLOOKUP(B634,'Listado personal'!$A$1:$C$183,2,FALSE)</f>
        <v>#N/A</v>
      </c>
      <c r="B634" s="5">
        <v>633</v>
      </c>
      <c r="C634" s="10">
        <f>COUNTIFS(Informe!$F$2:$F$8000,Hoja1!$A634,Informe!$H$2:$H$8000,Hoja1!C$1)</f>
        <v>226</v>
      </c>
      <c r="D634" s="10"/>
      <c r="E634" s="10">
        <f>COUNTIFS(Informe!$F$2:$F$8000,Hoja1!$A634,Informe!$H$2:$H$8000,Hoja1!E$1)</f>
        <v>293</v>
      </c>
      <c r="F634" s="10"/>
      <c r="G634" s="10">
        <f>COUNTIFS(Informe!$F$2:$F$8000,Hoja1!$A634,Informe!$H$2:$H$8000,Hoja1!G$1)</f>
        <v>284</v>
      </c>
      <c r="H634" s="10"/>
      <c r="I634" s="10">
        <f>COUNTIFS(Informe!$F$2:$F$8000,Hoja1!$A634,Informe!$H$2:$H$8000,Hoja1!I$1)</f>
        <v>340</v>
      </c>
      <c r="J634" s="10"/>
      <c r="K634" s="10">
        <f>COUNTIFS(Informe!$F$2:$F$8000,Hoja1!$A634,Informe!$H$2:$H$8000,Hoja1!K$1)</f>
        <v>344</v>
      </c>
      <c r="L634" s="10"/>
      <c r="M634" s="10">
        <f>COUNTIFS(Informe!$F$2:$F$8000,Hoja1!$A634,Informe!$H$2:$H$8000,Hoja1!M$1)</f>
        <v>141</v>
      </c>
      <c r="N634" s="10"/>
      <c r="O634" s="10">
        <f>COUNTIFS(Informe!$F$2:$F$8000,Hoja1!$A634,Informe!$H$2:$H$8000,Hoja1!O$1)</f>
        <v>43</v>
      </c>
      <c r="P634" s="10"/>
      <c r="Q634" s="10">
        <f>COUNTIFS(Informe!$F$2:$F$8000,Hoja1!$A634,Informe!$H$2:$H$8000,Hoja1!Q$1)</f>
        <v>213</v>
      </c>
      <c r="R634" s="10"/>
      <c r="S634" s="10">
        <f>COUNTIFS(Informe!$F$2:$F$8000,Hoja1!$A634,Informe!$H$2:$H$8000,Hoja1!S$1)</f>
        <v>287</v>
      </c>
      <c r="T634" s="10"/>
      <c r="U634" s="10">
        <f>COUNTIFS(Informe!$F$2:$F$8000,Hoja1!$A634,Informe!$H$2:$H$8000,Hoja1!U$1)</f>
        <v>286</v>
      </c>
      <c r="V634" s="10"/>
      <c r="W634" s="10">
        <f>COUNTIFS(Informe!$F$2:$F$8000,Hoja1!$A634,Informe!$H$2:$H$8000,Hoja1!W$1)</f>
        <v>335</v>
      </c>
      <c r="X634" s="10"/>
      <c r="Y634" s="10">
        <f>COUNTIFS(Informe!$F$2:$F$8000,Hoja1!$A634,Informe!$H$2:$H$8000,Hoja1!Y$1)</f>
        <v>327</v>
      </c>
      <c r="Z634" s="10"/>
      <c r="AA634" s="10">
        <f>COUNTIFS(Informe!$F$2:$F$8000,Hoja1!$A634,Informe!$H$2:$H$8000,Hoja1!AA$1)</f>
        <v>81</v>
      </c>
      <c r="AB634" s="10"/>
      <c r="AC634" s="10">
        <f>COUNTIFS(Informe!$F$2:$F$8000,Hoja1!$A634,Informe!$H$2:$H$8000,Hoja1!AC$1)</f>
        <v>47</v>
      </c>
      <c r="AD634" s="10"/>
      <c r="AE634" s="10">
        <f>COUNTIFS(Informe!$F$2:$F$8000,Hoja1!$A634,Informe!$H$2:$H$8000,Hoja1!AD$1)</f>
        <v>31</v>
      </c>
      <c r="AF634" s="10">
        <f>COUNTIFS(Informe!$F$2:$F$8000,Hoja1!$A634,Informe!$H$2:$H$8000,Hoja1!AF$1)</f>
        <v>126</v>
      </c>
      <c r="AG634" s="10"/>
      <c r="AH634" s="10">
        <f>COUNTIFS(Informe!$F$2:$F$8000,Hoja1!$A634,Informe!$H$2:$H$8000,Hoja1!AH$1)</f>
        <v>227</v>
      </c>
      <c r="AI634" s="10"/>
      <c r="AJ634" s="10">
        <f>COUNTIFS(Informe!$F$2:$F$8000,Hoja1!$A634,Informe!$H$2:$H$8000,Hoja1!#REF!)</f>
        <v>0</v>
      </c>
      <c r="AK634" s="10"/>
      <c r="AL634" s="10">
        <f>COUNTIFS(Informe!$F$2:$F$8000,Hoja1!$A634,Informe!$H$2:$H$8000,Hoja1!#REF!)</f>
        <v>0</v>
      </c>
      <c r="AM634" s="10"/>
      <c r="AN634" s="10">
        <f>COUNTIFS(Informe!$F$2:$F$8000,Hoja1!$A634,Informe!$H$2:$H$8000,Hoja1!AN$1)</f>
        <v>128</v>
      </c>
      <c r="AO634" s="10"/>
      <c r="AP634" s="10">
        <f>COUNTIFS(Informe!$F$2:$F$8000,Hoja1!$A634,Informe!$H$2:$H$8000,Hoja1!AP$1)</f>
        <v>40</v>
      </c>
      <c r="AQ634" s="10"/>
      <c r="AR634" s="10">
        <f>COUNTIFS(Informe!$F$2:$F$8000,Hoja1!$A634,Informe!$H$2:$H$8000,Hoja1!AR$1)</f>
        <v>207</v>
      </c>
      <c r="AS634" s="10"/>
      <c r="AT634" s="10">
        <f>COUNTIFS(Informe!$F$2:$F$8000,Hoja1!$A634,Informe!$H$2:$H$8000,Hoja1!AT$1)</f>
        <v>0</v>
      </c>
      <c r="AU634" s="10"/>
    </row>
    <row r="635" spans="1:47" hidden="1" x14ac:dyDescent="0.2">
      <c r="A635" s="5" t="e">
        <f>VLOOKUP(B635,'Listado personal'!$A$1:$C$183,2,FALSE)</f>
        <v>#N/A</v>
      </c>
      <c r="B635" s="5">
        <v>634</v>
      </c>
      <c r="C635" s="5">
        <f>COUNTIFS(Informe!$F$2:$F$8000,Hoja1!$A635,Informe!$H$2:$H$8000,Hoja1!C$1)</f>
        <v>226</v>
      </c>
      <c r="E635" s="5">
        <f>COUNTIFS(Informe!$F$2:$F$8000,Hoja1!$A635,Informe!$H$2:$H$8000,Hoja1!E$1)</f>
        <v>293</v>
      </c>
      <c r="G635" s="5">
        <f>COUNTIFS(Informe!$F$2:$F$8000,Hoja1!$A635,Informe!$H$2:$H$8000,Hoja1!G$1)</f>
        <v>284</v>
      </c>
      <c r="I635" s="5">
        <f>COUNTIFS(Informe!$F$2:$F$8000,Hoja1!$A635,Informe!$H$2:$H$8000,Hoja1!I$1)</f>
        <v>340</v>
      </c>
      <c r="K635" s="5">
        <f>COUNTIFS(Informe!$F$2:$F$8000,Hoja1!$A635,Informe!$H$2:$H$8000,Hoja1!K$1)</f>
        <v>344</v>
      </c>
      <c r="M635" s="5">
        <f>COUNTIFS(Informe!$F$2:$F$8000,Hoja1!$A635,Informe!$H$2:$H$8000,Hoja1!M$1)</f>
        <v>141</v>
      </c>
      <c r="O635" s="5">
        <f>COUNTIFS(Informe!$F$2:$F$8000,Hoja1!$A635,Informe!$H$2:$H$8000,Hoja1!O$1)</f>
        <v>43</v>
      </c>
      <c r="Q635" s="5">
        <f>COUNTIFS(Informe!$F$2:$F$8000,Hoja1!$A635,Informe!$H$2:$H$8000,Hoja1!Q$1)</f>
        <v>213</v>
      </c>
      <c r="S635" s="5">
        <f>COUNTIFS(Informe!$F$2:$F$8000,Hoja1!$A635,Informe!$H$2:$H$8000,Hoja1!S$1)</f>
        <v>287</v>
      </c>
      <c r="U635" s="5">
        <f>COUNTIFS(Informe!$F$2:$F$8000,Hoja1!$A635,Informe!$H$2:$H$8000,Hoja1!U$1)</f>
        <v>286</v>
      </c>
      <c r="W635" s="5">
        <f>COUNTIFS(Informe!$F$2:$F$8000,Hoja1!$A635,Informe!$H$2:$H$8000,Hoja1!W$1)</f>
        <v>335</v>
      </c>
      <c r="Y635" s="5">
        <f>COUNTIFS(Informe!$F$2:$F$8000,Hoja1!$A635,Informe!$H$2:$H$8000,Hoja1!Y$1)</f>
        <v>327</v>
      </c>
      <c r="AA635" s="5">
        <f>COUNTIFS(Informe!$F$2:$F$8000,Hoja1!$A635,Informe!$H$2:$H$8000,Hoja1!AA$1)</f>
        <v>81</v>
      </c>
      <c r="AC635" s="5">
        <f>COUNTIFS(Informe!$F$2:$F$8000,Hoja1!$A635,Informe!$H$2:$H$8000,Hoja1!AC$1)</f>
        <v>47</v>
      </c>
      <c r="AE635" s="5">
        <f>COUNTIFS(Informe!$F$2:$F$8000,Hoja1!$A635,Informe!$H$2:$H$8000,Hoja1!AD$1)</f>
        <v>31</v>
      </c>
      <c r="AF635" s="5">
        <f>COUNTIFS(Informe!$F$2:$F$8000,Hoja1!$A635,Informe!$H$2:$H$8000,Hoja1!AF$1)</f>
        <v>126</v>
      </c>
      <c r="AH635" s="5">
        <f>COUNTIFS(Informe!$F$2:$F$8000,Hoja1!$A635,Informe!$H$2:$H$8000,Hoja1!AH$1)</f>
        <v>227</v>
      </c>
      <c r="AJ635" s="5">
        <f>COUNTIFS(Informe!$F$2:$F$8000,Hoja1!$A635,Informe!$H$2:$H$8000,Hoja1!#REF!)</f>
        <v>0</v>
      </c>
      <c r="AL635" s="5">
        <f>COUNTIFS(Informe!$F$2:$F$8000,Hoja1!$A635,Informe!$H$2:$H$8000,Hoja1!#REF!)</f>
        <v>0</v>
      </c>
      <c r="AN635" s="5">
        <f>COUNTIFS(Informe!$F$2:$F$8000,Hoja1!$A635,Informe!$H$2:$H$8000,Hoja1!AN$1)</f>
        <v>128</v>
      </c>
      <c r="AP635" s="5">
        <f>COUNTIFS(Informe!$F$2:$F$8000,Hoja1!$A635,Informe!$H$2:$H$8000,Hoja1!AP$1)</f>
        <v>40</v>
      </c>
      <c r="AR635" s="5">
        <f>COUNTIFS(Informe!$F$2:$F$8000,Hoja1!$A635,Informe!$H$2:$H$8000,Hoja1!AR$1)</f>
        <v>207</v>
      </c>
      <c r="AT635" s="5">
        <f>COUNTIFS(Informe!$F$2:$F$8000,Hoja1!$A635,Informe!$H$2:$H$8000,Hoja1!AT$1)</f>
        <v>0</v>
      </c>
    </row>
    <row r="636" spans="1:47" hidden="1" x14ac:dyDescent="0.2">
      <c r="A636" s="5" t="e">
        <f>VLOOKUP(B636,'Listado personal'!$A$1:$C$183,2,FALSE)</f>
        <v>#N/A</v>
      </c>
      <c r="B636" s="5">
        <v>635</v>
      </c>
      <c r="C636" s="5">
        <f>COUNTIFS(Informe!$F$2:$F$8000,Hoja1!$A636,Informe!$H$2:$H$8000,Hoja1!C$1)</f>
        <v>226</v>
      </c>
      <c r="E636" s="5">
        <f>COUNTIFS(Informe!$F$2:$F$8000,Hoja1!$A636,Informe!$H$2:$H$8000,Hoja1!E$1)</f>
        <v>293</v>
      </c>
      <c r="G636" s="5">
        <f>COUNTIFS(Informe!$F$2:$F$8000,Hoja1!$A636,Informe!$H$2:$H$8000,Hoja1!G$1)</f>
        <v>284</v>
      </c>
      <c r="I636" s="5">
        <f>COUNTIFS(Informe!$F$2:$F$8000,Hoja1!$A636,Informe!$H$2:$H$8000,Hoja1!I$1)</f>
        <v>340</v>
      </c>
      <c r="K636" s="5">
        <f>COUNTIFS(Informe!$F$2:$F$8000,Hoja1!$A636,Informe!$H$2:$H$8000,Hoja1!K$1)</f>
        <v>344</v>
      </c>
      <c r="M636" s="5">
        <f>COUNTIFS(Informe!$F$2:$F$8000,Hoja1!$A636,Informe!$H$2:$H$8000,Hoja1!M$1)</f>
        <v>141</v>
      </c>
      <c r="O636" s="5">
        <f>COUNTIFS(Informe!$F$2:$F$8000,Hoja1!$A636,Informe!$H$2:$H$8000,Hoja1!O$1)</f>
        <v>43</v>
      </c>
      <c r="Q636" s="5">
        <f>COUNTIFS(Informe!$F$2:$F$8000,Hoja1!$A636,Informe!$H$2:$H$8000,Hoja1!Q$1)</f>
        <v>213</v>
      </c>
      <c r="S636" s="5">
        <f>COUNTIFS(Informe!$F$2:$F$8000,Hoja1!$A636,Informe!$H$2:$H$8000,Hoja1!S$1)</f>
        <v>287</v>
      </c>
      <c r="U636" s="5">
        <f>COUNTIFS(Informe!$F$2:$F$8000,Hoja1!$A636,Informe!$H$2:$H$8000,Hoja1!U$1)</f>
        <v>286</v>
      </c>
      <c r="W636" s="5">
        <f>COUNTIFS(Informe!$F$2:$F$8000,Hoja1!$A636,Informe!$H$2:$H$8000,Hoja1!W$1)</f>
        <v>335</v>
      </c>
      <c r="Y636" s="5">
        <f>COUNTIFS(Informe!$F$2:$F$8000,Hoja1!$A636,Informe!$H$2:$H$8000,Hoja1!Y$1)</f>
        <v>327</v>
      </c>
      <c r="AA636" s="5">
        <f>COUNTIFS(Informe!$F$2:$F$8000,Hoja1!$A636,Informe!$H$2:$H$8000,Hoja1!AA$1)</f>
        <v>81</v>
      </c>
      <c r="AC636" s="5">
        <f>COUNTIFS(Informe!$F$2:$F$8000,Hoja1!$A636,Informe!$H$2:$H$8000,Hoja1!AC$1)</f>
        <v>47</v>
      </c>
      <c r="AE636" s="5">
        <f>COUNTIFS(Informe!$F$2:$F$8000,Hoja1!$A636,Informe!$H$2:$H$8000,Hoja1!AD$1)</f>
        <v>31</v>
      </c>
      <c r="AF636" s="5">
        <f>COUNTIFS(Informe!$F$2:$F$8000,Hoja1!$A636,Informe!$H$2:$H$8000,Hoja1!AF$1)</f>
        <v>126</v>
      </c>
      <c r="AH636" s="5">
        <f>COUNTIFS(Informe!$F$2:$F$8000,Hoja1!$A636,Informe!$H$2:$H$8000,Hoja1!AH$1)</f>
        <v>227</v>
      </c>
      <c r="AJ636" s="5">
        <f>COUNTIFS(Informe!$F$2:$F$8000,Hoja1!$A636,Informe!$H$2:$H$8000,Hoja1!#REF!)</f>
        <v>0</v>
      </c>
      <c r="AL636" s="5">
        <f>COUNTIFS(Informe!$F$2:$F$8000,Hoja1!$A636,Informe!$H$2:$H$8000,Hoja1!#REF!)</f>
        <v>0</v>
      </c>
      <c r="AN636" s="5">
        <f>COUNTIFS(Informe!$F$2:$F$8000,Hoja1!$A636,Informe!$H$2:$H$8000,Hoja1!AN$1)</f>
        <v>128</v>
      </c>
      <c r="AP636" s="5">
        <f>COUNTIFS(Informe!$F$2:$F$8000,Hoja1!$A636,Informe!$H$2:$H$8000,Hoja1!AP$1)</f>
        <v>40</v>
      </c>
      <c r="AR636" s="5">
        <f>COUNTIFS(Informe!$F$2:$F$8000,Hoja1!$A636,Informe!$H$2:$H$8000,Hoja1!AR$1)</f>
        <v>207</v>
      </c>
      <c r="AT636" s="5">
        <f>COUNTIFS(Informe!$F$2:$F$8000,Hoja1!$A636,Informe!$H$2:$H$8000,Hoja1!AT$1)</f>
        <v>0</v>
      </c>
    </row>
    <row r="637" spans="1:47" hidden="1" x14ac:dyDescent="0.2">
      <c r="A637" s="5" t="e">
        <f>VLOOKUP(B637,'Listado personal'!$A$1:$C$183,2,FALSE)</f>
        <v>#N/A</v>
      </c>
      <c r="B637" s="5">
        <v>636</v>
      </c>
      <c r="C637" s="5">
        <f>COUNTIFS(Informe!$F$2:$F$8000,Hoja1!$A637,Informe!$H$2:$H$8000,Hoja1!C$1)</f>
        <v>226</v>
      </c>
      <c r="E637" s="5">
        <f>COUNTIFS(Informe!$F$2:$F$8000,Hoja1!$A637,Informe!$H$2:$H$8000,Hoja1!E$1)</f>
        <v>293</v>
      </c>
      <c r="G637" s="5">
        <f>COUNTIFS(Informe!$F$2:$F$8000,Hoja1!$A637,Informe!$H$2:$H$8000,Hoja1!G$1)</f>
        <v>284</v>
      </c>
      <c r="I637" s="5">
        <f>COUNTIFS(Informe!$F$2:$F$8000,Hoja1!$A637,Informe!$H$2:$H$8000,Hoja1!I$1)</f>
        <v>340</v>
      </c>
      <c r="K637" s="5">
        <f>COUNTIFS(Informe!$F$2:$F$8000,Hoja1!$A637,Informe!$H$2:$H$8000,Hoja1!K$1)</f>
        <v>344</v>
      </c>
      <c r="M637" s="5">
        <f>COUNTIFS(Informe!$F$2:$F$8000,Hoja1!$A637,Informe!$H$2:$H$8000,Hoja1!M$1)</f>
        <v>141</v>
      </c>
      <c r="O637" s="5">
        <f>COUNTIFS(Informe!$F$2:$F$8000,Hoja1!$A637,Informe!$H$2:$H$8000,Hoja1!O$1)</f>
        <v>43</v>
      </c>
      <c r="Q637" s="5">
        <f>COUNTIFS(Informe!$F$2:$F$8000,Hoja1!$A637,Informe!$H$2:$H$8000,Hoja1!Q$1)</f>
        <v>213</v>
      </c>
      <c r="S637" s="5">
        <f>COUNTIFS(Informe!$F$2:$F$8000,Hoja1!$A637,Informe!$H$2:$H$8000,Hoja1!S$1)</f>
        <v>287</v>
      </c>
      <c r="U637" s="5">
        <f>COUNTIFS(Informe!$F$2:$F$8000,Hoja1!$A637,Informe!$H$2:$H$8000,Hoja1!U$1)</f>
        <v>286</v>
      </c>
      <c r="W637" s="5">
        <f>COUNTIFS(Informe!$F$2:$F$8000,Hoja1!$A637,Informe!$H$2:$H$8000,Hoja1!W$1)</f>
        <v>335</v>
      </c>
      <c r="Y637" s="5">
        <f>COUNTIFS(Informe!$F$2:$F$8000,Hoja1!$A637,Informe!$H$2:$H$8000,Hoja1!Y$1)</f>
        <v>327</v>
      </c>
      <c r="AA637" s="5">
        <f>COUNTIFS(Informe!$F$2:$F$8000,Hoja1!$A637,Informe!$H$2:$H$8000,Hoja1!AA$1)</f>
        <v>81</v>
      </c>
      <c r="AC637" s="5">
        <f>COUNTIFS(Informe!$F$2:$F$8000,Hoja1!$A637,Informe!$H$2:$H$8000,Hoja1!AC$1)</f>
        <v>47</v>
      </c>
      <c r="AE637" s="5">
        <f>COUNTIFS(Informe!$F$2:$F$8000,Hoja1!$A637,Informe!$H$2:$H$8000,Hoja1!AD$1)</f>
        <v>31</v>
      </c>
      <c r="AF637" s="5">
        <f>COUNTIFS(Informe!$F$2:$F$8000,Hoja1!$A637,Informe!$H$2:$H$8000,Hoja1!AF$1)</f>
        <v>126</v>
      </c>
      <c r="AH637" s="5">
        <f>COUNTIFS(Informe!$F$2:$F$8000,Hoja1!$A637,Informe!$H$2:$H$8000,Hoja1!AH$1)</f>
        <v>227</v>
      </c>
      <c r="AJ637" s="5">
        <f>COUNTIFS(Informe!$F$2:$F$8000,Hoja1!$A637,Informe!$H$2:$H$8000,Hoja1!#REF!)</f>
        <v>0</v>
      </c>
      <c r="AL637" s="5">
        <f>COUNTIFS(Informe!$F$2:$F$8000,Hoja1!$A637,Informe!$H$2:$H$8000,Hoja1!#REF!)</f>
        <v>0</v>
      </c>
      <c r="AN637" s="5">
        <f>COUNTIFS(Informe!$F$2:$F$8000,Hoja1!$A637,Informe!$H$2:$H$8000,Hoja1!AN$1)</f>
        <v>128</v>
      </c>
      <c r="AP637" s="5">
        <f>COUNTIFS(Informe!$F$2:$F$8000,Hoja1!$A637,Informe!$H$2:$H$8000,Hoja1!AP$1)</f>
        <v>40</v>
      </c>
      <c r="AR637" s="5">
        <f>COUNTIFS(Informe!$F$2:$F$8000,Hoja1!$A637,Informe!$H$2:$H$8000,Hoja1!AR$1)</f>
        <v>207</v>
      </c>
      <c r="AT637" s="5">
        <f>COUNTIFS(Informe!$F$2:$F$8000,Hoja1!$A637,Informe!$H$2:$H$8000,Hoja1!AT$1)</f>
        <v>0</v>
      </c>
    </row>
    <row r="638" spans="1:47" hidden="1" x14ac:dyDescent="0.2">
      <c r="A638" s="5" t="e">
        <f>VLOOKUP(B638,'Listado personal'!$A$1:$C$183,2,FALSE)</f>
        <v>#N/A</v>
      </c>
      <c r="B638" s="5">
        <v>637</v>
      </c>
      <c r="C638" s="10">
        <f>COUNTIFS(Informe!$F$2:$F$8000,Hoja1!$A638,Informe!$H$2:$H$8000,Hoja1!C$1)</f>
        <v>226</v>
      </c>
      <c r="D638" s="10"/>
      <c r="E638" s="10">
        <f>COUNTIFS(Informe!$F$2:$F$8000,Hoja1!$A638,Informe!$H$2:$H$8000,Hoja1!E$1)</f>
        <v>293</v>
      </c>
      <c r="F638" s="10"/>
      <c r="G638" s="10">
        <f>COUNTIFS(Informe!$F$2:$F$8000,Hoja1!$A638,Informe!$H$2:$H$8000,Hoja1!G$1)</f>
        <v>284</v>
      </c>
      <c r="H638" s="10"/>
      <c r="I638" s="10">
        <f>COUNTIFS(Informe!$F$2:$F$8000,Hoja1!$A638,Informe!$H$2:$H$8000,Hoja1!I$1)</f>
        <v>340</v>
      </c>
      <c r="J638" s="10"/>
      <c r="K638" s="10">
        <f>COUNTIFS(Informe!$F$2:$F$8000,Hoja1!$A638,Informe!$H$2:$H$8000,Hoja1!K$1)</f>
        <v>344</v>
      </c>
      <c r="L638" s="10"/>
      <c r="M638" s="10">
        <f>COUNTIFS(Informe!$F$2:$F$8000,Hoja1!$A638,Informe!$H$2:$H$8000,Hoja1!M$1)</f>
        <v>141</v>
      </c>
      <c r="N638" s="10"/>
      <c r="O638" s="10">
        <f>COUNTIFS(Informe!$F$2:$F$8000,Hoja1!$A638,Informe!$H$2:$H$8000,Hoja1!O$1)</f>
        <v>43</v>
      </c>
      <c r="P638" s="10"/>
      <c r="Q638" s="10">
        <f>COUNTIFS(Informe!$F$2:$F$8000,Hoja1!$A638,Informe!$H$2:$H$8000,Hoja1!Q$1)</f>
        <v>213</v>
      </c>
      <c r="R638" s="10"/>
      <c r="S638" s="10">
        <f>COUNTIFS(Informe!$F$2:$F$8000,Hoja1!$A638,Informe!$H$2:$H$8000,Hoja1!S$1)</f>
        <v>287</v>
      </c>
      <c r="T638" s="10"/>
      <c r="U638" s="10">
        <f>COUNTIFS(Informe!$F$2:$F$8000,Hoja1!$A638,Informe!$H$2:$H$8000,Hoja1!U$1)</f>
        <v>286</v>
      </c>
      <c r="V638" s="10"/>
      <c r="W638" s="10">
        <f>COUNTIFS(Informe!$F$2:$F$8000,Hoja1!$A638,Informe!$H$2:$H$8000,Hoja1!W$1)</f>
        <v>335</v>
      </c>
      <c r="X638" s="10"/>
      <c r="Y638" s="10">
        <f>COUNTIFS(Informe!$F$2:$F$8000,Hoja1!$A638,Informe!$H$2:$H$8000,Hoja1!Y$1)</f>
        <v>327</v>
      </c>
      <c r="Z638" s="10"/>
      <c r="AA638" s="10">
        <f>COUNTIFS(Informe!$F$2:$F$8000,Hoja1!$A638,Informe!$H$2:$H$8000,Hoja1!AA$1)</f>
        <v>81</v>
      </c>
      <c r="AB638" s="10"/>
      <c r="AC638" s="10">
        <f>COUNTIFS(Informe!$F$2:$F$8000,Hoja1!$A638,Informe!$H$2:$H$8000,Hoja1!AC$1)</f>
        <v>47</v>
      </c>
      <c r="AD638" s="10"/>
      <c r="AE638" s="10">
        <f>COUNTIFS(Informe!$F$2:$F$8000,Hoja1!$A638,Informe!$H$2:$H$8000,Hoja1!AD$1)</f>
        <v>31</v>
      </c>
      <c r="AF638" s="10">
        <f>COUNTIFS(Informe!$F$2:$F$8000,Hoja1!$A638,Informe!$H$2:$H$8000,Hoja1!AF$1)</f>
        <v>126</v>
      </c>
      <c r="AG638" s="10"/>
      <c r="AH638" s="10">
        <f>COUNTIFS(Informe!$F$2:$F$8000,Hoja1!$A638,Informe!$H$2:$H$8000,Hoja1!AH$1)</f>
        <v>227</v>
      </c>
      <c r="AI638" s="10"/>
      <c r="AJ638" s="10">
        <f>COUNTIFS(Informe!$F$2:$F$8000,Hoja1!$A638,Informe!$H$2:$H$8000,Hoja1!#REF!)</f>
        <v>0</v>
      </c>
      <c r="AK638" s="10"/>
      <c r="AL638" s="10">
        <f>COUNTIFS(Informe!$F$2:$F$8000,Hoja1!$A638,Informe!$H$2:$H$8000,Hoja1!#REF!)</f>
        <v>0</v>
      </c>
      <c r="AM638" s="10"/>
      <c r="AN638" s="10">
        <f>COUNTIFS(Informe!$F$2:$F$8000,Hoja1!$A638,Informe!$H$2:$H$8000,Hoja1!AN$1)</f>
        <v>128</v>
      </c>
      <c r="AO638" s="10"/>
      <c r="AP638" s="10">
        <f>COUNTIFS(Informe!$F$2:$F$8000,Hoja1!$A638,Informe!$H$2:$H$8000,Hoja1!AP$1)</f>
        <v>40</v>
      </c>
      <c r="AQ638" s="10"/>
      <c r="AR638" s="10">
        <f>COUNTIFS(Informe!$F$2:$F$8000,Hoja1!$A638,Informe!$H$2:$H$8000,Hoja1!AR$1)</f>
        <v>207</v>
      </c>
      <c r="AS638" s="10"/>
      <c r="AT638" s="10">
        <f>COUNTIFS(Informe!$F$2:$F$8000,Hoja1!$A638,Informe!$H$2:$H$8000,Hoja1!AT$1)</f>
        <v>0</v>
      </c>
      <c r="AU638" s="10"/>
    </row>
    <row r="639" spans="1:47" hidden="1" x14ac:dyDescent="0.2">
      <c r="A639" s="5" t="e">
        <f>VLOOKUP(B639,'Listado personal'!$A$1:$C$183,2,FALSE)</f>
        <v>#N/A</v>
      </c>
      <c r="B639" s="5">
        <v>638</v>
      </c>
      <c r="C639" s="5">
        <f>COUNTIFS(Informe!$F$2:$F$8000,Hoja1!$A639,Informe!$H$2:$H$8000,Hoja1!C$1)</f>
        <v>226</v>
      </c>
      <c r="E639" s="5">
        <f>COUNTIFS(Informe!$F$2:$F$8000,Hoja1!$A639,Informe!$H$2:$H$8000,Hoja1!E$1)</f>
        <v>293</v>
      </c>
      <c r="G639" s="5">
        <f>COUNTIFS(Informe!$F$2:$F$8000,Hoja1!$A639,Informe!$H$2:$H$8000,Hoja1!G$1)</f>
        <v>284</v>
      </c>
      <c r="I639" s="5">
        <f>COUNTIFS(Informe!$F$2:$F$8000,Hoja1!$A639,Informe!$H$2:$H$8000,Hoja1!I$1)</f>
        <v>340</v>
      </c>
      <c r="K639" s="5">
        <f>COUNTIFS(Informe!$F$2:$F$8000,Hoja1!$A639,Informe!$H$2:$H$8000,Hoja1!K$1)</f>
        <v>344</v>
      </c>
      <c r="M639" s="5">
        <f>COUNTIFS(Informe!$F$2:$F$8000,Hoja1!$A639,Informe!$H$2:$H$8000,Hoja1!M$1)</f>
        <v>141</v>
      </c>
      <c r="O639" s="5">
        <f>COUNTIFS(Informe!$F$2:$F$8000,Hoja1!$A639,Informe!$H$2:$H$8000,Hoja1!O$1)</f>
        <v>43</v>
      </c>
      <c r="Q639" s="5">
        <f>COUNTIFS(Informe!$F$2:$F$8000,Hoja1!$A639,Informe!$H$2:$H$8000,Hoja1!Q$1)</f>
        <v>213</v>
      </c>
      <c r="S639" s="5">
        <f>COUNTIFS(Informe!$F$2:$F$8000,Hoja1!$A639,Informe!$H$2:$H$8000,Hoja1!S$1)</f>
        <v>287</v>
      </c>
      <c r="U639" s="5">
        <f>COUNTIFS(Informe!$F$2:$F$8000,Hoja1!$A639,Informe!$H$2:$H$8000,Hoja1!U$1)</f>
        <v>286</v>
      </c>
      <c r="W639" s="5">
        <f>COUNTIFS(Informe!$F$2:$F$8000,Hoja1!$A639,Informe!$H$2:$H$8000,Hoja1!W$1)</f>
        <v>335</v>
      </c>
      <c r="Y639" s="5">
        <f>COUNTIFS(Informe!$F$2:$F$8000,Hoja1!$A639,Informe!$H$2:$H$8000,Hoja1!Y$1)</f>
        <v>327</v>
      </c>
      <c r="AA639" s="5">
        <f>COUNTIFS(Informe!$F$2:$F$8000,Hoja1!$A639,Informe!$H$2:$H$8000,Hoja1!AA$1)</f>
        <v>81</v>
      </c>
      <c r="AC639" s="5">
        <f>COUNTIFS(Informe!$F$2:$F$8000,Hoja1!$A639,Informe!$H$2:$H$8000,Hoja1!AC$1)</f>
        <v>47</v>
      </c>
      <c r="AE639" s="5">
        <f>COUNTIFS(Informe!$F$2:$F$8000,Hoja1!$A639,Informe!$H$2:$H$8000,Hoja1!AD$1)</f>
        <v>31</v>
      </c>
      <c r="AF639" s="5">
        <f>COUNTIFS(Informe!$F$2:$F$8000,Hoja1!$A639,Informe!$H$2:$H$8000,Hoja1!AF$1)</f>
        <v>126</v>
      </c>
      <c r="AH639" s="5">
        <f>COUNTIFS(Informe!$F$2:$F$8000,Hoja1!$A639,Informe!$H$2:$H$8000,Hoja1!AH$1)</f>
        <v>227</v>
      </c>
      <c r="AJ639" s="5">
        <f>COUNTIFS(Informe!$F$2:$F$8000,Hoja1!$A639,Informe!$H$2:$H$8000,Hoja1!#REF!)</f>
        <v>0</v>
      </c>
      <c r="AL639" s="5">
        <f>COUNTIFS(Informe!$F$2:$F$8000,Hoja1!$A639,Informe!$H$2:$H$8000,Hoja1!#REF!)</f>
        <v>0</v>
      </c>
      <c r="AN639" s="5">
        <f>COUNTIFS(Informe!$F$2:$F$8000,Hoja1!$A639,Informe!$H$2:$H$8000,Hoja1!AN$1)</f>
        <v>128</v>
      </c>
      <c r="AP639" s="5">
        <f>COUNTIFS(Informe!$F$2:$F$8000,Hoja1!$A639,Informe!$H$2:$H$8000,Hoja1!AP$1)</f>
        <v>40</v>
      </c>
      <c r="AR639" s="5">
        <f>COUNTIFS(Informe!$F$2:$F$8000,Hoja1!$A639,Informe!$H$2:$H$8000,Hoja1!AR$1)</f>
        <v>207</v>
      </c>
      <c r="AT639" s="5">
        <f>COUNTIFS(Informe!$F$2:$F$8000,Hoja1!$A639,Informe!$H$2:$H$8000,Hoja1!AT$1)</f>
        <v>0</v>
      </c>
    </row>
    <row r="640" spans="1:47" hidden="1" x14ac:dyDescent="0.2">
      <c r="A640" s="5" t="e">
        <f>VLOOKUP(B640,'Listado personal'!$A$1:$C$183,2,FALSE)</f>
        <v>#N/A</v>
      </c>
      <c r="B640" s="5">
        <v>639</v>
      </c>
      <c r="C640" s="5">
        <f>COUNTIFS(Informe!$F$2:$F$8000,Hoja1!$A640,Informe!$H$2:$H$8000,Hoja1!C$1)</f>
        <v>226</v>
      </c>
      <c r="E640" s="5">
        <f>COUNTIFS(Informe!$F$2:$F$8000,Hoja1!$A640,Informe!$H$2:$H$8000,Hoja1!E$1)</f>
        <v>293</v>
      </c>
      <c r="G640" s="5">
        <f>COUNTIFS(Informe!$F$2:$F$8000,Hoja1!$A640,Informe!$H$2:$H$8000,Hoja1!G$1)</f>
        <v>284</v>
      </c>
      <c r="I640" s="5">
        <f>COUNTIFS(Informe!$F$2:$F$8000,Hoja1!$A640,Informe!$H$2:$H$8000,Hoja1!I$1)</f>
        <v>340</v>
      </c>
      <c r="K640" s="5">
        <f>COUNTIFS(Informe!$F$2:$F$8000,Hoja1!$A640,Informe!$H$2:$H$8000,Hoja1!K$1)</f>
        <v>344</v>
      </c>
      <c r="M640" s="5">
        <f>COUNTIFS(Informe!$F$2:$F$8000,Hoja1!$A640,Informe!$H$2:$H$8000,Hoja1!M$1)</f>
        <v>141</v>
      </c>
      <c r="O640" s="5">
        <f>COUNTIFS(Informe!$F$2:$F$8000,Hoja1!$A640,Informe!$H$2:$H$8000,Hoja1!O$1)</f>
        <v>43</v>
      </c>
      <c r="Q640" s="5">
        <f>COUNTIFS(Informe!$F$2:$F$8000,Hoja1!$A640,Informe!$H$2:$H$8000,Hoja1!Q$1)</f>
        <v>213</v>
      </c>
      <c r="S640" s="5">
        <f>COUNTIFS(Informe!$F$2:$F$8000,Hoja1!$A640,Informe!$H$2:$H$8000,Hoja1!S$1)</f>
        <v>287</v>
      </c>
      <c r="U640" s="5">
        <f>COUNTIFS(Informe!$F$2:$F$8000,Hoja1!$A640,Informe!$H$2:$H$8000,Hoja1!U$1)</f>
        <v>286</v>
      </c>
      <c r="W640" s="5">
        <f>COUNTIFS(Informe!$F$2:$F$8000,Hoja1!$A640,Informe!$H$2:$H$8000,Hoja1!W$1)</f>
        <v>335</v>
      </c>
      <c r="Y640" s="5">
        <f>COUNTIFS(Informe!$F$2:$F$8000,Hoja1!$A640,Informe!$H$2:$H$8000,Hoja1!Y$1)</f>
        <v>327</v>
      </c>
      <c r="AA640" s="5">
        <f>COUNTIFS(Informe!$F$2:$F$8000,Hoja1!$A640,Informe!$H$2:$H$8000,Hoja1!AA$1)</f>
        <v>81</v>
      </c>
      <c r="AC640" s="5">
        <f>COUNTIFS(Informe!$F$2:$F$8000,Hoja1!$A640,Informe!$H$2:$H$8000,Hoja1!AC$1)</f>
        <v>47</v>
      </c>
      <c r="AE640" s="5">
        <f>COUNTIFS(Informe!$F$2:$F$8000,Hoja1!$A640,Informe!$H$2:$H$8000,Hoja1!AD$1)</f>
        <v>31</v>
      </c>
      <c r="AF640" s="5">
        <f>COUNTIFS(Informe!$F$2:$F$8000,Hoja1!$A640,Informe!$H$2:$H$8000,Hoja1!AF$1)</f>
        <v>126</v>
      </c>
      <c r="AH640" s="5">
        <f>COUNTIFS(Informe!$F$2:$F$8000,Hoja1!$A640,Informe!$H$2:$H$8000,Hoja1!AH$1)</f>
        <v>227</v>
      </c>
      <c r="AJ640" s="5">
        <f>COUNTIFS(Informe!$F$2:$F$8000,Hoja1!$A640,Informe!$H$2:$H$8000,Hoja1!#REF!)</f>
        <v>0</v>
      </c>
      <c r="AL640" s="5">
        <f>COUNTIFS(Informe!$F$2:$F$8000,Hoja1!$A640,Informe!$H$2:$H$8000,Hoja1!#REF!)</f>
        <v>0</v>
      </c>
      <c r="AN640" s="5">
        <f>COUNTIFS(Informe!$F$2:$F$8000,Hoja1!$A640,Informe!$H$2:$H$8000,Hoja1!AN$1)</f>
        <v>128</v>
      </c>
      <c r="AP640" s="5">
        <f>COUNTIFS(Informe!$F$2:$F$8000,Hoja1!$A640,Informe!$H$2:$H$8000,Hoja1!AP$1)</f>
        <v>40</v>
      </c>
      <c r="AR640" s="5">
        <f>COUNTIFS(Informe!$F$2:$F$8000,Hoja1!$A640,Informe!$H$2:$H$8000,Hoja1!AR$1)</f>
        <v>207</v>
      </c>
      <c r="AT640" s="5">
        <f>COUNTIFS(Informe!$F$2:$F$8000,Hoja1!$A640,Informe!$H$2:$H$8000,Hoja1!AT$1)</f>
        <v>0</v>
      </c>
    </row>
    <row r="641" spans="1:47" hidden="1" x14ac:dyDescent="0.2">
      <c r="A641" s="5" t="e">
        <f>VLOOKUP(B641,'Listado personal'!$A$1:$C$183,2,FALSE)</f>
        <v>#N/A</v>
      </c>
      <c r="B641" s="5">
        <v>640</v>
      </c>
      <c r="C641" s="5">
        <f>COUNTIFS(Informe!$F$2:$F$8000,Hoja1!$A641,Informe!$H$2:$H$8000,Hoja1!C$1)</f>
        <v>226</v>
      </c>
      <c r="E641" s="5">
        <f>COUNTIFS(Informe!$F$2:$F$8000,Hoja1!$A641,Informe!$H$2:$H$8000,Hoja1!E$1)</f>
        <v>293</v>
      </c>
      <c r="G641" s="5">
        <f>COUNTIFS(Informe!$F$2:$F$8000,Hoja1!$A641,Informe!$H$2:$H$8000,Hoja1!G$1)</f>
        <v>284</v>
      </c>
      <c r="I641" s="5">
        <f>COUNTIFS(Informe!$F$2:$F$8000,Hoja1!$A641,Informe!$H$2:$H$8000,Hoja1!I$1)</f>
        <v>340</v>
      </c>
      <c r="K641" s="5">
        <f>COUNTIFS(Informe!$F$2:$F$8000,Hoja1!$A641,Informe!$H$2:$H$8000,Hoja1!K$1)</f>
        <v>344</v>
      </c>
      <c r="M641" s="5">
        <f>COUNTIFS(Informe!$F$2:$F$8000,Hoja1!$A641,Informe!$H$2:$H$8000,Hoja1!M$1)</f>
        <v>141</v>
      </c>
      <c r="O641" s="5">
        <f>COUNTIFS(Informe!$F$2:$F$8000,Hoja1!$A641,Informe!$H$2:$H$8000,Hoja1!O$1)</f>
        <v>43</v>
      </c>
      <c r="Q641" s="5">
        <f>COUNTIFS(Informe!$F$2:$F$8000,Hoja1!$A641,Informe!$H$2:$H$8000,Hoja1!Q$1)</f>
        <v>213</v>
      </c>
      <c r="S641" s="5">
        <f>COUNTIFS(Informe!$F$2:$F$8000,Hoja1!$A641,Informe!$H$2:$H$8000,Hoja1!S$1)</f>
        <v>287</v>
      </c>
      <c r="U641" s="5">
        <f>COUNTIFS(Informe!$F$2:$F$8000,Hoja1!$A641,Informe!$H$2:$H$8000,Hoja1!U$1)</f>
        <v>286</v>
      </c>
      <c r="W641" s="5">
        <f>COUNTIFS(Informe!$F$2:$F$8000,Hoja1!$A641,Informe!$H$2:$H$8000,Hoja1!W$1)</f>
        <v>335</v>
      </c>
      <c r="Y641" s="5">
        <f>COUNTIFS(Informe!$F$2:$F$8000,Hoja1!$A641,Informe!$H$2:$H$8000,Hoja1!Y$1)</f>
        <v>327</v>
      </c>
      <c r="AA641" s="5">
        <f>COUNTIFS(Informe!$F$2:$F$8000,Hoja1!$A641,Informe!$H$2:$H$8000,Hoja1!AA$1)</f>
        <v>81</v>
      </c>
      <c r="AC641" s="5">
        <f>COUNTIFS(Informe!$F$2:$F$8000,Hoja1!$A641,Informe!$H$2:$H$8000,Hoja1!AC$1)</f>
        <v>47</v>
      </c>
      <c r="AE641" s="5">
        <f>COUNTIFS(Informe!$F$2:$F$8000,Hoja1!$A641,Informe!$H$2:$H$8000,Hoja1!AD$1)</f>
        <v>31</v>
      </c>
      <c r="AF641" s="5">
        <f>COUNTIFS(Informe!$F$2:$F$8000,Hoja1!$A641,Informe!$H$2:$H$8000,Hoja1!AF$1)</f>
        <v>126</v>
      </c>
      <c r="AH641" s="5">
        <f>COUNTIFS(Informe!$F$2:$F$8000,Hoja1!$A641,Informe!$H$2:$H$8000,Hoja1!AH$1)</f>
        <v>227</v>
      </c>
      <c r="AJ641" s="5">
        <f>COUNTIFS(Informe!$F$2:$F$8000,Hoja1!$A641,Informe!$H$2:$H$8000,Hoja1!#REF!)</f>
        <v>0</v>
      </c>
      <c r="AL641" s="5">
        <f>COUNTIFS(Informe!$F$2:$F$8000,Hoja1!$A641,Informe!$H$2:$H$8000,Hoja1!#REF!)</f>
        <v>0</v>
      </c>
      <c r="AN641" s="5">
        <f>COUNTIFS(Informe!$F$2:$F$8000,Hoja1!$A641,Informe!$H$2:$H$8000,Hoja1!AN$1)</f>
        <v>128</v>
      </c>
      <c r="AP641" s="5">
        <f>COUNTIFS(Informe!$F$2:$F$8000,Hoja1!$A641,Informe!$H$2:$H$8000,Hoja1!AP$1)</f>
        <v>40</v>
      </c>
      <c r="AR641" s="5">
        <f>COUNTIFS(Informe!$F$2:$F$8000,Hoja1!$A641,Informe!$H$2:$H$8000,Hoja1!AR$1)</f>
        <v>207</v>
      </c>
      <c r="AT641" s="5">
        <f>COUNTIFS(Informe!$F$2:$F$8000,Hoja1!$A641,Informe!$H$2:$H$8000,Hoja1!AT$1)</f>
        <v>0</v>
      </c>
    </row>
    <row r="642" spans="1:47" hidden="1" x14ac:dyDescent="0.2">
      <c r="A642" s="5" t="e">
        <f>VLOOKUP(B642,'Listado personal'!$A$1:$C$183,2,FALSE)</f>
        <v>#N/A</v>
      </c>
      <c r="B642" s="5">
        <v>641</v>
      </c>
      <c r="C642" s="5">
        <f>COUNTIFS(Informe!$F$2:$F$8000,Hoja1!$A642,Informe!$H$2:$H$8000,Hoja1!C$1)</f>
        <v>226</v>
      </c>
      <c r="E642" s="5">
        <f>COUNTIFS(Informe!$F$2:$F$8000,Hoja1!$A642,Informe!$H$2:$H$8000,Hoja1!E$1)</f>
        <v>293</v>
      </c>
      <c r="G642" s="5">
        <f>COUNTIFS(Informe!$F$2:$F$8000,Hoja1!$A642,Informe!$H$2:$H$8000,Hoja1!G$1)</f>
        <v>284</v>
      </c>
      <c r="I642" s="5">
        <f>COUNTIFS(Informe!$F$2:$F$8000,Hoja1!$A642,Informe!$H$2:$H$8000,Hoja1!I$1)</f>
        <v>340</v>
      </c>
      <c r="K642" s="5">
        <f>COUNTIFS(Informe!$F$2:$F$8000,Hoja1!$A642,Informe!$H$2:$H$8000,Hoja1!K$1)</f>
        <v>344</v>
      </c>
      <c r="M642" s="5">
        <f>COUNTIFS(Informe!$F$2:$F$8000,Hoja1!$A642,Informe!$H$2:$H$8000,Hoja1!M$1)</f>
        <v>141</v>
      </c>
      <c r="O642" s="5">
        <f>COUNTIFS(Informe!$F$2:$F$8000,Hoja1!$A642,Informe!$H$2:$H$8000,Hoja1!O$1)</f>
        <v>43</v>
      </c>
      <c r="Q642" s="5">
        <f>COUNTIFS(Informe!$F$2:$F$8000,Hoja1!$A642,Informe!$H$2:$H$8000,Hoja1!Q$1)</f>
        <v>213</v>
      </c>
      <c r="S642" s="5">
        <f>COUNTIFS(Informe!$F$2:$F$8000,Hoja1!$A642,Informe!$H$2:$H$8000,Hoja1!S$1)</f>
        <v>287</v>
      </c>
      <c r="U642" s="5">
        <f>COUNTIFS(Informe!$F$2:$F$8000,Hoja1!$A642,Informe!$H$2:$H$8000,Hoja1!U$1)</f>
        <v>286</v>
      </c>
      <c r="W642" s="5">
        <f>COUNTIFS(Informe!$F$2:$F$8000,Hoja1!$A642,Informe!$H$2:$H$8000,Hoja1!W$1)</f>
        <v>335</v>
      </c>
      <c r="Y642" s="5">
        <f>COUNTIFS(Informe!$F$2:$F$8000,Hoja1!$A642,Informe!$H$2:$H$8000,Hoja1!Y$1)</f>
        <v>327</v>
      </c>
      <c r="AA642" s="5">
        <f>COUNTIFS(Informe!$F$2:$F$8000,Hoja1!$A642,Informe!$H$2:$H$8000,Hoja1!AA$1)</f>
        <v>81</v>
      </c>
      <c r="AC642" s="5">
        <f>COUNTIFS(Informe!$F$2:$F$8000,Hoja1!$A642,Informe!$H$2:$H$8000,Hoja1!AC$1)</f>
        <v>47</v>
      </c>
      <c r="AE642" s="5">
        <f>COUNTIFS(Informe!$F$2:$F$8000,Hoja1!$A642,Informe!$H$2:$H$8000,Hoja1!AD$1)</f>
        <v>31</v>
      </c>
      <c r="AF642" s="5">
        <f>COUNTIFS(Informe!$F$2:$F$8000,Hoja1!$A642,Informe!$H$2:$H$8000,Hoja1!AF$1)</f>
        <v>126</v>
      </c>
      <c r="AH642" s="5">
        <f>COUNTIFS(Informe!$F$2:$F$8000,Hoja1!$A642,Informe!$H$2:$H$8000,Hoja1!AH$1)</f>
        <v>227</v>
      </c>
      <c r="AJ642" s="5">
        <f>COUNTIFS(Informe!$F$2:$F$8000,Hoja1!$A642,Informe!$H$2:$H$8000,Hoja1!#REF!)</f>
        <v>0</v>
      </c>
      <c r="AL642" s="5">
        <f>COUNTIFS(Informe!$F$2:$F$8000,Hoja1!$A642,Informe!$H$2:$H$8000,Hoja1!#REF!)</f>
        <v>0</v>
      </c>
      <c r="AN642" s="5">
        <f>COUNTIFS(Informe!$F$2:$F$8000,Hoja1!$A642,Informe!$H$2:$H$8000,Hoja1!AN$1)</f>
        <v>128</v>
      </c>
      <c r="AP642" s="5">
        <f>COUNTIFS(Informe!$F$2:$F$8000,Hoja1!$A642,Informe!$H$2:$H$8000,Hoja1!AP$1)</f>
        <v>40</v>
      </c>
      <c r="AR642" s="5">
        <f>COUNTIFS(Informe!$F$2:$F$8000,Hoja1!$A642,Informe!$H$2:$H$8000,Hoja1!AR$1)</f>
        <v>207</v>
      </c>
      <c r="AT642" s="5">
        <f>COUNTIFS(Informe!$F$2:$F$8000,Hoja1!$A642,Informe!$H$2:$H$8000,Hoja1!AT$1)</f>
        <v>0</v>
      </c>
    </row>
    <row r="643" spans="1:47" hidden="1" x14ac:dyDescent="0.2">
      <c r="A643" s="5" t="e">
        <f>VLOOKUP(B643,'Listado personal'!$A$1:$C$183,2,FALSE)</f>
        <v>#N/A</v>
      </c>
      <c r="B643" s="5">
        <v>642</v>
      </c>
      <c r="C643" s="5">
        <f>COUNTIFS(Informe!$F$2:$F$8000,Hoja1!$A643,Informe!$H$2:$H$8000,Hoja1!C$1)</f>
        <v>226</v>
      </c>
      <c r="E643" s="5">
        <f>COUNTIFS(Informe!$F$2:$F$8000,Hoja1!$A643,Informe!$H$2:$H$8000,Hoja1!E$1)</f>
        <v>293</v>
      </c>
      <c r="G643" s="5">
        <f>COUNTIFS(Informe!$F$2:$F$8000,Hoja1!$A643,Informe!$H$2:$H$8000,Hoja1!G$1)</f>
        <v>284</v>
      </c>
      <c r="I643" s="5">
        <f>COUNTIFS(Informe!$F$2:$F$8000,Hoja1!$A643,Informe!$H$2:$H$8000,Hoja1!I$1)</f>
        <v>340</v>
      </c>
      <c r="K643" s="5">
        <f>COUNTIFS(Informe!$F$2:$F$8000,Hoja1!$A643,Informe!$H$2:$H$8000,Hoja1!K$1)</f>
        <v>344</v>
      </c>
      <c r="M643" s="5">
        <f>COUNTIFS(Informe!$F$2:$F$8000,Hoja1!$A643,Informe!$H$2:$H$8000,Hoja1!M$1)</f>
        <v>141</v>
      </c>
      <c r="O643" s="5">
        <f>COUNTIFS(Informe!$F$2:$F$8000,Hoja1!$A643,Informe!$H$2:$H$8000,Hoja1!O$1)</f>
        <v>43</v>
      </c>
      <c r="Q643" s="5">
        <f>COUNTIFS(Informe!$F$2:$F$8000,Hoja1!$A643,Informe!$H$2:$H$8000,Hoja1!Q$1)</f>
        <v>213</v>
      </c>
      <c r="S643" s="5">
        <f>COUNTIFS(Informe!$F$2:$F$8000,Hoja1!$A643,Informe!$H$2:$H$8000,Hoja1!S$1)</f>
        <v>287</v>
      </c>
      <c r="U643" s="5">
        <f>COUNTIFS(Informe!$F$2:$F$8000,Hoja1!$A643,Informe!$H$2:$H$8000,Hoja1!U$1)</f>
        <v>286</v>
      </c>
      <c r="W643" s="5">
        <f>COUNTIFS(Informe!$F$2:$F$8000,Hoja1!$A643,Informe!$H$2:$H$8000,Hoja1!W$1)</f>
        <v>335</v>
      </c>
      <c r="Y643" s="5">
        <f>COUNTIFS(Informe!$F$2:$F$8000,Hoja1!$A643,Informe!$H$2:$H$8000,Hoja1!Y$1)</f>
        <v>327</v>
      </c>
      <c r="AA643" s="5">
        <f>COUNTIFS(Informe!$F$2:$F$8000,Hoja1!$A643,Informe!$H$2:$H$8000,Hoja1!AA$1)</f>
        <v>81</v>
      </c>
      <c r="AC643" s="5">
        <f>COUNTIFS(Informe!$F$2:$F$8000,Hoja1!$A643,Informe!$H$2:$H$8000,Hoja1!AC$1)</f>
        <v>47</v>
      </c>
      <c r="AE643" s="5">
        <f>COUNTIFS(Informe!$F$2:$F$8000,Hoja1!$A643,Informe!$H$2:$H$8000,Hoja1!AD$1)</f>
        <v>31</v>
      </c>
      <c r="AF643" s="5">
        <f>COUNTIFS(Informe!$F$2:$F$8000,Hoja1!$A643,Informe!$H$2:$H$8000,Hoja1!AF$1)</f>
        <v>126</v>
      </c>
      <c r="AH643" s="5">
        <f>COUNTIFS(Informe!$F$2:$F$8000,Hoja1!$A643,Informe!$H$2:$H$8000,Hoja1!AH$1)</f>
        <v>227</v>
      </c>
      <c r="AJ643" s="5">
        <f>COUNTIFS(Informe!$F$2:$F$8000,Hoja1!$A643,Informe!$H$2:$H$8000,Hoja1!#REF!)</f>
        <v>0</v>
      </c>
      <c r="AL643" s="5">
        <f>COUNTIFS(Informe!$F$2:$F$8000,Hoja1!$A643,Informe!$H$2:$H$8000,Hoja1!#REF!)</f>
        <v>0</v>
      </c>
      <c r="AN643" s="5">
        <f>COUNTIFS(Informe!$F$2:$F$8000,Hoja1!$A643,Informe!$H$2:$H$8000,Hoja1!AN$1)</f>
        <v>128</v>
      </c>
      <c r="AP643" s="5">
        <f>COUNTIFS(Informe!$F$2:$F$8000,Hoja1!$A643,Informe!$H$2:$H$8000,Hoja1!AP$1)</f>
        <v>40</v>
      </c>
      <c r="AR643" s="5">
        <f>COUNTIFS(Informe!$F$2:$F$8000,Hoja1!$A643,Informe!$H$2:$H$8000,Hoja1!AR$1)</f>
        <v>207</v>
      </c>
      <c r="AT643" s="5">
        <f>COUNTIFS(Informe!$F$2:$F$8000,Hoja1!$A643,Informe!$H$2:$H$8000,Hoja1!AT$1)</f>
        <v>0</v>
      </c>
    </row>
    <row r="644" spans="1:47" hidden="1" x14ac:dyDescent="0.2">
      <c r="A644" s="5" t="e">
        <f>VLOOKUP(B644,'Listado personal'!$A$1:$C$183,2,FALSE)</f>
        <v>#N/A</v>
      </c>
      <c r="B644" s="5">
        <v>643</v>
      </c>
      <c r="C644" s="5">
        <f>COUNTIFS(Informe!$F$2:$F$8000,Hoja1!$A644,Informe!$H$2:$H$8000,Hoja1!C$1)</f>
        <v>226</v>
      </c>
      <c r="E644" s="5">
        <f>COUNTIFS(Informe!$F$2:$F$8000,Hoja1!$A644,Informe!$H$2:$H$8000,Hoja1!E$1)</f>
        <v>293</v>
      </c>
      <c r="G644" s="5">
        <f>COUNTIFS(Informe!$F$2:$F$8000,Hoja1!$A644,Informe!$H$2:$H$8000,Hoja1!G$1)</f>
        <v>284</v>
      </c>
      <c r="I644" s="5">
        <f>COUNTIFS(Informe!$F$2:$F$8000,Hoja1!$A644,Informe!$H$2:$H$8000,Hoja1!I$1)</f>
        <v>340</v>
      </c>
      <c r="K644" s="5">
        <f>COUNTIFS(Informe!$F$2:$F$8000,Hoja1!$A644,Informe!$H$2:$H$8000,Hoja1!K$1)</f>
        <v>344</v>
      </c>
      <c r="M644" s="5">
        <f>COUNTIFS(Informe!$F$2:$F$8000,Hoja1!$A644,Informe!$H$2:$H$8000,Hoja1!M$1)</f>
        <v>141</v>
      </c>
      <c r="O644" s="5">
        <f>COUNTIFS(Informe!$F$2:$F$8000,Hoja1!$A644,Informe!$H$2:$H$8000,Hoja1!O$1)</f>
        <v>43</v>
      </c>
      <c r="Q644" s="5">
        <f>COUNTIFS(Informe!$F$2:$F$8000,Hoja1!$A644,Informe!$H$2:$H$8000,Hoja1!Q$1)</f>
        <v>213</v>
      </c>
      <c r="S644" s="5">
        <f>COUNTIFS(Informe!$F$2:$F$8000,Hoja1!$A644,Informe!$H$2:$H$8000,Hoja1!S$1)</f>
        <v>287</v>
      </c>
      <c r="U644" s="5">
        <f>COUNTIFS(Informe!$F$2:$F$8000,Hoja1!$A644,Informe!$H$2:$H$8000,Hoja1!U$1)</f>
        <v>286</v>
      </c>
      <c r="W644" s="5">
        <f>COUNTIFS(Informe!$F$2:$F$8000,Hoja1!$A644,Informe!$H$2:$H$8000,Hoja1!W$1)</f>
        <v>335</v>
      </c>
      <c r="Y644" s="5">
        <f>COUNTIFS(Informe!$F$2:$F$8000,Hoja1!$A644,Informe!$H$2:$H$8000,Hoja1!Y$1)</f>
        <v>327</v>
      </c>
      <c r="AA644" s="5">
        <f>COUNTIFS(Informe!$F$2:$F$8000,Hoja1!$A644,Informe!$H$2:$H$8000,Hoja1!AA$1)</f>
        <v>81</v>
      </c>
      <c r="AC644" s="5">
        <f>COUNTIFS(Informe!$F$2:$F$8000,Hoja1!$A644,Informe!$H$2:$H$8000,Hoja1!AC$1)</f>
        <v>47</v>
      </c>
      <c r="AE644" s="5">
        <f>COUNTIFS(Informe!$F$2:$F$8000,Hoja1!$A644,Informe!$H$2:$H$8000,Hoja1!AD$1)</f>
        <v>31</v>
      </c>
      <c r="AF644" s="5">
        <f>COUNTIFS(Informe!$F$2:$F$8000,Hoja1!$A644,Informe!$H$2:$H$8000,Hoja1!AF$1)</f>
        <v>126</v>
      </c>
      <c r="AH644" s="5">
        <f>COUNTIFS(Informe!$F$2:$F$8000,Hoja1!$A644,Informe!$H$2:$H$8000,Hoja1!AH$1)</f>
        <v>227</v>
      </c>
      <c r="AJ644" s="5">
        <f>COUNTIFS(Informe!$F$2:$F$8000,Hoja1!$A644,Informe!$H$2:$H$8000,Hoja1!#REF!)</f>
        <v>0</v>
      </c>
      <c r="AL644" s="5">
        <f>COUNTIFS(Informe!$F$2:$F$8000,Hoja1!$A644,Informe!$H$2:$H$8000,Hoja1!#REF!)</f>
        <v>0</v>
      </c>
      <c r="AN644" s="5">
        <f>COUNTIFS(Informe!$F$2:$F$8000,Hoja1!$A644,Informe!$H$2:$H$8000,Hoja1!AN$1)</f>
        <v>128</v>
      </c>
      <c r="AP644" s="5">
        <f>COUNTIFS(Informe!$F$2:$F$8000,Hoja1!$A644,Informe!$H$2:$H$8000,Hoja1!AP$1)</f>
        <v>40</v>
      </c>
      <c r="AR644" s="5">
        <f>COUNTIFS(Informe!$F$2:$F$8000,Hoja1!$A644,Informe!$H$2:$H$8000,Hoja1!AR$1)</f>
        <v>207</v>
      </c>
      <c r="AT644" s="5">
        <f>COUNTIFS(Informe!$F$2:$F$8000,Hoja1!$A644,Informe!$H$2:$H$8000,Hoja1!AT$1)</f>
        <v>0</v>
      </c>
    </row>
    <row r="645" spans="1:47" hidden="1" x14ac:dyDescent="0.2">
      <c r="A645" s="5" t="e">
        <f>VLOOKUP(B645,'Listado personal'!$A$1:$C$183,2,FALSE)</f>
        <v>#N/A</v>
      </c>
      <c r="B645" s="5">
        <v>644</v>
      </c>
      <c r="C645" s="10">
        <f>COUNTIFS(Informe!$F$2:$F$8000,Hoja1!$A645,Informe!$H$2:$H$8000,Hoja1!C$1)</f>
        <v>226</v>
      </c>
      <c r="D645" s="10"/>
      <c r="E645" s="10">
        <f>COUNTIFS(Informe!$F$2:$F$8000,Hoja1!$A645,Informe!$H$2:$H$8000,Hoja1!E$1)</f>
        <v>293</v>
      </c>
      <c r="F645" s="10"/>
      <c r="G645" s="10">
        <f>COUNTIFS(Informe!$F$2:$F$8000,Hoja1!$A645,Informe!$H$2:$H$8000,Hoja1!G$1)</f>
        <v>284</v>
      </c>
      <c r="H645" s="10"/>
      <c r="I645" s="10">
        <f>COUNTIFS(Informe!$F$2:$F$8000,Hoja1!$A645,Informe!$H$2:$H$8000,Hoja1!I$1)</f>
        <v>340</v>
      </c>
      <c r="J645" s="10"/>
      <c r="K645" s="10">
        <f>COUNTIFS(Informe!$F$2:$F$8000,Hoja1!$A645,Informe!$H$2:$H$8000,Hoja1!K$1)</f>
        <v>344</v>
      </c>
      <c r="L645" s="10"/>
      <c r="M645" s="10">
        <f>COUNTIFS(Informe!$F$2:$F$8000,Hoja1!$A645,Informe!$H$2:$H$8000,Hoja1!M$1)</f>
        <v>141</v>
      </c>
      <c r="N645" s="10"/>
      <c r="O645" s="10">
        <f>COUNTIFS(Informe!$F$2:$F$8000,Hoja1!$A645,Informe!$H$2:$H$8000,Hoja1!O$1)</f>
        <v>43</v>
      </c>
      <c r="P645" s="10"/>
      <c r="Q645" s="10">
        <f>COUNTIFS(Informe!$F$2:$F$8000,Hoja1!$A645,Informe!$H$2:$H$8000,Hoja1!Q$1)</f>
        <v>213</v>
      </c>
      <c r="R645" s="10"/>
      <c r="S645" s="10">
        <f>COUNTIFS(Informe!$F$2:$F$8000,Hoja1!$A645,Informe!$H$2:$H$8000,Hoja1!S$1)</f>
        <v>287</v>
      </c>
      <c r="T645" s="10"/>
      <c r="U645" s="10">
        <f>COUNTIFS(Informe!$F$2:$F$8000,Hoja1!$A645,Informe!$H$2:$H$8000,Hoja1!U$1)</f>
        <v>286</v>
      </c>
      <c r="V645" s="10"/>
      <c r="W645" s="10">
        <f>COUNTIFS(Informe!$F$2:$F$8000,Hoja1!$A645,Informe!$H$2:$H$8000,Hoja1!W$1)</f>
        <v>335</v>
      </c>
      <c r="X645" s="10"/>
      <c r="Y645" s="10">
        <f>COUNTIFS(Informe!$F$2:$F$8000,Hoja1!$A645,Informe!$H$2:$H$8000,Hoja1!Y$1)</f>
        <v>327</v>
      </c>
      <c r="Z645" s="10"/>
      <c r="AA645" s="10">
        <f>COUNTIFS(Informe!$F$2:$F$8000,Hoja1!$A645,Informe!$H$2:$H$8000,Hoja1!AA$1)</f>
        <v>81</v>
      </c>
      <c r="AB645" s="10"/>
      <c r="AC645" s="10">
        <f>COUNTIFS(Informe!$F$2:$F$8000,Hoja1!$A645,Informe!$H$2:$H$8000,Hoja1!AC$1)</f>
        <v>47</v>
      </c>
      <c r="AD645" s="10"/>
      <c r="AE645" s="10">
        <f>COUNTIFS(Informe!$F$2:$F$8000,Hoja1!$A645,Informe!$H$2:$H$8000,Hoja1!AD$1)</f>
        <v>31</v>
      </c>
      <c r="AF645" s="10">
        <f>COUNTIFS(Informe!$F$2:$F$8000,Hoja1!$A645,Informe!$H$2:$H$8000,Hoja1!AF$1)</f>
        <v>126</v>
      </c>
      <c r="AG645" s="10"/>
      <c r="AH645" s="10">
        <f>COUNTIFS(Informe!$F$2:$F$8000,Hoja1!$A645,Informe!$H$2:$H$8000,Hoja1!AH$1)</f>
        <v>227</v>
      </c>
      <c r="AI645" s="10"/>
      <c r="AJ645" s="10">
        <f>COUNTIFS(Informe!$F$2:$F$8000,Hoja1!$A645,Informe!$H$2:$H$8000,Hoja1!#REF!)</f>
        <v>0</v>
      </c>
      <c r="AK645" s="10"/>
      <c r="AL645" s="10">
        <f>COUNTIFS(Informe!$F$2:$F$8000,Hoja1!$A645,Informe!$H$2:$H$8000,Hoja1!#REF!)</f>
        <v>0</v>
      </c>
      <c r="AM645" s="10"/>
      <c r="AN645" s="10">
        <f>COUNTIFS(Informe!$F$2:$F$8000,Hoja1!$A645,Informe!$H$2:$H$8000,Hoja1!AN$1)</f>
        <v>128</v>
      </c>
      <c r="AO645" s="10"/>
      <c r="AP645" s="10">
        <f>COUNTIFS(Informe!$F$2:$F$8000,Hoja1!$A645,Informe!$H$2:$H$8000,Hoja1!AP$1)</f>
        <v>40</v>
      </c>
      <c r="AQ645" s="10"/>
      <c r="AR645" s="10">
        <f>COUNTIFS(Informe!$F$2:$F$8000,Hoja1!$A645,Informe!$H$2:$H$8000,Hoja1!AR$1)</f>
        <v>207</v>
      </c>
      <c r="AS645" s="10"/>
      <c r="AT645" s="10">
        <f>COUNTIFS(Informe!$F$2:$F$8000,Hoja1!$A645,Informe!$H$2:$H$8000,Hoja1!AT$1)</f>
        <v>0</v>
      </c>
      <c r="AU645" s="10"/>
    </row>
    <row r="646" spans="1:47" hidden="1" x14ac:dyDescent="0.2">
      <c r="A646" s="5" t="e">
        <f>VLOOKUP(B646,'Listado personal'!$A$1:$C$183,2,FALSE)</f>
        <v>#N/A</v>
      </c>
      <c r="B646" s="5">
        <v>645</v>
      </c>
      <c r="C646" s="5">
        <f>COUNTIFS(Informe!$F$2:$F$8000,Hoja1!$A646,Informe!$H$2:$H$8000,Hoja1!C$1)</f>
        <v>226</v>
      </c>
      <c r="E646" s="5">
        <f>COUNTIFS(Informe!$F$2:$F$8000,Hoja1!$A646,Informe!$H$2:$H$8000,Hoja1!E$1)</f>
        <v>293</v>
      </c>
      <c r="G646" s="5">
        <f>COUNTIFS(Informe!$F$2:$F$8000,Hoja1!$A646,Informe!$H$2:$H$8000,Hoja1!G$1)</f>
        <v>284</v>
      </c>
      <c r="I646" s="5">
        <f>COUNTIFS(Informe!$F$2:$F$8000,Hoja1!$A646,Informe!$H$2:$H$8000,Hoja1!I$1)</f>
        <v>340</v>
      </c>
      <c r="K646" s="5">
        <f>COUNTIFS(Informe!$F$2:$F$8000,Hoja1!$A646,Informe!$H$2:$H$8000,Hoja1!K$1)</f>
        <v>344</v>
      </c>
      <c r="M646" s="5">
        <f>COUNTIFS(Informe!$F$2:$F$8000,Hoja1!$A646,Informe!$H$2:$H$8000,Hoja1!M$1)</f>
        <v>141</v>
      </c>
      <c r="O646" s="5">
        <f>COUNTIFS(Informe!$F$2:$F$8000,Hoja1!$A646,Informe!$H$2:$H$8000,Hoja1!O$1)</f>
        <v>43</v>
      </c>
      <c r="Q646" s="5">
        <f>COUNTIFS(Informe!$F$2:$F$8000,Hoja1!$A646,Informe!$H$2:$H$8000,Hoja1!Q$1)</f>
        <v>213</v>
      </c>
      <c r="S646" s="5">
        <f>COUNTIFS(Informe!$F$2:$F$8000,Hoja1!$A646,Informe!$H$2:$H$8000,Hoja1!S$1)</f>
        <v>287</v>
      </c>
      <c r="U646" s="5">
        <f>COUNTIFS(Informe!$F$2:$F$8000,Hoja1!$A646,Informe!$H$2:$H$8000,Hoja1!U$1)</f>
        <v>286</v>
      </c>
      <c r="W646" s="5">
        <f>COUNTIFS(Informe!$F$2:$F$8000,Hoja1!$A646,Informe!$H$2:$H$8000,Hoja1!W$1)</f>
        <v>335</v>
      </c>
      <c r="Y646" s="5">
        <f>COUNTIFS(Informe!$F$2:$F$8000,Hoja1!$A646,Informe!$H$2:$H$8000,Hoja1!Y$1)</f>
        <v>327</v>
      </c>
      <c r="AA646" s="5">
        <f>COUNTIFS(Informe!$F$2:$F$8000,Hoja1!$A646,Informe!$H$2:$H$8000,Hoja1!AA$1)</f>
        <v>81</v>
      </c>
      <c r="AC646" s="5">
        <f>COUNTIFS(Informe!$F$2:$F$8000,Hoja1!$A646,Informe!$H$2:$H$8000,Hoja1!AC$1)</f>
        <v>47</v>
      </c>
      <c r="AE646" s="5">
        <f>COUNTIFS(Informe!$F$2:$F$8000,Hoja1!$A646,Informe!$H$2:$H$8000,Hoja1!AD$1)</f>
        <v>31</v>
      </c>
      <c r="AF646" s="5">
        <f>COUNTIFS(Informe!$F$2:$F$8000,Hoja1!$A646,Informe!$H$2:$H$8000,Hoja1!AF$1)</f>
        <v>126</v>
      </c>
      <c r="AH646" s="5">
        <f>COUNTIFS(Informe!$F$2:$F$8000,Hoja1!$A646,Informe!$H$2:$H$8000,Hoja1!AH$1)</f>
        <v>227</v>
      </c>
      <c r="AJ646" s="5">
        <f>COUNTIFS(Informe!$F$2:$F$8000,Hoja1!$A646,Informe!$H$2:$H$8000,Hoja1!#REF!)</f>
        <v>0</v>
      </c>
      <c r="AL646" s="5">
        <f>COUNTIFS(Informe!$F$2:$F$8000,Hoja1!$A646,Informe!$H$2:$H$8000,Hoja1!#REF!)</f>
        <v>0</v>
      </c>
      <c r="AN646" s="5">
        <f>COUNTIFS(Informe!$F$2:$F$8000,Hoja1!$A646,Informe!$H$2:$H$8000,Hoja1!AN$1)</f>
        <v>128</v>
      </c>
      <c r="AP646" s="5">
        <f>COUNTIFS(Informe!$F$2:$F$8000,Hoja1!$A646,Informe!$H$2:$H$8000,Hoja1!AP$1)</f>
        <v>40</v>
      </c>
      <c r="AR646" s="5">
        <f>COUNTIFS(Informe!$F$2:$F$8000,Hoja1!$A646,Informe!$H$2:$H$8000,Hoja1!AR$1)</f>
        <v>207</v>
      </c>
      <c r="AT646" s="5">
        <f>COUNTIFS(Informe!$F$2:$F$8000,Hoja1!$A646,Informe!$H$2:$H$8000,Hoja1!AT$1)</f>
        <v>0</v>
      </c>
    </row>
    <row r="647" spans="1:47" hidden="1" x14ac:dyDescent="0.2">
      <c r="A647" s="5" t="e">
        <f>VLOOKUP(B647,'Listado personal'!$A$1:$C$183,2,FALSE)</f>
        <v>#N/A</v>
      </c>
      <c r="B647" s="5">
        <v>646</v>
      </c>
      <c r="C647" s="5">
        <f>COUNTIFS(Informe!$F$2:$F$8000,Hoja1!$A647,Informe!$H$2:$H$8000,Hoja1!C$1)</f>
        <v>226</v>
      </c>
      <c r="E647" s="5">
        <f>COUNTIFS(Informe!$F$2:$F$8000,Hoja1!$A647,Informe!$H$2:$H$8000,Hoja1!E$1)</f>
        <v>293</v>
      </c>
      <c r="G647" s="5">
        <f>COUNTIFS(Informe!$F$2:$F$8000,Hoja1!$A647,Informe!$H$2:$H$8000,Hoja1!G$1)</f>
        <v>284</v>
      </c>
      <c r="I647" s="5">
        <f>COUNTIFS(Informe!$F$2:$F$8000,Hoja1!$A647,Informe!$H$2:$H$8000,Hoja1!I$1)</f>
        <v>340</v>
      </c>
      <c r="K647" s="5">
        <f>COUNTIFS(Informe!$F$2:$F$8000,Hoja1!$A647,Informe!$H$2:$H$8000,Hoja1!K$1)</f>
        <v>344</v>
      </c>
      <c r="M647" s="5">
        <f>COUNTIFS(Informe!$F$2:$F$8000,Hoja1!$A647,Informe!$H$2:$H$8000,Hoja1!M$1)</f>
        <v>141</v>
      </c>
      <c r="O647" s="5">
        <f>COUNTIFS(Informe!$F$2:$F$8000,Hoja1!$A647,Informe!$H$2:$H$8000,Hoja1!O$1)</f>
        <v>43</v>
      </c>
      <c r="Q647" s="5">
        <f>COUNTIFS(Informe!$F$2:$F$8000,Hoja1!$A647,Informe!$H$2:$H$8000,Hoja1!Q$1)</f>
        <v>213</v>
      </c>
      <c r="S647" s="5">
        <f>COUNTIFS(Informe!$F$2:$F$8000,Hoja1!$A647,Informe!$H$2:$H$8000,Hoja1!S$1)</f>
        <v>287</v>
      </c>
      <c r="U647" s="5">
        <f>COUNTIFS(Informe!$F$2:$F$8000,Hoja1!$A647,Informe!$H$2:$H$8000,Hoja1!U$1)</f>
        <v>286</v>
      </c>
      <c r="W647" s="5">
        <f>COUNTIFS(Informe!$F$2:$F$8000,Hoja1!$A647,Informe!$H$2:$H$8000,Hoja1!W$1)</f>
        <v>335</v>
      </c>
      <c r="Y647" s="5">
        <f>COUNTIFS(Informe!$F$2:$F$8000,Hoja1!$A647,Informe!$H$2:$H$8000,Hoja1!Y$1)</f>
        <v>327</v>
      </c>
      <c r="AA647" s="5">
        <f>COUNTIFS(Informe!$F$2:$F$8000,Hoja1!$A647,Informe!$H$2:$H$8000,Hoja1!AA$1)</f>
        <v>81</v>
      </c>
      <c r="AC647" s="5">
        <f>COUNTIFS(Informe!$F$2:$F$8000,Hoja1!$A647,Informe!$H$2:$H$8000,Hoja1!AC$1)</f>
        <v>47</v>
      </c>
      <c r="AE647" s="5">
        <f>COUNTIFS(Informe!$F$2:$F$8000,Hoja1!$A647,Informe!$H$2:$H$8000,Hoja1!AD$1)</f>
        <v>31</v>
      </c>
      <c r="AF647" s="5">
        <f>COUNTIFS(Informe!$F$2:$F$8000,Hoja1!$A647,Informe!$H$2:$H$8000,Hoja1!AF$1)</f>
        <v>126</v>
      </c>
      <c r="AH647" s="5">
        <f>COUNTIFS(Informe!$F$2:$F$8000,Hoja1!$A647,Informe!$H$2:$H$8000,Hoja1!AH$1)</f>
        <v>227</v>
      </c>
      <c r="AJ647" s="5">
        <f>COUNTIFS(Informe!$F$2:$F$8000,Hoja1!$A647,Informe!$H$2:$H$8000,Hoja1!#REF!)</f>
        <v>0</v>
      </c>
      <c r="AL647" s="5">
        <f>COUNTIFS(Informe!$F$2:$F$8000,Hoja1!$A647,Informe!$H$2:$H$8000,Hoja1!#REF!)</f>
        <v>0</v>
      </c>
      <c r="AN647" s="5">
        <f>COUNTIFS(Informe!$F$2:$F$8000,Hoja1!$A647,Informe!$H$2:$H$8000,Hoja1!AN$1)</f>
        <v>128</v>
      </c>
      <c r="AP647" s="5">
        <f>COUNTIFS(Informe!$F$2:$F$8000,Hoja1!$A647,Informe!$H$2:$H$8000,Hoja1!AP$1)</f>
        <v>40</v>
      </c>
      <c r="AR647" s="5">
        <f>COUNTIFS(Informe!$F$2:$F$8000,Hoja1!$A647,Informe!$H$2:$H$8000,Hoja1!AR$1)</f>
        <v>207</v>
      </c>
      <c r="AT647" s="5">
        <f>COUNTIFS(Informe!$F$2:$F$8000,Hoja1!$A647,Informe!$H$2:$H$8000,Hoja1!AT$1)</f>
        <v>0</v>
      </c>
    </row>
    <row r="648" spans="1:47" hidden="1" x14ac:dyDescent="0.2">
      <c r="A648" s="5" t="e">
        <f>VLOOKUP(B648,'Listado personal'!$A$1:$C$183,2,FALSE)</f>
        <v>#N/A</v>
      </c>
      <c r="B648" s="5">
        <v>647</v>
      </c>
      <c r="C648" s="5">
        <f>COUNTIFS(Informe!$F$2:$F$8000,Hoja1!$A648,Informe!$H$2:$H$8000,Hoja1!C$1)</f>
        <v>226</v>
      </c>
      <c r="E648" s="5">
        <f>COUNTIFS(Informe!$F$2:$F$8000,Hoja1!$A648,Informe!$H$2:$H$8000,Hoja1!E$1)</f>
        <v>293</v>
      </c>
      <c r="G648" s="5">
        <f>COUNTIFS(Informe!$F$2:$F$8000,Hoja1!$A648,Informe!$H$2:$H$8000,Hoja1!G$1)</f>
        <v>284</v>
      </c>
      <c r="I648" s="5">
        <f>COUNTIFS(Informe!$F$2:$F$8000,Hoja1!$A648,Informe!$H$2:$H$8000,Hoja1!I$1)</f>
        <v>340</v>
      </c>
      <c r="K648" s="5">
        <f>COUNTIFS(Informe!$F$2:$F$8000,Hoja1!$A648,Informe!$H$2:$H$8000,Hoja1!K$1)</f>
        <v>344</v>
      </c>
      <c r="M648" s="5">
        <f>COUNTIFS(Informe!$F$2:$F$8000,Hoja1!$A648,Informe!$H$2:$H$8000,Hoja1!M$1)</f>
        <v>141</v>
      </c>
      <c r="O648" s="5">
        <f>COUNTIFS(Informe!$F$2:$F$8000,Hoja1!$A648,Informe!$H$2:$H$8000,Hoja1!O$1)</f>
        <v>43</v>
      </c>
      <c r="Q648" s="5">
        <f>COUNTIFS(Informe!$F$2:$F$8000,Hoja1!$A648,Informe!$H$2:$H$8000,Hoja1!Q$1)</f>
        <v>213</v>
      </c>
      <c r="S648" s="5">
        <f>COUNTIFS(Informe!$F$2:$F$8000,Hoja1!$A648,Informe!$H$2:$H$8000,Hoja1!S$1)</f>
        <v>287</v>
      </c>
      <c r="U648" s="5">
        <f>COUNTIFS(Informe!$F$2:$F$8000,Hoja1!$A648,Informe!$H$2:$H$8000,Hoja1!U$1)</f>
        <v>286</v>
      </c>
      <c r="W648" s="5">
        <f>COUNTIFS(Informe!$F$2:$F$8000,Hoja1!$A648,Informe!$H$2:$H$8000,Hoja1!W$1)</f>
        <v>335</v>
      </c>
      <c r="Y648" s="5">
        <f>COUNTIFS(Informe!$F$2:$F$8000,Hoja1!$A648,Informe!$H$2:$H$8000,Hoja1!Y$1)</f>
        <v>327</v>
      </c>
      <c r="AA648" s="5">
        <f>COUNTIFS(Informe!$F$2:$F$8000,Hoja1!$A648,Informe!$H$2:$H$8000,Hoja1!AA$1)</f>
        <v>81</v>
      </c>
      <c r="AC648" s="5">
        <f>COUNTIFS(Informe!$F$2:$F$8000,Hoja1!$A648,Informe!$H$2:$H$8000,Hoja1!AC$1)</f>
        <v>47</v>
      </c>
      <c r="AE648" s="5">
        <f>COUNTIFS(Informe!$F$2:$F$8000,Hoja1!$A648,Informe!$H$2:$H$8000,Hoja1!AD$1)</f>
        <v>31</v>
      </c>
      <c r="AF648" s="5">
        <f>COUNTIFS(Informe!$F$2:$F$8000,Hoja1!$A648,Informe!$H$2:$H$8000,Hoja1!AF$1)</f>
        <v>126</v>
      </c>
      <c r="AH648" s="5">
        <f>COUNTIFS(Informe!$F$2:$F$8000,Hoja1!$A648,Informe!$H$2:$H$8000,Hoja1!AH$1)</f>
        <v>227</v>
      </c>
      <c r="AJ648" s="5">
        <f>COUNTIFS(Informe!$F$2:$F$8000,Hoja1!$A648,Informe!$H$2:$H$8000,Hoja1!#REF!)</f>
        <v>0</v>
      </c>
      <c r="AL648" s="5">
        <f>COUNTIFS(Informe!$F$2:$F$8000,Hoja1!$A648,Informe!$H$2:$H$8000,Hoja1!#REF!)</f>
        <v>0</v>
      </c>
      <c r="AN648" s="5">
        <f>COUNTIFS(Informe!$F$2:$F$8000,Hoja1!$A648,Informe!$H$2:$H$8000,Hoja1!AN$1)</f>
        <v>128</v>
      </c>
      <c r="AP648" s="5">
        <f>COUNTIFS(Informe!$F$2:$F$8000,Hoja1!$A648,Informe!$H$2:$H$8000,Hoja1!AP$1)</f>
        <v>40</v>
      </c>
      <c r="AR648" s="5">
        <f>COUNTIFS(Informe!$F$2:$F$8000,Hoja1!$A648,Informe!$H$2:$H$8000,Hoja1!AR$1)</f>
        <v>207</v>
      </c>
      <c r="AT648" s="5">
        <f>COUNTIFS(Informe!$F$2:$F$8000,Hoja1!$A648,Informe!$H$2:$H$8000,Hoja1!AT$1)</f>
        <v>0</v>
      </c>
    </row>
    <row r="649" spans="1:47" hidden="1" x14ac:dyDescent="0.2">
      <c r="A649" s="5" t="e">
        <f>VLOOKUP(B649,'Listado personal'!$A$1:$C$183,2,FALSE)</f>
        <v>#N/A</v>
      </c>
      <c r="B649" s="5">
        <v>648</v>
      </c>
      <c r="C649" s="5">
        <f>COUNTIFS(Informe!$F$2:$F$8000,Hoja1!$A649,Informe!$H$2:$H$8000,Hoja1!C$1)</f>
        <v>226</v>
      </c>
      <c r="E649" s="5">
        <f>COUNTIFS(Informe!$F$2:$F$8000,Hoja1!$A649,Informe!$H$2:$H$8000,Hoja1!E$1)</f>
        <v>293</v>
      </c>
      <c r="G649" s="5">
        <f>COUNTIFS(Informe!$F$2:$F$8000,Hoja1!$A649,Informe!$H$2:$H$8000,Hoja1!G$1)</f>
        <v>284</v>
      </c>
      <c r="I649" s="5">
        <f>COUNTIFS(Informe!$F$2:$F$8000,Hoja1!$A649,Informe!$H$2:$H$8000,Hoja1!I$1)</f>
        <v>340</v>
      </c>
      <c r="K649" s="5">
        <f>COUNTIFS(Informe!$F$2:$F$8000,Hoja1!$A649,Informe!$H$2:$H$8000,Hoja1!K$1)</f>
        <v>344</v>
      </c>
      <c r="M649" s="5">
        <f>COUNTIFS(Informe!$F$2:$F$8000,Hoja1!$A649,Informe!$H$2:$H$8000,Hoja1!M$1)</f>
        <v>141</v>
      </c>
      <c r="O649" s="5">
        <f>COUNTIFS(Informe!$F$2:$F$8000,Hoja1!$A649,Informe!$H$2:$H$8000,Hoja1!O$1)</f>
        <v>43</v>
      </c>
      <c r="Q649" s="5">
        <f>COUNTIFS(Informe!$F$2:$F$8000,Hoja1!$A649,Informe!$H$2:$H$8000,Hoja1!Q$1)</f>
        <v>213</v>
      </c>
      <c r="S649" s="5">
        <f>COUNTIFS(Informe!$F$2:$F$8000,Hoja1!$A649,Informe!$H$2:$H$8000,Hoja1!S$1)</f>
        <v>287</v>
      </c>
      <c r="U649" s="5">
        <f>COUNTIFS(Informe!$F$2:$F$8000,Hoja1!$A649,Informe!$H$2:$H$8000,Hoja1!U$1)</f>
        <v>286</v>
      </c>
      <c r="W649" s="5">
        <f>COUNTIFS(Informe!$F$2:$F$8000,Hoja1!$A649,Informe!$H$2:$H$8000,Hoja1!W$1)</f>
        <v>335</v>
      </c>
      <c r="Y649" s="5">
        <f>COUNTIFS(Informe!$F$2:$F$8000,Hoja1!$A649,Informe!$H$2:$H$8000,Hoja1!Y$1)</f>
        <v>327</v>
      </c>
      <c r="AA649" s="5">
        <f>COUNTIFS(Informe!$F$2:$F$8000,Hoja1!$A649,Informe!$H$2:$H$8000,Hoja1!AA$1)</f>
        <v>81</v>
      </c>
      <c r="AC649" s="5">
        <f>COUNTIFS(Informe!$F$2:$F$8000,Hoja1!$A649,Informe!$H$2:$H$8000,Hoja1!AC$1)</f>
        <v>47</v>
      </c>
      <c r="AE649" s="5">
        <f>COUNTIFS(Informe!$F$2:$F$8000,Hoja1!$A649,Informe!$H$2:$H$8000,Hoja1!AD$1)</f>
        <v>31</v>
      </c>
      <c r="AF649" s="5">
        <f>COUNTIFS(Informe!$F$2:$F$8000,Hoja1!$A649,Informe!$H$2:$H$8000,Hoja1!AF$1)</f>
        <v>126</v>
      </c>
      <c r="AH649" s="5">
        <f>COUNTIFS(Informe!$F$2:$F$8000,Hoja1!$A649,Informe!$H$2:$H$8000,Hoja1!AH$1)</f>
        <v>227</v>
      </c>
      <c r="AJ649" s="5">
        <f>COUNTIFS(Informe!$F$2:$F$8000,Hoja1!$A649,Informe!$H$2:$H$8000,Hoja1!#REF!)</f>
        <v>0</v>
      </c>
      <c r="AL649" s="5">
        <f>COUNTIFS(Informe!$F$2:$F$8000,Hoja1!$A649,Informe!$H$2:$H$8000,Hoja1!#REF!)</f>
        <v>0</v>
      </c>
      <c r="AN649" s="5">
        <f>COUNTIFS(Informe!$F$2:$F$8000,Hoja1!$A649,Informe!$H$2:$H$8000,Hoja1!AN$1)</f>
        <v>128</v>
      </c>
      <c r="AP649" s="5">
        <f>COUNTIFS(Informe!$F$2:$F$8000,Hoja1!$A649,Informe!$H$2:$H$8000,Hoja1!AP$1)</f>
        <v>40</v>
      </c>
      <c r="AR649" s="5">
        <f>COUNTIFS(Informe!$F$2:$F$8000,Hoja1!$A649,Informe!$H$2:$H$8000,Hoja1!AR$1)</f>
        <v>207</v>
      </c>
      <c r="AT649" s="5">
        <f>COUNTIFS(Informe!$F$2:$F$8000,Hoja1!$A649,Informe!$H$2:$H$8000,Hoja1!AT$1)</f>
        <v>0</v>
      </c>
    </row>
    <row r="650" spans="1:47" hidden="1" x14ac:dyDescent="0.2">
      <c r="A650" s="5" t="e">
        <f>VLOOKUP(B650,'Listado personal'!$A$1:$C$183,2,FALSE)</f>
        <v>#N/A</v>
      </c>
      <c r="B650" s="5">
        <v>649</v>
      </c>
      <c r="C650" s="5">
        <f>COUNTIFS(Informe!$F$2:$F$8000,Hoja1!$A650,Informe!$H$2:$H$8000,Hoja1!C$1)</f>
        <v>226</v>
      </c>
      <c r="E650" s="5">
        <f>COUNTIFS(Informe!$F$2:$F$8000,Hoja1!$A650,Informe!$H$2:$H$8000,Hoja1!E$1)</f>
        <v>293</v>
      </c>
      <c r="G650" s="5">
        <f>COUNTIFS(Informe!$F$2:$F$8000,Hoja1!$A650,Informe!$H$2:$H$8000,Hoja1!G$1)</f>
        <v>284</v>
      </c>
      <c r="I650" s="5">
        <f>COUNTIFS(Informe!$F$2:$F$8000,Hoja1!$A650,Informe!$H$2:$H$8000,Hoja1!I$1)</f>
        <v>340</v>
      </c>
      <c r="K650" s="5">
        <f>COUNTIFS(Informe!$F$2:$F$8000,Hoja1!$A650,Informe!$H$2:$H$8000,Hoja1!K$1)</f>
        <v>344</v>
      </c>
      <c r="M650" s="5">
        <f>COUNTIFS(Informe!$F$2:$F$8000,Hoja1!$A650,Informe!$H$2:$H$8000,Hoja1!M$1)</f>
        <v>141</v>
      </c>
      <c r="O650" s="5">
        <f>COUNTIFS(Informe!$F$2:$F$8000,Hoja1!$A650,Informe!$H$2:$H$8000,Hoja1!O$1)</f>
        <v>43</v>
      </c>
      <c r="Q650" s="5">
        <f>COUNTIFS(Informe!$F$2:$F$8000,Hoja1!$A650,Informe!$H$2:$H$8000,Hoja1!Q$1)</f>
        <v>213</v>
      </c>
      <c r="S650" s="5">
        <f>COUNTIFS(Informe!$F$2:$F$8000,Hoja1!$A650,Informe!$H$2:$H$8000,Hoja1!S$1)</f>
        <v>287</v>
      </c>
      <c r="U650" s="5">
        <f>COUNTIFS(Informe!$F$2:$F$8000,Hoja1!$A650,Informe!$H$2:$H$8000,Hoja1!U$1)</f>
        <v>286</v>
      </c>
      <c r="W650" s="5">
        <f>COUNTIFS(Informe!$F$2:$F$8000,Hoja1!$A650,Informe!$H$2:$H$8000,Hoja1!W$1)</f>
        <v>335</v>
      </c>
      <c r="Y650" s="5">
        <f>COUNTIFS(Informe!$F$2:$F$8000,Hoja1!$A650,Informe!$H$2:$H$8000,Hoja1!Y$1)</f>
        <v>327</v>
      </c>
      <c r="AA650" s="5">
        <f>COUNTIFS(Informe!$F$2:$F$8000,Hoja1!$A650,Informe!$H$2:$H$8000,Hoja1!AA$1)</f>
        <v>81</v>
      </c>
      <c r="AC650" s="5">
        <f>COUNTIFS(Informe!$F$2:$F$8000,Hoja1!$A650,Informe!$H$2:$H$8000,Hoja1!AC$1)</f>
        <v>47</v>
      </c>
      <c r="AE650" s="5">
        <f>COUNTIFS(Informe!$F$2:$F$8000,Hoja1!$A650,Informe!$H$2:$H$8000,Hoja1!AD$1)</f>
        <v>31</v>
      </c>
      <c r="AF650" s="5">
        <f>COUNTIFS(Informe!$F$2:$F$8000,Hoja1!$A650,Informe!$H$2:$H$8000,Hoja1!AF$1)</f>
        <v>126</v>
      </c>
      <c r="AH650" s="5">
        <f>COUNTIFS(Informe!$F$2:$F$8000,Hoja1!$A650,Informe!$H$2:$H$8000,Hoja1!AH$1)</f>
        <v>227</v>
      </c>
      <c r="AJ650" s="5">
        <f>COUNTIFS(Informe!$F$2:$F$8000,Hoja1!$A650,Informe!$H$2:$H$8000,Hoja1!#REF!)</f>
        <v>0</v>
      </c>
      <c r="AL650" s="5">
        <f>COUNTIFS(Informe!$F$2:$F$8000,Hoja1!$A650,Informe!$H$2:$H$8000,Hoja1!#REF!)</f>
        <v>0</v>
      </c>
      <c r="AN650" s="5">
        <f>COUNTIFS(Informe!$F$2:$F$8000,Hoja1!$A650,Informe!$H$2:$H$8000,Hoja1!AN$1)</f>
        <v>128</v>
      </c>
      <c r="AP650" s="5">
        <f>COUNTIFS(Informe!$F$2:$F$8000,Hoja1!$A650,Informe!$H$2:$H$8000,Hoja1!AP$1)</f>
        <v>40</v>
      </c>
      <c r="AR650" s="5">
        <f>COUNTIFS(Informe!$F$2:$F$8000,Hoja1!$A650,Informe!$H$2:$H$8000,Hoja1!AR$1)</f>
        <v>207</v>
      </c>
      <c r="AT650" s="5">
        <f>COUNTIFS(Informe!$F$2:$F$8000,Hoja1!$A650,Informe!$H$2:$H$8000,Hoja1!AT$1)</f>
        <v>0</v>
      </c>
    </row>
    <row r="651" spans="1:47" hidden="1" x14ac:dyDescent="0.2">
      <c r="A651" s="5" t="e">
        <f>VLOOKUP(B651,'Listado personal'!$A$1:$C$183,2,FALSE)</f>
        <v>#N/A</v>
      </c>
      <c r="B651" s="5">
        <v>650</v>
      </c>
      <c r="C651" s="5">
        <f>COUNTIFS(Informe!$F$2:$F$8000,Hoja1!$A651,Informe!$H$2:$H$8000,Hoja1!C$1)</f>
        <v>226</v>
      </c>
      <c r="E651" s="5">
        <f>COUNTIFS(Informe!$F$2:$F$8000,Hoja1!$A651,Informe!$H$2:$H$8000,Hoja1!E$1)</f>
        <v>293</v>
      </c>
      <c r="G651" s="5">
        <f>COUNTIFS(Informe!$F$2:$F$8000,Hoja1!$A651,Informe!$H$2:$H$8000,Hoja1!G$1)</f>
        <v>284</v>
      </c>
      <c r="I651" s="5">
        <f>COUNTIFS(Informe!$F$2:$F$8000,Hoja1!$A651,Informe!$H$2:$H$8000,Hoja1!I$1)</f>
        <v>340</v>
      </c>
      <c r="K651" s="5">
        <f>COUNTIFS(Informe!$F$2:$F$8000,Hoja1!$A651,Informe!$H$2:$H$8000,Hoja1!K$1)</f>
        <v>344</v>
      </c>
      <c r="M651" s="5">
        <f>COUNTIFS(Informe!$F$2:$F$8000,Hoja1!$A651,Informe!$H$2:$H$8000,Hoja1!M$1)</f>
        <v>141</v>
      </c>
      <c r="O651" s="5">
        <f>COUNTIFS(Informe!$F$2:$F$8000,Hoja1!$A651,Informe!$H$2:$H$8000,Hoja1!O$1)</f>
        <v>43</v>
      </c>
      <c r="Q651" s="5">
        <f>COUNTIFS(Informe!$F$2:$F$8000,Hoja1!$A651,Informe!$H$2:$H$8000,Hoja1!Q$1)</f>
        <v>213</v>
      </c>
      <c r="S651" s="5">
        <f>COUNTIFS(Informe!$F$2:$F$8000,Hoja1!$A651,Informe!$H$2:$H$8000,Hoja1!S$1)</f>
        <v>287</v>
      </c>
      <c r="U651" s="5">
        <f>COUNTIFS(Informe!$F$2:$F$8000,Hoja1!$A651,Informe!$H$2:$H$8000,Hoja1!U$1)</f>
        <v>286</v>
      </c>
      <c r="W651" s="5">
        <f>COUNTIFS(Informe!$F$2:$F$8000,Hoja1!$A651,Informe!$H$2:$H$8000,Hoja1!W$1)</f>
        <v>335</v>
      </c>
      <c r="Y651" s="5">
        <f>COUNTIFS(Informe!$F$2:$F$8000,Hoja1!$A651,Informe!$H$2:$H$8000,Hoja1!Y$1)</f>
        <v>327</v>
      </c>
      <c r="AA651" s="5">
        <f>COUNTIFS(Informe!$F$2:$F$8000,Hoja1!$A651,Informe!$H$2:$H$8000,Hoja1!AA$1)</f>
        <v>81</v>
      </c>
      <c r="AC651" s="5">
        <f>COUNTIFS(Informe!$F$2:$F$8000,Hoja1!$A651,Informe!$H$2:$H$8000,Hoja1!AC$1)</f>
        <v>47</v>
      </c>
      <c r="AE651" s="5">
        <f>COUNTIFS(Informe!$F$2:$F$8000,Hoja1!$A651,Informe!$H$2:$H$8000,Hoja1!AD$1)</f>
        <v>31</v>
      </c>
      <c r="AF651" s="5">
        <f>COUNTIFS(Informe!$F$2:$F$8000,Hoja1!$A651,Informe!$H$2:$H$8000,Hoja1!AF$1)</f>
        <v>126</v>
      </c>
      <c r="AH651" s="5">
        <f>COUNTIFS(Informe!$F$2:$F$8000,Hoja1!$A651,Informe!$H$2:$H$8000,Hoja1!AH$1)</f>
        <v>227</v>
      </c>
      <c r="AJ651" s="5">
        <f>COUNTIFS(Informe!$F$2:$F$8000,Hoja1!$A651,Informe!$H$2:$H$8000,Hoja1!#REF!)</f>
        <v>0</v>
      </c>
      <c r="AL651" s="5">
        <f>COUNTIFS(Informe!$F$2:$F$8000,Hoja1!$A651,Informe!$H$2:$H$8000,Hoja1!#REF!)</f>
        <v>0</v>
      </c>
      <c r="AN651" s="5">
        <f>COUNTIFS(Informe!$F$2:$F$8000,Hoja1!$A651,Informe!$H$2:$H$8000,Hoja1!AN$1)</f>
        <v>128</v>
      </c>
      <c r="AP651" s="5">
        <f>COUNTIFS(Informe!$F$2:$F$8000,Hoja1!$A651,Informe!$H$2:$H$8000,Hoja1!AP$1)</f>
        <v>40</v>
      </c>
      <c r="AR651" s="5">
        <f>COUNTIFS(Informe!$F$2:$F$8000,Hoja1!$A651,Informe!$H$2:$H$8000,Hoja1!AR$1)</f>
        <v>207</v>
      </c>
      <c r="AT651" s="5">
        <f>COUNTIFS(Informe!$F$2:$F$8000,Hoja1!$A651,Informe!$H$2:$H$8000,Hoja1!AT$1)</f>
        <v>0</v>
      </c>
    </row>
    <row r="652" spans="1:47" hidden="1" x14ac:dyDescent="0.2">
      <c r="A652" s="5" t="e">
        <f>VLOOKUP(B652,'Listado personal'!$A$1:$C$183,2,FALSE)</f>
        <v>#N/A</v>
      </c>
      <c r="B652" s="5">
        <v>651</v>
      </c>
      <c r="C652" s="5">
        <f>COUNTIFS(Informe!$F$2:$F$8000,Hoja1!$A652,Informe!$H$2:$H$8000,Hoja1!C$1)</f>
        <v>226</v>
      </c>
      <c r="E652" s="5">
        <f>COUNTIFS(Informe!$F$2:$F$8000,Hoja1!$A652,Informe!$H$2:$H$8000,Hoja1!E$1)</f>
        <v>293</v>
      </c>
      <c r="G652" s="5">
        <f>COUNTIFS(Informe!$F$2:$F$8000,Hoja1!$A652,Informe!$H$2:$H$8000,Hoja1!G$1)</f>
        <v>284</v>
      </c>
      <c r="I652" s="5">
        <f>COUNTIFS(Informe!$F$2:$F$8000,Hoja1!$A652,Informe!$H$2:$H$8000,Hoja1!I$1)</f>
        <v>340</v>
      </c>
      <c r="K652" s="5">
        <f>COUNTIFS(Informe!$F$2:$F$8000,Hoja1!$A652,Informe!$H$2:$H$8000,Hoja1!K$1)</f>
        <v>344</v>
      </c>
      <c r="M652" s="5">
        <f>COUNTIFS(Informe!$F$2:$F$8000,Hoja1!$A652,Informe!$H$2:$H$8000,Hoja1!M$1)</f>
        <v>141</v>
      </c>
      <c r="O652" s="5">
        <f>COUNTIFS(Informe!$F$2:$F$8000,Hoja1!$A652,Informe!$H$2:$H$8000,Hoja1!O$1)</f>
        <v>43</v>
      </c>
      <c r="Q652" s="5">
        <f>COUNTIFS(Informe!$F$2:$F$8000,Hoja1!$A652,Informe!$H$2:$H$8000,Hoja1!Q$1)</f>
        <v>213</v>
      </c>
      <c r="S652" s="5">
        <f>COUNTIFS(Informe!$F$2:$F$8000,Hoja1!$A652,Informe!$H$2:$H$8000,Hoja1!S$1)</f>
        <v>287</v>
      </c>
      <c r="U652" s="5">
        <f>COUNTIFS(Informe!$F$2:$F$8000,Hoja1!$A652,Informe!$H$2:$H$8000,Hoja1!U$1)</f>
        <v>286</v>
      </c>
      <c r="W652" s="5">
        <f>COUNTIFS(Informe!$F$2:$F$8000,Hoja1!$A652,Informe!$H$2:$H$8000,Hoja1!W$1)</f>
        <v>335</v>
      </c>
      <c r="Y652" s="5">
        <f>COUNTIFS(Informe!$F$2:$F$8000,Hoja1!$A652,Informe!$H$2:$H$8000,Hoja1!Y$1)</f>
        <v>327</v>
      </c>
      <c r="AA652" s="5">
        <f>COUNTIFS(Informe!$F$2:$F$8000,Hoja1!$A652,Informe!$H$2:$H$8000,Hoja1!AA$1)</f>
        <v>81</v>
      </c>
      <c r="AC652" s="5">
        <f>COUNTIFS(Informe!$F$2:$F$8000,Hoja1!$A652,Informe!$H$2:$H$8000,Hoja1!AC$1)</f>
        <v>47</v>
      </c>
      <c r="AE652" s="5">
        <f>COUNTIFS(Informe!$F$2:$F$8000,Hoja1!$A652,Informe!$H$2:$H$8000,Hoja1!AD$1)</f>
        <v>31</v>
      </c>
      <c r="AF652" s="5">
        <f>COUNTIFS(Informe!$F$2:$F$8000,Hoja1!$A652,Informe!$H$2:$H$8000,Hoja1!AF$1)</f>
        <v>126</v>
      </c>
      <c r="AH652" s="5">
        <f>COUNTIFS(Informe!$F$2:$F$8000,Hoja1!$A652,Informe!$H$2:$H$8000,Hoja1!AH$1)</f>
        <v>227</v>
      </c>
      <c r="AJ652" s="5">
        <f>COUNTIFS(Informe!$F$2:$F$8000,Hoja1!$A652,Informe!$H$2:$H$8000,Hoja1!#REF!)</f>
        <v>0</v>
      </c>
      <c r="AL652" s="5">
        <f>COUNTIFS(Informe!$F$2:$F$8000,Hoja1!$A652,Informe!$H$2:$H$8000,Hoja1!#REF!)</f>
        <v>0</v>
      </c>
      <c r="AN652" s="5">
        <f>COUNTIFS(Informe!$F$2:$F$8000,Hoja1!$A652,Informe!$H$2:$H$8000,Hoja1!AN$1)</f>
        <v>128</v>
      </c>
      <c r="AP652" s="5">
        <f>COUNTIFS(Informe!$F$2:$F$8000,Hoja1!$A652,Informe!$H$2:$H$8000,Hoja1!AP$1)</f>
        <v>40</v>
      </c>
      <c r="AR652" s="5">
        <f>COUNTIFS(Informe!$F$2:$F$8000,Hoja1!$A652,Informe!$H$2:$H$8000,Hoja1!AR$1)</f>
        <v>207</v>
      </c>
      <c r="AT652" s="5">
        <f>COUNTIFS(Informe!$F$2:$F$8000,Hoja1!$A652,Informe!$H$2:$H$8000,Hoja1!AT$1)</f>
        <v>0</v>
      </c>
    </row>
    <row r="653" spans="1:47" hidden="1" x14ac:dyDescent="0.2">
      <c r="A653" s="5" t="e">
        <f>VLOOKUP(B653,'Listado personal'!$A$1:$C$183,2,FALSE)</f>
        <v>#N/A</v>
      </c>
      <c r="B653" s="5">
        <v>652</v>
      </c>
      <c r="C653" s="5">
        <f>COUNTIFS(Informe!$F$2:$F$8000,Hoja1!$A653,Informe!$H$2:$H$8000,Hoja1!C$1)</f>
        <v>226</v>
      </c>
      <c r="E653" s="5">
        <f>COUNTIFS(Informe!$F$2:$F$8000,Hoja1!$A653,Informe!$H$2:$H$8000,Hoja1!E$1)</f>
        <v>293</v>
      </c>
      <c r="G653" s="5">
        <f>COUNTIFS(Informe!$F$2:$F$8000,Hoja1!$A653,Informe!$H$2:$H$8000,Hoja1!G$1)</f>
        <v>284</v>
      </c>
      <c r="I653" s="5">
        <f>COUNTIFS(Informe!$F$2:$F$8000,Hoja1!$A653,Informe!$H$2:$H$8000,Hoja1!I$1)</f>
        <v>340</v>
      </c>
      <c r="K653" s="5">
        <f>COUNTIFS(Informe!$F$2:$F$8000,Hoja1!$A653,Informe!$H$2:$H$8000,Hoja1!K$1)</f>
        <v>344</v>
      </c>
      <c r="M653" s="5">
        <f>COUNTIFS(Informe!$F$2:$F$8000,Hoja1!$A653,Informe!$H$2:$H$8000,Hoja1!M$1)</f>
        <v>141</v>
      </c>
      <c r="O653" s="5">
        <f>COUNTIFS(Informe!$F$2:$F$8000,Hoja1!$A653,Informe!$H$2:$H$8000,Hoja1!O$1)</f>
        <v>43</v>
      </c>
      <c r="Q653" s="5">
        <f>COUNTIFS(Informe!$F$2:$F$8000,Hoja1!$A653,Informe!$H$2:$H$8000,Hoja1!Q$1)</f>
        <v>213</v>
      </c>
      <c r="S653" s="5">
        <f>COUNTIFS(Informe!$F$2:$F$8000,Hoja1!$A653,Informe!$H$2:$H$8000,Hoja1!S$1)</f>
        <v>287</v>
      </c>
      <c r="U653" s="5">
        <f>COUNTIFS(Informe!$F$2:$F$8000,Hoja1!$A653,Informe!$H$2:$H$8000,Hoja1!U$1)</f>
        <v>286</v>
      </c>
      <c r="W653" s="5">
        <f>COUNTIFS(Informe!$F$2:$F$8000,Hoja1!$A653,Informe!$H$2:$H$8000,Hoja1!W$1)</f>
        <v>335</v>
      </c>
      <c r="Y653" s="5">
        <f>COUNTIFS(Informe!$F$2:$F$8000,Hoja1!$A653,Informe!$H$2:$H$8000,Hoja1!Y$1)</f>
        <v>327</v>
      </c>
      <c r="AA653" s="5">
        <f>COUNTIFS(Informe!$F$2:$F$8000,Hoja1!$A653,Informe!$H$2:$H$8000,Hoja1!AA$1)</f>
        <v>81</v>
      </c>
      <c r="AC653" s="5">
        <f>COUNTIFS(Informe!$F$2:$F$8000,Hoja1!$A653,Informe!$H$2:$H$8000,Hoja1!AC$1)</f>
        <v>47</v>
      </c>
      <c r="AE653" s="5">
        <f>COUNTIFS(Informe!$F$2:$F$8000,Hoja1!$A653,Informe!$H$2:$H$8000,Hoja1!AD$1)</f>
        <v>31</v>
      </c>
      <c r="AF653" s="5">
        <f>COUNTIFS(Informe!$F$2:$F$8000,Hoja1!$A653,Informe!$H$2:$H$8000,Hoja1!AF$1)</f>
        <v>126</v>
      </c>
      <c r="AH653" s="5">
        <f>COUNTIFS(Informe!$F$2:$F$8000,Hoja1!$A653,Informe!$H$2:$H$8000,Hoja1!AH$1)</f>
        <v>227</v>
      </c>
      <c r="AJ653" s="5">
        <f>COUNTIFS(Informe!$F$2:$F$8000,Hoja1!$A653,Informe!$H$2:$H$8000,Hoja1!#REF!)</f>
        <v>0</v>
      </c>
      <c r="AL653" s="5">
        <f>COUNTIFS(Informe!$F$2:$F$8000,Hoja1!$A653,Informe!$H$2:$H$8000,Hoja1!#REF!)</f>
        <v>0</v>
      </c>
      <c r="AN653" s="5">
        <f>COUNTIFS(Informe!$F$2:$F$8000,Hoja1!$A653,Informe!$H$2:$H$8000,Hoja1!AN$1)</f>
        <v>128</v>
      </c>
      <c r="AP653" s="5">
        <f>COUNTIFS(Informe!$F$2:$F$8000,Hoja1!$A653,Informe!$H$2:$H$8000,Hoja1!AP$1)</f>
        <v>40</v>
      </c>
      <c r="AR653" s="5">
        <f>COUNTIFS(Informe!$F$2:$F$8000,Hoja1!$A653,Informe!$H$2:$H$8000,Hoja1!AR$1)</f>
        <v>207</v>
      </c>
      <c r="AT653" s="5">
        <f>COUNTIFS(Informe!$F$2:$F$8000,Hoja1!$A653,Informe!$H$2:$H$8000,Hoja1!AT$1)</f>
        <v>0</v>
      </c>
    </row>
    <row r="654" spans="1:47" hidden="1" x14ac:dyDescent="0.2">
      <c r="A654" s="5" t="e">
        <f>VLOOKUP(B654,'Listado personal'!$A$1:$C$183,2,FALSE)</f>
        <v>#N/A</v>
      </c>
      <c r="B654" s="5">
        <v>653</v>
      </c>
      <c r="C654" s="10">
        <f>COUNTIFS(Informe!$F$2:$F$8000,Hoja1!$A654,Informe!$H$2:$H$8000,Hoja1!C$1)</f>
        <v>226</v>
      </c>
      <c r="D654" s="10"/>
      <c r="E654" s="10">
        <f>COUNTIFS(Informe!$F$2:$F$8000,Hoja1!$A654,Informe!$H$2:$H$8000,Hoja1!E$1)</f>
        <v>293</v>
      </c>
      <c r="F654" s="10"/>
      <c r="G654" s="10">
        <f>COUNTIFS(Informe!$F$2:$F$8000,Hoja1!$A654,Informe!$H$2:$H$8000,Hoja1!G$1)</f>
        <v>284</v>
      </c>
      <c r="H654" s="10"/>
      <c r="I654" s="10">
        <f>COUNTIFS(Informe!$F$2:$F$8000,Hoja1!$A654,Informe!$H$2:$H$8000,Hoja1!I$1)</f>
        <v>340</v>
      </c>
      <c r="J654" s="10"/>
      <c r="K654" s="10">
        <f>COUNTIFS(Informe!$F$2:$F$8000,Hoja1!$A654,Informe!$H$2:$H$8000,Hoja1!K$1)</f>
        <v>344</v>
      </c>
      <c r="L654" s="10"/>
      <c r="M654" s="10">
        <f>COUNTIFS(Informe!$F$2:$F$8000,Hoja1!$A654,Informe!$H$2:$H$8000,Hoja1!M$1)</f>
        <v>141</v>
      </c>
      <c r="N654" s="10"/>
      <c r="O654" s="10">
        <f>COUNTIFS(Informe!$F$2:$F$8000,Hoja1!$A654,Informe!$H$2:$H$8000,Hoja1!O$1)</f>
        <v>43</v>
      </c>
      <c r="P654" s="10"/>
      <c r="Q654" s="10">
        <f>COUNTIFS(Informe!$F$2:$F$8000,Hoja1!$A654,Informe!$H$2:$H$8000,Hoja1!Q$1)</f>
        <v>213</v>
      </c>
      <c r="R654" s="10"/>
      <c r="S654" s="10">
        <f>COUNTIFS(Informe!$F$2:$F$8000,Hoja1!$A654,Informe!$H$2:$H$8000,Hoja1!S$1)</f>
        <v>287</v>
      </c>
      <c r="T654" s="10"/>
      <c r="U654" s="10">
        <f>COUNTIFS(Informe!$F$2:$F$8000,Hoja1!$A654,Informe!$H$2:$H$8000,Hoja1!U$1)</f>
        <v>286</v>
      </c>
      <c r="V654" s="10"/>
      <c r="W654" s="10">
        <f>COUNTIFS(Informe!$F$2:$F$8000,Hoja1!$A654,Informe!$H$2:$H$8000,Hoja1!W$1)</f>
        <v>335</v>
      </c>
      <c r="X654" s="10"/>
      <c r="Y654" s="10">
        <f>COUNTIFS(Informe!$F$2:$F$8000,Hoja1!$A654,Informe!$H$2:$H$8000,Hoja1!Y$1)</f>
        <v>327</v>
      </c>
      <c r="Z654" s="10"/>
      <c r="AA654" s="10">
        <f>COUNTIFS(Informe!$F$2:$F$8000,Hoja1!$A654,Informe!$H$2:$H$8000,Hoja1!AA$1)</f>
        <v>81</v>
      </c>
      <c r="AB654" s="10"/>
      <c r="AC654" s="10">
        <f>COUNTIFS(Informe!$F$2:$F$8000,Hoja1!$A654,Informe!$H$2:$H$8000,Hoja1!AC$1)</f>
        <v>47</v>
      </c>
      <c r="AD654" s="10"/>
      <c r="AE654" s="10">
        <f>COUNTIFS(Informe!$F$2:$F$8000,Hoja1!$A654,Informe!$H$2:$H$8000,Hoja1!AD$1)</f>
        <v>31</v>
      </c>
      <c r="AF654" s="10">
        <f>COUNTIFS(Informe!$F$2:$F$8000,Hoja1!$A654,Informe!$H$2:$H$8000,Hoja1!AF$1)</f>
        <v>126</v>
      </c>
      <c r="AG654" s="10"/>
      <c r="AH654" s="10">
        <f>COUNTIFS(Informe!$F$2:$F$8000,Hoja1!$A654,Informe!$H$2:$H$8000,Hoja1!AH$1)</f>
        <v>227</v>
      </c>
      <c r="AI654" s="10"/>
      <c r="AJ654" s="10">
        <f>COUNTIFS(Informe!$F$2:$F$8000,Hoja1!$A654,Informe!$H$2:$H$8000,Hoja1!#REF!)</f>
        <v>0</v>
      </c>
      <c r="AK654" s="10"/>
      <c r="AL654" s="10">
        <f>COUNTIFS(Informe!$F$2:$F$8000,Hoja1!$A654,Informe!$H$2:$H$8000,Hoja1!#REF!)</f>
        <v>0</v>
      </c>
      <c r="AM654" s="10"/>
      <c r="AN654" s="10">
        <f>COUNTIFS(Informe!$F$2:$F$8000,Hoja1!$A654,Informe!$H$2:$H$8000,Hoja1!AN$1)</f>
        <v>128</v>
      </c>
      <c r="AO654" s="10"/>
      <c r="AP654" s="10">
        <f>COUNTIFS(Informe!$F$2:$F$8000,Hoja1!$A654,Informe!$H$2:$H$8000,Hoja1!AP$1)</f>
        <v>40</v>
      </c>
      <c r="AQ654" s="10"/>
      <c r="AR654" s="10">
        <f>COUNTIFS(Informe!$F$2:$F$8000,Hoja1!$A654,Informe!$H$2:$H$8000,Hoja1!AR$1)</f>
        <v>207</v>
      </c>
      <c r="AS654" s="10"/>
      <c r="AT654" s="10">
        <f>COUNTIFS(Informe!$F$2:$F$8000,Hoja1!$A654,Informe!$H$2:$H$8000,Hoja1!AT$1)</f>
        <v>0</v>
      </c>
      <c r="AU654" s="10"/>
    </row>
    <row r="655" spans="1:47" hidden="1" x14ac:dyDescent="0.2">
      <c r="A655" s="5" t="e">
        <f>VLOOKUP(B655,'Listado personal'!$A$1:$C$183,2,FALSE)</f>
        <v>#N/A</v>
      </c>
      <c r="B655" s="5">
        <v>654</v>
      </c>
      <c r="C655" s="5">
        <f>COUNTIFS(Informe!$F$2:$F$8000,Hoja1!$A655,Informe!$H$2:$H$8000,Hoja1!C$1)</f>
        <v>226</v>
      </c>
      <c r="E655" s="5">
        <f>COUNTIFS(Informe!$F$2:$F$8000,Hoja1!$A655,Informe!$H$2:$H$8000,Hoja1!E$1)</f>
        <v>293</v>
      </c>
      <c r="G655" s="5">
        <f>COUNTIFS(Informe!$F$2:$F$8000,Hoja1!$A655,Informe!$H$2:$H$8000,Hoja1!G$1)</f>
        <v>284</v>
      </c>
      <c r="I655" s="5">
        <f>COUNTIFS(Informe!$F$2:$F$8000,Hoja1!$A655,Informe!$H$2:$H$8000,Hoja1!I$1)</f>
        <v>340</v>
      </c>
      <c r="K655" s="5">
        <f>COUNTIFS(Informe!$F$2:$F$8000,Hoja1!$A655,Informe!$H$2:$H$8000,Hoja1!K$1)</f>
        <v>344</v>
      </c>
      <c r="M655" s="5">
        <f>COUNTIFS(Informe!$F$2:$F$8000,Hoja1!$A655,Informe!$H$2:$H$8000,Hoja1!M$1)</f>
        <v>141</v>
      </c>
      <c r="O655" s="5">
        <f>COUNTIFS(Informe!$F$2:$F$8000,Hoja1!$A655,Informe!$H$2:$H$8000,Hoja1!O$1)</f>
        <v>43</v>
      </c>
      <c r="Q655" s="5">
        <f>COUNTIFS(Informe!$F$2:$F$8000,Hoja1!$A655,Informe!$H$2:$H$8000,Hoja1!Q$1)</f>
        <v>213</v>
      </c>
      <c r="S655" s="5">
        <f>COUNTIFS(Informe!$F$2:$F$8000,Hoja1!$A655,Informe!$H$2:$H$8000,Hoja1!S$1)</f>
        <v>287</v>
      </c>
      <c r="U655" s="5">
        <f>COUNTIFS(Informe!$F$2:$F$8000,Hoja1!$A655,Informe!$H$2:$H$8000,Hoja1!U$1)</f>
        <v>286</v>
      </c>
      <c r="W655" s="5">
        <f>COUNTIFS(Informe!$F$2:$F$8000,Hoja1!$A655,Informe!$H$2:$H$8000,Hoja1!W$1)</f>
        <v>335</v>
      </c>
      <c r="Y655" s="5">
        <f>COUNTIFS(Informe!$F$2:$F$8000,Hoja1!$A655,Informe!$H$2:$H$8000,Hoja1!Y$1)</f>
        <v>327</v>
      </c>
      <c r="AA655" s="5">
        <f>COUNTIFS(Informe!$F$2:$F$8000,Hoja1!$A655,Informe!$H$2:$H$8000,Hoja1!AA$1)</f>
        <v>81</v>
      </c>
      <c r="AC655" s="5">
        <f>COUNTIFS(Informe!$F$2:$F$8000,Hoja1!$A655,Informe!$H$2:$H$8000,Hoja1!AC$1)</f>
        <v>47</v>
      </c>
      <c r="AE655" s="5">
        <f>COUNTIFS(Informe!$F$2:$F$8000,Hoja1!$A655,Informe!$H$2:$H$8000,Hoja1!AD$1)</f>
        <v>31</v>
      </c>
      <c r="AF655" s="5">
        <f>COUNTIFS(Informe!$F$2:$F$8000,Hoja1!$A655,Informe!$H$2:$H$8000,Hoja1!AF$1)</f>
        <v>126</v>
      </c>
      <c r="AH655" s="5">
        <f>COUNTIFS(Informe!$F$2:$F$8000,Hoja1!$A655,Informe!$H$2:$H$8000,Hoja1!AH$1)</f>
        <v>227</v>
      </c>
      <c r="AJ655" s="5">
        <f>COUNTIFS(Informe!$F$2:$F$8000,Hoja1!$A655,Informe!$H$2:$H$8000,Hoja1!#REF!)</f>
        <v>0</v>
      </c>
      <c r="AL655" s="5">
        <f>COUNTIFS(Informe!$F$2:$F$8000,Hoja1!$A655,Informe!$H$2:$H$8000,Hoja1!#REF!)</f>
        <v>0</v>
      </c>
      <c r="AN655" s="5">
        <f>COUNTIFS(Informe!$F$2:$F$8000,Hoja1!$A655,Informe!$H$2:$H$8000,Hoja1!AN$1)</f>
        <v>128</v>
      </c>
      <c r="AP655" s="5">
        <f>COUNTIFS(Informe!$F$2:$F$8000,Hoja1!$A655,Informe!$H$2:$H$8000,Hoja1!AP$1)</f>
        <v>40</v>
      </c>
      <c r="AR655" s="5">
        <f>COUNTIFS(Informe!$F$2:$F$8000,Hoja1!$A655,Informe!$H$2:$H$8000,Hoja1!AR$1)</f>
        <v>207</v>
      </c>
      <c r="AT655" s="5">
        <f>COUNTIFS(Informe!$F$2:$F$8000,Hoja1!$A655,Informe!$H$2:$H$8000,Hoja1!AT$1)</f>
        <v>0</v>
      </c>
    </row>
    <row r="656" spans="1:47" hidden="1" x14ac:dyDescent="0.2">
      <c r="A656" s="5" t="e">
        <f>VLOOKUP(B656,'Listado personal'!$A$1:$C$183,2,FALSE)</f>
        <v>#N/A</v>
      </c>
      <c r="B656" s="5">
        <v>655</v>
      </c>
      <c r="C656" s="5">
        <f>COUNTIFS(Informe!$F$2:$F$8000,Hoja1!$A656,Informe!$H$2:$H$8000,Hoja1!C$1)</f>
        <v>226</v>
      </c>
      <c r="E656" s="5">
        <f>COUNTIFS(Informe!$F$2:$F$8000,Hoja1!$A656,Informe!$H$2:$H$8000,Hoja1!E$1)</f>
        <v>293</v>
      </c>
      <c r="G656" s="5">
        <f>COUNTIFS(Informe!$F$2:$F$8000,Hoja1!$A656,Informe!$H$2:$H$8000,Hoja1!G$1)</f>
        <v>284</v>
      </c>
      <c r="I656" s="5">
        <f>COUNTIFS(Informe!$F$2:$F$8000,Hoja1!$A656,Informe!$H$2:$H$8000,Hoja1!I$1)</f>
        <v>340</v>
      </c>
      <c r="K656" s="5">
        <f>COUNTIFS(Informe!$F$2:$F$8000,Hoja1!$A656,Informe!$H$2:$H$8000,Hoja1!K$1)</f>
        <v>344</v>
      </c>
      <c r="M656" s="5">
        <f>COUNTIFS(Informe!$F$2:$F$8000,Hoja1!$A656,Informe!$H$2:$H$8000,Hoja1!M$1)</f>
        <v>141</v>
      </c>
      <c r="O656" s="5">
        <f>COUNTIFS(Informe!$F$2:$F$8000,Hoja1!$A656,Informe!$H$2:$H$8000,Hoja1!O$1)</f>
        <v>43</v>
      </c>
      <c r="Q656" s="5">
        <f>COUNTIFS(Informe!$F$2:$F$8000,Hoja1!$A656,Informe!$H$2:$H$8000,Hoja1!Q$1)</f>
        <v>213</v>
      </c>
      <c r="S656" s="5">
        <f>COUNTIFS(Informe!$F$2:$F$8000,Hoja1!$A656,Informe!$H$2:$H$8000,Hoja1!S$1)</f>
        <v>287</v>
      </c>
      <c r="U656" s="5">
        <f>COUNTIFS(Informe!$F$2:$F$8000,Hoja1!$A656,Informe!$H$2:$H$8000,Hoja1!U$1)</f>
        <v>286</v>
      </c>
      <c r="W656" s="5">
        <f>COUNTIFS(Informe!$F$2:$F$8000,Hoja1!$A656,Informe!$H$2:$H$8000,Hoja1!W$1)</f>
        <v>335</v>
      </c>
      <c r="Y656" s="5">
        <f>COUNTIFS(Informe!$F$2:$F$8000,Hoja1!$A656,Informe!$H$2:$H$8000,Hoja1!Y$1)</f>
        <v>327</v>
      </c>
      <c r="AA656" s="5">
        <f>COUNTIFS(Informe!$F$2:$F$8000,Hoja1!$A656,Informe!$H$2:$H$8000,Hoja1!AA$1)</f>
        <v>81</v>
      </c>
      <c r="AC656" s="5">
        <f>COUNTIFS(Informe!$F$2:$F$8000,Hoja1!$A656,Informe!$H$2:$H$8000,Hoja1!AC$1)</f>
        <v>47</v>
      </c>
      <c r="AE656" s="5">
        <f>COUNTIFS(Informe!$F$2:$F$8000,Hoja1!$A656,Informe!$H$2:$H$8000,Hoja1!AD$1)</f>
        <v>31</v>
      </c>
      <c r="AF656" s="5">
        <f>COUNTIFS(Informe!$F$2:$F$8000,Hoja1!$A656,Informe!$H$2:$H$8000,Hoja1!AF$1)</f>
        <v>126</v>
      </c>
      <c r="AH656" s="5">
        <f>COUNTIFS(Informe!$F$2:$F$8000,Hoja1!$A656,Informe!$H$2:$H$8000,Hoja1!AH$1)</f>
        <v>227</v>
      </c>
      <c r="AJ656" s="5">
        <f>COUNTIFS(Informe!$F$2:$F$8000,Hoja1!$A656,Informe!$H$2:$H$8000,Hoja1!#REF!)</f>
        <v>0</v>
      </c>
      <c r="AL656" s="5">
        <f>COUNTIFS(Informe!$F$2:$F$8000,Hoja1!$A656,Informe!$H$2:$H$8000,Hoja1!#REF!)</f>
        <v>0</v>
      </c>
      <c r="AN656" s="5">
        <f>COUNTIFS(Informe!$F$2:$F$8000,Hoja1!$A656,Informe!$H$2:$H$8000,Hoja1!AN$1)</f>
        <v>128</v>
      </c>
      <c r="AP656" s="5">
        <f>COUNTIFS(Informe!$F$2:$F$8000,Hoja1!$A656,Informe!$H$2:$H$8000,Hoja1!AP$1)</f>
        <v>40</v>
      </c>
      <c r="AR656" s="5">
        <f>COUNTIFS(Informe!$F$2:$F$8000,Hoja1!$A656,Informe!$H$2:$H$8000,Hoja1!AR$1)</f>
        <v>207</v>
      </c>
      <c r="AT656" s="5">
        <f>COUNTIFS(Informe!$F$2:$F$8000,Hoja1!$A656,Informe!$H$2:$H$8000,Hoja1!AT$1)</f>
        <v>0</v>
      </c>
    </row>
    <row r="657" spans="1:46" hidden="1" x14ac:dyDescent="0.2">
      <c r="A657" s="5" t="e">
        <f>VLOOKUP(B657,'Listado personal'!$A$1:$C$183,2,FALSE)</f>
        <v>#N/A</v>
      </c>
      <c r="B657" s="5">
        <v>656</v>
      </c>
      <c r="C657" s="5">
        <f>COUNTIFS(Informe!$F$2:$F$8000,Hoja1!$A657,Informe!$H$2:$H$8000,Hoja1!C$1)</f>
        <v>226</v>
      </c>
      <c r="E657" s="5">
        <f>COUNTIFS(Informe!$F$2:$F$8000,Hoja1!$A657,Informe!$H$2:$H$8000,Hoja1!E$1)</f>
        <v>293</v>
      </c>
      <c r="G657" s="5">
        <f>COUNTIFS(Informe!$F$2:$F$8000,Hoja1!$A657,Informe!$H$2:$H$8000,Hoja1!G$1)</f>
        <v>284</v>
      </c>
      <c r="I657" s="5">
        <f>COUNTIFS(Informe!$F$2:$F$8000,Hoja1!$A657,Informe!$H$2:$H$8000,Hoja1!I$1)</f>
        <v>340</v>
      </c>
      <c r="K657" s="5">
        <f>COUNTIFS(Informe!$F$2:$F$8000,Hoja1!$A657,Informe!$H$2:$H$8000,Hoja1!K$1)</f>
        <v>344</v>
      </c>
      <c r="M657" s="5">
        <f>COUNTIFS(Informe!$F$2:$F$8000,Hoja1!$A657,Informe!$H$2:$H$8000,Hoja1!M$1)</f>
        <v>141</v>
      </c>
      <c r="O657" s="5">
        <f>COUNTIFS(Informe!$F$2:$F$8000,Hoja1!$A657,Informe!$H$2:$H$8000,Hoja1!O$1)</f>
        <v>43</v>
      </c>
      <c r="Q657" s="5">
        <f>COUNTIFS(Informe!$F$2:$F$8000,Hoja1!$A657,Informe!$H$2:$H$8000,Hoja1!Q$1)</f>
        <v>213</v>
      </c>
      <c r="S657" s="5">
        <f>COUNTIFS(Informe!$F$2:$F$8000,Hoja1!$A657,Informe!$H$2:$H$8000,Hoja1!S$1)</f>
        <v>287</v>
      </c>
      <c r="U657" s="5">
        <f>COUNTIFS(Informe!$F$2:$F$8000,Hoja1!$A657,Informe!$H$2:$H$8000,Hoja1!U$1)</f>
        <v>286</v>
      </c>
      <c r="W657" s="5">
        <f>COUNTIFS(Informe!$F$2:$F$8000,Hoja1!$A657,Informe!$H$2:$H$8000,Hoja1!W$1)</f>
        <v>335</v>
      </c>
      <c r="Y657" s="5">
        <f>COUNTIFS(Informe!$F$2:$F$8000,Hoja1!$A657,Informe!$H$2:$H$8000,Hoja1!Y$1)</f>
        <v>327</v>
      </c>
      <c r="AA657" s="5">
        <f>COUNTIFS(Informe!$F$2:$F$8000,Hoja1!$A657,Informe!$H$2:$H$8000,Hoja1!AA$1)</f>
        <v>81</v>
      </c>
      <c r="AC657" s="5">
        <f>COUNTIFS(Informe!$F$2:$F$8000,Hoja1!$A657,Informe!$H$2:$H$8000,Hoja1!AC$1)</f>
        <v>47</v>
      </c>
      <c r="AE657" s="5">
        <f>COUNTIFS(Informe!$F$2:$F$8000,Hoja1!$A657,Informe!$H$2:$H$8000,Hoja1!AD$1)</f>
        <v>31</v>
      </c>
      <c r="AF657" s="5">
        <f>COUNTIFS(Informe!$F$2:$F$8000,Hoja1!$A657,Informe!$H$2:$H$8000,Hoja1!AF$1)</f>
        <v>126</v>
      </c>
      <c r="AH657" s="5">
        <f>COUNTIFS(Informe!$F$2:$F$8000,Hoja1!$A657,Informe!$H$2:$H$8000,Hoja1!AH$1)</f>
        <v>227</v>
      </c>
      <c r="AJ657" s="5">
        <f>COUNTIFS(Informe!$F$2:$F$8000,Hoja1!$A657,Informe!$H$2:$H$8000,Hoja1!#REF!)</f>
        <v>0</v>
      </c>
      <c r="AL657" s="5">
        <f>COUNTIFS(Informe!$F$2:$F$8000,Hoja1!$A657,Informe!$H$2:$H$8000,Hoja1!#REF!)</f>
        <v>0</v>
      </c>
      <c r="AN657" s="5">
        <f>COUNTIFS(Informe!$F$2:$F$8000,Hoja1!$A657,Informe!$H$2:$H$8000,Hoja1!AN$1)</f>
        <v>128</v>
      </c>
      <c r="AP657" s="5">
        <f>COUNTIFS(Informe!$F$2:$F$8000,Hoja1!$A657,Informe!$H$2:$H$8000,Hoja1!AP$1)</f>
        <v>40</v>
      </c>
      <c r="AR657" s="5">
        <f>COUNTIFS(Informe!$F$2:$F$8000,Hoja1!$A657,Informe!$H$2:$H$8000,Hoja1!AR$1)</f>
        <v>207</v>
      </c>
      <c r="AT657" s="5">
        <f>COUNTIFS(Informe!$F$2:$F$8000,Hoja1!$A657,Informe!$H$2:$H$8000,Hoja1!AT$1)</f>
        <v>0</v>
      </c>
    </row>
    <row r="658" spans="1:46" hidden="1" x14ac:dyDescent="0.2">
      <c r="A658" s="5" t="e">
        <f>VLOOKUP(B658,'Listado personal'!$A$1:$C$183,2,FALSE)</f>
        <v>#N/A</v>
      </c>
      <c r="B658" s="5">
        <v>657</v>
      </c>
      <c r="C658" s="5">
        <f>COUNTIFS(Informe!$F$2:$F$8000,Hoja1!$A658,Informe!$H$2:$H$8000,Hoja1!C$1)</f>
        <v>226</v>
      </c>
      <c r="E658" s="5">
        <f>COUNTIFS(Informe!$F$2:$F$8000,Hoja1!$A658,Informe!$H$2:$H$8000,Hoja1!E$1)</f>
        <v>293</v>
      </c>
      <c r="G658" s="5">
        <f>COUNTIFS(Informe!$F$2:$F$8000,Hoja1!$A658,Informe!$H$2:$H$8000,Hoja1!G$1)</f>
        <v>284</v>
      </c>
      <c r="I658" s="5">
        <f>COUNTIFS(Informe!$F$2:$F$8000,Hoja1!$A658,Informe!$H$2:$H$8000,Hoja1!I$1)</f>
        <v>340</v>
      </c>
      <c r="K658" s="5">
        <f>COUNTIFS(Informe!$F$2:$F$8000,Hoja1!$A658,Informe!$H$2:$H$8000,Hoja1!K$1)</f>
        <v>344</v>
      </c>
      <c r="M658" s="5">
        <f>COUNTIFS(Informe!$F$2:$F$8000,Hoja1!$A658,Informe!$H$2:$H$8000,Hoja1!M$1)</f>
        <v>141</v>
      </c>
      <c r="O658" s="5">
        <f>COUNTIFS(Informe!$F$2:$F$8000,Hoja1!$A658,Informe!$H$2:$H$8000,Hoja1!O$1)</f>
        <v>43</v>
      </c>
      <c r="Q658" s="5">
        <f>COUNTIFS(Informe!$F$2:$F$8000,Hoja1!$A658,Informe!$H$2:$H$8000,Hoja1!Q$1)</f>
        <v>213</v>
      </c>
      <c r="S658" s="5">
        <f>COUNTIFS(Informe!$F$2:$F$8000,Hoja1!$A658,Informe!$H$2:$H$8000,Hoja1!S$1)</f>
        <v>287</v>
      </c>
      <c r="U658" s="5">
        <f>COUNTIFS(Informe!$F$2:$F$8000,Hoja1!$A658,Informe!$H$2:$H$8000,Hoja1!U$1)</f>
        <v>286</v>
      </c>
      <c r="W658" s="5">
        <f>COUNTIFS(Informe!$F$2:$F$8000,Hoja1!$A658,Informe!$H$2:$H$8000,Hoja1!W$1)</f>
        <v>335</v>
      </c>
      <c r="Y658" s="5">
        <f>COUNTIFS(Informe!$F$2:$F$8000,Hoja1!$A658,Informe!$H$2:$H$8000,Hoja1!Y$1)</f>
        <v>327</v>
      </c>
      <c r="AA658" s="5">
        <f>COUNTIFS(Informe!$F$2:$F$8000,Hoja1!$A658,Informe!$H$2:$H$8000,Hoja1!AA$1)</f>
        <v>81</v>
      </c>
      <c r="AC658" s="5">
        <f>COUNTIFS(Informe!$F$2:$F$8000,Hoja1!$A658,Informe!$H$2:$H$8000,Hoja1!AC$1)</f>
        <v>47</v>
      </c>
      <c r="AE658" s="5">
        <f>COUNTIFS(Informe!$F$2:$F$8000,Hoja1!$A658,Informe!$H$2:$H$8000,Hoja1!AD$1)</f>
        <v>31</v>
      </c>
      <c r="AF658" s="5">
        <f>COUNTIFS(Informe!$F$2:$F$8000,Hoja1!$A658,Informe!$H$2:$H$8000,Hoja1!AF$1)</f>
        <v>126</v>
      </c>
      <c r="AH658" s="5">
        <f>COUNTIFS(Informe!$F$2:$F$8000,Hoja1!$A658,Informe!$H$2:$H$8000,Hoja1!AH$1)</f>
        <v>227</v>
      </c>
      <c r="AJ658" s="5">
        <f>COUNTIFS(Informe!$F$2:$F$8000,Hoja1!$A658,Informe!$H$2:$H$8000,Hoja1!#REF!)</f>
        <v>0</v>
      </c>
      <c r="AL658" s="5">
        <f>COUNTIFS(Informe!$F$2:$F$8000,Hoja1!$A658,Informe!$H$2:$H$8000,Hoja1!#REF!)</f>
        <v>0</v>
      </c>
      <c r="AN658" s="5">
        <f>COUNTIFS(Informe!$F$2:$F$8000,Hoja1!$A658,Informe!$H$2:$H$8000,Hoja1!AN$1)</f>
        <v>128</v>
      </c>
      <c r="AP658" s="5">
        <f>COUNTIFS(Informe!$F$2:$F$8000,Hoja1!$A658,Informe!$H$2:$H$8000,Hoja1!AP$1)</f>
        <v>40</v>
      </c>
      <c r="AR658" s="5">
        <f>COUNTIFS(Informe!$F$2:$F$8000,Hoja1!$A658,Informe!$H$2:$H$8000,Hoja1!AR$1)</f>
        <v>207</v>
      </c>
      <c r="AT658" s="5">
        <f>COUNTIFS(Informe!$F$2:$F$8000,Hoja1!$A658,Informe!$H$2:$H$8000,Hoja1!AT$1)</f>
        <v>0</v>
      </c>
    </row>
    <row r="659" spans="1:46" hidden="1" x14ac:dyDescent="0.2">
      <c r="A659" s="5" t="e">
        <f>VLOOKUP(B659,'Listado personal'!$A$1:$C$183,2,FALSE)</f>
        <v>#N/A</v>
      </c>
      <c r="B659" s="5">
        <v>658</v>
      </c>
      <c r="C659" s="5">
        <f>COUNTIFS(Informe!$F$2:$F$8000,Hoja1!$A659,Informe!$H$2:$H$8000,Hoja1!C$1)</f>
        <v>226</v>
      </c>
      <c r="E659" s="5">
        <f>COUNTIFS(Informe!$F$2:$F$8000,Hoja1!$A659,Informe!$H$2:$H$8000,Hoja1!E$1)</f>
        <v>293</v>
      </c>
      <c r="G659" s="5">
        <f>COUNTIFS(Informe!$F$2:$F$8000,Hoja1!$A659,Informe!$H$2:$H$8000,Hoja1!G$1)</f>
        <v>284</v>
      </c>
      <c r="I659" s="5">
        <f>COUNTIFS(Informe!$F$2:$F$8000,Hoja1!$A659,Informe!$H$2:$H$8000,Hoja1!I$1)</f>
        <v>340</v>
      </c>
      <c r="K659" s="5">
        <f>COUNTIFS(Informe!$F$2:$F$8000,Hoja1!$A659,Informe!$H$2:$H$8000,Hoja1!K$1)</f>
        <v>344</v>
      </c>
      <c r="M659" s="5">
        <f>COUNTIFS(Informe!$F$2:$F$8000,Hoja1!$A659,Informe!$H$2:$H$8000,Hoja1!M$1)</f>
        <v>141</v>
      </c>
      <c r="O659" s="5">
        <f>COUNTIFS(Informe!$F$2:$F$8000,Hoja1!$A659,Informe!$H$2:$H$8000,Hoja1!O$1)</f>
        <v>43</v>
      </c>
      <c r="Q659" s="5">
        <f>COUNTIFS(Informe!$F$2:$F$8000,Hoja1!$A659,Informe!$H$2:$H$8000,Hoja1!Q$1)</f>
        <v>213</v>
      </c>
      <c r="S659" s="5">
        <f>COUNTIFS(Informe!$F$2:$F$8000,Hoja1!$A659,Informe!$H$2:$H$8000,Hoja1!S$1)</f>
        <v>287</v>
      </c>
      <c r="U659" s="5">
        <f>COUNTIFS(Informe!$F$2:$F$8000,Hoja1!$A659,Informe!$H$2:$H$8000,Hoja1!U$1)</f>
        <v>286</v>
      </c>
      <c r="W659" s="5">
        <f>COUNTIFS(Informe!$F$2:$F$8000,Hoja1!$A659,Informe!$H$2:$H$8000,Hoja1!W$1)</f>
        <v>335</v>
      </c>
      <c r="Y659" s="5">
        <f>COUNTIFS(Informe!$F$2:$F$8000,Hoja1!$A659,Informe!$H$2:$H$8000,Hoja1!Y$1)</f>
        <v>327</v>
      </c>
      <c r="AA659" s="5">
        <f>COUNTIFS(Informe!$F$2:$F$8000,Hoja1!$A659,Informe!$H$2:$H$8000,Hoja1!AA$1)</f>
        <v>81</v>
      </c>
      <c r="AC659" s="5">
        <f>COUNTIFS(Informe!$F$2:$F$8000,Hoja1!$A659,Informe!$H$2:$H$8000,Hoja1!AC$1)</f>
        <v>47</v>
      </c>
      <c r="AE659" s="5">
        <f>COUNTIFS(Informe!$F$2:$F$8000,Hoja1!$A659,Informe!$H$2:$H$8000,Hoja1!AD$1)</f>
        <v>31</v>
      </c>
      <c r="AF659" s="5">
        <f>COUNTIFS(Informe!$F$2:$F$8000,Hoja1!$A659,Informe!$H$2:$H$8000,Hoja1!AF$1)</f>
        <v>126</v>
      </c>
      <c r="AH659" s="5">
        <f>COUNTIFS(Informe!$F$2:$F$8000,Hoja1!$A659,Informe!$H$2:$H$8000,Hoja1!AH$1)</f>
        <v>227</v>
      </c>
      <c r="AJ659" s="5">
        <f>COUNTIFS(Informe!$F$2:$F$8000,Hoja1!$A659,Informe!$H$2:$H$8000,Hoja1!#REF!)</f>
        <v>0</v>
      </c>
      <c r="AL659" s="5">
        <f>COUNTIFS(Informe!$F$2:$F$8000,Hoja1!$A659,Informe!$H$2:$H$8000,Hoja1!#REF!)</f>
        <v>0</v>
      </c>
      <c r="AN659" s="5">
        <f>COUNTIFS(Informe!$F$2:$F$8000,Hoja1!$A659,Informe!$H$2:$H$8000,Hoja1!AN$1)</f>
        <v>128</v>
      </c>
      <c r="AP659" s="5">
        <f>COUNTIFS(Informe!$F$2:$F$8000,Hoja1!$A659,Informe!$H$2:$H$8000,Hoja1!AP$1)</f>
        <v>40</v>
      </c>
      <c r="AR659" s="5">
        <f>COUNTIFS(Informe!$F$2:$F$8000,Hoja1!$A659,Informe!$H$2:$H$8000,Hoja1!AR$1)</f>
        <v>207</v>
      </c>
      <c r="AT659" s="5">
        <f>COUNTIFS(Informe!$F$2:$F$8000,Hoja1!$A659,Informe!$H$2:$H$8000,Hoja1!AT$1)</f>
        <v>0</v>
      </c>
    </row>
    <row r="660" spans="1:46" hidden="1" x14ac:dyDescent="0.2">
      <c r="A660" s="5" t="e">
        <f>VLOOKUP(B660,'Listado personal'!$A$1:$C$183,2,FALSE)</f>
        <v>#N/A</v>
      </c>
      <c r="B660" s="5">
        <v>659</v>
      </c>
      <c r="C660" s="5">
        <f>COUNTIFS(Informe!$F$2:$F$8000,Hoja1!$A660,Informe!$H$2:$H$8000,Hoja1!C$1)</f>
        <v>226</v>
      </c>
      <c r="E660" s="5">
        <f>COUNTIFS(Informe!$F$2:$F$8000,Hoja1!$A660,Informe!$H$2:$H$8000,Hoja1!E$1)</f>
        <v>293</v>
      </c>
      <c r="G660" s="5">
        <f>COUNTIFS(Informe!$F$2:$F$8000,Hoja1!$A660,Informe!$H$2:$H$8000,Hoja1!G$1)</f>
        <v>284</v>
      </c>
      <c r="I660" s="5">
        <f>COUNTIFS(Informe!$F$2:$F$8000,Hoja1!$A660,Informe!$H$2:$H$8000,Hoja1!I$1)</f>
        <v>340</v>
      </c>
      <c r="K660" s="5">
        <f>COUNTIFS(Informe!$F$2:$F$8000,Hoja1!$A660,Informe!$H$2:$H$8000,Hoja1!K$1)</f>
        <v>344</v>
      </c>
      <c r="M660" s="5">
        <f>COUNTIFS(Informe!$F$2:$F$8000,Hoja1!$A660,Informe!$H$2:$H$8000,Hoja1!M$1)</f>
        <v>141</v>
      </c>
      <c r="O660" s="5">
        <f>COUNTIFS(Informe!$F$2:$F$8000,Hoja1!$A660,Informe!$H$2:$H$8000,Hoja1!O$1)</f>
        <v>43</v>
      </c>
      <c r="Q660" s="5">
        <f>COUNTIFS(Informe!$F$2:$F$8000,Hoja1!$A660,Informe!$H$2:$H$8000,Hoja1!Q$1)</f>
        <v>213</v>
      </c>
      <c r="S660" s="5">
        <f>COUNTIFS(Informe!$F$2:$F$8000,Hoja1!$A660,Informe!$H$2:$H$8000,Hoja1!S$1)</f>
        <v>287</v>
      </c>
      <c r="U660" s="5">
        <f>COUNTIFS(Informe!$F$2:$F$8000,Hoja1!$A660,Informe!$H$2:$H$8000,Hoja1!U$1)</f>
        <v>286</v>
      </c>
      <c r="W660" s="5">
        <f>COUNTIFS(Informe!$F$2:$F$8000,Hoja1!$A660,Informe!$H$2:$H$8000,Hoja1!W$1)</f>
        <v>335</v>
      </c>
      <c r="Y660" s="5">
        <f>COUNTIFS(Informe!$F$2:$F$8000,Hoja1!$A660,Informe!$H$2:$H$8000,Hoja1!Y$1)</f>
        <v>327</v>
      </c>
      <c r="AA660" s="5">
        <f>COUNTIFS(Informe!$F$2:$F$8000,Hoja1!$A660,Informe!$H$2:$H$8000,Hoja1!AA$1)</f>
        <v>81</v>
      </c>
      <c r="AC660" s="5">
        <f>COUNTIFS(Informe!$F$2:$F$8000,Hoja1!$A660,Informe!$H$2:$H$8000,Hoja1!AC$1)</f>
        <v>47</v>
      </c>
      <c r="AE660" s="5">
        <f>COUNTIFS(Informe!$F$2:$F$8000,Hoja1!$A660,Informe!$H$2:$H$8000,Hoja1!AD$1)</f>
        <v>31</v>
      </c>
      <c r="AF660" s="5">
        <f>COUNTIFS(Informe!$F$2:$F$8000,Hoja1!$A660,Informe!$H$2:$H$8000,Hoja1!AF$1)</f>
        <v>126</v>
      </c>
      <c r="AH660" s="5">
        <f>COUNTIFS(Informe!$F$2:$F$8000,Hoja1!$A660,Informe!$H$2:$H$8000,Hoja1!AH$1)</f>
        <v>227</v>
      </c>
      <c r="AJ660" s="5">
        <f>COUNTIFS(Informe!$F$2:$F$8000,Hoja1!$A660,Informe!$H$2:$H$8000,Hoja1!#REF!)</f>
        <v>0</v>
      </c>
      <c r="AL660" s="5">
        <f>COUNTIFS(Informe!$F$2:$F$8000,Hoja1!$A660,Informe!$H$2:$H$8000,Hoja1!#REF!)</f>
        <v>0</v>
      </c>
      <c r="AN660" s="5">
        <f>COUNTIFS(Informe!$F$2:$F$8000,Hoja1!$A660,Informe!$H$2:$H$8000,Hoja1!AN$1)</f>
        <v>128</v>
      </c>
      <c r="AP660" s="5">
        <f>COUNTIFS(Informe!$F$2:$F$8000,Hoja1!$A660,Informe!$H$2:$H$8000,Hoja1!AP$1)</f>
        <v>40</v>
      </c>
      <c r="AR660" s="5">
        <f>COUNTIFS(Informe!$F$2:$F$8000,Hoja1!$A660,Informe!$H$2:$H$8000,Hoja1!AR$1)</f>
        <v>207</v>
      </c>
      <c r="AT660" s="5">
        <f>COUNTIFS(Informe!$F$2:$F$8000,Hoja1!$A660,Informe!$H$2:$H$8000,Hoja1!AT$1)</f>
        <v>0</v>
      </c>
    </row>
    <row r="661" spans="1:46" hidden="1" x14ac:dyDescent="0.2">
      <c r="A661" s="5" t="e">
        <f>VLOOKUP(B661,'Listado personal'!$A$1:$C$183,2,FALSE)</f>
        <v>#N/A</v>
      </c>
      <c r="B661" s="5">
        <v>660</v>
      </c>
      <c r="C661" s="5">
        <f>COUNTIFS(Informe!$F$2:$F$8000,Hoja1!$A661,Informe!$H$2:$H$8000,Hoja1!C$1)</f>
        <v>226</v>
      </c>
      <c r="E661" s="5">
        <f>COUNTIFS(Informe!$F$2:$F$8000,Hoja1!$A661,Informe!$H$2:$H$8000,Hoja1!E$1)</f>
        <v>293</v>
      </c>
      <c r="G661" s="5">
        <f>COUNTIFS(Informe!$F$2:$F$8000,Hoja1!$A661,Informe!$H$2:$H$8000,Hoja1!G$1)</f>
        <v>284</v>
      </c>
      <c r="I661" s="5">
        <f>COUNTIFS(Informe!$F$2:$F$8000,Hoja1!$A661,Informe!$H$2:$H$8000,Hoja1!I$1)</f>
        <v>340</v>
      </c>
      <c r="K661" s="5">
        <f>COUNTIFS(Informe!$F$2:$F$8000,Hoja1!$A661,Informe!$H$2:$H$8000,Hoja1!K$1)</f>
        <v>344</v>
      </c>
      <c r="M661" s="5">
        <f>COUNTIFS(Informe!$F$2:$F$8000,Hoja1!$A661,Informe!$H$2:$H$8000,Hoja1!M$1)</f>
        <v>141</v>
      </c>
      <c r="O661" s="5">
        <f>COUNTIFS(Informe!$F$2:$F$8000,Hoja1!$A661,Informe!$H$2:$H$8000,Hoja1!O$1)</f>
        <v>43</v>
      </c>
      <c r="Q661" s="5">
        <f>COUNTIFS(Informe!$F$2:$F$8000,Hoja1!$A661,Informe!$H$2:$H$8000,Hoja1!Q$1)</f>
        <v>213</v>
      </c>
      <c r="S661" s="5">
        <f>COUNTIFS(Informe!$F$2:$F$8000,Hoja1!$A661,Informe!$H$2:$H$8000,Hoja1!S$1)</f>
        <v>287</v>
      </c>
      <c r="U661" s="5">
        <f>COUNTIFS(Informe!$F$2:$F$8000,Hoja1!$A661,Informe!$H$2:$H$8000,Hoja1!U$1)</f>
        <v>286</v>
      </c>
      <c r="W661" s="5">
        <f>COUNTIFS(Informe!$F$2:$F$8000,Hoja1!$A661,Informe!$H$2:$H$8000,Hoja1!W$1)</f>
        <v>335</v>
      </c>
      <c r="Y661" s="5">
        <f>COUNTIFS(Informe!$F$2:$F$8000,Hoja1!$A661,Informe!$H$2:$H$8000,Hoja1!Y$1)</f>
        <v>327</v>
      </c>
      <c r="AA661" s="5">
        <f>COUNTIFS(Informe!$F$2:$F$8000,Hoja1!$A661,Informe!$H$2:$H$8000,Hoja1!AA$1)</f>
        <v>81</v>
      </c>
      <c r="AC661" s="5">
        <f>COUNTIFS(Informe!$F$2:$F$8000,Hoja1!$A661,Informe!$H$2:$H$8000,Hoja1!AC$1)</f>
        <v>47</v>
      </c>
      <c r="AE661" s="5">
        <f>COUNTIFS(Informe!$F$2:$F$8000,Hoja1!$A661,Informe!$H$2:$H$8000,Hoja1!AD$1)</f>
        <v>31</v>
      </c>
      <c r="AF661" s="5">
        <f>COUNTIFS(Informe!$F$2:$F$8000,Hoja1!$A661,Informe!$H$2:$H$8000,Hoja1!AF$1)</f>
        <v>126</v>
      </c>
      <c r="AH661" s="5">
        <f>COUNTIFS(Informe!$F$2:$F$8000,Hoja1!$A661,Informe!$H$2:$H$8000,Hoja1!AH$1)</f>
        <v>227</v>
      </c>
      <c r="AJ661" s="5">
        <f>COUNTIFS(Informe!$F$2:$F$8000,Hoja1!$A661,Informe!$H$2:$H$8000,Hoja1!#REF!)</f>
        <v>0</v>
      </c>
      <c r="AL661" s="5">
        <f>COUNTIFS(Informe!$F$2:$F$8000,Hoja1!$A661,Informe!$H$2:$H$8000,Hoja1!#REF!)</f>
        <v>0</v>
      </c>
      <c r="AN661" s="5">
        <f>COUNTIFS(Informe!$F$2:$F$8000,Hoja1!$A661,Informe!$H$2:$H$8000,Hoja1!AN$1)</f>
        <v>128</v>
      </c>
      <c r="AP661" s="5">
        <f>COUNTIFS(Informe!$F$2:$F$8000,Hoja1!$A661,Informe!$H$2:$H$8000,Hoja1!AP$1)</f>
        <v>40</v>
      </c>
      <c r="AR661" s="5">
        <f>COUNTIFS(Informe!$F$2:$F$8000,Hoja1!$A661,Informe!$H$2:$H$8000,Hoja1!AR$1)</f>
        <v>207</v>
      </c>
      <c r="AT661" s="5">
        <f>COUNTIFS(Informe!$F$2:$F$8000,Hoja1!$A661,Informe!$H$2:$H$8000,Hoja1!AT$1)</f>
        <v>0</v>
      </c>
    </row>
    <row r="662" spans="1:46" hidden="1" x14ac:dyDescent="0.2">
      <c r="A662" s="5" t="e">
        <f>VLOOKUP(B662,'Listado personal'!$A$1:$C$183,2,FALSE)</f>
        <v>#N/A</v>
      </c>
      <c r="B662" s="5">
        <v>661</v>
      </c>
      <c r="C662" s="5">
        <f>COUNTIFS(Informe!$F$2:$F$8000,Hoja1!$A662,Informe!$H$2:$H$8000,Hoja1!C$1)</f>
        <v>226</v>
      </c>
      <c r="E662" s="5">
        <f>COUNTIFS(Informe!$F$2:$F$8000,Hoja1!$A662,Informe!$H$2:$H$8000,Hoja1!E$1)</f>
        <v>293</v>
      </c>
      <c r="G662" s="5">
        <f>COUNTIFS(Informe!$F$2:$F$8000,Hoja1!$A662,Informe!$H$2:$H$8000,Hoja1!G$1)</f>
        <v>284</v>
      </c>
      <c r="I662" s="5">
        <f>COUNTIFS(Informe!$F$2:$F$8000,Hoja1!$A662,Informe!$H$2:$H$8000,Hoja1!I$1)</f>
        <v>340</v>
      </c>
      <c r="K662" s="5">
        <f>COUNTIFS(Informe!$F$2:$F$8000,Hoja1!$A662,Informe!$H$2:$H$8000,Hoja1!K$1)</f>
        <v>344</v>
      </c>
      <c r="M662" s="5">
        <f>COUNTIFS(Informe!$F$2:$F$8000,Hoja1!$A662,Informe!$H$2:$H$8000,Hoja1!M$1)</f>
        <v>141</v>
      </c>
      <c r="O662" s="5">
        <f>COUNTIFS(Informe!$F$2:$F$8000,Hoja1!$A662,Informe!$H$2:$H$8000,Hoja1!O$1)</f>
        <v>43</v>
      </c>
      <c r="Q662" s="5">
        <f>COUNTIFS(Informe!$F$2:$F$8000,Hoja1!$A662,Informe!$H$2:$H$8000,Hoja1!Q$1)</f>
        <v>213</v>
      </c>
      <c r="S662" s="5">
        <f>COUNTIFS(Informe!$F$2:$F$8000,Hoja1!$A662,Informe!$H$2:$H$8000,Hoja1!S$1)</f>
        <v>287</v>
      </c>
      <c r="U662" s="5">
        <f>COUNTIFS(Informe!$F$2:$F$8000,Hoja1!$A662,Informe!$H$2:$H$8000,Hoja1!U$1)</f>
        <v>286</v>
      </c>
      <c r="W662" s="5">
        <f>COUNTIFS(Informe!$F$2:$F$8000,Hoja1!$A662,Informe!$H$2:$H$8000,Hoja1!W$1)</f>
        <v>335</v>
      </c>
      <c r="Y662" s="5">
        <f>COUNTIFS(Informe!$F$2:$F$8000,Hoja1!$A662,Informe!$H$2:$H$8000,Hoja1!Y$1)</f>
        <v>327</v>
      </c>
      <c r="AA662" s="5">
        <f>COUNTIFS(Informe!$F$2:$F$8000,Hoja1!$A662,Informe!$H$2:$H$8000,Hoja1!AA$1)</f>
        <v>81</v>
      </c>
      <c r="AC662" s="5">
        <f>COUNTIFS(Informe!$F$2:$F$8000,Hoja1!$A662,Informe!$H$2:$H$8000,Hoja1!AC$1)</f>
        <v>47</v>
      </c>
      <c r="AE662" s="5">
        <f>COUNTIFS(Informe!$F$2:$F$8000,Hoja1!$A662,Informe!$H$2:$H$8000,Hoja1!AD$1)</f>
        <v>31</v>
      </c>
      <c r="AF662" s="5">
        <f>COUNTIFS(Informe!$F$2:$F$8000,Hoja1!$A662,Informe!$H$2:$H$8000,Hoja1!AF$1)</f>
        <v>126</v>
      </c>
      <c r="AH662" s="5">
        <f>COUNTIFS(Informe!$F$2:$F$8000,Hoja1!$A662,Informe!$H$2:$H$8000,Hoja1!AH$1)</f>
        <v>227</v>
      </c>
      <c r="AJ662" s="5">
        <f>COUNTIFS(Informe!$F$2:$F$8000,Hoja1!$A662,Informe!$H$2:$H$8000,Hoja1!#REF!)</f>
        <v>0</v>
      </c>
      <c r="AL662" s="5">
        <f>COUNTIFS(Informe!$F$2:$F$8000,Hoja1!$A662,Informe!$H$2:$H$8000,Hoja1!#REF!)</f>
        <v>0</v>
      </c>
      <c r="AN662" s="5">
        <f>COUNTIFS(Informe!$F$2:$F$8000,Hoja1!$A662,Informe!$H$2:$H$8000,Hoja1!AN$1)</f>
        <v>128</v>
      </c>
      <c r="AP662" s="5">
        <f>COUNTIFS(Informe!$F$2:$F$8000,Hoja1!$A662,Informe!$H$2:$H$8000,Hoja1!AP$1)</f>
        <v>40</v>
      </c>
      <c r="AR662" s="5">
        <f>COUNTIFS(Informe!$F$2:$F$8000,Hoja1!$A662,Informe!$H$2:$H$8000,Hoja1!AR$1)</f>
        <v>207</v>
      </c>
      <c r="AT662" s="5">
        <f>COUNTIFS(Informe!$F$2:$F$8000,Hoja1!$A662,Informe!$H$2:$H$8000,Hoja1!AT$1)</f>
        <v>0</v>
      </c>
    </row>
    <row r="663" spans="1:46" hidden="1" x14ac:dyDescent="0.2">
      <c r="A663" s="5" t="e">
        <f>VLOOKUP(B663,'Listado personal'!$A$1:$C$183,2,FALSE)</f>
        <v>#N/A</v>
      </c>
      <c r="B663" s="5">
        <v>662</v>
      </c>
      <c r="C663" s="5">
        <f>COUNTIFS(Informe!$F$2:$F$8000,Hoja1!$A663,Informe!$H$2:$H$8000,Hoja1!C$1)</f>
        <v>226</v>
      </c>
      <c r="E663" s="5">
        <f>COUNTIFS(Informe!$F$2:$F$8000,Hoja1!$A663,Informe!$H$2:$H$8000,Hoja1!E$1)</f>
        <v>293</v>
      </c>
      <c r="G663" s="5">
        <f>COUNTIFS(Informe!$F$2:$F$8000,Hoja1!$A663,Informe!$H$2:$H$8000,Hoja1!G$1)</f>
        <v>284</v>
      </c>
      <c r="I663" s="5">
        <f>COUNTIFS(Informe!$F$2:$F$8000,Hoja1!$A663,Informe!$H$2:$H$8000,Hoja1!I$1)</f>
        <v>340</v>
      </c>
      <c r="K663" s="5">
        <f>COUNTIFS(Informe!$F$2:$F$8000,Hoja1!$A663,Informe!$H$2:$H$8000,Hoja1!K$1)</f>
        <v>344</v>
      </c>
      <c r="M663" s="5">
        <f>COUNTIFS(Informe!$F$2:$F$8000,Hoja1!$A663,Informe!$H$2:$H$8000,Hoja1!M$1)</f>
        <v>141</v>
      </c>
      <c r="O663" s="5">
        <f>COUNTIFS(Informe!$F$2:$F$8000,Hoja1!$A663,Informe!$H$2:$H$8000,Hoja1!O$1)</f>
        <v>43</v>
      </c>
      <c r="Q663" s="5">
        <f>COUNTIFS(Informe!$F$2:$F$8000,Hoja1!$A663,Informe!$H$2:$H$8000,Hoja1!Q$1)</f>
        <v>213</v>
      </c>
      <c r="S663" s="5">
        <f>COUNTIFS(Informe!$F$2:$F$8000,Hoja1!$A663,Informe!$H$2:$H$8000,Hoja1!S$1)</f>
        <v>287</v>
      </c>
      <c r="U663" s="5">
        <f>COUNTIFS(Informe!$F$2:$F$8000,Hoja1!$A663,Informe!$H$2:$H$8000,Hoja1!U$1)</f>
        <v>286</v>
      </c>
      <c r="W663" s="5">
        <f>COUNTIFS(Informe!$F$2:$F$8000,Hoja1!$A663,Informe!$H$2:$H$8000,Hoja1!W$1)</f>
        <v>335</v>
      </c>
      <c r="Y663" s="5">
        <f>COUNTIFS(Informe!$F$2:$F$8000,Hoja1!$A663,Informe!$H$2:$H$8000,Hoja1!Y$1)</f>
        <v>327</v>
      </c>
      <c r="AA663" s="5">
        <f>COUNTIFS(Informe!$F$2:$F$8000,Hoja1!$A663,Informe!$H$2:$H$8000,Hoja1!AA$1)</f>
        <v>81</v>
      </c>
      <c r="AC663" s="5">
        <f>COUNTIFS(Informe!$F$2:$F$8000,Hoja1!$A663,Informe!$H$2:$H$8000,Hoja1!AC$1)</f>
        <v>47</v>
      </c>
      <c r="AE663" s="5">
        <f>COUNTIFS(Informe!$F$2:$F$8000,Hoja1!$A663,Informe!$H$2:$H$8000,Hoja1!AD$1)</f>
        <v>31</v>
      </c>
      <c r="AF663" s="5">
        <f>COUNTIFS(Informe!$F$2:$F$8000,Hoja1!$A663,Informe!$H$2:$H$8000,Hoja1!AF$1)</f>
        <v>126</v>
      </c>
      <c r="AH663" s="5">
        <f>COUNTIFS(Informe!$F$2:$F$8000,Hoja1!$A663,Informe!$H$2:$H$8000,Hoja1!AH$1)</f>
        <v>227</v>
      </c>
      <c r="AJ663" s="5">
        <f>COUNTIFS(Informe!$F$2:$F$8000,Hoja1!$A663,Informe!$H$2:$H$8000,Hoja1!#REF!)</f>
        <v>0</v>
      </c>
      <c r="AL663" s="5">
        <f>COUNTIFS(Informe!$F$2:$F$8000,Hoja1!$A663,Informe!$H$2:$H$8000,Hoja1!#REF!)</f>
        <v>0</v>
      </c>
      <c r="AN663" s="5">
        <f>COUNTIFS(Informe!$F$2:$F$8000,Hoja1!$A663,Informe!$H$2:$H$8000,Hoja1!AN$1)</f>
        <v>128</v>
      </c>
      <c r="AP663" s="5">
        <f>COUNTIFS(Informe!$F$2:$F$8000,Hoja1!$A663,Informe!$H$2:$H$8000,Hoja1!AP$1)</f>
        <v>40</v>
      </c>
      <c r="AR663" s="5">
        <f>COUNTIFS(Informe!$F$2:$F$8000,Hoja1!$A663,Informe!$H$2:$H$8000,Hoja1!AR$1)</f>
        <v>207</v>
      </c>
      <c r="AT663" s="5">
        <f>COUNTIFS(Informe!$F$2:$F$8000,Hoja1!$A663,Informe!$H$2:$H$8000,Hoja1!AT$1)</f>
        <v>0</v>
      </c>
    </row>
    <row r="664" spans="1:46" hidden="1" x14ac:dyDescent="0.2">
      <c r="A664" s="5" t="e">
        <f>VLOOKUP(B664,'Listado personal'!$A$1:$C$183,2,FALSE)</f>
        <v>#N/A</v>
      </c>
      <c r="B664" s="5">
        <v>663</v>
      </c>
      <c r="C664" s="5">
        <f>COUNTIFS(Informe!$F$2:$F$8000,Hoja1!$A664,Informe!$H$2:$H$8000,Hoja1!C$1)</f>
        <v>226</v>
      </c>
      <c r="E664" s="5">
        <f>COUNTIFS(Informe!$F$2:$F$8000,Hoja1!$A664,Informe!$H$2:$H$8000,Hoja1!E$1)</f>
        <v>293</v>
      </c>
      <c r="G664" s="5">
        <f>COUNTIFS(Informe!$F$2:$F$8000,Hoja1!$A664,Informe!$H$2:$H$8000,Hoja1!G$1)</f>
        <v>284</v>
      </c>
      <c r="I664" s="5">
        <f>COUNTIFS(Informe!$F$2:$F$8000,Hoja1!$A664,Informe!$H$2:$H$8000,Hoja1!I$1)</f>
        <v>340</v>
      </c>
      <c r="K664" s="5">
        <f>COUNTIFS(Informe!$F$2:$F$8000,Hoja1!$A664,Informe!$H$2:$H$8000,Hoja1!K$1)</f>
        <v>344</v>
      </c>
      <c r="M664" s="5">
        <f>COUNTIFS(Informe!$F$2:$F$8000,Hoja1!$A664,Informe!$H$2:$H$8000,Hoja1!M$1)</f>
        <v>141</v>
      </c>
      <c r="O664" s="5">
        <f>COUNTIFS(Informe!$F$2:$F$8000,Hoja1!$A664,Informe!$H$2:$H$8000,Hoja1!O$1)</f>
        <v>43</v>
      </c>
      <c r="Q664" s="5">
        <f>COUNTIFS(Informe!$F$2:$F$8000,Hoja1!$A664,Informe!$H$2:$H$8000,Hoja1!Q$1)</f>
        <v>213</v>
      </c>
      <c r="S664" s="5">
        <f>COUNTIFS(Informe!$F$2:$F$8000,Hoja1!$A664,Informe!$H$2:$H$8000,Hoja1!S$1)</f>
        <v>287</v>
      </c>
      <c r="U664" s="5">
        <f>COUNTIFS(Informe!$F$2:$F$8000,Hoja1!$A664,Informe!$H$2:$H$8000,Hoja1!U$1)</f>
        <v>286</v>
      </c>
      <c r="W664" s="5">
        <f>COUNTIFS(Informe!$F$2:$F$8000,Hoja1!$A664,Informe!$H$2:$H$8000,Hoja1!W$1)</f>
        <v>335</v>
      </c>
      <c r="Y664" s="5">
        <f>COUNTIFS(Informe!$F$2:$F$8000,Hoja1!$A664,Informe!$H$2:$H$8000,Hoja1!Y$1)</f>
        <v>327</v>
      </c>
      <c r="AA664" s="5">
        <f>COUNTIFS(Informe!$F$2:$F$8000,Hoja1!$A664,Informe!$H$2:$H$8000,Hoja1!AA$1)</f>
        <v>81</v>
      </c>
      <c r="AC664" s="5">
        <f>COUNTIFS(Informe!$F$2:$F$8000,Hoja1!$A664,Informe!$H$2:$H$8000,Hoja1!AC$1)</f>
        <v>47</v>
      </c>
      <c r="AE664" s="5">
        <f>COUNTIFS(Informe!$F$2:$F$8000,Hoja1!$A664,Informe!$H$2:$H$8000,Hoja1!AD$1)</f>
        <v>31</v>
      </c>
      <c r="AF664" s="5">
        <f>COUNTIFS(Informe!$F$2:$F$8000,Hoja1!$A664,Informe!$H$2:$H$8000,Hoja1!AF$1)</f>
        <v>126</v>
      </c>
      <c r="AH664" s="5">
        <f>COUNTIFS(Informe!$F$2:$F$8000,Hoja1!$A664,Informe!$H$2:$H$8000,Hoja1!AH$1)</f>
        <v>227</v>
      </c>
      <c r="AJ664" s="5">
        <f>COUNTIFS(Informe!$F$2:$F$8000,Hoja1!$A664,Informe!$H$2:$H$8000,Hoja1!#REF!)</f>
        <v>0</v>
      </c>
      <c r="AL664" s="5">
        <f>COUNTIFS(Informe!$F$2:$F$8000,Hoja1!$A664,Informe!$H$2:$H$8000,Hoja1!#REF!)</f>
        <v>0</v>
      </c>
      <c r="AN664" s="5">
        <f>COUNTIFS(Informe!$F$2:$F$8000,Hoja1!$A664,Informe!$H$2:$H$8000,Hoja1!AN$1)</f>
        <v>128</v>
      </c>
      <c r="AP664" s="5">
        <f>COUNTIFS(Informe!$F$2:$F$8000,Hoja1!$A664,Informe!$H$2:$H$8000,Hoja1!AP$1)</f>
        <v>40</v>
      </c>
      <c r="AR664" s="5">
        <f>COUNTIFS(Informe!$F$2:$F$8000,Hoja1!$A664,Informe!$H$2:$H$8000,Hoja1!AR$1)</f>
        <v>207</v>
      </c>
      <c r="AT664" s="5">
        <f>COUNTIFS(Informe!$F$2:$F$8000,Hoja1!$A664,Informe!$H$2:$H$8000,Hoja1!AT$1)</f>
        <v>0</v>
      </c>
    </row>
    <row r="665" spans="1:46" hidden="1" x14ac:dyDescent="0.2">
      <c r="A665" s="5" t="e">
        <f>VLOOKUP(B665,'Listado personal'!$A$1:$C$183,2,FALSE)</f>
        <v>#N/A</v>
      </c>
      <c r="B665" s="5">
        <v>664</v>
      </c>
      <c r="C665" s="5">
        <f>COUNTIFS(Informe!$F$2:$F$8000,Hoja1!$A665,Informe!$H$2:$H$8000,Hoja1!C$1)</f>
        <v>226</v>
      </c>
      <c r="E665" s="5">
        <f>COUNTIFS(Informe!$F$2:$F$8000,Hoja1!$A665,Informe!$H$2:$H$8000,Hoja1!E$1)</f>
        <v>293</v>
      </c>
      <c r="G665" s="5">
        <f>COUNTIFS(Informe!$F$2:$F$8000,Hoja1!$A665,Informe!$H$2:$H$8000,Hoja1!G$1)</f>
        <v>284</v>
      </c>
      <c r="I665" s="5">
        <f>COUNTIFS(Informe!$F$2:$F$8000,Hoja1!$A665,Informe!$H$2:$H$8000,Hoja1!I$1)</f>
        <v>340</v>
      </c>
      <c r="K665" s="5">
        <f>COUNTIFS(Informe!$F$2:$F$8000,Hoja1!$A665,Informe!$H$2:$H$8000,Hoja1!K$1)</f>
        <v>344</v>
      </c>
      <c r="M665" s="5">
        <f>COUNTIFS(Informe!$F$2:$F$8000,Hoja1!$A665,Informe!$H$2:$H$8000,Hoja1!M$1)</f>
        <v>141</v>
      </c>
      <c r="O665" s="5">
        <f>COUNTIFS(Informe!$F$2:$F$8000,Hoja1!$A665,Informe!$H$2:$H$8000,Hoja1!O$1)</f>
        <v>43</v>
      </c>
      <c r="Q665" s="5">
        <f>COUNTIFS(Informe!$F$2:$F$8000,Hoja1!$A665,Informe!$H$2:$H$8000,Hoja1!Q$1)</f>
        <v>213</v>
      </c>
      <c r="S665" s="5">
        <f>COUNTIFS(Informe!$F$2:$F$8000,Hoja1!$A665,Informe!$H$2:$H$8000,Hoja1!S$1)</f>
        <v>287</v>
      </c>
      <c r="U665" s="5">
        <f>COUNTIFS(Informe!$F$2:$F$8000,Hoja1!$A665,Informe!$H$2:$H$8000,Hoja1!U$1)</f>
        <v>286</v>
      </c>
      <c r="W665" s="5">
        <f>COUNTIFS(Informe!$F$2:$F$8000,Hoja1!$A665,Informe!$H$2:$H$8000,Hoja1!W$1)</f>
        <v>335</v>
      </c>
      <c r="Y665" s="5">
        <f>COUNTIFS(Informe!$F$2:$F$8000,Hoja1!$A665,Informe!$H$2:$H$8000,Hoja1!Y$1)</f>
        <v>327</v>
      </c>
      <c r="AA665" s="5">
        <f>COUNTIFS(Informe!$F$2:$F$8000,Hoja1!$A665,Informe!$H$2:$H$8000,Hoja1!AA$1)</f>
        <v>81</v>
      </c>
      <c r="AC665" s="5">
        <f>COUNTIFS(Informe!$F$2:$F$8000,Hoja1!$A665,Informe!$H$2:$H$8000,Hoja1!AC$1)</f>
        <v>47</v>
      </c>
      <c r="AE665" s="5">
        <f>COUNTIFS(Informe!$F$2:$F$8000,Hoja1!$A665,Informe!$H$2:$H$8000,Hoja1!AD$1)</f>
        <v>31</v>
      </c>
      <c r="AF665" s="5">
        <f>COUNTIFS(Informe!$F$2:$F$8000,Hoja1!$A665,Informe!$H$2:$H$8000,Hoja1!AF$1)</f>
        <v>126</v>
      </c>
      <c r="AH665" s="5">
        <f>COUNTIFS(Informe!$F$2:$F$8000,Hoja1!$A665,Informe!$H$2:$H$8000,Hoja1!AH$1)</f>
        <v>227</v>
      </c>
      <c r="AJ665" s="5">
        <f>COUNTIFS(Informe!$F$2:$F$8000,Hoja1!$A665,Informe!$H$2:$H$8000,Hoja1!#REF!)</f>
        <v>0</v>
      </c>
      <c r="AL665" s="5">
        <f>COUNTIFS(Informe!$F$2:$F$8000,Hoja1!$A665,Informe!$H$2:$H$8000,Hoja1!#REF!)</f>
        <v>0</v>
      </c>
      <c r="AN665" s="5">
        <f>COUNTIFS(Informe!$F$2:$F$8000,Hoja1!$A665,Informe!$H$2:$H$8000,Hoja1!AN$1)</f>
        <v>128</v>
      </c>
      <c r="AP665" s="5">
        <f>COUNTIFS(Informe!$F$2:$F$8000,Hoja1!$A665,Informe!$H$2:$H$8000,Hoja1!AP$1)</f>
        <v>40</v>
      </c>
      <c r="AR665" s="5">
        <f>COUNTIFS(Informe!$F$2:$F$8000,Hoja1!$A665,Informe!$H$2:$H$8000,Hoja1!AR$1)</f>
        <v>207</v>
      </c>
      <c r="AT665" s="5">
        <f>COUNTIFS(Informe!$F$2:$F$8000,Hoja1!$A665,Informe!$H$2:$H$8000,Hoja1!AT$1)</f>
        <v>0</v>
      </c>
    </row>
    <row r="666" spans="1:46" hidden="1" x14ac:dyDescent="0.2">
      <c r="A666" s="5" t="e">
        <f>VLOOKUP(B666,'Listado personal'!$A$1:$C$183,2,FALSE)</f>
        <v>#N/A</v>
      </c>
      <c r="B666" s="5">
        <v>665</v>
      </c>
      <c r="C666" s="5">
        <f>COUNTIFS(Informe!$F$2:$F$8000,Hoja1!$A666,Informe!$H$2:$H$8000,Hoja1!C$1)</f>
        <v>226</v>
      </c>
      <c r="E666" s="5">
        <f>COUNTIFS(Informe!$F$2:$F$8000,Hoja1!$A666,Informe!$H$2:$H$8000,Hoja1!E$1)</f>
        <v>293</v>
      </c>
      <c r="G666" s="5">
        <f>COUNTIFS(Informe!$F$2:$F$8000,Hoja1!$A666,Informe!$H$2:$H$8000,Hoja1!G$1)</f>
        <v>284</v>
      </c>
      <c r="I666" s="5">
        <f>COUNTIFS(Informe!$F$2:$F$8000,Hoja1!$A666,Informe!$H$2:$H$8000,Hoja1!I$1)</f>
        <v>340</v>
      </c>
      <c r="K666" s="5">
        <f>COUNTIFS(Informe!$F$2:$F$8000,Hoja1!$A666,Informe!$H$2:$H$8000,Hoja1!K$1)</f>
        <v>344</v>
      </c>
      <c r="M666" s="5">
        <f>COUNTIFS(Informe!$F$2:$F$8000,Hoja1!$A666,Informe!$H$2:$H$8000,Hoja1!M$1)</f>
        <v>141</v>
      </c>
      <c r="O666" s="5">
        <f>COUNTIFS(Informe!$F$2:$F$8000,Hoja1!$A666,Informe!$H$2:$H$8000,Hoja1!O$1)</f>
        <v>43</v>
      </c>
      <c r="Q666" s="5">
        <f>COUNTIFS(Informe!$F$2:$F$8000,Hoja1!$A666,Informe!$H$2:$H$8000,Hoja1!Q$1)</f>
        <v>213</v>
      </c>
      <c r="S666" s="5">
        <f>COUNTIFS(Informe!$F$2:$F$8000,Hoja1!$A666,Informe!$H$2:$H$8000,Hoja1!S$1)</f>
        <v>287</v>
      </c>
      <c r="U666" s="5">
        <f>COUNTIFS(Informe!$F$2:$F$8000,Hoja1!$A666,Informe!$H$2:$H$8000,Hoja1!U$1)</f>
        <v>286</v>
      </c>
      <c r="W666" s="5">
        <f>COUNTIFS(Informe!$F$2:$F$8000,Hoja1!$A666,Informe!$H$2:$H$8000,Hoja1!W$1)</f>
        <v>335</v>
      </c>
      <c r="Y666" s="5">
        <f>COUNTIFS(Informe!$F$2:$F$8000,Hoja1!$A666,Informe!$H$2:$H$8000,Hoja1!Y$1)</f>
        <v>327</v>
      </c>
      <c r="AA666" s="5">
        <f>COUNTIFS(Informe!$F$2:$F$8000,Hoja1!$A666,Informe!$H$2:$H$8000,Hoja1!AA$1)</f>
        <v>81</v>
      </c>
      <c r="AC666" s="5">
        <f>COUNTIFS(Informe!$F$2:$F$8000,Hoja1!$A666,Informe!$H$2:$H$8000,Hoja1!AC$1)</f>
        <v>47</v>
      </c>
      <c r="AE666" s="5">
        <f>COUNTIFS(Informe!$F$2:$F$8000,Hoja1!$A666,Informe!$H$2:$H$8000,Hoja1!AD$1)</f>
        <v>31</v>
      </c>
      <c r="AF666" s="5">
        <f>COUNTIFS(Informe!$F$2:$F$8000,Hoja1!$A666,Informe!$H$2:$H$8000,Hoja1!AF$1)</f>
        <v>126</v>
      </c>
      <c r="AH666" s="5">
        <f>COUNTIFS(Informe!$F$2:$F$8000,Hoja1!$A666,Informe!$H$2:$H$8000,Hoja1!AH$1)</f>
        <v>227</v>
      </c>
      <c r="AJ666" s="5">
        <f>COUNTIFS(Informe!$F$2:$F$8000,Hoja1!$A666,Informe!$H$2:$H$8000,Hoja1!#REF!)</f>
        <v>0</v>
      </c>
      <c r="AL666" s="5">
        <f>COUNTIFS(Informe!$F$2:$F$8000,Hoja1!$A666,Informe!$H$2:$H$8000,Hoja1!#REF!)</f>
        <v>0</v>
      </c>
      <c r="AN666" s="5">
        <f>COUNTIFS(Informe!$F$2:$F$8000,Hoja1!$A666,Informe!$H$2:$H$8000,Hoja1!AN$1)</f>
        <v>128</v>
      </c>
      <c r="AP666" s="5">
        <f>COUNTIFS(Informe!$F$2:$F$8000,Hoja1!$A666,Informe!$H$2:$H$8000,Hoja1!AP$1)</f>
        <v>40</v>
      </c>
      <c r="AR666" s="5">
        <f>COUNTIFS(Informe!$F$2:$F$8000,Hoja1!$A666,Informe!$H$2:$H$8000,Hoja1!AR$1)</f>
        <v>207</v>
      </c>
      <c r="AT666" s="5">
        <f>COUNTIFS(Informe!$F$2:$F$8000,Hoja1!$A666,Informe!$H$2:$H$8000,Hoja1!AT$1)</f>
        <v>0</v>
      </c>
    </row>
    <row r="667" spans="1:46" hidden="1" x14ac:dyDescent="0.2">
      <c r="A667" s="5" t="e">
        <f>VLOOKUP(B667,'Listado personal'!$A$1:$C$183,2,FALSE)</f>
        <v>#N/A</v>
      </c>
      <c r="B667" s="5">
        <v>666</v>
      </c>
      <c r="C667" s="5">
        <f>COUNTIFS(Informe!$F$2:$F$8000,Hoja1!$A667,Informe!$H$2:$H$8000,Hoja1!C$1)</f>
        <v>226</v>
      </c>
      <c r="E667" s="5">
        <f>COUNTIFS(Informe!$F$2:$F$8000,Hoja1!$A667,Informe!$H$2:$H$8000,Hoja1!E$1)</f>
        <v>293</v>
      </c>
      <c r="G667" s="5">
        <f>COUNTIFS(Informe!$F$2:$F$8000,Hoja1!$A667,Informe!$H$2:$H$8000,Hoja1!G$1)</f>
        <v>284</v>
      </c>
      <c r="I667" s="5">
        <f>COUNTIFS(Informe!$F$2:$F$8000,Hoja1!$A667,Informe!$H$2:$H$8000,Hoja1!I$1)</f>
        <v>340</v>
      </c>
      <c r="K667" s="5">
        <f>COUNTIFS(Informe!$F$2:$F$8000,Hoja1!$A667,Informe!$H$2:$H$8000,Hoja1!K$1)</f>
        <v>344</v>
      </c>
      <c r="M667" s="5">
        <f>COUNTIFS(Informe!$F$2:$F$8000,Hoja1!$A667,Informe!$H$2:$H$8000,Hoja1!M$1)</f>
        <v>141</v>
      </c>
      <c r="O667" s="5">
        <f>COUNTIFS(Informe!$F$2:$F$8000,Hoja1!$A667,Informe!$H$2:$H$8000,Hoja1!O$1)</f>
        <v>43</v>
      </c>
      <c r="Q667" s="5">
        <f>COUNTIFS(Informe!$F$2:$F$8000,Hoja1!$A667,Informe!$H$2:$H$8000,Hoja1!Q$1)</f>
        <v>213</v>
      </c>
      <c r="S667" s="5">
        <f>COUNTIFS(Informe!$F$2:$F$8000,Hoja1!$A667,Informe!$H$2:$H$8000,Hoja1!S$1)</f>
        <v>287</v>
      </c>
      <c r="U667" s="5">
        <f>COUNTIFS(Informe!$F$2:$F$8000,Hoja1!$A667,Informe!$H$2:$H$8000,Hoja1!U$1)</f>
        <v>286</v>
      </c>
      <c r="W667" s="5">
        <f>COUNTIFS(Informe!$F$2:$F$8000,Hoja1!$A667,Informe!$H$2:$H$8000,Hoja1!W$1)</f>
        <v>335</v>
      </c>
      <c r="Y667" s="5">
        <f>COUNTIFS(Informe!$F$2:$F$8000,Hoja1!$A667,Informe!$H$2:$H$8000,Hoja1!Y$1)</f>
        <v>327</v>
      </c>
      <c r="AA667" s="5">
        <f>COUNTIFS(Informe!$F$2:$F$8000,Hoja1!$A667,Informe!$H$2:$H$8000,Hoja1!AA$1)</f>
        <v>81</v>
      </c>
      <c r="AC667" s="5">
        <f>COUNTIFS(Informe!$F$2:$F$8000,Hoja1!$A667,Informe!$H$2:$H$8000,Hoja1!AC$1)</f>
        <v>47</v>
      </c>
      <c r="AE667" s="5">
        <f>COUNTIFS(Informe!$F$2:$F$8000,Hoja1!$A667,Informe!$H$2:$H$8000,Hoja1!AD$1)</f>
        <v>31</v>
      </c>
      <c r="AF667" s="5">
        <f>COUNTIFS(Informe!$F$2:$F$8000,Hoja1!$A667,Informe!$H$2:$H$8000,Hoja1!AF$1)</f>
        <v>126</v>
      </c>
      <c r="AH667" s="5">
        <f>COUNTIFS(Informe!$F$2:$F$8000,Hoja1!$A667,Informe!$H$2:$H$8000,Hoja1!AH$1)</f>
        <v>227</v>
      </c>
      <c r="AJ667" s="5">
        <f>COUNTIFS(Informe!$F$2:$F$8000,Hoja1!$A667,Informe!$H$2:$H$8000,Hoja1!#REF!)</f>
        <v>0</v>
      </c>
      <c r="AL667" s="5">
        <f>COUNTIFS(Informe!$F$2:$F$8000,Hoja1!$A667,Informe!$H$2:$H$8000,Hoja1!#REF!)</f>
        <v>0</v>
      </c>
      <c r="AN667" s="5">
        <f>COUNTIFS(Informe!$F$2:$F$8000,Hoja1!$A667,Informe!$H$2:$H$8000,Hoja1!AN$1)</f>
        <v>128</v>
      </c>
      <c r="AP667" s="5">
        <f>COUNTIFS(Informe!$F$2:$F$8000,Hoja1!$A667,Informe!$H$2:$H$8000,Hoja1!AP$1)</f>
        <v>40</v>
      </c>
      <c r="AR667" s="5">
        <f>COUNTIFS(Informe!$F$2:$F$8000,Hoja1!$A667,Informe!$H$2:$H$8000,Hoja1!AR$1)</f>
        <v>207</v>
      </c>
      <c r="AT667" s="5">
        <f>COUNTIFS(Informe!$F$2:$F$8000,Hoja1!$A667,Informe!$H$2:$H$8000,Hoja1!AT$1)</f>
        <v>0</v>
      </c>
    </row>
    <row r="668" spans="1:46" hidden="1" x14ac:dyDescent="0.2">
      <c r="A668" s="5" t="e">
        <f>VLOOKUP(B668,'Listado personal'!$A$1:$C$183,2,FALSE)</f>
        <v>#N/A</v>
      </c>
      <c r="B668" s="5">
        <v>667</v>
      </c>
      <c r="C668" s="5">
        <f>COUNTIFS(Informe!$F$2:$F$8000,Hoja1!$A668,Informe!$H$2:$H$8000,Hoja1!C$1)</f>
        <v>226</v>
      </c>
      <c r="E668" s="5">
        <f>COUNTIFS(Informe!$F$2:$F$8000,Hoja1!$A668,Informe!$H$2:$H$8000,Hoja1!E$1)</f>
        <v>293</v>
      </c>
      <c r="G668" s="5">
        <f>COUNTIFS(Informe!$F$2:$F$8000,Hoja1!$A668,Informe!$H$2:$H$8000,Hoja1!G$1)</f>
        <v>284</v>
      </c>
      <c r="I668" s="5">
        <f>COUNTIFS(Informe!$F$2:$F$8000,Hoja1!$A668,Informe!$H$2:$H$8000,Hoja1!I$1)</f>
        <v>340</v>
      </c>
      <c r="K668" s="5">
        <f>COUNTIFS(Informe!$F$2:$F$8000,Hoja1!$A668,Informe!$H$2:$H$8000,Hoja1!K$1)</f>
        <v>344</v>
      </c>
      <c r="M668" s="5">
        <f>COUNTIFS(Informe!$F$2:$F$8000,Hoja1!$A668,Informe!$H$2:$H$8000,Hoja1!M$1)</f>
        <v>141</v>
      </c>
      <c r="O668" s="5">
        <f>COUNTIFS(Informe!$F$2:$F$8000,Hoja1!$A668,Informe!$H$2:$H$8000,Hoja1!O$1)</f>
        <v>43</v>
      </c>
      <c r="Q668" s="5">
        <f>COUNTIFS(Informe!$F$2:$F$8000,Hoja1!$A668,Informe!$H$2:$H$8000,Hoja1!Q$1)</f>
        <v>213</v>
      </c>
      <c r="S668" s="5">
        <f>COUNTIFS(Informe!$F$2:$F$8000,Hoja1!$A668,Informe!$H$2:$H$8000,Hoja1!S$1)</f>
        <v>287</v>
      </c>
      <c r="U668" s="5">
        <f>COUNTIFS(Informe!$F$2:$F$8000,Hoja1!$A668,Informe!$H$2:$H$8000,Hoja1!U$1)</f>
        <v>286</v>
      </c>
      <c r="W668" s="5">
        <f>COUNTIFS(Informe!$F$2:$F$8000,Hoja1!$A668,Informe!$H$2:$H$8000,Hoja1!W$1)</f>
        <v>335</v>
      </c>
      <c r="Y668" s="5">
        <f>COUNTIFS(Informe!$F$2:$F$8000,Hoja1!$A668,Informe!$H$2:$H$8000,Hoja1!Y$1)</f>
        <v>327</v>
      </c>
      <c r="AA668" s="5">
        <f>COUNTIFS(Informe!$F$2:$F$8000,Hoja1!$A668,Informe!$H$2:$H$8000,Hoja1!AA$1)</f>
        <v>81</v>
      </c>
      <c r="AC668" s="5">
        <f>COUNTIFS(Informe!$F$2:$F$8000,Hoja1!$A668,Informe!$H$2:$H$8000,Hoja1!AC$1)</f>
        <v>47</v>
      </c>
      <c r="AE668" s="5">
        <f>COUNTIFS(Informe!$F$2:$F$8000,Hoja1!$A668,Informe!$H$2:$H$8000,Hoja1!AD$1)</f>
        <v>31</v>
      </c>
      <c r="AF668" s="5">
        <f>COUNTIFS(Informe!$F$2:$F$8000,Hoja1!$A668,Informe!$H$2:$H$8000,Hoja1!AF$1)</f>
        <v>126</v>
      </c>
      <c r="AH668" s="5">
        <f>COUNTIFS(Informe!$F$2:$F$8000,Hoja1!$A668,Informe!$H$2:$H$8000,Hoja1!AH$1)</f>
        <v>227</v>
      </c>
      <c r="AJ668" s="5">
        <f>COUNTIFS(Informe!$F$2:$F$8000,Hoja1!$A668,Informe!$H$2:$H$8000,Hoja1!#REF!)</f>
        <v>0</v>
      </c>
      <c r="AL668" s="5">
        <f>COUNTIFS(Informe!$F$2:$F$8000,Hoja1!$A668,Informe!$H$2:$H$8000,Hoja1!#REF!)</f>
        <v>0</v>
      </c>
      <c r="AN668" s="5">
        <f>COUNTIFS(Informe!$F$2:$F$8000,Hoja1!$A668,Informe!$H$2:$H$8000,Hoja1!AN$1)</f>
        <v>128</v>
      </c>
      <c r="AP668" s="5">
        <f>COUNTIFS(Informe!$F$2:$F$8000,Hoja1!$A668,Informe!$H$2:$H$8000,Hoja1!AP$1)</f>
        <v>40</v>
      </c>
      <c r="AR668" s="5">
        <f>COUNTIFS(Informe!$F$2:$F$8000,Hoja1!$A668,Informe!$H$2:$H$8000,Hoja1!AR$1)</f>
        <v>207</v>
      </c>
      <c r="AT668" s="5">
        <f>COUNTIFS(Informe!$F$2:$F$8000,Hoja1!$A668,Informe!$H$2:$H$8000,Hoja1!AT$1)</f>
        <v>0</v>
      </c>
    </row>
    <row r="669" spans="1:46" hidden="1" x14ac:dyDescent="0.2">
      <c r="A669" s="5" t="e">
        <f>VLOOKUP(B669,'Listado personal'!$A$1:$C$183,2,FALSE)</f>
        <v>#N/A</v>
      </c>
      <c r="B669" s="5">
        <v>668</v>
      </c>
      <c r="C669" s="5">
        <f>COUNTIFS(Informe!$F$2:$F$8000,Hoja1!$A669,Informe!$H$2:$H$8000,Hoja1!C$1)</f>
        <v>226</v>
      </c>
      <c r="E669" s="5">
        <f>COUNTIFS(Informe!$F$2:$F$8000,Hoja1!$A669,Informe!$H$2:$H$8000,Hoja1!E$1)</f>
        <v>293</v>
      </c>
      <c r="G669" s="5">
        <f>COUNTIFS(Informe!$F$2:$F$8000,Hoja1!$A669,Informe!$H$2:$H$8000,Hoja1!G$1)</f>
        <v>284</v>
      </c>
      <c r="I669" s="5">
        <f>COUNTIFS(Informe!$F$2:$F$8000,Hoja1!$A669,Informe!$H$2:$H$8000,Hoja1!I$1)</f>
        <v>340</v>
      </c>
      <c r="K669" s="5">
        <f>COUNTIFS(Informe!$F$2:$F$8000,Hoja1!$A669,Informe!$H$2:$H$8000,Hoja1!K$1)</f>
        <v>344</v>
      </c>
      <c r="M669" s="5">
        <f>COUNTIFS(Informe!$F$2:$F$8000,Hoja1!$A669,Informe!$H$2:$H$8000,Hoja1!M$1)</f>
        <v>141</v>
      </c>
      <c r="O669" s="5">
        <f>COUNTIFS(Informe!$F$2:$F$8000,Hoja1!$A669,Informe!$H$2:$H$8000,Hoja1!O$1)</f>
        <v>43</v>
      </c>
      <c r="Q669" s="5">
        <f>COUNTIFS(Informe!$F$2:$F$8000,Hoja1!$A669,Informe!$H$2:$H$8000,Hoja1!Q$1)</f>
        <v>213</v>
      </c>
      <c r="S669" s="5">
        <f>COUNTIFS(Informe!$F$2:$F$8000,Hoja1!$A669,Informe!$H$2:$H$8000,Hoja1!S$1)</f>
        <v>287</v>
      </c>
      <c r="U669" s="5">
        <f>COUNTIFS(Informe!$F$2:$F$8000,Hoja1!$A669,Informe!$H$2:$H$8000,Hoja1!U$1)</f>
        <v>286</v>
      </c>
      <c r="W669" s="5">
        <f>COUNTIFS(Informe!$F$2:$F$8000,Hoja1!$A669,Informe!$H$2:$H$8000,Hoja1!W$1)</f>
        <v>335</v>
      </c>
      <c r="Y669" s="5">
        <f>COUNTIFS(Informe!$F$2:$F$8000,Hoja1!$A669,Informe!$H$2:$H$8000,Hoja1!Y$1)</f>
        <v>327</v>
      </c>
      <c r="AA669" s="5">
        <f>COUNTIFS(Informe!$F$2:$F$8000,Hoja1!$A669,Informe!$H$2:$H$8000,Hoja1!AA$1)</f>
        <v>81</v>
      </c>
      <c r="AC669" s="5">
        <f>COUNTIFS(Informe!$F$2:$F$8000,Hoja1!$A669,Informe!$H$2:$H$8000,Hoja1!AC$1)</f>
        <v>47</v>
      </c>
      <c r="AE669" s="5">
        <f>COUNTIFS(Informe!$F$2:$F$8000,Hoja1!$A669,Informe!$H$2:$H$8000,Hoja1!AD$1)</f>
        <v>31</v>
      </c>
      <c r="AF669" s="5">
        <f>COUNTIFS(Informe!$F$2:$F$8000,Hoja1!$A669,Informe!$H$2:$H$8000,Hoja1!AF$1)</f>
        <v>126</v>
      </c>
      <c r="AH669" s="5">
        <f>COUNTIFS(Informe!$F$2:$F$8000,Hoja1!$A669,Informe!$H$2:$H$8000,Hoja1!AH$1)</f>
        <v>227</v>
      </c>
      <c r="AJ669" s="5">
        <f>COUNTIFS(Informe!$F$2:$F$8000,Hoja1!$A669,Informe!$H$2:$H$8000,Hoja1!#REF!)</f>
        <v>0</v>
      </c>
      <c r="AL669" s="5">
        <f>COUNTIFS(Informe!$F$2:$F$8000,Hoja1!$A669,Informe!$H$2:$H$8000,Hoja1!#REF!)</f>
        <v>0</v>
      </c>
      <c r="AN669" s="5">
        <f>COUNTIFS(Informe!$F$2:$F$8000,Hoja1!$A669,Informe!$H$2:$H$8000,Hoja1!AN$1)</f>
        <v>128</v>
      </c>
      <c r="AP669" s="5">
        <f>COUNTIFS(Informe!$F$2:$F$8000,Hoja1!$A669,Informe!$H$2:$H$8000,Hoja1!AP$1)</f>
        <v>40</v>
      </c>
      <c r="AR669" s="5">
        <f>COUNTIFS(Informe!$F$2:$F$8000,Hoja1!$A669,Informe!$H$2:$H$8000,Hoja1!AR$1)</f>
        <v>207</v>
      </c>
      <c r="AT669" s="5">
        <f>COUNTIFS(Informe!$F$2:$F$8000,Hoja1!$A669,Informe!$H$2:$H$8000,Hoja1!AT$1)</f>
        <v>0</v>
      </c>
    </row>
    <row r="670" spans="1:46" hidden="1" x14ac:dyDescent="0.2">
      <c r="A670" s="5" t="e">
        <f>VLOOKUP(B670,'Listado personal'!$A$1:$C$183,2,FALSE)</f>
        <v>#N/A</v>
      </c>
      <c r="B670" s="5">
        <v>669</v>
      </c>
      <c r="C670" s="5">
        <f>COUNTIFS(Informe!$F$2:$F$8000,Hoja1!$A670,Informe!$H$2:$H$8000,Hoja1!C$1)</f>
        <v>226</v>
      </c>
      <c r="E670" s="5">
        <f>COUNTIFS(Informe!$F$2:$F$8000,Hoja1!$A670,Informe!$H$2:$H$8000,Hoja1!E$1)</f>
        <v>293</v>
      </c>
      <c r="G670" s="5">
        <f>COUNTIFS(Informe!$F$2:$F$8000,Hoja1!$A670,Informe!$H$2:$H$8000,Hoja1!G$1)</f>
        <v>284</v>
      </c>
      <c r="I670" s="5">
        <f>COUNTIFS(Informe!$F$2:$F$8000,Hoja1!$A670,Informe!$H$2:$H$8000,Hoja1!I$1)</f>
        <v>340</v>
      </c>
      <c r="K670" s="5">
        <f>COUNTIFS(Informe!$F$2:$F$8000,Hoja1!$A670,Informe!$H$2:$H$8000,Hoja1!K$1)</f>
        <v>344</v>
      </c>
      <c r="M670" s="5">
        <f>COUNTIFS(Informe!$F$2:$F$8000,Hoja1!$A670,Informe!$H$2:$H$8000,Hoja1!M$1)</f>
        <v>141</v>
      </c>
      <c r="O670" s="5">
        <f>COUNTIFS(Informe!$F$2:$F$8000,Hoja1!$A670,Informe!$H$2:$H$8000,Hoja1!O$1)</f>
        <v>43</v>
      </c>
      <c r="Q670" s="5">
        <f>COUNTIFS(Informe!$F$2:$F$8000,Hoja1!$A670,Informe!$H$2:$H$8000,Hoja1!Q$1)</f>
        <v>213</v>
      </c>
      <c r="S670" s="5">
        <f>COUNTIFS(Informe!$F$2:$F$8000,Hoja1!$A670,Informe!$H$2:$H$8000,Hoja1!S$1)</f>
        <v>287</v>
      </c>
      <c r="U670" s="5">
        <f>COUNTIFS(Informe!$F$2:$F$8000,Hoja1!$A670,Informe!$H$2:$H$8000,Hoja1!U$1)</f>
        <v>286</v>
      </c>
      <c r="W670" s="5">
        <f>COUNTIFS(Informe!$F$2:$F$8000,Hoja1!$A670,Informe!$H$2:$H$8000,Hoja1!W$1)</f>
        <v>335</v>
      </c>
      <c r="Y670" s="5">
        <f>COUNTIFS(Informe!$F$2:$F$8000,Hoja1!$A670,Informe!$H$2:$H$8000,Hoja1!Y$1)</f>
        <v>327</v>
      </c>
      <c r="AA670" s="5">
        <f>COUNTIFS(Informe!$F$2:$F$8000,Hoja1!$A670,Informe!$H$2:$H$8000,Hoja1!AA$1)</f>
        <v>81</v>
      </c>
      <c r="AC670" s="5">
        <f>COUNTIFS(Informe!$F$2:$F$8000,Hoja1!$A670,Informe!$H$2:$H$8000,Hoja1!AC$1)</f>
        <v>47</v>
      </c>
      <c r="AE670" s="5">
        <f>COUNTIFS(Informe!$F$2:$F$8000,Hoja1!$A670,Informe!$H$2:$H$8000,Hoja1!AD$1)</f>
        <v>31</v>
      </c>
      <c r="AF670" s="5">
        <f>COUNTIFS(Informe!$F$2:$F$8000,Hoja1!$A670,Informe!$H$2:$H$8000,Hoja1!AF$1)</f>
        <v>126</v>
      </c>
      <c r="AH670" s="5">
        <f>COUNTIFS(Informe!$F$2:$F$8000,Hoja1!$A670,Informe!$H$2:$H$8000,Hoja1!AH$1)</f>
        <v>227</v>
      </c>
      <c r="AJ670" s="5">
        <f>COUNTIFS(Informe!$F$2:$F$8000,Hoja1!$A670,Informe!$H$2:$H$8000,Hoja1!#REF!)</f>
        <v>0</v>
      </c>
      <c r="AL670" s="5">
        <f>COUNTIFS(Informe!$F$2:$F$8000,Hoja1!$A670,Informe!$H$2:$H$8000,Hoja1!#REF!)</f>
        <v>0</v>
      </c>
      <c r="AN670" s="5">
        <f>COUNTIFS(Informe!$F$2:$F$8000,Hoja1!$A670,Informe!$H$2:$H$8000,Hoja1!AN$1)</f>
        <v>128</v>
      </c>
      <c r="AP670" s="5">
        <f>COUNTIFS(Informe!$F$2:$F$8000,Hoja1!$A670,Informe!$H$2:$H$8000,Hoja1!AP$1)</f>
        <v>40</v>
      </c>
      <c r="AR670" s="5">
        <f>COUNTIFS(Informe!$F$2:$F$8000,Hoja1!$A670,Informe!$H$2:$H$8000,Hoja1!AR$1)</f>
        <v>207</v>
      </c>
      <c r="AT670" s="5">
        <f>COUNTIFS(Informe!$F$2:$F$8000,Hoja1!$A670,Informe!$H$2:$H$8000,Hoja1!AT$1)</f>
        <v>0</v>
      </c>
    </row>
    <row r="671" spans="1:46" hidden="1" x14ac:dyDescent="0.2">
      <c r="A671" s="5" t="e">
        <f>VLOOKUP(B671,'Listado personal'!$A$1:$C$183,2,FALSE)</f>
        <v>#N/A</v>
      </c>
      <c r="B671" s="5">
        <v>670</v>
      </c>
      <c r="C671" s="5">
        <f>COUNTIFS(Informe!$F$2:$F$8000,Hoja1!$A671,Informe!$H$2:$H$8000,Hoja1!C$1)</f>
        <v>226</v>
      </c>
      <c r="E671" s="5">
        <f>COUNTIFS(Informe!$F$2:$F$8000,Hoja1!$A671,Informe!$H$2:$H$8000,Hoja1!E$1)</f>
        <v>293</v>
      </c>
      <c r="G671" s="5">
        <f>COUNTIFS(Informe!$F$2:$F$8000,Hoja1!$A671,Informe!$H$2:$H$8000,Hoja1!G$1)</f>
        <v>284</v>
      </c>
      <c r="I671" s="5">
        <f>COUNTIFS(Informe!$F$2:$F$8000,Hoja1!$A671,Informe!$H$2:$H$8000,Hoja1!I$1)</f>
        <v>340</v>
      </c>
      <c r="K671" s="5">
        <f>COUNTIFS(Informe!$F$2:$F$8000,Hoja1!$A671,Informe!$H$2:$H$8000,Hoja1!K$1)</f>
        <v>344</v>
      </c>
      <c r="M671" s="5">
        <f>COUNTIFS(Informe!$F$2:$F$8000,Hoja1!$A671,Informe!$H$2:$H$8000,Hoja1!M$1)</f>
        <v>141</v>
      </c>
      <c r="O671" s="5">
        <f>COUNTIFS(Informe!$F$2:$F$8000,Hoja1!$A671,Informe!$H$2:$H$8000,Hoja1!O$1)</f>
        <v>43</v>
      </c>
      <c r="Q671" s="5">
        <f>COUNTIFS(Informe!$F$2:$F$8000,Hoja1!$A671,Informe!$H$2:$H$8000,Hoja1!Q$1)</f>
        <v>213</v>
      </c>
      <c r="S671" s="5">
        <f>COUNTIFS(Informe!$F$2:$F$8000,Hoja1!$A671,Informe!$H$2:$H$8000,Hoja1!S$1)</f>
        <v>287</v>
      </c>
      <c r="U671" s="5">
        <f>COUNTIFS(Informe!$F$2:$F$8000,Hoja1!$A671,Informe!$H$2:$H$8000,Hoja1!U$1)</f>
        <v>286</v>
      </c>
      <c r="W671" s="5">
        <f>COUNTIFS(Informe!$F$2:$F$8000,Hoja1!$A671,Informe!$H$2:$H$8000,Hoja1!W$1)</f>
        <v>335</v>
      </c>
      <c r="Y671" s="5">
        <f>COUNTIFS(Informe!$F$2:$F$8000,Hoja1!$A671,Informe!$H$2:$H$8000,Hoja1!Y$1)</f>
        <v>327</v>
      </c>
      <c r="AA671" s="5">
        <f>COUNTIFS(Informe!$F$2:$F$8000,Hoja1!$A671,Informe!$H$2:$H$8000,Hoja1!AA$1)</f>
        <v>81</v>
      </c>
      <c r="AC671" s="5">
        <f>COUNTIFS(Informe!$F$2:$F$8000,Hoja1!$A671,Informe!$H$2:$H$8000,Hoja1!AC$1)</f>
        <v>47</v>
      </c>
      <c r="AE671" s="5">
        <f>COUNTIFS(Informe!$F$2:$F$8000,Hoja1!$A671,Informe!$H$2:$H$8000,Hoja1!AD$1)</f>
        <v>31</v>
      </c>
      <c r="AF671" s="5">
        <f>COUNTIFS(Informe!$F$2:$F$8000,Hoja1!$A671,Informe!$H$2:$H$8000,Hoja1!AF$1)</f>
        <v>126</v>
      </c>
      <c r="AH671" s="5">
        <f>COUNTIFS(Informe!$F$2:$F$8000,Hoja1!$A671,Informe!$H$2:$H$8000,Hoja1!AH$1)</f>
        <v>227</v>
      </c>
      <c r="AJ671" s="5">
        <f>COUNTIFS(Informe!$F$2:$F$8000,Hoja1!$A671,Informe!$H$2:$H$8000,Hoja1!#REF!)</f>
        <v>0</v>
      </c>
      <c r="AL671" s="5">
        <f>COUNTIFS(Informe!$F$2:$F$8000,Hoja1!$A671,Informe!$H$2:$H$8000,Hoja1!#REF!)</f>
        <v>0</v>
      </c>
      <c r="AN671" s="5">
        <f>COUNTIFS(Informe!$F$2:$F$8000,Hoja1!$A671,Informe!$H$2:$H$8000,Hoja1!AN$1)</f>
        <v>128</v>
      </c>
      <c r="AP671" s="5">
        <f>COUNTIFS(Informe!$F$2:$F$8000,Hoja1!$A671,Informe!$H$2:$H$8000,Hoja1!AP$1)</f>
        <v>40</v>
      </c>
      <c r="AR671" s="5">
        <f>COUNTIFS(Informe!$F$2:$F$8000,Hoja1!$A671,Informe!$H$2:$H$8000,Hoja1!AR$1)</f>
        <v>207</v>
      </c>
      <c r="AT671" s="5">
        <f>COUNTIFS(Informe!$F$2:$F$8000,Hoja1!$A671,Informe!$H$2:$H$8000,Hoja1!AT$1)</f>
        <v>0</v>
      </c>
    </row>
    <row r="672" spans="1:46" hidden="1" x14ac:dyDescent="0.2">
      <c r="A672" s="5" t="e">
        <f>VLOOKUP(B672,'Listado personal'!$A$1:$C$183,2,FALSE)</f>
        <v>#N/A</v>
      </c>
      <c r="B672" s="5">
        <v>671</v>
      </c>
      <c r="C672" s="5">
        <f>COUNTIFS(Informe!$F$2:$F$8000,Hoja1!$A672,Informe!$H$2:$H$8000,Hoja1!C$1)</f>
        <v>226</v>
      </c>
      <c r="E672" s="5">
        <f>COUNTIFS(Informe!$F$2:$F$8000,Hoja1!$A672,Informe!$H$2:$H$8000,Hoja1!E$1)</f>
        <v>293</v>
      </c>
      <c r="G672" s="5">
        <f>COUNTIFS(Informe!$F$2:$F$8000,Hoja1!$A672,Informe!$H$2:$H$8000,Hoja1!G$1)</f>
        <v>284</v>
      </c>
      <c r="I672" s="5">
        <f>COUNTIFS(Informe!$F$2:$F$8000,Hoja1!$A672,Informe!$H$2:$H$8000,Hoja1!I$1)</f>
        <v>340</v>
      </c>
      <c r="K672" s="5">
        <f>COUNTIFS(Informe!$F$2:$F$8000,Hoja1!$A672,Informe!$H$2:$H$8000,Hoja1!K$1)</f>
        <v>344</v>
      </c>
      <c r="M672" s="5">
        <f>COUNTIFS(Informe!$F$2:$F$8000,Hoja1!$A672,Informe!$H$2:$H$8000,Hoja1!M$1)</f>
        <v>141</v>
      </c>
      <c r="O672" s="5">
        <f>COUNTIFS(Informe!$F$2:$F$8000,Hoja1!$A672,Informe!$H$2:$H$8000,Hoja1!O$1)</f>
        <v>43</v>
      </c>
      <c r="Q672" s="5">
        <f>COUNTIFS(Informe!$F$2:$F$8000,Hoja1!$A672,Informe!$H$2:$H$8000,Hoja1!Q$1)</f>
        <v>213</v>
      </c>
      <c r="S672" s="5">
        <f>COUNTIFS(Informe!$F$2:$F$8000,Hoja1!$A672,Informe!$H$2:$H$8000,Hoja1!S$1)</f>
        <v>287</v>
      </c>
      <c r="U672" s="5">
        <f>COUNTIFS(Informe!$F$2:$F$8000,Hoja1!$A672,Informe!$H$2:$H$8000,Hoja1!U$1)</f>
        <v>286</v>
      </c>
      <c r="W672" s="5">
        <f>COUNTIFS(Informe!$F$2:$F$8000,Hoja1!$A672,Informe!$H$2:$H$8000,Hoja1!W$1)</f>
        <v>335</v>
      </c>
      <c r="Y672" s="5">
        <f>COUNTIFS(Informe!$F$2:$F$8000,Hoja1!$A672,Informe!$H$2:$H$8000,Hoja1!Y$1)</f>
        <v>327</v>
      </c>
      <c r="AA672" s="5">
        <f>COUNTIFS(Informe!$F$2:$F$8000,Hoja1!$A672,Informe!$H$2:$H$8000,Hoja1!AA$1)</f>
        <v>81</v>
      </c>
      <c r="AC672" s="5">
        <f>COUNTIFS(Informe!$F$2:$F$8000,Hoja1!$A672,Informe!$H$2:$H$8000,Hoja1!AC$1)</f>
        <v>47</v>
      </c>
      <c r="AE672" s="5">
        <f>COUNTIFS(Informe!$F$2:$F$8000,Hoja1!$A672,Informe!$H$2:$H$8000,Hoja1!AD$1)</f>
        <v>31</v>
      </c>
      <c r="AF672" s="5">
        <f>COUNTIFS(Informe!$F$2:$F$8000,Hoja1!$A672,Informe!$H$2:$H$8000,Hoja1!AF$1)</f>
        <v>126</v>
      </c>
      <c r="AH672" s="5">
        <f>COUNTIFS(Informe!$F$2:$F$8000,Hoja1!$A672,Informe!$H$2:$H$8000,Hoja1!AH$1)</f>
        <v>227</v>
      </c>
      <c r="AJ672" s="5">
        <f>COUNTIFS(Informe!$F$2:$F$8000,Hoja1!$A672,Informe!$H$2:$H$8000,Hoja1!#REF!)</f>
        <v>0</v>
      </c>
      <c r="AL672" s="5">
        <f>COUNTIFS(Informe!$F$2:$F$8000,Hoja1!$A672,Informe!$H$2:$H$8000,Hoja1!#REF!)</f>
        <v>0</v>
      </c>
      <c r="AN672" s="5">
        <f>COUNTIFS(Informe!$F$2:$F$8000,Hoja1!$A672,Informe!$H$2:$H$8000,Hoja1!AN$1)</f>
        <v>128</v>
      </c>
      <c r="AP672" s="5">
        <f>COUNTIFS(Informe!$F$2:$F$8000,Hoja1!$A672,Informe!$H$2:$H$8000,Hoja1!AP$1)</f>
        <v>40</v>
      </c>
      <c r="AR672" s="5">
        <f>COUNTIFS(Informe!$F$2:$F$8000,Hoja1!$A672,Informe!$H$2:$H$8000,Hoja1!AR$1)</f>
        <v>207</v>
      </c>
      <c r="AT672" s="5">
        <f>COUNTIFS(Informe!$F$2:$F$8000,Hoja1!$A672,Informe!$H$2:$H$8000,Hoja1!AT$1)</f>
        <v>0</v>
      </c>
    </row>
    <row r="673" spans="1:47" hidden="1" x14ac:dyDescent="0.2">
      <c r="A673" s="5" t="e">
        <f>VLOOKUP(B673,'Listado personal'!$A$1:$C$183,2,FALSE)</f>
        <v>#N/A</v>
      </c>
      <c r="B673" s="5">
        <v>672</v>
      </c>
      <c r="C673" s="5">
        <f>COUNTIFS(Informe!$F$2:$F$8000,Hoja1!$A673,Informe!$H$2:$H$8000,Hoja1!C$1)</f>
        <v>226</v>
      </c>
      <c r="E673" s="5">
        <f>COUNTIFS(Informe!$F$2:$F$8000,Hoja1!$A673,Informe!$H$2:$H$8000,Hoja1!E$1)</f>
        <v>293</v>
      </c>
      <c r="G673" s="5">
        <f>COUNTIFS(Informe!$F$2:$F$8000,Hoja1!$A673,Informe!$H$2:$H$8000,Hoja1!G$1)</f>
        <v>284</v>
      </c>
      <c r="I673" s="5">
        <f>COUNTIFS(Informe!$F$2:$F$8000,Hoja1!$A673,Informe!$H$2:$H$8000,Hoja1!I$1)</f>
        <v>340</v>
      </c>
      <c r="K673" s="5">
        <f>COUNTIFS(Informe!$F$2:$F$8000,Hoja1!$A673,Informe!$H$2:$H$8000,Hoja1!K$1)</f>
        <v>344</v>
      </c>
      <c r="M673" s="5">
        <f>COUNTIFS(Informe!$F$2:$F$8000,Hoja1!$A673,Informe!$H$2:$H$8000,Hoja1!M$1)</f>
        <v>141</v>
      </c>
      <c r="O673" s="5">
        <f>COUNTIFS(Informe!$F$2:$F$8000,Hoja1!$A673,Informe!$H$2:$H$8000,Hoja1!O$1)</f>
        <v>43</v>
      </c>
      <c r="Q673" s="5">
        <f>COUNTIFS(Informe!$F$2:$F$8000,Hoja1!$A673,Informe!$H$2:$H$8000,Hoja1!Q$1)</f>
        <v>213</v>
      </c>
      <c r="S673" s="5">
        <f>COUNTIFS(Informe!$F$2:$F$8000,Hoja1!$A673,Informe!$H$2:$H$8000,Hoja1!S$1)</f>
        <v>287</v>
      </c>
      <c r="U673" s="5">
        <f>COUNTIFS(Informe!$F$2:$F$8000,Hoja1!$A673,Informe!$H$2:$H$8000,Hoja1!U$1)</f>
        <v>286</v>
      </c>
      <c r="W673" s="5">
        <f>COUNTIFS(Informe!$F$2:$F$8000,Hoja1!$A673,Informe!$H$2:$H$8000,Hoja1!W$1)</f>
        <v>335</v>
      </c>
      <c r="Y673" s="5">
        <f>COUNTIFS(Informe!$F$2:$F$8000,Hoja1!$A673,Informe!$H$2:$H$8000,Hoja1!Y$1)</f>
        <v>327</v>
      </c>
      <c r="AA673" s="5">
        <f>COUNTIFS(Informe!$F$2:$F$8000,Hoja1!$A673,Informe!$H$2:$H$8000,Hoja1!AA$1)</f>
        <v>81</v>
      </c>
      <c r="AC673" s="5">
        <f>COUNTIFS(Informe!$F$2:$F$8000,Hoja1!$A673,Informe!$H$2:$H$8000,Hoja1!AC$1)</f>
        <v>47</v>
      </c>
      <c r="AE673" s="5">
        <f>COUNTIFS(Informe!$F$2:$F$8000,Hoja1!$A673,Informe!$H$2:$H$8000,Hoja1!AD$1)</f>
        <v>31</v>
      </c>
      <c r="AF673" s="5">
        <f>COUNTIFS(Informe!$F$2:$F$8000,Hoja1!$A673,Informe!$H$2:$H$8000,Hoja1!AF$1)</f>
        <v>126</v>
      </c>
      <c r="AH673" s="5">
        <f>COUNTIFS(Informe!$F$2:$F$8000,Hoja1!$A673,Informe!$H$2:$H$8000,Hoja1!AH$1)</f>
        <v>227</v>
      </c>
      <c r="AJ673" s="5">
        <f>COUNTIFS(Informe!$F$2:$F$8000,Hoja1!$A673,Informe!$H$2:$H$8000,Hoja1!#REF!)</f>
        <v>0</v>
      </c>
      <c r="AL673" s="5">
        <f>COUNTIFS(Informe!$F$2:$F$8000,Hoja1!$A673,Informe!$H$2:$H$8000,Hoja1!#REF!)</f>
        <v>0</v>
      </c>
      <c r="AN673" s="5">
        <f>COUNTIFS(Informe!$F$2:$F$8000,Hoja1!$A673,Informe!$H$2:$H$8000,Hoja1!AN$1)</f>
        <v>128</v>
      </c>
      <c r="AP673" s="5">
        <f>COUNTIFS(Informe!$F$2:$F$8000,Hoja1!$A673,Informe!$H$2:$H$8000,Hoja1!AP$1)</f>
        <v>40</v>
      </c>
      <c r="AR673" s="5">
        <f>COUNTIFS(Informe!$F$2:$F$8000,Hoja1!$A673,Informe!$H$2:$H$8000,Hoja1!AR$1)</f>
        <v>207</v>
      </c>
      <c r="AT673" s="5">
        <f>COUNTIFS(Informe!$F$2:$F$8000,Hoja1!$A673,Informe!$H$2:$H$8000,Hoja1!AT$1)</f>
        <v>0</v>
      </c>
    </row>
    <row r="674" spans="1:47" hidden="1" x14ac:dyDescent="0.2">
      <c r="A674" s="5" t="e">
        <f>VLOOKUP(B674,'Listado personal'!$A$1:$C$183,2,FALSE)</f>
        <v>#N/A</v>
      </c>
      <c r="B674" s="5">
        <v>673</v>
      </c>
      <c r="C674" s="5">
        <f>COUNTIFS(Informe!$F$2:$F$8000,Hoja1!$A674,Informe!$H$2:$H$8000,Hoja1!C$1)</f>
        <v>226</v>
      </c>
      <c r="E674" s="5">
        <f>COUNTIFS(Informe!$F$2:$F$8000,Hoja1!$A674,Informe!$H$2:$H$8000,Hoja1!E$1)</f>
        <v>293</v>
      </c>
      <c r="G674" s="5">
        <f>COUNTIFS(Informe!$F$2:$F$8000,Hoja1!$A674,Informe!$H$2:$H$8000,Hoja1!G$1)</f>
        <v>284</v>
      </c>
      <c r="I674" s="5">
        <f>COUNTIFS(Informe!$F$2:$F$8000,Hoja1!$A674,Informe!$H$2:$H$8000,Hoja1!I$1)</f>
        <v>340</v>
      </c>
      <c r="K674" s="5">
        <f>COUNTIFS(Informe!$F$2:$F$8000,Hoja1!$A674,Informe!$H$2:$H$8000,Hoja1!K$1)</f>
        <v>344</v>
      </c>
      <c r="M674" s="5">
        <f>COUNTIFS(Informe!$F$2:$F$8000,Hoja1!$A674,Informe!$H$2:$H$8000,Hoja1!M$1)</f>
        <v>141</v>
      </c>
      <c r="O674" s="5">
        <f>COUNTIFS(Informe!$F$2:$F$8000,Hoja1!$A674,Informe!$H$2:$H$8000,Hoja1!O$1)</f>
        <v>43</v>
      </c>
      <c r="Q674" s="5">
        <f>COUNTIFS(Informe!$F$2:$F$8000,Hoja1!$A674,Informe!$H$2:$H$8000,Hoja1!Q$1)</f>
        <v>213</v>
      </c>
      <c r="S674" s="5">
        <f>COUNTIFS(Informe!$F$2:$F$8000,Hoja1!$A674,Informe!$H$2:$H$8000,Hoja1!S$1)</f>
        <v>287</v>
      </c>
      <c r="U674" s="5">
        <f>COUNTIFS(Informe!$F$2:$F$8000,Hoja1!$A674,Informe!$H$2:$H$8000,Hoja1!U$1)</f>
        <v>286</v>
      </c>
      <c r="W674" s="5">
        <f>COUNTIFS(Informe!$F$2:$F$8000,Hoja1!$A674,Informe!$H$2:$H$8000,Hoja1!W$1)</f>
        <v>335</v>
      </c>
      <c r="Y674" s="5">
        <f>COUNTIFS(Informe!$F$2:$F$8000,Hoja1!$A674,Informe!$H$2:$H$8000,Hoja1!Y$1)</f>
        <v>327</v>
      </c>
      <c r="AA674" s="5">
        <f>COUNTIFS(Informe!$F$2:$F$8000,Hoja1!$A674,Informe!$H$2:$H$8000,Hoja1!AA$1)</f>
        <v>81</v>
      </c>
      <c r="AC674" s="5">
        <f>COUNTIFS(Informe!$F$2:$F$8000,Hoja1!$A674,Informe!$H$2:$H$8000,Hoja1!AC$1)</f>
        <v>47</v>
      </c>
      <c r="AE674" s="5">
        <f>COUNTIFS(Informe!$F$2:$F$8000,Hoja1!$A674,Informe!$H$2:$H$8000,Hoja1!AD$1)</f>
        <v>31</v>
      </c>
      <c r="AF674" s="5">
        <f>COUNTIFS(Informe!$F$2:$F$8000,Hoja1!$A674,Informe!$H$2:$H$8000,Hoja1!AF$1)</f>
        <v>126</v>
      </c>
      <c r="AH674" s="5">
        <f>COUNTIFS(Informe!$F$2:$F$8000,Hoja1!$A674,Informe!$H$2:$H$8000,Hoja1!AH$1)</f>
        <v>227</v>
      </c>
      <c r="AJ674" s="5">
        <f>COUNTIFS(Informe!$F$2:$F$8000,Hoja1!$A674,Informe!$H$2:$H$8000,Hoja1!#REF!)</f>
        <v>0</v>
      </c>
      <c r="AL674" s="5">
        <f>COUNTIFS(Informe!$F$2:$F$8000,Hoja1!$A674,Informe!$H$2:$H$8000,Hoja1!#REF!)</f>
        <v>0</v>
      </c>
      <c r="AN674" s="5">
        <f>COUNTIFS(Informe!$F$2:$F$8000,Hoja1!$A674,Informe!$H$2:$H$8000,Hoja1!AN$1)</f>
        <v>128</v>
      </c>
      <c r="AP674" s="5">
        <f>COUNTIFS(Informe!$F$2:$F$8000,Hoja1!$A674,Informe!$H$2:$H$8000,Hoja1!AP$1)</f>
        <v>40</v>
      </c>
      <c r="AR674" s="5">
        <f>COUNTIFS(Informe!$F$2:$F$8000,Hoja1!$A674,Informe!$H$2:$H$8000,Hoja1!AR$1)</f>
        <v>207</v>
      </c>
      <c r="AT674" s="5">
        <f>COUNTIFS(Informe!$F$2:$F$8000,Hoja1!$A674,Informe!$H$2:$H$8000,Hoja1!AT$1)</f>
        <v>0</v>
      </c>
    </row>
    <row r="675" spans="1:47" hidden="1" x14ac:dyDescent="0.2">
      <c r="A675" s="5" t="e">
        <f>VLOOKUP(B675,'Listado personal'!$A$1:$C$183,2,FALSE)</f>
        <v>#N/A</v>
      </c>
      <c r="B675" s="5">
        <v>674</v>
      </c>
      <c r="C675" s="5">
        <f>COUNTIFS(Informe!$F$2:$F$8000,Hoja1!$A675,Informe!$H$2:$H$8000,Hoja1!C$1)</f>
        <v>226</v>
      </c>
      <c r="E675" s="5">
        <f>COUNTIFS(Informe!$F$2:$F$8000,Hoja1!$A675,Informe!$H$2:$H$8000,Hoja1!E$1)</f>
        <v>293</v>
      </c>
      <c r="G675" s="5">
        <f>COUNTIFS(Informe!$F$2:$F$8000,Hoja1!$A675,Informe!$H$2:$H$8000,Hoja1!G$1)</f>
        <v>284</v>
      </c>
      <c r="I675" s="5">
        <f>COUNTIFS(Informe!$F$2:$F$8000,Hoja1!$A675,Informe!$H$2:$H$8000,Hoja1!I$1)</f>
        <v>340</v>
      </c>
      <c r="K675" s="5">
        <f>COUNTIFS(Informe!$F$2:$F$8000,Hoja1!$A675,Informe!$H$2:$H$8000,Hoja1!K$1)</f>
        <v>344</v>
      </c>
      <c r="M675" s="5">
        <f>COUNTIFS(Informe!$F$2:$F$8000,Hoja1!$A675,Informe!$H$2:$H$8000,Hoja1!M$1)</f>
        <v>141</v>
      </c>
      <c r="O675" s="5">
        <f>COUNTIFS(Informe!$F$2:$F$8000,Hoja1!$A675,Informe!$H$2:$H$8000,Hoja1!O$1)</f>
        <v>43</v>
      </c>
      <c r="Q675" s="5">
        <f>COUNTIFS(Informe!$F$2:$F$8000,Hoja1!$A675,Informe!$H$2:$H$8000,Hoja1!Q$1)</f>
        <v>213</v>
      </c>
      <c r="S675" s="5">
        <f>COUNTIFS(Informe!$F$2:$F$8000,Hoja1!$A675,Informe!$H$2:$H$8000,Hoja1!S$1)</f>
        <v>287</v>
      </c>
      <c r="U675" s="5">
        <f>COUNTIFS(Informe!$F$2:$F$8000,Hoja1!$A675,Informe!$H$2:$H$8000,Hoja1!U$1)</f>
        <v>286</v>
      </c>
      <c r="W675" s="5">
        <f>COUNTIFS(Informe!$F$2:$F$8000,Hoja1!$A675,Informe!$H$2:$H$8000,Hoja1!W$1)</f>
        <v>335</v>
      </c>
      <c r="Y675" s="5">
        <f>COUNTIFS(Informe!$F$2:$F$8000,Hoja1!$A675,Informe!$H$2:$H$8000,Hoja1!Y$1)</f>
        <v>327</v>
      </c>
      <c r="AA675" s="5">
        <f>COUNTIFS(Informe!$F$2:$F$8000,Hoja1!$A675,Informe!$H$2:$H$8000,Hoja1!AA$1)</f>
        <v>81</v>
      </c>
      <c r="AC675" s="5">
        <f>COUNTIFS(Informe!$F$2:$F$8000,Hoja1!$A675,Informe!$H$2:$H$8000,Hoja1!AC$1)</f>
        <v>47</v>
      </c>
      <c r="AE675" s="5">
        <f>COUNTIFS(Informe!$F$2:$F$8000,Hoja1!$A675,Informe!$H$2:$H$8000,Hoja1!AD$1)</f>
        <v>31</v>
      </c>
      <c r="AF675" s="5">
        <f>COUNTIFS(Informe!$F$2:$F$8000,Hoja1!$A675,Informe!$H$2:$H$8000,Hoja1!AF$1)</f>
        <v>126</v>
      </c>
      <c r="AH675" s="5">
        <f>COUNTIFS(Informe!$F$2:$F$8000,Hoja1!$A675,Informe!$H$2:$H$8000,Hoja1!AH$1)</f>
        <v>227</v>
      </c>
      <c r="AJ675" s="5">
        <f>COUNTIFS(Informe!$F$2:$F$8000,Hoja1!$A675,Informe!$H$2:$H$8000,Hoja1!#REF!)</f>
        <v>0</v>
      </c>
      <c r="AL675" s="5">
        <f>COUNTIFS(Informe!$F$2:$F$8000,Hoja1!$A675,Informe!$H$2:$H$8000,Hoja1!#REF!)</f>
        <v>0</v>
      </c>
      <c r="AN675" s="5">
        <f>COUNTIFS(Informe!$F$2:$F$8000,Hoja1!$A675,Informe!$H$2:$H$8000,Hoja1!AN$1)</f>
        <v>128</v>
      </c>
      <c r="AP675" s="5">
        <f>COUNTIFS(Informe!$F$2:$F$8000,Hoja1!$A675,Informe!$H$2:$H$8000,Hoja1!AP$1)</f>
        <v>40</v>
      </c>
      <c r="AR675" s="5">
        <f>COUNTIFS(Informe!$F$2:$F$8000,Hoja1!$A675,Informe!$H$2:$H$8000,Hoja1!AR$1)</f>
        <v>207</v>
      </c>
      <c r="AT675" s="5">
        <f>COUNTIFS(Informe!$F$2:$F$8000,Hoja1!$A675,Informe!$H$2:$H$8000,Hoja1!AT$1)</f>
        <v>0</v>
      </c>
    </row>
    <row r="676" spans="1:47" hidden="1" x14ac:dyDescent="0.2">
      <c r="A676" s="5" t="e">
        <f>VLOOKUP(B676,'Listado personal'!$A$1:$C$183,2,FALSE)</f>
        <v>#N/A</v>
      </c>
      <c r="B676" s="5">
        <v>675</v>
      </c>
      <c r="C676" s="5">
        <f>COUNTIFS(Informe!$F$2:$F$8000,Hoja1!$A676,Informe!$H$2:$H$8000,Hoja1!C$1)</f>
        <v>226</v>
      </c>
      <c r="E676" s="5">
        <f>COUNTIFS(Informe!$F$2:$F$8000,Hoja1!$A676,Informe!$H$2:$H$8000,Hoja1!E$1)</f>
        <v>293</v>
      </c>
      <c r="G676" s="5">
        <f>COUNTIFS(Informe!$F$2:$F$8000,Hoja1!$A676,Informe!$H$2:$H$8000,Hoja1!G$1)</f>
        <v>284</v>
      </c>
      <c r="I676" s="5">
        <f>COUNTIFS(Informe!$F$2:$F$8000,Hoja1!$A676,Informe!$H$2:$H$8000,Hoja1!I$1)</f>
        <v>340</v>
      </c>
      <c r="K676" s="5">
        <f>COUNTIFS(Informe!$F$2:$F$8000,Hoja1!$A676,Informe!$H$2:$H$8000,Hoja1!K$1)</f>
        <v>344</v>
      </c>
      <c r="M676" s="5">
        <f>COUNTIFS(Informe!$F$2:$F$8000,Hoja1!$A676,Informe!$H$2:$H$8000,Hoja1!M$1)</f>
        <v>141</v>
      </c>
      <c r="O676" s="5">
        <f>COUNTIFS(Informe!$F$2:$F$8000,Hoja1!$A676,Informe!$H$2:$H$8000,Hoja1!O$1)</f>
        <v>43</v>
      </c>
      <c r="Q676" s="5">
        <f>COUNTIFS(Informe!$F$2:$F$8000,Hoja1!$A676,Informe!$H$2:$H$8000,Hoja1!Q$1)</f>
        <v>213</v>
      </c>
      <c r="S676" s="5">
        <f>COUNTIFS(Informe!$F$2:$F$8000,Hoja1!$A676,Informe!$H$2:$H$8000,Hoja1!S$1)</f>
        <v>287</v>
      </c>
      <c r="U676" s="5">
        <f>COUNTIFS(Informe!$F$2:$F$8000,Hoja1!$A676,Informe!$H$2:$H$8000,Hoja1!U$1)</f>
        <v>286</v>
      </c>
      <c r="W676" s="5">
        <f>COUNTIFS(Informe!$F$2:$F$8000,Hoja1!$A676,Informe!$H$2:$H$8000,Hoja1!W$1)</f>
        <v>335</v>
      </c>
      <c r="Y676" s="5">
        <f>COUNTIFS(Informe!$F$2:$F$8000,Hoja1!$A676,Informe!$H$2:$H$8000,Hoja1!Y$1)</f>
        <v>327</v>
      </c>
      <c r="AA676" s="5">
        <f>COUNTIFS(Informe!$F$2:$F$8000,Hoja1!$A676,Informe!$H$2:$H$8000,Hoja1!AA$1)</f>
        <v>81</v>
      </c>
      <c r="AC676" s="5">
        <f>COUNTIFS(Informe!$F$2:$F$8000,Hoja1!$A676,Informe!$H$2:$H$8000,Hoja1!AC$1)</f>
        <v>47</v>
      </c>
      <c r="AE676" s="5">
        <f>COUNTIFS(Informe!$F$2:$F$8000,Hoja1!$A676,Informe!$H$2:$H$8000,Hoja1!AD$1)</f>
        <v>31</v>
      </c>
      <c r="AF676" s="5">
        <f>COUNTIFS(Informe!$F$2:$F$8000,Hoja1!$A676,Informe!$H$2:$H$8000,Hoja1!AF$1)</f>
        <v>126</v>
      </c>
      <c r="AH676" s="5">
        <f>COUNTIFS(Informe!$F$2:$F$8000,Hoja1!$A676,Informe!$H$2:$H$8000,Hoja1!AH$1)</f>
        <v>227</v>
      </c>
      <c r="AJ676" s="5">
        <f>COUNTIFS(Informe!$F$2:$F$8000,Hoja1!$A676,Informe!$H$2:$H$8000,Hoja1!#REF!)</f>
        <v>0</v>
      </c>
      <c r="AL676" s="5">
        <f>COUNTIFS(Informe!$F$2:$F$8000,Hoja1!$A676,Informe!$H$2:$H$8000,Hoja1!#REF!)</f>
        <v>0</v>
      </c>
      <c r="AN676" s="5">
        <f>COUNTIFS(Informe!$F$2:$F$8000,Hoja1!$A676,Informe!$H$2:$H$8000,Hoja1!AN$1)</f>
        <v>128</v>
      </c>
      <c r="AP676" s="5">
        <f>COUNTIFS(Informe!$F$2:$F$8000,Hoja1!$A676,Informe!$H$2:$H$8000,Hoja1!AP$1)</f>
        <v>40</v>
      </c>
      <c r="AR676" s="5">
        <f>COUNTIFS(Informe!$F$2:$F$8000,Hoja1!$A676,Informe!$H$2:$H$8000,Hoja1!AR$1)</f>
        <v>207</v>
      </c>
      <c r="AT676" s="5">
        <f>COUNTIFS(Informe!$F$2:$F$8000,Hoja1!$A676,Informe!$H$2:$H$8000,Hoja1!AT$1)</f>
        <v>0</v>
      </c>
    </row>
    <row r="677" spans="1:47" hidden="1" x14ac:dyDescent="0.2">
      <c r="A677" s="5" t="e">
        <f>VLOOKUP(B677,'Listado personal'!$A$1:$C$183,2,FALSE)</f>
        <v>#N/A</v>
      </c>
      <c r="B677" s="5">
        <v>676</v>
      </c>
      <c r="C677" s="5">
        <f>COUNTIFS(Informe!$F$2:$F$8000,Hoja1!$A677,Informe!$H$2:$H$8000,Hoja1!C$1)</f>
        <v>226</v>
      </c>
      <c r="E677" s="5">
        <f>COUNTIFS(Informe!$F$2:$F$8000,Hoja1!$A677,Informe!$H$2:$H$8000,Hoja1!E$1)</f>
        <v>293</v>
      </c>
      <c r="G677" s="5">
        <f>COUNTIFS(Informe!$F$2:$F$8000,Hoja1!$A677,Informe!$H$2:$H$8000,Hoja1!G$1)</f>
        <v>284</v>
      </c>
      <c r="I677" s="5">
        <f>COUNTIFS(Informe!$F$2:$F$8000,Hoja1!$A677,Informe!$H$2:$H$8000,Hoja1!I$1)</f>
        <v>340</v>
      </c>
      <c r="K677" s="5">
        <f>COUNTIFS(Informe!$F$2:$F$8000,Hoja1!$A677,Informe!$H$2:$H$8000,Hoja1!K$1)</f>
        <v>344</v>
      </c>
      <c r="M677" s="5">
        <f>COUNTIFS(Informe!$F$2:$F$8000,Hoja1!$A677,Informe!$H$2:$H$8000,Hoja1!M$1)</f>
        <v>141</v>
      </c>
      <c r="O677" s="5">
        <f>COUNTIFS(Informe!$F$2:$F$8000,Hoja1!$A677,Informe!$H$2:$H$8000,Hoja1!O$1)</f>
        <v>43</v>
      </c>
      <c r="Q677" s="5">
        <f>COUNTIFS(Informe!$F$2:$F$8000,Hoja1!$A677,Informe!$H$2:$H$8000,Hoja1!Q$1)</f>
        <v>213</v>
      </c>
      <c r="S677" s="5">
        <f>COUNTIFS(Informe!$F$2:$F$8000,Hoja1!$A677,Informe!$H$2:$H$8000,Hoja1!S$1)</f>
        <v>287</v>
      </c>
      <c r="U677" s="5">
        <f>COUNTIFS(Informe!$F$2:$F$8000,Hoja1!$A677,Informe!$H$2:$H$8000,Hoja1!U$1)</f>
        <v>286</v>
      </c>
      <c r="W677" s="5">
        <f>COUNTIFS(Informe!$F$2:$F$8000,Hoja1!$A677,Informe!$H$2:$H$8000,Hoja1!W$1)</f>
        <v>335</v>
      </c>
      <c r="Y677" s="5">
        <f>COUNTIFS(Informe!$F$2:$F$8000,Hoja1!$A677,Informe!$H$2:$H$8000,Hoja1!Y$1)</f>
        <v>327</v>
      </c>
      <c r="AA677" s="5">
        <f>COUNTIFS(Informe!$F$2:$F$8000,Hoja1!$A677,Informe!$H$2:$H$8000,Hoja1!AA$1)</f>
        <v>81</v>
      </c>
      <c r="AC677" s="5">
        <f>COUNTIFS(Informe!$F$2:$F$8000,Hoja1!$A677,Informe!$H$2:$H$8000,Hoja1!AC$1)</f>
        <v>47</v>
      </c>
      <c r="AE677" s="5">
        <f>COUNTIFS(Informe!$F$2:$F$8000,Hoja1!$A677,Informe!$H$2:$H$8000,Hoja1!AD$1)</f>
        <v>31</v>
      </c>
      <c r="AF677" s="5">
        <f>COUNTIFS(Informe!$F$2:$F$8000,Hoja1!$A677,Informe!$H$2:$H$8000,Hoja1!AF$1)</f>
        <v>126</v>
      </c>
      <c r="AH677" s="5">
        <f>COUNTIFS(Informe!$F$2:$F$8000,Hoja1!$A677,Informe!$H$2:$H$8000,Hoja1!AH$1)</f>
        <v>227</v>
      </c>
      <c r="AJ677" s="5">
        <f>COUNTIFS(Informe!$F$2:$F$8000,Hoja1!$A677,Informe!$H$2:$H$8000,Hoja1!#REF!)</f>
        <v>0</v>
      </c>
      <c r="AL677" s="5">
        <f>COUNTIFS(Informe!$F$2:$F$8000,Hoja1!$A677,Informe!$H$2:$H$8000,Hoja1!#REF!)</f>
        <v>0</v>
      </c>
      <c r="AN677" s="5">
        <f>COUNTIFS(Informe!$F$2:$F$8000,Hoja1!$A677,Informe!$H$2:$H$8000,Hoja1!AN$1)</f>
        <v>128</v>
      </c>
      <c r="AP677" s="5">
        <f>COUNTIFS(Informe!$F$2:$F$8000,Hoja1!$A677,Informe!$H$2:$H$8000,Hoja1!AP$1)</f>
        <v>40</v>
      </c>
      <c r="AR677" s="5">
        <f>COUNTIFS(Informe!$F$2:$F$8000,Hoja1!$A677,Informe!$H$2:$H$8000,Hoja1!AR$1)</f>
        <v>207</v>
      </c>
      <c r="AT677" s="5">
        <f>COUNTIFS(Informe!$F$2:$F$8000,Hoja1!$A677,Informe!$H$2:$H$8000,Hoja1!AT$1)</f>
        <v>0</v>
      </c>
    </row>
    <row r="678" spans="1:47" hidden="1" x14ac:dyDescent="0.2">
      <c r="A678" s="5" t="e">
        <f>VLOOKUP(B678,'Listado personal'!$A$1:$C$183,2,FALSE)</f>
        <v>#N/A</v>
      </c>
      <c r="B678" s="5">
        <v>677</v>
      </c>
      <c r="C678" s="5">
        <f>COUNTIFS(Informe!$F$2:$F$8000,Hoja1!$A678,Informe!$H$2:$H$8000,Hoja1!C$1)</f>
        <v>226</v>
      </c>
      <c r="E678" s="5">
        <f>COUNTIFS(Informe!$F$2:$F$8000,Hoja1!$A678,Informe!$H$2:$H$8000,Hoja1!E$1)</f>
        <v>293</v>
      </c>
      <c r="G678" s="5">
        <f>COUNTIFS(Informe!$F$2:$F$8000,Hoja1!$A678,Informe!$H$2:$H$8000,Hoja1!G$1)</f>
        <v>284</v>
      </c>
      <c r="I678" s="5">
        <f>COUNTIFS(Informe!$F$2:$F$8000,Hoja1!$A678,Informe!$H$2:$H$8000,Hoja1!I$1)</f>
        <v>340</v>
      </c>
      <c r="K678" s="5">
        <f>COUNTIFS(Informe!$F$2:$F$8000,Hoja1!$A678,Informe!$H$2:$H$8000,Hoja1!K$1)</f>
        <v>344</v>
      </c>
      <c r="M678" s="5">
        <f>COUNTIFS(Informe!$F$2:$F$8000,Hoja1!$A678,Informe!$H$2:$H$8000,Hoja1!M$1)</f>
        <v>141</v>
      </c>
      <c r="O678" s="5">
        <f>COUNTIFS(Informe!$F$2:$F$8000,Hoja1!$A678,Informe!$H$2:$H$8000,Hoja1!O$1)</f>
        <v>43</v>
      </c>
      <c r="Q678" s="5">
        <f>COUNTIFS(Informe!$F$2:$F$8000,Hoja1!$A678,Informe!$H$2:$H$8000,Hoja1!Q$1)</f>
        <v>213</v>
      </c>
      <c r="S678" s="5">
        <f>COUNTIFS(Informe!$F$2:$F$8000,Hoja1!$A678,Informe!$H$2:$H$8000,Hoja1!S$1)</f>
        <v>287</v>
      </c>
      <c r="U678" s="5">
        <f>COUNTIFS(Informe!$F$2:$F$8000,Hoja1!$A678,Informe!$H$2:$H$8000,Hoja1!U$1)</f>
        <v>286</v>
      </c>
      <c r="W678" s="5">
        <f>COUNTIFS(Informe!$F$2:$F$8000,Hoja1!$A678,Informe!$H$2:$H$8000,Hoja1!W$1)</f>
        <v>335</v>
      </c>
      <c r="Y678" s="5">
        <f>COUNTIFS(Informe!$F$2:$F$8000,Hoja1!$A678,Informe!$H$2:$H$8000,Hoja1!Y$1)</f>
        <v>327</v>
      </c>
      <c r="AA678" s="5">
        <f>COUNTIFS(Informe!$F$2:$F$8000,Hoja1!$A678,Informe!$H$2:$H$8000,Hoja1!AA$1)</f>
        <v>81</v>
      </c>
      <c r="AC678" s="5">
        <f>COUNTIFS(Informe!$F$2:$F$8000,Hoja1!$A678,Informe!$H$2:$H$8000,Hoja1!AC$1)</f>
        <v>47</v>
      </c>
      <c r="AE678" s="5">
        <f>COUNTIFS(Informe!$F$2:$F$8000,Hoja1!$A678,Informe!$H$2:$H$8000,Hoja1!AD$1)</f>
        <v>31</v>
      </c>
      <c r="AF678" s="5">
        <f>COUNTIFS(Informe!$F$2:$F$8000,Hoja1!$A678,Informe!$H$2:$H$8000,Hoja1!AF$1)</f>
        <v>126</v>
      </c>
      <c r="AH678" s="5">
        <f>COUNTIFS(Informe!$F$2:$F$8000,Hoja1!$A678,Informe!$H$2:$H$8000,Hoja1!AH$1)</f>
        <v>227</v>
      </c>
      <c r="AJ678" s="5">
        <f>COUNTIFS(Informe!$F$2:$F$8000,Hoja1!$A678,Informe!$H$2:$H$8000,Hoja1!#REF!)</f>
        <v>0</v>
      </c>
      <c r="AL678" s="5">
        <f>COUNTIFS(Informe!$F$2:$F$8000,Hoja1!$A678,Informe!$H$2:$H$8000,Hoja1!#REF!)</f>
        <v>0</v>
      </c>
      <c r="AN678" s="5">
        <f>COUNTIFS(Informe!$F$2:$F$8000,Hoja1!$A678,Informe!$H$2:$H$8000,Hoja1!AN$1)</f>
        <v>128</v>
      </c>
      <c r="AP678" s="5">
        <f>COUNTIFS(Informe!$F$2:$F$8000,Hoja1!$A678,Informe!$H$2:$H$8000,Hoja1!AP$1)</f>
        <v>40</v>
      </c>
      <c r="AR678" s="5">
        <f>COUNTIFS(Informe!$F$2:$F$8000,Hoja1!$A678,Informe!$H$2:$H$8000,Hoja1!AR$1)</f>
        <v>207</v>
      </c>
      <c r="AT678" s="5">
        <f>COUNTIFS(Informe!$F$2:$F$8000,Hoja1!$A678,Informe!$H$2:$H$8000,Hoja1!AT$1)</f>
        <v>0</v>
      </c>
    </row>
    <row r="679" spans="1:47" hidden="1" x14ac:dyDescent="0.2">
      <c r="A679" s="5" t="e">
        <f>VLOOKUP(B679,'Listado personal'!$A$1:$C$183,2,FALSE)</f>
        <v>#N/A</v>
      </c>
      <c r="B679" s="5">
        <v>678</v>
      </c>
      <c r="C679" s="10">
        <f>COUNTIFS(Informe!$F$2:$F$8000,Hoja1!$A679,Informe!$H$2:$H$8000,Hoja1!C$1)</f>
        <v>226</v>
      </c>
      <c r="D679" s="10"/>
      <c r="E679" s="10">
        <f>COUNTIFS(Informe!$F$2:$F$8000,Hoja1!$A679,Informe!$H$2:$H$8000,Hoja1!E$1)</f>
        <v>293</v>
      </c>
      <c r="F679" s="10"/>
      <c r="G679" s="10">
        <f>COUNTIFS(Informe!$F$2:$F$8000,Hoja1!$A679,Informe!$H$2:$H$8000,Hoja1!G$1)</f>
        <v>284</v>
      </c>
      <c r="H679" s="10"/>
      <c r="I679" s="10">
        <f>COUNTIFS(Informe!$F$2:$F$8000,Hoja1!$A679,Informe!$H$2:$H$8000,Hoja1!I$1)</f>
        <v>340</v>
      </c>
      <c r="J679" s="10"/>
      <c r="K679" s="10">
        <f>COUNTIFS(Informe!$F$2:$F$8000,Hoja1!$A679,Informe!$H$2:$H$8000,Hoja1!K$1)</f>
        <v>344</v>
      </c>
      <c r="L679" s="10"/>
      <c r="M679" s="10">
        <f>COUNTIFS(Informe!$F$2:$F$8000,Hoja1!$A679,Informe!$H$2:$H$8000,Hoja1!M$1)</f>
        <v>141</v>
      </c>
      <c r="N679" s="10"/>
      <c r="O679" s="10">
        <f>COUNTIFS(Informe!$F$2:$F$8000,Hoja1!$A679,Informe!$H$2:$H$8000,Hoja1!O$1)</f>
        <v>43</v>
      </c>
      <c r="P679" s="10"/>
      <c r="Q679" s="10">
        <f>COUNTIFS(Informe!$F$2:$F$8000,Hoja1!$A679,Informe!$H$2:$H$8000,Hoja1!Q$1)</f>
        <v>213</v>
      </c>
      <c r="R679" s="10"/>
      <c r="S679" s="10">
        <f>COUNTIFS(Informe!$F$2:$F$8000,Hoja1!$A679,Informe!$H$2:$H$8000,Hoja1!S$1)</f>
        <v>287</v>
      </c>
      <c r="T679" s="10"/>
      <c r="U679" s="10">
        <f>COUNTIFS(Informe!$F$2:$F$8000,Hoja1!$A679,Informe!$H$2:$H$8000,Hoja1!U$1)</f>
        <v>286</v>
      </c>
      <c r="V679" s="10"/>
      <c r="W679" s="10">
        <f>COUNTIFS(Informe!$F$2:$F$8000,Hoja1!$A679,Informe!$H$2:$H$8000,Hoja1!W$1)</f>
        <v>335</v>
      </c>
      <c r="X679" s="10"/>
      <c r="Y679" s="10">
        <f>COUNTIFS(Informe!$F$2:$F$8000,Hoja1!$A679,Informe!$H$2:$H$8000,Hoja1!Y$1)</f>
        <v>327</v>
      </c>
      <c r="Z679" s="10"/>
      <c r="AA679" s="10">
        <f>COUNTIFS(Informe!$F$2:$F$8000,Hoja1!$A679,Informe!$H$2:$H$8000,Hoja1!AA$1)</f>
        <v>81</v>
      </c>
      <c r="AB679" s="10"/>
      <c r="AC679" s="10">
        <f>COUNTIFS(Informe!$F$2:$F$8000,Hoja1!$A679,Informe!$H$2:$H$8000,Hoja1!AC$1)</f>
        <v>47</v>
      </c>
      <c r="AD679" s="10"/>
      <c r="AE679" s="10">
        <f>COUNTIFS(Informe!$F$2:$F$8000,Hoja1!$A679,Informe!$H$2:$H$8000,Hoja1!AD$1)</f>
        <v>31</v>
      </c>
      <c r="AF679" s="10">
        <f>COUNTIFS(Informe!$F$2:$F$8000,Hoja1!$A679,Informe!$H$2:$H$8000,Hoja1!AF$1)</f>
        <v>126</v>
      </c>
      <c r="AG679" s="10"/>
      <c r="AH679" s="10">
        <f>COUNTIFS(Informe!$F$2:$F$8000,Hoja1!$A679,Informe!$H$2:$H$8000,Hoja1!AH$1)</f>
        <v>227</v>
      </c>
      <c r="AI679" s="10"/>
      <c r="AJ679" s="10">
        <f>COUNTIFS(Informe!$F$2:$F$8000,Hoja1!$A679,Informe!$H$2:$H$8000,Hoja1!#REF!)</f>
        <v>0</v>
      </c>
      <c r="AK679" s="10"/>
      <c r="AL679" s="10">
        <f>COUNTIFS(Informe!$F$2:$F$8000,Hoja1!$A679,Informe!$H$2:$H$8000,Hoja1!#REF!)</f>
        <v>0</v>
      </c>
      <c r="AM679" s="10"/>
      <c r="AN679" s="10">
        <f>COUNTIFS(Informe!$F$2:$F$8000,Hoja1!$A679,Informe!$H$2:$H$8000,Hoja1!AN$1)</f>
        <v>128</v>
      </c>
      <c r="AO679" s="10"/>
      <c r="AP679" s="10">
        <f>COUNTIFS(Informe!$F$2:$F$8000,Hoja1!$A679,Informe!$H$2:$H$8000,Hoja1!AP$1)</f>
        <v>40</v>
      </c>
      <c r="AQ679" s="10"/>
      <c r="AR679" s="10">
        <f>COUNTIFS(Informe!$F$2:$F$8000,Hoja1!$A679,Informe!$H$2:$H$8000,Hoja1!AR$1)</f>
        <v>207</v>
      </c>
      <c r="AS679" s="10"/>
      <c r="AT679" s="10">
        <f>COUNTIFS(Informe!$F$2:$F$8000,Hoja1!$A679,Informe!$H$2:$H$8000,Hoja1!AT$1)</f>
        <v>0</v>
      </c>
      <c r="AU679" s="10"/>
    </row>
    <row r="680" spans="1:47" hidden="1" x14ac:dyDescent="0.2">
      <c r="A680" s="5" t="e">
        <f>VLOOKUP(B680,'Listado personal'!$A$1:$C$183,2,FALSE)</f>
        <v>#N/A</v>
      </c>
      <c r="B680" s="5">
        <v>679</v>
      </c>
      <c r="C680" s="5">
        <f>COUNTIFS(Informe!$F$2:$F$8000,Hoja1!$A680,Informe!$H$2:$H$8000,Hoja1!C$1)</f>
        <v>226</v>
      </c>
      <c r="E680" s="5">
        <f>COUNTIFS(Informe!$F$2:$F$8000,Hoja1!$A680,Informe!$H$2:$H$8000,Hoja1!E$1)</f>
        <v>293</v>
      </c>
      <c r="G680" s="5">
        <f>COUNTIFS(Informe!$F$2:$F$8000,Hoja1!$A680,Informe!$H$2:$H$8000,Hoja1!G$1)</f>
        <v>284</v>
      </c>
      <c r="I680" s="5">
        <f>COUNTIFS(Informe!$F$2:$F$8000,Hoja1!$A680,Informe!$H$2:$H$8000,Hoja1!I$1)</f>
        <v>340</v>
      </c>
      <c r="K680" s="5">
        <f>COUNTIFS(Informe!$F$2:$F$8000,Hoja1!$A680,Informe!$H$2:$H$8000,Hoja1!K$1)</f>
        <v>344</v>
      </c>
      <c r="M680" s="5">
        <f>COUNTIFS(Informe!$F$2:$F$8000,Hoja1!$A680,Informe!$H$2:$H$8000,Hoja1!M$1)</f>
        <v>141</v>
      </c>
      <c r="O680" s="5">
        <f>COUNTIFS(Informe!$F$2:$F$8000,Hoja1!$A680,Informe!$H$2:$H$8000,Hoja1!O$1)</f>
        <v>43</v>
      </c>
      <c r="Q680" s="5">
        <f>COUNTIFS(Informe!$F$2:$F$8000,Hoja1!$A680,Informe!$H$2:$H$8000,Hoja1!Q$1)</f>
        <v>213</v>
      </c>
      <c r="S680" s="5">
        <f>COUNTIFS(Informe!$F$2:$F$8000,Hoja1!$A680,Informe!$H$2:$H$8000,Hoja1!S$1)</f>
        <v>287</v>
      </c>
      <c r="U680" s="5">
        <f>COUNTIFS(Informe!$F$2:$F$8000,Hoja1!$A680,Informe!$H$2:$H$8000,Hoja1!U$1)</f>
        <v>286</v>
      </c>
      <c r="W680" s="5">
        <f>COUNTIFS(Informe!$F$2:$F$8000,Hoja1!$A680,Informe!$H$2:$H$8000,Hoja1!W$1)</f>
        <v>335</v>
      </c>
      <c r="Y680" s="5">
        <f>COUNTIFS(Informe!$F$2:$F$8000,Hoja1!$A680,Informe!$H$2:$H$8000,Hoja1!Y$1)</f>
        <v>327</v>
      </c>
      <c r="AA680" s="5">
        <f>COUNTIFS(Informe!$F$2:$F$8000,Hoja1!$A680,Informe!$H$2:$H$8000,Hoja1!AA$1)</f>
        <v>81</v>
      </c>
      <c r="AC680" s="5">
        <f>COUNTIFS(Informe!$F$2:$F$8000,Hoja1!$A680,Informe!$H$2:$H$8000,Hoja1!AC$1)</f>
        <v>47</v>
      </c>
      <c r="AE680" s="5">
        <f>COUNTIFS(Informe!$F$2:$F$8000,Hoja1!$A680,Informe!$H$2:$H$8000,Hoja1!AD$1)</f>
        <v>31</v>
      </c>
      <c r="AF680" s="5">
        <f>COUNTIFS(Informe!$F$2:$F$8000,Hoja1!$A680,Informe!$H$2:$H$8000,Hoja1!AF$1)</f>
        <v>126</v>
      </c>
      <c r="AH680" s="5">
        <f>COUNTIFS(Informe!$F$2:$F$8000,Hoja1!$A680,Informe!$H$2:$H$8000,Hoja1!AH$1)</f>
        <v>227</v>
      </c>
      <c r="AJ680" s="5">
        <f>COUNTIFS(Informe!$F$2:$F$8000,Hoja1!$A680,Informe!$H$2:$H$8000,Hoja1!#REF!)</f>
        <v>0</v>
      </c>
      <c r="AL680" s="5">
        <f>COUNTIFS(Informe!$F$2:$F$8000,Hoja1!$A680,Informe!$H$2:$H$8000,Hoja1!#REF!)</f>
        <v>0</v>
      </c>
      <c r="AN680" s="5">
        <f>COUNTIFS(Informe!$F$2:$F$8000,Hoja1!$A680,Informe!$H$2:$H$8000,Hoja1!AN$1)</f>
        <v>128</v>
      </c>
      <c r="AP680" s="5">
        <f>COUNTIFS(Informe!$F$2:$F$8000,Hoja1!$A680,Informe!$H$2:$H$8000,Hoja1!AP$1)</f>
        <v>40</v>
      </c>
      <c r="AR680" s="5">
        <f>COUNTIFS(Informe!$F$2:$F$8000,Hoja1!$A680,Informe!$H$2:$H$8000,Hoja1!AR$1)</f>
        <v>207</v>
      </c>
      <c r="AT680" s="5">
        <f>COUNTIFS(Informe!$F$2:$F$8000,Hoja1!$A680,Informe!$H$2:$H$8000,Hoja1!AT$1)</f>
        <v>0</v>
      </c>
    </row>
    <row r="681" spans="1:47" hidden="1" x14ac:dyDescent="0.2">
      <c r="A681" s="5" t="e">
        <f>VLOOKUP(B681,'Listado personal'!$A$1:$C$183,2,FALSE)</f>
        <v>#N/A</v>
      </c>
      <c r="B681" s="5">
        <v>680</v>
      </c>
      <c r="C681" s="10">
        <f>COUNTIFS(Informe!$F$2:$F$8000,Hoja1!$A681,Informe!$H$2:$H$8000,Hoja1!C$1)</f>
        <v>226</v>
      </c>
      <c r="D681" s="10"/>
      <c r="E681" s="10">
        <f>COUNTIFS(Informe!$F$2:$F$8000,Hoja1!$A681,Informe!$H$2:$H$8000,Hoja1!E$1)</f>
        <v>293</v>
      </c>
      <c r="F681" s="10"/>
      <c r="G681" s="10">
        <f>COUNTIFS(Informe!$F$2:$F$8000,Hoja1!$A681,Informe!$H$2:$H$8000,Hoja1!G$1)</f>
        <v>284</v>
      </c>
      <c r="H681" s="10"/>
      <c r="I681" s="10">
        <f>COUNTIFS(Informe!$F$2:$F$8000,Hoja1!$A681,Informe!$H$2:$H$8000,Hoja1!I$1)</f>
        <v>340</v>
      </c>
      <c r="J681" s="10"/>
      <c r="K681" s="10">
        <f>COUNTIFS(Informe!$F$2:$F$8000,Hoja1!$A681,Informe!$H$2:$H$8000,Hoja1!K$1)</f>
        <v>344</v>
      </c>
      <c r="L681" s="10"/>
      <c r="M681" s="10">
        <f>COUNTIFS(Informe!$F$2:$F$8000,Hoja1!$A681,Informe!$H$2:$H$8000,Hoja1!M$1)</f>
        <v>141</v>
      </c>
      <c r="N681" s="10"/>
      <c r="O681" s="10">
        <f>COUNTIFS(Informe!$F$2:$F$8000,Hoja1!$A681,Informe!$H$2:$H$8000,Hoja1!O$1)</f>
        <v>43</v>
      </c>
      <c r="P681" s="10"/>
      <c r="Q681" s="10">
        <f>COUNTIFS(Informe!$F$2:$F$8000,Hoja1!$A681,Informe!$H$2:$H$8000,Hoja1!Q$1)</f>
        <v>213</v>
      </c>
      <c r="R681" s="10"/>
      <c r="S681" s="10">
        <f>COUNTIFS(Informe!$F$2:$F$8000,Hoja1!$A681,Informe!$H$2:$H$8000,Hoja1!S$1)</f>
        <v>287</v>
      </c>
      <c r="T681" s="10"/>
      <c r="U681" s="10">
        <f>COUNTIFS(Informe!$F$2:$F$8000,Hoja1!$A681,Informe!$H$2:$H$8000,Hoja1!U$1)</f>
        <v>286</v>
      </c>
      <c r="V681" s="10"/>
      <c r="W681" s="10">
        <f>COUNTIFS(Informe!$F$2:$F$8000,Hoja1!$A681,Informe!$H$2:$H$8000,Hoja1!W$1)</f>
        <v>335</v>
      </c>
      <c r="X681" s="10"/>
      <c r="Y681" s="10">
        <f>COUNTIFS(Informe!$F$2:$F$8000,Hoja1!$A681,Informe!$H$2:$H$8000,Hoja1!Y$1)</f>
        <v>327</v>
      </c>
      <c r="Z681" s="10"/>
      <c r="AA681" s="10">
        <f>COUNTIFS(Informe!$F$2:$F$8000,Hoja1!$A681,Informe!$H$2:$H$8000,Hoja1!AA$1)</f>
        <v>81</v>
      </c>
      <c r="AB681" s="10"/>
      <c r="AC681" s="10">
        <f>COUNTIFS(Informe!$F$2:$F$8000,Hoja1!$A681,Informe!$H$2:$H$8000,Hoja1!AC$1)</f>
        <v>47</v>
      </c>
      <c r="AD681" s="10"/>
      <c r="AE681" s="10">
        <f>COUNTIFS(Informe!$F$2:$F$8000,Hoja1!$A681,Informe!$H$2:$H$8000,Hoja1!AD$1)</f>
        <v>31</v>
      </c>
      <c r="AF681" s="10">
        <f>COUNTIFS(Informe!$F$2:$F$8000,Hoja1!$A681,Informe!$H$2:$H$8000,Hoja1!AF$1)</f>
        <v>126</v>
      </c>
      <c r="AG681" s="10"/>
      <c r="AH681" s="10">
        <f>COUNTIFS(Informe!$F$2:$F$8000,Hoja1!$A681,Informe!$H$2:$H$8000,Hoja1!AH$1)</f>
        <v>227</v>
      </c>
      <c r="AI681" s="10"/>
      <c r="AJ681" s="10">
        <f>COUNTIFS(Informe!$F$2:$F$8000,Hoja1!$A681,Informe!$H$2:$H$8000,Hoja1!#REF!)</f>
        <v>0</v>
      </c>
      <c r="AK681" s="10"/>
      <c r="AL681" s="10">
        <f>COUNTIFS(Informe!$F$2:$F$8000,Hoja1!$A681,Informe!$H$2:$H$8000,Hoja1!#REF!)</f>
        <v>0</v>
      </c>
      <c r="AM681" s="10"/>
      <c r="AN681" s="10">
        <f>COUNTIFS(Informe!$F$2:$F$8000,Hoja1!$A681,Informe!$H$2:$H$8000,Hoja1!AN$1)</f>
        <v>128</v>
      </c>
      <c r="AO681" s="10"/>
      <c r="AP681" s="10">
        <f>COUNTIFS(Informe!$F$2:$F$8000,Hoja1!$A681,Informe!$H$2:$H$8000,Hoja1!AP$1)</f>
        <v>40</v>
      </c>
      <c r="AQ681" s="10"/>
      <c r="AR681" s="10">
        <f>COUNTIFS(Informe!$F$2:$F$8000,Hoja1!$A681,Informe!$H$2:$H$8000,Hoja1!AR$1)</f>
        <v>207</v>
      </c>
      <c r="AS681" s="10"/>
      <c r="AT681" s="10">
        <f>COUNTIFS(Informe!$F$2:$F$8000,Hoja1!$A681,Informe!$H$2:$H$8000,Hoja1!AT$1)</f>
        <v>0</v>
      </c>
      <c r="AU681" s="10"/>
    </row>
    <row r="682" spans="1:47" hidden="1" x14ac:dyDescent="0.2">
      <c r="A682" s="5" t="e">
        <f>VLOOKUP(B682,'Listado personal'!$A$1:$C$183,2,FALSE)</f>
        <v>#N/A</v>
      </c>
      <c r="B682" s="5">
        <v>681</v>
      </c>
      <c r="C682" s="10">
        <f>COUNTIFS(Informe!$F$2:$F$8000,Hoja1!$A682,Informe!$H$2:$H$8000,Hoja1!C$1)</f>
        <v>226</v>
      </c>
      <c r="D682" s="10"/>
      <c r="E682" s="10">
        <f>COUNTIFS(Informe!$F$2:$F$8000,Hoja1!$A682,Informe!$H$2:$H$8000,Hoja1!E$1)</f>
        <v>293</v>
      </c>
      <c r="F682" s="10"/>
      <c r="G682" s="10">
        <f>COUNTIFS(Informe!$F$2:$F$8000,Hoja1!$A682,Informe!$H$2:$H$8000,Hoja1!G$1)</f>
        <v>284</v>
      </c>
      <c r="H682" s="10"/>
      <c r="I682" s="10">
        <f>COUNTIFS(Informe!$F$2:$F$8000,Hoja1!$A682,Informe!$H$2:$H$8000,Hoja1!I$1)</f>
        <v>340</v>
      </c>
      <c r="J682" s="10"/>
      <c r="K682" s="10">
        <f>COUNTIFS(Informe!$F$2:$F$8000,Hoja1!$A682,Informe!$H$2:$H$8000,Hoja1!K$1)</f>
        <v>344</v>
      </c>
      <c r="L682" s="10"/>
      <c r="M682" s="10">
        <f>COUNTIFS(Informe!$F$2:$F$8000,Hoja1!$A682,Informe!$H$2:$H$8000,Hoja1!M$1)</f>
        <v>141</v>
      </c>
      <c r="N682" s="10"/>
      <c r="O682" s="10">
        <f>COUNTIFS(Informe!$F$2:$F$8000,Hoja1!$A682,Informe!$H$2:$H$8000,Hoja1!O$1)</f>
        <v>43</v>
      </c>
      <c r="P682" s="10"/>
      <c r="Q682" s="10">
        <f>COUNTIFS(Informe!$F$2:$F$8000,Hoja1!$A682,Informe!$H$2:$H$8000,Hoja1!Q$1)</f>
        <v>213</v>
      </c>
      <c r="R682" s="10"/>
      <c r="S682" s="10">
        <f>COUNTIFS(Informe!$F$2:$F$8000,Hoja1!$A682,Informe!$H$2:$H$8000,Hoja1!S$1)</f>
        <v>287</v>
      </c>
      <c r="T682" s="10"/>
      <c r="U682" s="10">
        <f>COUNTIFS(Informe!$F$2:$F$8000,Hoja1!$A682,Informe!$H$2:$H$8000,Hoja1!U$1)</f>
        <v>286</v>
      </c>
      <c r="V682" s="10"/>
      <c r="W682" s="10">
        <f>COUNTIFS(Informe!$F$2:$F$8000,Hoja1!$A682,Informe!$H$2:$H$8000,Hoja1!W$1)</f>
        <v>335</v>
      </c>
      <c r="X682" s="10"/>
      <c r="Y682" s="10">
        <f>COUNTIFS(Informe!$F$2:$F$8000,Hoja1!$A682,Informe!$H$2:$H$8000,Hoja1!Y$1)</f>
        <v>327</v>
      </c>
      <c r="Z682" s="10"/>
      <c r="AA682" s="10">
        <f>COUNTIFS(Informe!$F$2:$F$8000,Hoja1!$A682,Informe!$H$2:$H$8000,Hoja1!AA$1)</f>
        <v>81</v>
      </c>
      <c r="AB682" s="10"/>
      <c r="AC682" s="10">
        <f>COUNTIFS(Informe!$F$2:$F$8000,Hoja1!$A682,Informe!$H$2:$H$8000,Hoja1!AC$1)</f>
        <v>47</v>
      </c>
      <c r="AD682" s="10"/>
      <c r="AE682" s="10">
        <f>COUNTIFS(Informe!$F$2:$F$8000,Hoja1!$A682,Informe!$H$2:$H$8000,Hoja1!AD$1)</f>
        <v>31</v>
      </c>
      <c r="AF682" s="10">
        <f>COUNTIFS(Informe!$F$2:$F$8000,Hoja1!$A682,Informe!$H$2:$H$8000,Hoja1!AF$1)</f>
        <v>126</v>
      </c>
      <c r="AG682" s="10"/>
      <c r="AH682" s="10">
        <f>COUNTIFS(Informe!$F$2:$F$8000,Hoja1!$A682,Informe!$H$2:$H$8000,Hoja1!AH$1)</f>
        <v>227</v>
      </c>
      <c r="AI682" s="10"/>
      <c r="AJ682" s="10">
        <f>COUNTIFS(Informe!$F$2:$F$8000,Hoja1!$A682,Informe!$H$2:$H$8000,Hoja1!#REF!)</f>
        <v>0</v>
      </c>
      <c r="AK682" s="10"/>
      <c r="AL682" s="10">
        <f>COUNTIFS(Informe!$F$2:$F$8000,Hoja1!$A682,Informe!$H$2:$H$8000,Hoja1!#REF!)</f>
        <v>0</v>
      </c>
      <c r="AM682" s="10"/>
      <c r="AN682" s="10">
        <f>COUNTIFS(Informe!$F$2:$F$8000,Hoja1!$A682,Informe!$H$2:$H$8000,Hoja1!AN$1)</f>
        <v>128</v>
      </c>
      <c r="AO682" s="10"/>
      <c r="AP682" s="10">
        <f>COUNTIFS(Informe!$F$2:$F$8000,Hoja1!$A682,Informe!$H$2:$H$8000,Hoja1!AP$1)</f>
        <v>40</v>
      </c>
      <c r="AQ682" s="10"/>
      <c r="AR682" s="10">
        <f>COUNTIFS(Informe!$F$2:$F$8000,Hoja1!$A682,Informe!$H$2:$H$8000,Hoja1!AR$1)</f>
        <v>207</v>
      </c>
      <c r="AS682" s="10"/>
      <c r="AT682" s="10">
        <f>COUNTIFS(Informe!$F$2:$F$8000,Hoja1!$A682,Informe!$H$2:$H$8000,Hoja1!AT$1)</f>
        <v>0</v>
      </c>
      <c r="AU682" s="10"/>
    </row>
    <row r="683" spans="1:47" hidden="1" x14ac:dyDescent="0.2">
      <c r="A683" s="5" t="e">
        <f>VLOOKUP(B683,'Listado personal'!$A$1:$C$183,2,FALSE)</f>
        <v>#N/A</v>
      </c>
      <c r="B683" s="5">
        <v>682</v>
      </c>
      <c r="C683" s="5">
        <f>COUNTIFS(Informe!$F$2:$F$8000,Hoja1!$A683,Informe!$H$2:$H$8000,Hoja1!C$1)</f>
        <v>226</v>
      </c>
      <c r="E683" s="5">
        <f>COUNTIFS(Informe!$F$2:$F$8000,Hoja1!$A683,Informe!$H$2:$H$8000,Hoja1!E$1)</f>
        <v>293</v>
      </c>
      <c r="G683" s="5">
        <f>COUNTIFS(Informe!$F$2:$F$8000,Hoja1!$A683,Informe!$H$2:$H$8000,Hoja1!G$1)</f>
        <v>284</v>
      </c>
      <c r="I683" s="5">
        <f>COUNTIFS(Informe!$F$2:$F$8000,Hoja1!$A683,Informe!$H$2:$H$8000,Hoja1!I$1)</f>
        <v>340</v>
      </c>
      <c r="K683" s="5">
        <f>COUNTIFS(Informe!$F$2:$F$8000,Hoja1!$A683,Informe!$H$2:$H$8000,Hoja1!K$1)</f>
        <v>344</v>
      </c>
      <c r="M683" s="5">
        <f>COUNTIFS(Informe!$F$2:$F$8000,Hoja1!$A683,Informe!$H$2:$H$8000,Hoja1!M$1)</f>
        <v>141</v>
      </c>
      <c r="O683" s="5">
        <f>COUNTIFS(Informe!$F$2:$F$8000,Hoja1!$A683,Informe!$H$2:$H$8000,Hoja1!O$1)</f>
        <v>43</v>
      </c>
      <c r="Q683" s="5">
        <f>COUNTIFS(Informe!$F$2:$F$8000,Hoja1!$A683,Informe!$H$2:$H$8000,Hoja1!Q$1)</f>
        <v>213</v>
      </c>
      <c r="S683" s="5">
        <f>COUNTIFS(Informe!$F$2:$F$8000,Hoja1!$A683,Informe!$H$2:$H$8000,Hoja1!S$1)</f>
        <v>287</v>
      </c>
      <c r="U683" s="5">
        <f>COUNTIFS(Informe!$F$2:$F$8000,Hoja1!$A683,Informe!$H$2:$H$8000,Hoja1!U$1)</f>
        <v>286</v>
      </c>
      <c r="W683" s="5">
        <f>COUNTIFS(Informe!$F$2:$F$8000,Hoja1!$A683,Informe!$H$2:$H$8000,Hoja1!W$1)</f>
        <v>335</v>
      </c>
      <c r="Y683" s="5">
        <f>COUNTIFS(Informe!$F$2:$F$8000,Hoja1!$A683,Informe!$H$2:$H$8000,Hoja1!Y$1)</f>
        <v>327</v>
      </c>
      <c r="AA683" s="5">
        <f>COUNTIFS(Informe!$F$2:$F$8000,Hoja1!$A683,Informe!$H$2:$H$8000,Hoja1!AA$1)</f>
        <v>81</v>
      </c>
      <c r="AC683" s="5">
        <f>COUNTIFS(Informe!$F$2:$F$8000,Hoja1!$A683,Informe!$H$2:$H$8000,Hoja1!AC$1)</f>
        <v>47</v>
      </c>
      <c r="AE683" s="5">
        <f>COUNTIFS(Informe!$F$2:$F$8000,Hoja1!$A683,Informe!$H$2:$H$8000,Hoja1!AD$1)</f>
        <v>31</v>
      </c>
      <c r="AF683" s="5">
        <f>COUNTIFS(Informe!$F$2:$F$8000,Hoja1!$A683,Informe!$H$2:$H$8000,Hoja1!AF$1)</f>
        <v>126</v>
      </c>
      <c r="AH683" s="5">
        <f>COUNTIFS(Informe!$F$2:$F$8000,Hoja1!$A683,Informe!$H$2:$H$8000,Hoja1!AH$1)</f>
        <v>227</v>
      </c>
      <c r="AJ683" s="5">
        <f>COUNTIFS(Informe!$F$2:$F$8000,Hoja1!$A683,Informe!$H$2:$H$8000,Hoja1!#REF!)</f>
        <v>0</v>
      </c>
      <c r="AL683" s="5">
        <f>COUNTIFS(Informe!$F$2:$F$8000,Hoja1!$A683,Informe!$H$2:$H$8000,Hoja1!#REF!)</f>
        <v>0</v>
      </c>
      <c r="AN683" s="5">
        <f>COUNTIFS(Informe!$F$2:$F$8000,Hoja1!$A683,Informe!$H$2:$H$8000,Hoja1!AN$1)</f>
        <v>128</v>
      </c>
      <c r="AP683" s="5">
        <f>COUNTIFS(Informe!$F$2:$F$8000,Hoja1!$A683,Informe!$H$2:$H$8000,Hoja1!AP$1)</f>
        <v>40</v>
      </c>
      <c r="AR683" s="5">
        <f>COUNTIFS(Informe!$F$2:$F$8000,Hoja1!$A683,Informe!$H$2:$H$8000,Hoja1!AR$1)</f>
        <v>207</v>
      </c>
      <c r="AT683" s="5">
        <f>COUNTIFS(Informe!$F$2:$F$8000,Hoja1!$A683,Informe!$H$2:$H$8000,Hoja1!AT$1)</f>
        <v>0</v>
      </c>
    </row>
    <row r="684" spans="1:47" hidden="1" x14ac:dyDescent="0.2">
      <c r="A684" s="5" t="e">
        <f>VLOOKUP(B684,'Listado personal'!$A$1:$C$183,2,FALSE)</f>
        <v>#N/A</v>
      </c>
      <c r="B684" s="5">
        <v>683</v>
      </c>
      <c r="C684" s="5">
        <f>COUNTIFS(Informe!$F$2:$F$8000,Hoja1!$A684,Informe!$H$2:$H$8000,Hoja1!C$1)</f>
        <v>226</v>
      </c>
      <c r="E684" s="5">
        <f>COUNTIFS(Informe!$F$2:$F$8000,Hoja1!$A684,Informe!$H$2:$H$8000,Hoja1!E$1)</f>
        <v>293</v>
      </c>
      <c r="G684" s="5">
        <f>COUNTIFS(Informe!$F$2:$F$8000,Hoja1!$A684,Informe!$H$2:$H$8000,Hoja1!G$1)</f>
        <v>284</v>
      </c>
      <c r="I684" s="5">
        <f>COUNTIFS(Informe!$F$2:$F$8000,Hoja1!$A684,Informe!$H$2:$H$8000,Hoja1!I$1)</f>
        <v>340</v>
      </c>
      <c r="K684" s="5">
        <f>COUNTIFS(Informe!$F$2:$F$8000,Hoja1!$A684,Informe!$H$2:$H$8000,Hoja1!K$1)</f>
        <v>344</v>
      </c>
      <c r="M684" s="5">
        <f>COUNTIFS(Informe!$F$2:$F$8000,Hoja1!$A684,Informe!$H$2:$H$8000,Hoja1!M$1)</f>
        <v>141</v>
      </c>
      <c r="O684" s="5">
        <f>COUNTIFS(Informe!$F$2:$F$8000,Hoja1!$A684,Informe!$H$2:$H$8000,Hoja1!O$1)</f>
        <v>43</v>
      </c>
      <c r="Q684" s="5">
        <f>COUNTIFS(Informe!$F$2:$F$8000,Hoja1!$A684,Informe!$H$2:$H$8000,Hoja1!Q$1)</f>
        <v>213</v>
      </c>
      <c r="S684" s="5">
        <f>COUNTIFS(Informe!$F$2:$F$8000,Hoja1!$A684,Informe!$H$2:$H$8000,Hoja1!S$1)</f>
        <v>287</v>
      </c>
      <c r="U684" s="5">
        <f>COUNTIFS(Informe!$F$2:$F$8000,Hoja1!$A684,Informe!$H$2:$H$8000,Hoja1!U$1)</f>
        <v>286</v>
      </c>
      <c r="W684" s="5">
        <f>COUNTIFS(Informe!$F$2:$F$8000,Hoja1!$A684,Informe!$H$2:$H$8000,Hoja1!W$1)</f>
        <v>335</v>
      </c>
      <c r="Y684" s="5">
        <f>COUNTIFS(Informe!$F$2:$F$8000,Hoja1!$A684,Informe!$H$2:$H$8000,Hoja1!Y$1)</f>
        <v>327</v>
      </c>
      <c r="AA684" s="5">
        <f>COUNTIFS(Informe!$F$2:$F$8000,Hoja1!$A684,Informe!$H$2:$H$8000,Hoja1!AA$1)</f>
        <v>81</v>
      </c>
      <c r="AC684" s="5">
        <f>COUNTIFS(Informe!$F$2:$F$8000,Hoja1!$A684,Informe!$H$2:$H$8000,Hoja1!AC$1)</f>
        <v>47</v>
      </c>
      <c r="AE684" s="5">
        <f>COUNTIFS(Informe!$F$2:$F$8000,Hoja1!$A684,Informe!$H$2:$H$8000,Hoja1!AD$1)</f>
        <v>31</v>
      </c>
      <c r="AF684" s="5">
        <f>COUNTIFS(Informe!$F$2:$F$8000,Hoja1!$A684,Informe!$H$2:$H$8000,Hoja1!AF$1)</f>
        <v>126</v>
      </c>
      <c r="AH684" s="5">
        <f>COUNTIFS(Informe!$F$2:$F$8000,Hoja1!$A684,Informe!$H$2:$H$8000,Hoja1!AH$1)</f>
        <v>227</v>
      </c>
      <c r="AJ684" s="5">
        <f>COUNTIFS(Informe!$F$2:$F$8000,Hoja1!$A684,Informe!$H$2:$H$8000,Hoja1!#REF!)</f>
        <v>0</v>
      </c>
      <c r="AL684" s="5">
        <f>COUNTIFS(Informe!$F$2:$F$8000,Hoja1!$A684,Informe!$H$2:$H$8000,Hoja1!#REF!)</f>
        <v>0</v>
      </c>
      <c r="AN684" s="5">
        <f>COUNTIFS(Informe!$F$2:$F$8000,Hoja1!$A684,Informe!$H$2:$H$8000,Hoja1!AN$1)</f>
        <v>128</v>
      </c>
      <c r="AP684" s="5">
        <f>COUNTIFS(Informe!$F$2:$F$8000,Hoja1!$A684,Informe!$H$2:$H$8000,Hoja1!AP$1)</f>
        <v>40</v>
      </c>
      <c r="AR684" s="5">
        <f>COUNTIFS(Informe!$F$2:$F$8000,Hoja1!$A684,Informe!$H$2:$H$8000,Hoja1!AR$1)</f>
        <v>207</v>
      </c>
      <c r="AT684" s="5">
        <f>COUNTIFS(Informe!$F$2:$F$8000,Hoja1!$A684,Informe!$H$2:$H$8000,Hoja1!AT$1)</f>
        <v>0</v>
      </c>
    </row>
    <row r="685" spans="1:47" hidden="1" x14ac:dyDescent="0.2">
      <c r="A685" s="5" t="e">
        <f>VLOOKUP(B685,'Listado personal'!$A$1:$C$183,2,FALSE)</f>
        <v>#N/A</v>
      </c>
      <c r="B685" s="5">
        <v>684</v>
      </c>
      <c r="C685" s="10">
        <f>COUNTIFS(Informe!$F$2:$F$8000,Hoja1!$A685,Informe!$H$2:$H$8000,Hoja1!C$1)</f>
        <v>226</v>
      </c>
      <c r="D685" s="10"/>
      <c r="E685" s="10">
        <f>COUNTIFS(Informe!$F$2:$F$8000,Hoja1!$A685,Informe!$H$2:$H$8000,Hoja1!E$1)</f>
        <v>293</v>
      </c>
      <c r="F685" s="10"/>
      <c r="G685" s="10">
        <f>COUNTIFS(Informe!$F$2:$F$8000,Hoja1!$A685,Informe!$H$2:$H$8000,Hoja1!G$1)</f>
        <v>284</v>
      </c>
      <c r="H685" s="10"/>
      <c r="I685" s="10">
        <f>COUNTIFS(Informe!$F$2:$F$8000,Hoja1!$A685,Informe!$H$2:$H$8000,Hoja1!I$1)</f>
        <v>340</v>
      </c>
      <c r="J685" s="10"/>
      <c r="K685" s="10">
        <f>COUNTIFS(Informe!$F$2:$F$8000,Hoja1!$A685,Informe!$H$2:$H$8000,Hoja1!K$1)</f>
        <v>344</v>
      </c>
      <c r="L685" s="10"/>
      <c r="M685" s="10">
        <f>COUNTIFS(Informe!$F$2:$F$8000,Hoja1!$A685,Informe!$H$2:$H$8000,Hoja1!M$1)</f>
        <v>141</v>
      </c>
      <c r="N685" s="10"/>
      <c r="O685" s="10">
        <f>COUNTIFS(Informe!$F$2:$F$8000,Hoja1!$A685,Informe!$H$2:$H$8000,Hoja1!O$1)</f>
        <v>43</v>
      </c>
      <c r="P685" s="10"/>
      <c r="Q685" s="10">
        <f>COUNTIFS(Informe!$F$2:$F$8000,Hoja1!$A685,Informe!$H$2:$H$8000,Hoja1!Q$1)</f>
        <v>213</v>
      </c>
      <c r="R685" s="10"/>
      <c r="S685" s="10">
        <f>COUNTIFS(Informe!$F$2:$F$8000,Hoja1!$A685,Informe!$H$2:$H$8000,Hoja1!S$1)</f>
        <v>287</v>
      </c>
      <c r="T685" s="10"/>
      <c r="U685" s="10">
        <f>COUNTIFS(Informe!$F$2:$F$8000,Hoja1!$A685,Informe!$H$2:$H$8000,Hoja1!U$1)</f>
        <v>286</v>
      </c>
      <c r="V685" s="10"/>
      <c r="W685" s="10">
        <f>COUNTIFS(Informe!$F$2:$F$8000,Hoja1!$A685,Informe!$H$2:$H$8000,Hoja1!W$1)</f>
        <v>335</v>
      </c>
      <c r="X685" s="10"/>
      <c r="Y685" s="10">
        <f>COUNTIFS(Informe!$F$2:$F$8000,Hoja1!$A685,Informe!$H$2:$H$8000,Hoja1!Y$1)</f>
        <v>327</v>
      </c>
      <c r="Z685" s="10"/>
      <c r="AA685" s="10">
        <f>COUNTIFS(Informe!$F$2:$F$8000,Hoja1!$A685,Informe!$H$2:$H$8000,Hoja1!AA$1)</f>
        <v>81</v>
      </c>
      <c r="AB685" s="10"/>
      <c r="AC685" s="10">
        <f>COUNTIFS(Informe!$F$2:$F$8000,Hoja1!$A685,Informe!$H$2:$H$8000,Hoja1!AC$1)</f>
        <v>47</v>
      </c>
      <c r="AD685" s="10"/>
      <c r="AE685" s="10">
        <f>COUNTIFS(Informe!$F$2:$F$8000,Hoja1!$A685,Informe!$H$2:$H$8000,Hoja1!AD$1)</f>
        <v>31</v>
      </c>
      <c r="AF685" s="10">
        <f>COUNTIFS(Informe!$F$2:$F$8000,Hoja1!$A685,Informe!$H$2:$H$8000,Hoja1!AF$1)</f>
        <v>126</v>
      </c>
      <c r="AG685" s="10"/>
      <c r="AH685" s="10">
        <f>COUNTIFS(Informe!$F$2:$F$8000,Hoja1!$A685,Informe!$H$2:$H$8000,Hoja1!AH$1)</f>
        <v>227</v>
      </c>
      <c r="AI685" s="10"/>
      <c r="AJ685" s="10">
        <f>COUNTIFS(Informe!$F$2:$F$8000,Hoja1!$A685,Informe!$H$2:$H$8000,Hoja1!#REF!)</f>
        <v>0</v>
      </c>
      <c r="AK685" s="10"/>
      <c r="AL685" s="10">
        <f>COUNTIFS(Informe!$F$2:$F$8000,Hoja1!$A685,Informe!$H$2:$H$8000,Hoja1!#REF!)</f>
        <v>0</v>
      </c>
      <c r="AM685" s="10"/>
      <c r="AN685" s="10">
        <f>COUNTIFS(Informe!$F$2:$F$8000,Hoja1!$A685,Informe!$H$2:$H$8000,Hoja1!AN$1)</f>
        <v>128</v>
      </c>
      <c r="AO685" s="10"/>
      <c r="AP685" s="10">
        <f>COUNTIFS(Informe!$F$2:$F$8000,Hoja1!$A685,Informe!$H$2:$H$8000,Hoja1!AP$1)</f>
        <v>40</v>
      </c>
      <c r="AQ685" s="10"/>
      <c r="AR685" s="10">
        <f>COUNTIFS(Informe!$F$2:$F$8000,Hoja1!$A685,Informe!$H$2:$H$8000,Hoja1!AR$1)</f>
        <v>207</v>
      </c>
      <c r="AS685" s="10"/>
      <c r="AT685" s="10">
        <f>COUNTIFS(Informe!$F$2:$F$8000,Hoja1!$A685,Informe!$H$2:$H$8000,Hoja1!AT$1)</f>
        <v>0</v>
      </c>
      <c r="AU685" s="10"/>
    </row>
    <row r="686" spans="1:47" hidden="1" x14ac:dyDescent="0.2">
      <c r="A686" s="5" t="e">
        <f>VLOOKUP(B686,'Listado personal'!$A$1:$C$183,2,FALSE)</f>
        <v>#N/A</v>
      </c>
      <c r="B686" s="5">
        <v>685</v>
      </c>
      <c r="C686" s="5">
        <f>COUNTIFS(Informe!$F$2:$F$8000,Hoja1!$A686,Informe!$H$2:$H$8000,Hoja1!C$1)</f>
        <v>226</v>
      </c>
      <c r="E686" s="5">
        <f>COUNTIFS(Informe!$F$2:$F$8000,Hoja1!$A686,Informe!$H$2:$H$8000,Hoja1!E$1)</f>
        <v>293</v>
      </c>
      <c r="G686" s="5">
        <f>COUNTIFS(Informe!$F$2:$F$8000,Hoja1!$A686,Informe!$H$2:$H$8000,Hoja1!G$1)</f>
        <v>284</v>
      </c>
      <c r="I686" s="5">
        <f>COUNTIFS(Informe!$F$2:$F$8000,Hoja1!$A686,Informe!$H$2:$H$8000,Hoja1!I$1)</f>
        <v>340</v>
      </c>
      <c r="K686" s="5">
        <f>COUNTIFS(Informe!$F$2:$F$8000,Hoja1!$A686,Informe!$H$2:$H$8000,Hoja1!K$1)</f>
        <v>344</v>
      </c>
      <c r="M686" s="5">
        <f>COUNTIFS(Informe!$F$2:$F$8000,Hoja1!$A686,Informe!$H$2:$H$8000,Hoja1!M$1)</f>
        <v>141</v>
      </c>
      <c r="O686" s="5">
        <f>COUNTIFS(Informe!$F$2:$F$8000,Hoja1!$A686,Informe!$H$2:$H$8000,Hoja1!O$1)</f>
        <v>43</v>
      </c>
      <c r="Q686" s="5">
        <f>COUNTIFS(Informe!$F$2:$F$8000,Hoja1!$A686,Informe!$H$2:$H$8000,Hoja1!Q$1)</f>
        <v>213</v>
      </c>
      <c r="S686" s="5">
        <f>COUNTIFS(Informe!$F$2:$F$8000,Hoja1!$A686,Informe!$H$2:$H$8000,Hoja1!S$1)</f>
        <v>287</v>
      </c>
      <c r="U686" s="5">
        <f>COUNTIFS(Informe!$F$2:$F$8000,Hoja1!$A686,Informe!$H$2:$H$8000,Hoja1!U$1)</f>
        <v>286</v>
      </c>
      <c r="W686" s="5">
        <f>COUNTIFS(Informe!$F$2:$F$8000,Hoja1!$A686,Informe!$H$2:$H$8000,Hoja1!W$1)</f>
        <v>335</v>
      </c>
      <c r="Y686" s="5">
        <f>COUNTIFS(Informe!$F$2:$F$8000,Hoja1!$A686,Informe!$H$2:$H$8000,Hoja1!Y$1)</f>
        <v>327</v>
      </c>
      <c r="AA686" s="5">
        <f>COUNTIFS(Informe!$F$2:$F$8000,Hoja1!$A686,Informe!$H$2:$H$8000,Hoja1!AA$1)</f>
        <v>81</v>
      </c>
      <c r="AC686" s="5">
        <f>COUNTIFS(Informe!$F$2:$F$8000,Hoja1!$A686,Informe!$H$2:$H$8000,Hoja1!AC$1)</f>
        <v>47</v>
      </c>
      <c r="AE686" s="5">
        <f>COUNTIFS(Informe!$F$2:$F$8000,Hoja1!$A686,Informe!$H$2:$H$8000,Hoja1!AD$1)</f>
        <v>31</v>
      </c>
      <c r="AF686" s="5">
        <f>COUNTIFS(Informe!$F$2:$F$8000,Hoja1!$A686,Informe!$H$2:$H$8000,Hoja1!AF$1)</f>
        <v>126</v>
      </c>
      <c r="AH686" s="5">
        <f>COUNTIFS(Informe!$F$2:$F$8000,Hoja1!$A686,Informe!$H$2:$H$8000,Hoja1!AH$1)</f>
        <v>227</v>
      </c>
      <c r="AJ686" s="5">
        <f>COUNTIFS(Informe!$F$2:$F$8000,Hoja1!$A686,Informe!$H$2:$H$8000,Hoja1!#REF!)</f>
        <v>0</v>
      </c>
      <c r="AL686" s="5">
        <f>COUNTIFS(Informe!$F$2:$F$8000,Hoja1!$A686,Informe!$H$2:$H$8000,Hoja1!#REF!)</f>
        <v>0</v>
      </c>
      <c r="AN686" s="5">
        <f>COUNTIFS(Informe!$F$2:$F$8000,Hoja1!$A686,Informe!$H$2:$H$8000,Hoja1!AN$1)</f>
        <v>128</v>
      </c>
      <c r="AP686" s="5">
        <f>COUNTIFS(Informe!$F$2:$F$8000,Hoja1!$A686,Informe!$H$2:$H$8000,Hoja1!AP$1)</f>
        <v>40</v>
      </c>
      <c r="AR686" s="5">
        <f>COUNTIFS(Informe!$F$2:$F$8000,Hoja1!$A686,Informe!$H$2:$H$8000,Hoja1!AR$1)</f>
        <v>207</v>
      </c>
      <c r="AT686" s="5">
        <f>COUNTIFS(Informe!$F$2:$F$8000,Hoja1!$A686,Informe!$H$2:$H$8000,Hoja1!AT$1)</f>
        <v>0</v>
      </c>
    </row>
    <row r="687" spans="1:47" hidden="1" x14ac:dyDescent="0.2">
      <c r="A687" s="5" t="e">
        <f>VLOOKUP(B687,'Listado personal'!$A$1:$C$183,2,FALSE)</f>
        <v>#N/A</v>
      </c>
      <c r="B687" s="5">
        <v>686</v>
      </c>
      <c r="C687" s="5">
        <f>COUNTIFS(Informe!$F$2:$F$8000,Hoja1!$A687,Informe!$H$2:$H$8000,Hoja1!C$1)</f>
        <v>226</v>
      </c>
      <c r="E687" s="5">
        <f>COUNTIFS(Informe!$F$2:$F$8000,Hoja1!$A687,Informe!$H$2:$H$8000,Hoja1!E$1)</f>
        <v>293</v>
      </c>
      <c r="G687" s="5">
        <f>COUNTIFS(Informe!$F$2:$F$8000,Hoja1!$A687,Informe!$H$2:$H$8000,Hoja1!G$1)</f>
        <v>284</v>
      </c>
      <c r="I687" s="5">
        <f>COUNTIFS(Informe!$F$2:$F$8000,Hoja1!$A687,Informe!$H$2:$H$8000,Hoja1!I$1)</f>
        <v>340</v>
      </c>
      <c r="K687" s="5">
        <f>COUNTIFS(Informe!$F$2:$F$8000,Hoja1!$A687,Informe!$H$2:$H$8000,Hoja1!K$1)</f>
        <v>344</v>
      </c>
      <c r="M687" s="5">
        <f>COUNTIFS(Informe!$F$2:$F$8000,Hoja1!$A687,Informe!$H$2:$H$8000,Hoja1!M$1)</f>
        <v>141</v>
      </c>
      <c r="O687" s="5">
        <f>COUNTIFS(Informe!$F$2:$F$8000,Hoja1!$A687,Informe!$H$2:$H$8000,Hoja1!O$1)</f>
        <v>43</v>
      </c>
      <c r="Q687" s="5">
        <f>COUNTIFS(Informe!$F$2:$F$8000,Hoja1!$A687,Informe!$H$2:$H$8000,Hoja1!Q$1)</f>
        <v>213</v>
      </c>
      <c r="S687" s="5">
        <f>COUNTIFS(Informe!$F$2:$F$8000,Hoja1!$A687,Informe!$H$2:$H$8000,Hoja1!S$1)</f>
        <v>287</v>
      </c>
      <c r="U687" s="5">
        <f>COUNTIFS(Informe!$F$2:$F$8000,Hoja1!$A687,Informe!$H$2:$H$8000,Hoja1!U$1)</f>
        <v>286</v>
      </c>
      <c r="W687" s="5">
        <f>COUNTIFS(Informe!$F$2:$F$8000,Hoja1!$A687,Informe!$H$2:$H$8000,Hoja1!W$1)</f>
        <v>335</v>
      </c>
      <c r="Y687" s="5">
        <f>COUNTIFS(Informe!$F$2:$F$8000,Hoja1!$A687,Informe!$H$2:$H$8000,Hoja1!Y$1)</f>
        <v>327</v>
      </c>
      <c r="AA687" s="5">
        <f>COUNTIFS(Informe!$F$2:$F$8000,Hoja1!$A687,Informe!$H$2:$H$8000,Hoja1!AA$1)</f>
        <v>81</v>
      </c>
      <c r="AC687" s="5">
        <f>COUNTIFS(Informe!$F$2:$F$8000,Hoja1!$A687,Informe!$H$2:$H$8000,Hoja1!AC$1)</f>
        <v>47</v>
      </c>
      <c r="AE687" s="5">
        <f>COUNTIFS(Informe!$F$2:$F$8000,Hoja1!$A687,Informe!$H$2:$H$8000,Hoja1!AD$1)</f>
        <v>31</v>
      </c>
      <c r="AF687" s="5">
        <f>COUNTIFS(Informe!$F$2:$F$8000,Hoja1!$A687,Informe!$H$2:$H$8000,Hoja1!AF$1)</f>
        <v>126</v>
      </c>
      <c r="AH687" s="5">
        <f>COUNTIFS(Informe!$F$2:$F$8000,Hoja1!$A687,Informe!$H$2:$H$8000,Hoja1!AH$1)</f>
        <v>227</v>
      </c>
      <c r="AJ687" s="5">
        <f>COUNTIFS(Informe!$F$2:$F$8000,Hoja1!$A687,Informe!$H$2:$H$8000,Hoja1!#REF!)</f>
        <v>0</v>
      </c>
      <c r="AL687" s="5">
        <f>COUNTIFS(Informe!$F$2:$F$8000,Hoja1!$A687,Informe!$H$2:$H$8000,Hoja1!#REF!)</f>
        <v>0</v>
      </c>
      <c r="AN687" s="5">
        <f>COUNTIFS(Informe!$F$2:$F$8000,Hoja1!$A687,Informe!$H$2:$H$8000,Hoja1!AN$1)</f>
        <v>128</v>
      </c>
      <c r="AP687" s="5">
        <f>COUNTIFS(Informe!$F$2:$F$8000,Hoja1!$A687,Informe!$H$2:$H$8000,Hoja1!AP$1)</f>
        <v>40</v>
      </c>
      <c r="AR687" s="5">
        <f>COUNTIFS(Informe!$F$2:$F$8000,Hoja1!$A687,Informe!$H$2:$H$8000,Hoja1!AR$1)</f>
        <v>207</v>
      </c>
      <c r="AT687" s="5">
        <f>COUNTIFS(Informe!$F$2:$F$8000,Hoja1!$A687,Informe!$H$2:$H$8000,Hoja1!AT$1)</f>
        <v>0</v>
      </c>
    </row>
    <row r="688" spans="1:47" hidden="1" x14ac:dyDescent="0.2">
      <c r="A688" s="5" t="e">
        <f>VLOOKUP(B688,'Listado personal'!$A$1:$C$183,2,FALSE)</f>
        <v>#N/A</v>
      </c>
      <c r="B688" s="5">
        <v>687</v>
      </c>
      <c r="C688" s="5">
        <f>COUNTIFS(Informe!$F$2:$F$8000,Hoja1!$A688,Informe!$H$2:$H$8000,Hoja1!C$1)</f>
        <v>226</v>
      </c>
      <c r="E688" s="5">
        <f>COUNTIFS(Informe!$F$2:$F$8000,Hoja1!$A688,Informe!$H$2:$H$8000,Hoja1!E$1)</f>
        <v>293</v>
      </c>
      <c r="G688" s="5">
        <f>COUNTIFS(Informe!$F$2:$F$8000,Hoja1!$A688,Informe!$H$2:$H$8000,Hoja1!G$1)</f>
        <v>284</v>
      </c>
      <c r="I688" s="5">
        <f>COUNTIFS(Informe!$F$2:$F$8000,Hoja1!$A688,Informe!$H$2:$H$8000,Hoja1!I$1)</f>
        <v>340</v>
      </c>
      <c r="K688" s="5">
        <f>COUNTIFS(Informe!$F$2:$F$8000,Hoja1!$A688,Informe!$H$2:$H$8000,Hoja1!K$1)</f>
        <v>344</v>
      </c>
      <c r="M688" s="5">
        <f>COUNTIFS(Informe!$F$2:$F$8000,Hoja1!$A688,Informe!$H$2:$H$8000,Hoja1!M$1)</f>
        <v>141</v>
      </c>
      <c r="O688" s="5">
        <f>COUNTIFS(Informe!$F$2:$F$8000,Hoja1!$A688,Informe!$H$2:$H$8000,Hoja1!O$1)</f>
        <v>43</v>
      </c>
      <c r="Q688" s="5">
        <f>COUNTIFS(Informe!$F$2:$F$8000,Hoja1!$A688,Informe!$H$2:$H$8000,Hoja1!Q$1)</f>
        <v>213</v>
      </c>
      <c r="S688" s="5">
        <f>COUNTIFS(Informe!$F$2:$F$8000,Hoja1!$A688,Informe!$H$2:$H$8000,Hoja1!S$1)</f>
        <v>287</v>
      </c>
      <c r="U688" s="5">
        <f>COUNTIFS(Informe!$F$2:$F$8000,Hoja1!$A688,Informe!$H$2:$H$8000,Hoja1!U$1)</f>
        <v>286</v>
      </c>
      <c r="W688" s="5">
        <f>COUNTIFS(Informe!$F$2:$F$8000,Hoja1!$A688,Informe!$H$2:$H$8000,Hoja1!W$1)</f>
        <v>335</v>
      </c>
      <c r="Y688" s="5">
        <f>COUNTIFS(Informe!$F$2:$F$8000,Hoja1!$A688,Informe!$H$2:$H$8000,Hoja1!Y$1)</f>
        <v>327</v>
      </c>
      <c r="AA688" s="5">
        <f>COUNTIFS(Informe!$F$2:$F$8000,Hoja1!$A688,Informe!$H$2:$H$8000,Hoja1!AA$1)</f>
        <v>81</v>
      </c>
      <c r="AC688" s="5">
        <f>COUNTIFS(Informe!$F$2:$F$8000,Hoja1!$A688,Informe!$H$2:$H$8000,Hoja1!AC$1)</f>
        <v>47</v>
      </c>
      <c r="AE688" s="5">
        <f>COUNTIFS(Informe!$F$2:$F$8000,Hoja1!$A688,Informe!$H$2:$H$8000,Hoja1!AD$1)</f>
        <v>31</v>
      </c>
      <c r="AF688" s="5">
        <f>COUNTIFS(Informe!$F$2:$F$8000,Hoja1!$A688,Informe!$H$2:$H$8000,Hoja1!AF$1)</f>
        <v>126</v>
      </c>
      <c r="AH688" s="5">
        <f>COUNTIFS(Informe!$F$2:$F$8000,Hoja1!$A688,Informe!$H$2:$H$8000,Hoja1!AH$1)</f>
        <v>227</v>
      </c>
      <c r="AJ688" s="5">
        <f>COUNTIFS(Informe!$F$2:$F$8000,Hoja1!$A688,Informe!$H$2:$H$8000,Hoja1!#REF!)</f>
        <v>0</v>
      </c>
      <c r="AL688" s="5">
        <f>COUNTIFS(Informe!$F$2:$F$8000,Hoja1!$A688,Informe!$H$2:$H$8000,Hoja1!#REF!)</f>
        <v>0</v>
      </c>
      <c r="AN688" s="5">
        <f>COUNTIFS(Informe!$F$2:$F$8000,Hoja1!$A688,Informe!$H$2:$H$8000,Hoja1!AN$1)</f>
        <v>128</v>
      </c>
      <c r="AP688" s="5">
        <f>COUNTIFS(Informe!$F$2:$F$8000,Hoja1!$A688,Informe!$H$2:$H$8000,Hoja1!AP$1)</f>
        <v>40</v>
      </c>
      <c r="AR688" s="5">
        <f>COUNTIFS(Informe!$F$2:$F$8000,Hoja1!$A688,Informe!$H$2:$H$8000,Hoja1!AR$1)</f>
        <v>207</v>
      </c>
      <c r="AT688" s="5">
        <f>COUNTIFS(Informe!$F$2:$F$8000,Hoja1!$A688,Informe!$H$2:$H$8000,Hoja1!AT$1)</f>
        <v>0</v>
      </c>
    </row>
    <row r="689" spans="1:47" hidden="1" x14ac:dyDescent="0.2">
      <c r="A689" s="5" t="e">
        <f>VLOOKUP(B689,'Listado personal'!$A$1:$C$183,2,FALSE)</f>
        <v>#N/A</v>
      </c>
      <c r="B689" s="5">
        <v>688</v>
      </c>
      <c r="C689" s="10">
        <f>COUNTIFS(Informe!$F$2:$F$8000,Hoja1!$A689,Informe!$H$2:$H$8000,Hoja1!C$1)</f>
        <v>226</v>
      </c>
      <c r="D689" s="10"/>
      <c r="E689" s="10">
        <f>COUNTIFS(Informe!$F$2:$F$8000,Hoja1!$A689,Informe!$H$2:$H$8000,Hoja1!E$1)</f>
        <v>293</v>
      </c>
      <c r="F689" s="10"/>
      <c r="G689" s="10">
        <f>COUNTIFS(Informe!$F$2:$F$8000,Hoja1!$A689,Informe!$H$2:$H$8000,Hoja1!G$1)</f>
        <v>284</v>
      </c>
      <c r="H689" s="10"/>
      <c r="I689" s="10">
        <f>COUNTIFS(Informe!$F$2:$F$8000,Hoja1!$A689,Informe!$H$2:$H$8000,Hoja1!I$1)</f>
        <v>340</v>
      </c>
      <c r="J689" s="10"/>
      <c r="K689" s="10">
        <f>COUNTIFS(Informe!$F$2:$F$8000,Hoja1!$A689,Informe!$H$2:$H$8000,Hoja1!K$1)</f>
        <v>344</v>
      </c>
      <c r="L689" s="10"/>
      <c r="M689" s="10">
        <f>COUNTIFS(Informe!$F$2:$F$8000,Hoja1!$A689,Informe!$H$2:$H$8000,Hoja1!M$1)</f>
        <v>141</v>
      </c>
      <c r="N689" s="10"/>
      <c r="O689" s="10">
        <f>COUNTIFS(Informe!$F$2:$F$8000,Hoja1!$A689,Informe!$H$2:$H$8000,Hoja1!O$1)</f>
        <v>43</v>
      </c>
      <c r="P689" s="10"/>
      <c r="Q689" s="10">
        <f>COUNTIFS(Informe!$F$2:$F$8000,Hoja1!$A689,Informe!$H$2:$H$8000,Hoja1!Q$1)</f>
        <v>213</v>
      </c>
      <c r="R689" s="10"/>
      <c r="S689" s="10">
        <f>COUNTIFS(Informe!$F$2:$F$8000,Hoja1!$A689,Informe!$H$2:$H$8000,Hoja1!S$1)</f>
        <v>287</v>
      </c>
      <c r="T689" s="10"/>
      <c r="U689" s="10">
        <f>COUNTIFS(Informe!$F$2:$F$8000,Hoja1!$A689,Informe!$H$2:$H$8000,Hoja1!U$1)</f>
        <v>286</v>
      </c>
      <c r="V689" s="10"/>
      <c r="W689" s="10">
        <f>COUNTIFS(Informe!$F$2:$F$8000,Hoja1!$A689,Informe!$H$2:$H$8000,Hoja1!W$1)</f>
        <v>335</v>
      </c>
      <c r="X689" s="10"/>
      <c r="Y689" s="10">
        <f>COUNTIFS(Informe!$F$2:$F$8000,Hoja1!$A689,Informe!$H$2:$H$8000,Hoja1!Y$1)</f>
        <v>327</v>
      </c>
      <c r="Z689" s="10"/>
      <c r="AA689" s="10">
        <f>COUNTIFS(Informe!$F$2:$F$8000,Hoja1!$A689,Informe!$H$2:$H$8000,Hoja1!AA$1)</f>
        <v>81</v>
      </c>
      <c r="AB689" s="10"/>
      <c r="AC689" s="10">
        <f>COUNTIFS(Informe!$F$2:$F$8000,Hoja1!$A689,Informe!$H$2:$H$8000,Hoja1!AC$1)</f>
        <v>47</v>
      </c>
      <c r="AD689" s="10"/>
      <c r="AE689" s="10">
        <f>COUNTIFS(Informe!$F$2:$F$8000,Hoja1!$A689,Informe!$H$2:$H$8000,Hoja1!AD$1)</f>
        <v>31</v>
      </c>
      <c r="AF689" s="10">
        <f>COUNTIFS(Informe!$F$2:$F$8000,Hoja1!$A689,Informe!$H$2:$H$8000,Hoja1!AF$1)</f>
        <v>126</v>
      </c>
      <c r="AG689" s="10"/>
      <c r="AH689" s="10">
        <f>COUNTIFS(Informe!$F$2:$F$8000,Hoja1!$A689,Informe!$H$2:$H$8000,Hoja1!AH$1)</f>
        <v>227</v>
      </c>
      <c r="AI689" s="10"/>
      <c r="AJ689" s="10">
        <f>COUNTIFS(Informe!$F$2:$F$8000,Hoja1!$A689,Informe!$H$2:$H$8000,Hoja1!#REF!)</f>
        <v>0</v>
      </c>
      <c r="AK689" s="10"/>
      <c r="AL689" s="10">
        <f>COUNTIFS(Informe!$F$2:$F$8000,Hoja1!$A689,Informe!$H$2:$H$8000,Hoja1!#REF!)</f>
        <v>0</v>
      </c>
      <c r="AM689" s="10"/>
      <c r="AN689" s="10">
        <f>COUNTIFS(Informe!$F$2:$F$8000,Hoja1!$A689,Informe!$H$2:$H$8000,Hoja1!AN$1)</f>
        <v>128</v>
      </c>
      <c r="AO689" s="10"/>
      <c r="AP689" s="10">
        <f>COUNTIFS(Informe!$F$2:$F$8000,Hoja1!$A689,Informe!$H$2:$H$8000,Hoja1!AP$1)</f>
        <v>40</v>
      </c>
      <c r="AQ689" s="10"/>
      <c r="AR689" s="10">
        <f>COUNTIFS(Informe!$F$2:$F$8000,Hoja1!$A689,Informe!$H$2:$H$8000,Hoja1!AR$1)</f>
        <v>207</v>
      </c>
      <c r="AS689" s="10"/>
      <c r="AT689" s="10">
        <f>COUNTIFS(Informe!$F$2:$F$8000,Hoja1!$A689,Informe!$H$2:$H$8000,Hoja1!AT$1)</f>
        <v>0</v>
      </c>
      <c r="AU689" s="10"/>
    </row>
    <row r="690" spans="1:47" hidden="1" x14ac:dyDescent="0.2">
      <c r="A690" s="5" t="e">
        <f>VLOOKUP(B690,'Listado personal'!$A$1:$C$183,2,FALSE)</f>
        <v>#N/A</v>
      </c>
      <c r="B690" s="5">
        <v>689</v>
      </c>
      <c r="C690" s="10">
        <f>COUNTIFS(Informe!$F$2:$F$8000,Hoja1!$A690,Informe!$H$2:$H$8000,Hoja1!C$1)</f>
        <v>226</v>
      </c>
      <c r="D690" s="10"/>
      <c r="E690" s="10">
        <f>COUNTIFS(Informe!$F$2:$F$8000,Hoja1!$A690,Informe!$H$2:$H$8000,Hoja1!E$1)</f>
        <v>293</v>
      </c>
      <c r="F690" s="10"/>
      <c r="G690" s="10">
        <f>COUNTIFS(Informe!$F$2:$F$8000,Hoja1!$A690,Informe!$H$2:$H$8000,Hoja1!G$1)</f>
        <v>284</v>
      </c>
      <c r="H690" s="10"/>
      <c r="I690" s="10">
        <f>COUNTIFS(Informe!$F$2:$F$8000,Hoja1!$A690,Informe!$H$2:$H$8000,Hoja1!I$1)</f>
        <v>340</v>
      </c>
      <c r="J690" s="10"/>
      <c r="K690" s="10">
        <f>COUNTIFS(Informe!$F$2:$F$8000,Hoja1!$A690,Informe!$H$2:$H$8000,Hoja1!K$1)</f>
        <v>344</v>
      </c>
      <c r="L690" s="10"/>
      <c r="M690" s="10">
        <f>COUNTIFS(Informe!$F$2:$F$8000,Hoja1!$A690,Informe!$H$2:$H$8000,Hoja1!M$1)</f>
        <v>141</v>
      </c>
      <c r="N690" s="10"/>
      <c r="O690" s="10">
        <f>COUNTIFS(Informe!$F$2:$F$8000,Hoja1!$A690,Informe!$H$2:$H$8000,Hoja1!O$1)</f>
        <v>43</v>
      </c>
      <c r="P690" s="10"/>
      <c r="Q690" s="10">
        <f>COUNTIFS(Informe!$F$2:$F$8000,Hoja1!$A690,Informe!$H$2:$H$8000,Hoja1!Q$1)</f>
        <v>213</v>
      </c>
      <c r="R690" s="10"/>
      <c r="S690" s="10">
        <f>COUNTIFS(Informe!$F$2:$F$8000,Hoja1!$A690,Informe!$H$2:$H$8000,Hoja1!S$1)</f>
        <v>287</v>
      </c>
      <c r="T690" s="10"/>
      <c r="U690" s="10">
        <f>COUNTIFS(Informe!$F$2:$F$8000,Hoja1!$A690,Informe!$H$2:$H$8000,Hoja1!U$1)</f>
        <v>286</v>
      </c>
      <c r="V690" s="10"/>
      <c r="W690" s="10">
        <f>COUNTIFS(Informe!$F$2:$F$8000,Hoja1!$A690,Informe!$H$2:$H$8000,Hoja1!W$1)</f>
        <v>335</v>
      </c>
      <c r="X690" s="10"/>
      <c r="Y690" s="10">
        <f>COUNTIFS(Informe!$F$2:$F$8000,Hoja1!$A690,Informe!$H$2:$H$8000,Hoja1!Y$1)</f>
        <v>327</v>
      </c>
      <c r="Z690" s="10"/>
      <c r="AA690" s="10">
        <f>COUNTIFS(Informe!$F$2:$F$8000,Hoja1!$A690,Informe!$H$2:$H$8000,Hoja1!AA$1)</f>
        <v>81</v>
      </c>
      <c r="AB690" s="10"/>
      <c r="AC690" s="10">
        <f>COUNTIFS(Informe!$F$2:$F$8000,Hoja1!$A690,Informe!$H$2:$H$8000,Hoja1!AC$1)</f>
        <v>47</v>
      </c>
      <c r="AD690" s="10"/>
      <c r="AE690" s="10">
        <f>COUNTIFS(Informe!$F$2:$F$8000,Hoja1!$A690,Informe!$H$2:$H$8000,Hoja1!AD$1)</f>
        <v>31</v>
      </c>
      <c r="AF690" s="10">
        <f>COUNTIFS(Informe!$F$2:$F$8000,Hoja1!$A690,Informe!$H$2:$H$8000,Hoja1!AF$1)</f>
        <v>126</v>
      </c>
      <c r="AG690" s="10"/>
      <c r="AH690" s="10">
        <f>COUNTIFS(Informe!$F$2:$F$8000,Hoja1!$A690,Informe!$H$2:$H$8000,Hoja1!AH$1)</f>
        <v>227</v>
      </c>
      <c r="AI690" s="10"/>
      <c r="AJ690" s="10">
        <f>COUNTIFS(Informe!$F$2:$F$8000,Hoja1!$A690,Informe!$H$2:$H$8000,Hoja1!#REF!)</f>
        <v>0</v>
      </c>
      <c r="AK690" s="10"/>
      <c r="AL690" s="10">
        <f>COUNTIFS(Informe!$F$2:$F$8000,Hoja1!$A690,Informe!$H$2:$H$8000,Hoja1!#REF!)</f>
        <v>0</v>
      </c>
      <c r="AM690" s="10"/>
      <c r="AN690" s="10">
        <f>COUNTIFS(Informe!$F$2:$F$8000,Hoja1!$A690,Informe!$H$2:$H$8000,Hoja1!AN$1)</f>
        <v>128</v>
      </c>
      <c r="AO690" s="10"/>
      <c r="AP690" s="10">
        <f>COUNTIFS(Informe!$F$2:$F$8000,Hoja1!$A690,Informe!$H$2:$H$8000,Hoja1!AP$1)</f>
        <v>40</v>
      </c>
      <c r="AQ690" s="10"/>
      <c r="AR690" s="10">
        <f>COUNTIFS(Informe!$F$2:$F$8000,Hoja1!$A690,Informe!$H$2:$H$8000,Hoja1!AR$1)</f>
        <v>207</v>
      </c>
      <c r="AS690" s="10"/>
      <c r="AT690" s="10">
        <f>COUNTIFS(Informe!$F$2:$F$8000,Hoja1!$A690,Informe!$H$2:$H$8000,Hoja1!AT$1)</f>
        <v>0</v>
      </c>
      <c r="AU690" s="10"/>
    </row>
    <row r="691" spans="1:47" hidden="1" x14ac:dyDescent="0.2">
      <c r="A691" s="5" t="e">
        <f>VLOOKUP(B691,'Listado personal'!$A$1:$C$183,2,FALSE)</f>
        <v>#N/A</v>
      </c>
      <c r="B691" s="5">
        <v>690</v>
      </c>
      <c r="C691" s="5">
        <f>COUNTIFS(Informe!$F$2:$F$8000,Hoja1!$A691,Informe!$H$2:$H$8000,Hoja1!C$1)</f>
        <v>226</v>
      </c>
      <c r="E691" s="5">
        <f>COUNTIFS(Informe!$F$2:$F$8000,Hoja1!$A691,Informe!$H$2:$H$8000,Hoja1!E$1)</f>
        <v>293</v>
      </c>
      <c r="G691" s="5">
        <f>COUNTIFS(Informe!$F$2:$F$8000,Hoja1!$A691,Informe!$H$2:$H$8000,Hoja1!G$1)</f>
        <v>284</v>
      </c>
      <c r="I691" s="5">
        <f>COUNTIFS(Informe!$F$2:$F$8000,Hoja1!$A691,Informe!$H$2:$H$8000,Hoja1!I$1)</f>
        <v>340</v>
      </c>
      <c r="K691" s="5">
        <f>COUNTIFS(Informe!$F$2:$F$8000,Hoja1!$A691,Informe!$H$2:$H$8000,Hoja1!K$1)</f>
        <v>344</v>
      </c>
      <c r="M691" s="5">
        <f>COUNTIFS(Informe!$F$2:$F$8000,Hoja1!$A691,Informe!$H$2:$H$8000,Hoja1!M$1)</f>
        <v>141</v>
      </c>
      <c r="O691" s="5">
        <f>COUNTIFS(Informe!$F$2:$F$8000,Hoja1!$A691,Informe!$H$2:$H$8000,Hoja1!O$1)</f>
        <v>43</v>
      </c>
      <c r="Q691" s="5">
        <f>COUNTIFS(Informe!$F$2:$F$8000,Hoja1!$A691,Informe!$H$2:$H$8000,Hoja1!Q$1)</f>
        <v>213</v>
      </c>
      <c r="S691" s="5">
        <f>COUNTIFS(Informe!$F$2:$F$8000,Hoja1!$A691,Informe!$H$2:$H$8000,Hoja1!S$1)</f>
        <v>287</v>
      </c>
      <c r="U691" s="5">
        <f>COUNTIFS(Informe!$F$2:$F$8000,Hoja1!$A691,Informe!$H$2:$H$8000,Hoja1!U$1)</f>
        <v>286</v>
      </c>
      <c r="W691" s="5">
        <f>COUNTIFS(Informe!$F$2:$F$8000,Hoja1!$A691,Informe!$H$2:$H$8000,Hoja1!W$1)</f>
        <v>335</v>
      </c>
      <c r="Y691" s="5">
        <f>COUNTIFS(Informe!$F$2:$F$8000,Hoja1!$A691,Informe!$H$2:$H$8000,Hoja1!Y$1)</f>
        <v>327</v>
      </c>
      <c r="AA691" s="5">
        <f>COUNTIFS(Informe!$F$2:$F$8000,Hoja1!$A691,Informe!$H$2:$H$8000,Hoja1!AA$1)</f>
        <v>81</v>
      </c>
      <c r="AC691" s="5">
        <f>COUNTIFS(Informe!$F$2:$F$8000,Hoja1!$A691,Informe!$H$2:$H$8000,Hoja1!AC$1)</f>
        <v>47</v>
      </c>
      <c r="AE691" s="5">
        <f>COUNTIFS(Informe!$F$2:$F$8000,Hoja1!$A691,Informe!$H$2:$H$8000,Hoja1!AD$1)</f>
        <v>31</v>
      </c>
      <c r="AF691" s="5">
        <f>COUNTIFS(Informe!$F$2:$F$8000,Hoja1!$A691,Informe!$H$2:$H$8000,Hoja1!AF$1)</f>
        <v>126</v>
      </c>
      <c r="AH691" s="5">
        <f>COUNTIFS(Informe!$F$2:$F$8000,Hoja1!$A691,Informe!$H$2:$H$8000,Hoja1!AH$1)</f>
        <v>227</v>
      </c>
      <c r="AJ691" s="5">
        <f>COUNTIFS(Informe!$F$2:$F$8000,Hoja1!$A691,Informe!$H$2:$H$8000,Hoja1!#REF!)</f>
        <v>0</v>
      </c>
      <c r="AL691" s="5">
        <f>COUNTIFS(Informe!$F$2:$F$8000,Hoja1!$A691,Informe!$H$2:$H$8000,Hoja1!#REF!)</f>
        <v>0</v>
      </c>
      <c r="AN691" s="5">
        <f>COUNTIFS(Informe!$F$2:$F$8000,Hoja1!$A691,Informe!$H$2:$H$8000,Hoja1!AN$1)</f>
        <v>128</v>
      </c>
      <c r="AP691" s="5">
        <f>COUNTIFS(Informe!$F$2:$F$8000,Hoja1!$A691,Informe!$H$2:$H$8000,Hoja1!AP$1)</f>
        <v>40</v>
      </c>
      <c r="AR691" s="5">
        <f>COUNTIFS(Informe!$F$2:$F$8000,Hoja1!$A691,Informe!$H$2:$H$8000,Hoja1!AR$1)</f>
        <v>207</v>
      </c>
      <c r="AT691" s="5">
        <f>COUNTIFS(Informe!$F$2:$F$8000,Hoja1!$A691,Informe!$H$2:$H$8000,Hoja1!AT$1)</f>
        <v>0</v>
      </c>
    </row>
    <row r="692" spans="1:47" hidden="1" x14ac:dyDescent="0.2">
      <c r="A692" s="5" t="e">
        <f>VLOOKUP(B692,'Listado personal'!$A$1:$C$183,2,FALSE)</f>
        <v>#N/A</v>
      </c>
      <c r="B692" s="5">
        <v>691</v>
      </c>
      <c r="C692" s="5">
        <f>COUNTIFS(Informe!$F$2:$F$8000,Hoja1!$A692,Informe!$H$2:$H$8000,Hoja1!C$1)</f>
        <v>226</v>
      </c>
      <c r="E692" s="5">
        <f>COUNTIFS(Informe!$F$2:$F$8000,Hoja1!$A692,Informe!$H$2:$H$8000,Hoja1!E$1)</f>
        <v>293</v>
      </c>
      <c r="G692" s="5">
        <f>COUNTIFS(Informe!$F$2:$F$8000,Hoja1!$A692,Informe!$H$2:$H$8000,Hoja1!G$1)</f>
        <v>284</v>
      </c>
      <c r="I692" s="5">
        <f>COUNTIFS(Informe!$F$2:$F$8000,Hoja1!$A692,Informe!$H$2:$H$8000,Hoja1!I$1)</f>
        <v>340</v>
      </c>
      <c r="K692" s="5">
        <f>COUNTIFS(Informe!$F$2:$F$8000,Hoja1!$A692,Informe!$H$2:$H$8000,Hoja1!K$1)</f>
        <v>344</v>
      </c>
      <c r="M692" s="5">
        <f>COUNTIFS(Informe!$F$2:$F$8000,Hoja1!$A692,Informe!$H$2:$H$8000,Hoja1!M$1)</f>
        <v>141</v>
      </c>
      <c r="O692" s="5">
        <f>COUNTIFS(Informe!$F$2:$F$8000,Hoja1!$A692,Informe!$H$2:$H$8000,Hoja1!O$1)</f>
        <v>43</v>
      </c>
      <c r="Q692" s="5">
        <f>COUNTIFS(Informe!$F$2:$F$8000,Hoja1!$A692,Informe!$H$2:$H$8000,Hoja1!Q$1)</f>
        <v>213</v>
      </c>
      <c r="S692" s="5">
        <f>COUNTIFS(Informe!$F$2:$F$8000,Hoja1!$A692,Informe!$H$2:$H$8000,Hoja1!S$1)</f>
        <v>287</v>
      </c>
      <c r="U692" s="5">
        <f>COUNTIFS(Informe!$F$2:$F$8000,Hoja1!$A692,Informe!$H$2:$H$8000,Hoja1!U$1)</f>
        <v>286</v>
      </c>
      <c r="W692" s="5">
        <f>COUNTIFS(Informe!$F$2:$F$8000,Hoja1!$A692,Informe!$H$2:$H$8000,Hoja1!W$1)</f>
        <v>335</v>
      </c>
      <c r="Y692" s="5">
        <f>COUNTIFS(Informe!$F$2:$F$8000,Hoja1!$A692,Informe!$H$2:$H$8000,Hoja1!Y$1)</f>
        <v>327</v>
      </c>
      <c r="AA692" s="5">
        <f>COUNTIFS(Informe!$F$2:$F$8000,Hoja1!$A692,Informe!$H$2:$H$8000,Hoja1!AA$1)</f>
        <v>81</v>
      </c>
      <c r="AC692" s="5">
        <f>COUNTIFS(Informe!$F$2:$F$8000,Hoja1!$A692,Informe!$H$2:$H$8000,Hoja1!AC$1)</f>
        <v>47</v>
      </c>
      <c r="AE692" s="5">
        <f>COUNTIFS(Informe!$F$2:$F$8000,Hoja1!$A692,Informe!$H$2:$H$8000,Hoja1!AD$1)</f>
        <v>31</v>
      </c>
      <c r="AF692" s="5">
        <f>COUNTIFS(Informe!$F$2:$F$8000,Hoja1!$A692,Informe!$H$2:$H$8000,Hoja1!AF$1)</f>
        <v>126</v>
      </c>
      <c r="AH692" s="5">
        <f>COUNTIFS(Informe!$F$2:$F$8000,Hoja1!$A692,Informe!$H$2:$H$8000,Hoja1!AH$1)</f>
        <v>227</v>
      </c>
      <c r="AJ692" s="5">
        <f>COUNTIFS(Informe!$F$2:$F$8000,Hoja1!$A692,Informe!$H$2:$H$8000,Hoja1!#REF!)</f>
        <v>0</v>
      </c>
      <c r="AL692" s="5">
        <f>COUNTIFS(Informe!$F$2:$F$8000,Hoja1!$A692,Informe!$H$2:$H$8000,Hoja1!#REF!)</f>
        <v>0</v>
      </c>
      <c r="AN692" s="5">
        <f>COUNTIFS(Informe!$F$2:$F$8000,Hoja1!$A692,Informe!$H$2:$H$8000,Hoja1!AN$1)</f>
        <v>128</v>
      </c>
      <c r="AP692" s="5">
        <f>COUNTIFS(Informe!$F$2:$F$8000,Hoja1!$A692,Informe!$H$2:$H$8000,Hoja1!AP$1)</f>
        <v>40</v>
      </c>
      <c r="AR692" s="5">
        <f>COUNTIFS(Informe!$F$2:$F$8000,Hoja1!$A692,Informe!$H$2:$H$8000,Hoja1!AR$1)</f>
        <v>207</v>
      </c>
      <c r="AT692" s="5">
        <f>COUNTIFS(Informe!$F$2:$F$8000,Hoja1!$A692,Informe!$H$2:$H$8000,Hoja1!AT$1)</f>
        <v>0</v>
      </c>
    </row>
    <row r="693" spans="1:47" hidden="1" x14ac:dyDescent="0.2">
      <c r="A693" s="5" t="e">
        <f>VLOOKUP(B693,'Listado personal'!$A$1:$C$183,2,FALSE)</f>
        <v>#N/A</v>
      </c>
      <c r="B693" s="5">
        <v>692</v>
      </c>
      <c r="C693" s="5">
        <f>COUNTIFS(Informe!$F$2:$F$8000,Hoja1!$A693,Informe!$H$2:$H$8000,Hoja1!C$1)</f>
        <v>226</v>
      </c>
      <c r="E693" s="5">
        <f>COUNTIFS(Informe!$F$2:$F$8000,Hoja1!$A693,Informe!$H$2:$H$8000,Hoja1!E$1)</f>
        <v>293</v>
      </c>
      <c r="G693" s="5">
        <f>COUNTIFS(Informe!$F$2:$F$8000,Hoja1!$A693,Informe!$H$2:$H$8000,Hoja1!G$1)</f>
        <v>284</v>
      </c>
      <c r="I693" s="5">
        <f>COUNTIFS(Informe!$F$2:$F$8000,Hoja1!$A693,Informe!$H$2:$H$8000,Hoja1!I$1)</f>
        <v>340</v>
      </c>
      <c r="K693" s="5">
        <f>COUNTIFS(Informe!$F$2:$F$8000,Hoja1!$A693,Informe!$H$2:$H$8000,Hoja1!K$1)</f>
        <v>344</v>
      </c>
      <c r="M693" s="5">
        <f>COUNTIFS(Informe!$F$2:$F$8000,Hoja1!$A693,Informe!$H$2:$H$8000,Hoja1!M$1)</f>
        <v>141</v>
      </c>
      <c r="O693" s="5">
        <f>COUNTIFS(Informe!$F$2:$F$8000,Hoja1!$A693,Informe!$H$2:$H$8000,Hoja1!O$1)</f>
        <v>43</v>
      </c>
      <c r="Q693" s="5">
        <f>COUNTIFS(Informe!$F$2:$F$8000,Hoja1!$A693,Informe!$H$2:$H$8000,Hoja1!Q$1)</f>
        <v>213</v>
      </c>
      <c r="S693" s="5">
        <f>COUNTIFS(Informe!$F$2:$F$8000,Hoja1!$A693,Informe!$H$2:$H$8000,Hoja1!S$1)</f>
        <v>287</v>
      </c>
      <c r="U693" s="5">
        <f>COUNTIFS(Informe!$F$2:$F$8000,Hoja1!$A693,Informe!$H$2:$H$8000,Hoja1!U$1)</f>
        <v>286</v>
      </c>
      <c r="W693" s="5">
        <f>COUNTIFS(Informe!$F$2:$F$8000,Hoja1!$A693,Informe!$H$2:$H$8000,Hoja1!W$1)</f>
        <v>335</v>
      </c>
      <c r="Y693" s="5">
        <f>COUNTIFS(Informe!$F$2:$F$8000,Hoja1!$A693,Informe!$H$2:$H$8000,Hoja1!Y$1)</f>
        <v>327</v>
      </c>
      <c r="AA693" s="5">
        <f>COUNTIFS(Informe!$F$2:$F$8000,Hoja1!$A693,Informe!$H$2:$H$8000,Hoja1!AA$1)</f>
        <v>81</v>
      </c>
      <c r="AC693" s="5">
        <f>COUNTIFS(Informe!$F$2:$F$8000,Hoja1!$A693,Informe!$H$2:$H$8000,Hoja1!AC$1)</f>
        <v>47</v>
      </c>
      <c r="AE693" s="5">
        <f>COUNTIFS(Informe!$F$2:$F$8000,Hoja1!$A693,Informe!$H$2:$H$8000,Hoja1!AD$1)</f>
        <v>31</v>
      </c>
      <c r="AF693" s="5">
        <f>COUNTIFS(Informe!$F$2:$F$8000,Hoja1!$A693,Informe!$H$2:$H$8000,Hoja1!AF$1)</f>
        <v>126</v>
      </c>
      <c r="AH693" s="5">
        <f>COUNTIFS(Informe!$F$2:$F$8000,Hoja1!$A693,Informe!$H$2:$H$8000,Hoja1!AH$1)</f>
        <v>227</v>
      </c>
      <c r="AJ693" s="5">
        <f>COUNTIFS(Informe!$F$2:$F$8000,Hoja1!$A693,Informe!$H$2:$H$8000,Hoja1!#REF!)</f>
        <v>0</v>
      </c>
      <c r="AL693" s="5">
        <f>COUNTIFS(Informe!$F$2:$F$8000,Hoja1!$A693,Informe!$H$2:$H$8000,Hoja1!#REF!)</f>
        <v>0</v>
      </c>
      <c r="AN693" s="5">
        <f>COUNTIFS(Informe!$F$2:$F$8000,Hoja1!$A693,Informe!$H$2:$H$8000,Hoja1!AN$1)</f>
        <v>128</v>
      </c>
      <c r="AP693" s="5">
        <f>COUNTIFS(Informe!$F$2:$F$8000,Hoja1!$A693,Informe!$H$2:$H$8000,Hoja1!AP$1)</f>
        <v>40</v>
      </c>
      <c r="AR693" s="5">
        <f>COUNTIFS(Informe!$F$2:$F$8000,Hoja1!$A693,Informe!$H$2:$H$8000,Hoja1!AR$1)</f>
        <v>207</v>
      </c>
      <c r="AT693" s="5">
        <f>COUNTIFS(Informe!$F$2:$F$8000,Hoja1!$A693,Informe!$H$2:$H$8000,Hoja1!AT$1)</f>
        <v>0</v>
      </c>
    </row>
    <row r="694" spans="1:47" hidden="1" x14ac:dyDescent="0.2">
      <c r="A694" s="5" t="e">
        <f>VLOOKUP(B694,'Listado personal'!$A$1:$C$183,2,FALSE)</f>
        <v>#N/A</v>
      </c>
      <c r="B694" s="5">
        <v>693</v>
      </c>
      <c r="C694" s="5">
        <f>COUNTIFS(Informe!$F$2:$F$8000,Hoja1!$A694,Informe!$H$2:$H$8000,Hoja1!C$1)</f>
        <v>226</v>
      </c>
      <c r="E694" s="5">
        <f>COUNTIFS(Informe!$F$2:$F$8000,Hoja1!$A694,Informe!$H$2:$H$8000,Hoja1!E$1)</f>
        <v>293</v>
      </c>
      <c r="G694" s="5">
        <f>COUNTIFS(Informe!$F$2:$F$8000,Hoja1!$A694,Informe!$H$2:$H$8000,Hoja1!G$1)</f>
        <v>284</v>
      </c>
      <c r="I694" s="5">
        <f>COUNTIFS(Informe!$F$2:$F$8000,Hoja1!$A694,Informe!$H$2:$H$8000,Hoja1!I$1)</f>
        <v>340</v>
      </c>
      <c r="K694" s="5">
        <f>COUNTIFS(Informe!$F$2:$F$8000,Hoja1!$A694,Informe!$H$2:$H$8000,Hoja1!K$1)</f>
        <v>344</v>
      </c>
      <c r="M694" s="5">
        <f>COUNTIFS(Informe!$F$2:$F$8000,Hoja1!$A694,Informe!$H$2:$H$8000,Hoja1!M$1)</f>
        <v>141</v>
      </c>
      <c r="O694" s="5">
        <f>COUNTIFS(Informe!$F$2:$F$8000,Hoja1!$A694,Informe!$H$2:$H$8000,Hoja1!O$1)</f>
        <v>43</v>
      </c>
      <c r="Q694" s="5">
        <f>COUNTIFS(Informe!$F$2:$F$8000,Hoja1!$A694,Informe!$H$2:$H$8000,Hoja1!Q$1)</f>
        <v>213</v>
      </c>
      <c r="S694" s="5">
        <f>COUNTIFS(Informe!$F$2:$F$8000,Hoja1!$A694,Informe!$H$2:$H$8000,Hoja1!S$1)</f>
        <v>287</v>
      </c>
      <c r="U694" s="5">
        <f>COUNTIFS(Informe!$F$2:$F$8000,Hoja1!$A694,Informe!$H$2:$H$8000,Hoja1!U$1)</f>
        <v>286</v>
      </c>
      <c r="W694" s="5">
        <f>COUNTIFS(Informe!$F$2:$F$8000,Hoja1!$A694,Informe!$H$2:$H$8000,Hoja1!W$1)</f>
        <v>335</v>
      </c>
      <c r="Y694" s="5">
        <f>COUNTIFS(Informe!$F$2:$F$8000,Hoja1!$A694,Informe!$H$2:$H$8000,Hoja1!Y$1)</f>
        <v>327</v>
      </c>
      <c r="AA694" s="5">
        <f>COUNTIFS(Informe!$F$2:$F$8000,Hoja1!$A694,Informe!$H$2:$H$8000,Hoja1!AA$1)</f>
        <v>81</v>
      </c>
      <c r="AC694" s="5">
        <f>COUNTIFS(Informe!$F$2:$F$8000,Hoja1!$A694,Informe!$H$2:$H$8000,Hoja1!AC$1)</f>
        <v>47</v>
      </c>
      <c r="AE694" s="5">
        <f>COUNTIFS(Informe!$F$2:$F$8000,Hoja1!$A694,Informe!$H$2:$H$8000,Hoja1!AD$1)</f>
        <v>31</v>
      </c>
      <c r="AF694" s="5">
        <f>COUNTIFS(Informe!$F$2:$F$8000,Hoja1!$A694,Informe!$H$2:$H$8000,Hoja1!AF$1)</f>
        <v>126</v>
      </c>
      <c r="AH694" s="5">
        <f>COUNTIFS(Informe!$F$2:$F$8000,Hoja1!$A694,Informe!$H$2:$H$8000,Hoja1!AH$1)</f>
        <v>227</v>
      </c>
      <c r="AJ694" s="5">
        <f>COUNTIFS(Informe!$F$2:$F$8000,Hoja1!$A694,Informe!$H$2:$H$8000,Hoja1!#REF!)</f>
        <v>0</v>
      </c>
      <c r="AL694" s="5">
        <f>COUNTIFS(Informe!$F$2:$F$8000,Hoja1!$A694,Informe!$H$2:$H$8000,Hoja1!#REF!)</f>
        <v>0</v>
      </c>
      <c r="AN694" s="5">
        <f>COUNTIFS(Informe!$F$2:$F$8000,Hoja1!$A694,Informe!$H$2:$H$8000,Hoja1!AN$1)</f>
        <v>128</v>
      </c>
      <c r="AP694" s="5">
        <f>COUNTIFS(Informe!$F$2:$F$8000,Hoja1!$A694,Informe!$H$2:$H$8000,Hoja1!AP$1)</f>
        <v>40</v>
      </c>
      <c r="AR694" s="5">
        <f>COUNTIFS(Informe!$F$2:$F$8000,Hoja1!$A694,Informe!$H$2:$H$8000,Hoja1!AR$1)</f>
        <v>207</v>
      </c>
      <c r="AT694" s="5">
        <f>COUNTIFS(Informe!$F$2:$F$8000,Hoja1!$A694,Informe!$H$2:$H$8000,Hoja1!AT$1)</f>
        <v>0</v>
      </c>
    </row>
    <row r="695" spans="1:47" hidden="1" x14ac:dyDescent="0.2">
      <c r="A695" s="5" t="e">
        <f>VLOOKUP(B695,'Listado personal'!$A$1:$C$183,2,FALSE)</f>
        <v>#N/A</v>
      </c>
      <c r="B695" s="5">
        <v>694</v>
      </c>
      <c r="C695" s="5">
        <f>COUNTIFS(Informe!$F$2:$F$8000,Hoja1!$A695,Informe!$H$2:$H$8000,Hoja1!C$1)</f>
        <v>226</v>
      </c>
      <c r="E695" s="5">
        <f>COUNTIFS(Informe!$F$2:$F$8000,Hoja1!$A695,Informe!$H$2:$H$8000,Hoja1!E$1)</f>
        <v>293</v>
      </c>
      <c r="G695" s="5">
        <f>COUNTIFS(Informe!$F$2:$F$8000,Hoja1!$A695,Informe!$H$2:$H$8000,Hoja1!G$1)</f>
        <v>284</v>
      </c>
      <c r="I695" s="5">
        <f>COUNTIFS(Informe!$F$2:$F$8000,Hoja1!$A695,Informe!$H$2:$H$8000,Hoja1!I$1)</f>
        <v>340</v>
      </c>
      <c r="K695" s="5">
        <f>COUNTIFS(Informe!$F$2:$F$8000,Hoja1!$A695,Informe!$H$2:$H$8000,Hoja1!K$1)</f>
        <v>344</v>
      </c>
      <c r="M695" s="5">
        <f>COUNTIFS(Informe!$F$2:$F$8000,Hoja1!$A695,Informe!$H$2:$H$8000,Hoja1!M$1)</f>
        <v>141</v>
      </c>
      <c r="O695" s="5">
        <f>COUNTIFS(Informe!$F$2:$F$8000,Hoja1!$A695,Informe!$H$2:$H$8000,Hoja1!O$1)</f>
        <v>43</v>
      </c>
      <c r="Q695" s="5">
        <f>COUNTIFS(Informe!$F$2:$F$8000,Hoja1!$A695,Informe!$H$2:$H$8000,Hoja1!Q$1)</f>
        <v>213</v>
      </c>
      <c r="S695" s="5">
        <f>COUNTIFS(Informe!$F$2:$F$8000,Hoja1!$A695,Informe!$H$2:$H$8000,Hoja1!S$1)</f>
        <v>287</v>
      </c>
      <c r="U695" s="5">
        <f>COUNTIFS(Informe!$F$2:$F$8000,Hoja1!$A695,Informe!$H$2:$H$8000,Hoja1!U$1)</f>
        <v>286</v>
      </c>
      <c r="W695" s="5">
        <f>COUNTIFS(Informe!$F$2:$F$8000,Hoja1!$A695,Informe!$H$2:$H$8000,Hoja1!W$1)</f>
        <v>335</v>
      </c>
      <c r="Y695" s="5">
        <f>COUNTIFS(Informe!$F$2:$F$8000,Hoja1!$A695,Informe!$H$2:$H$8000,Hoja1!Y$1)</f>
        <v>327</v>
      </c>
      <c r="AA695" s="5">
        <f>COUNTIFS(Informe!$F$2:$F$8000,Hoja1!$A695,Informe!$H$2:$H$8000,Hoja1!AA$1)</f>
        <v>81</v>
      </c>
      <c r="AC695" s="5">
        <f>COUNTIFS(Informe!$F$2:$F$8000,Hoja1!$A695,Informe!$H$2:$H$8000,Hoja1!AC$1)</f>
        <v>47</v>
      </c>
      <c r="AE695" s="5">
        <f>COUNTIFS(Informe!$F$2:$F$8000,Hoja1!$A695,Informe!$H$2:$H$8000,Hoja1!AD$1)</f>
        <v>31</v>
      </c>
      <c r="AF695" s="5">
        <f>COUNTIFS(Informe!$F$2:$F$8000,Hoja1!$A695,Informe!$H$2:$H$8000,Hoja1!AF$1)</f>
        <v>126</v>
      </c>
      <c r="AH695" s="5">
        <f>COUNTIFS(Informe!$F$2:$F$8000,Hoja1!$A695,Informe!$H$2:$H$8000,Hoja1!AH$1)</f>
        <v>227</v>
      </c>
      <c r="AJ695" s="5">
        <f>COUNTIFS(Informe!$F$2:$F$8000,Hoja1!$A695,Informe!$H$2:$H$8000,Hoja1!#REF!)</f>
        <v>0</v>
      </c>
      <c r="AL695" s="5">
        <f>COUNTIFS(Informe!$F$2:$F$8000,Hoja1!$A695,Informe!$H$2:$H$8000,Hoja1!#REF!)</f>
        <v>0</v>
      </c>
      <c r="AN695" s="5">
        <f>COUNTIFS(Informe!$F$2:$F$8000,Hoja1!$A695,Informe!$H$2:$H$8000,Hoja1!AN$1)</f>
        <v>128</v>
      </c>
      <c r="AP695" s="5">
        <f>COUNTIFS(Informe!$F$2:$F$8000,Hoja1!$A695,Informe!$H$2:$H$8000,Hoja1!AP$1)</f>
        <v>40</v>
      </c>
      <c r="AR695" s="5">
        <f>COUNTIFS(Informe!$F$2:$F$8000,Hoja1!$A695,Informe!$H$2:$H$8000,Hoja1!AR$1)</f>
        <v>207</v>
      </c>
      <c r="AT695" s="5">
        <f>COUNTIFS(Informe!$F$2:$F$8000,Hoja1!$A695,Informe!$H$2:$H$8000,Hoja1!AT$1)</f>
        <v>0</v>
      </c>
    </row>
    <row r="696" spans="1:47" hidden="1" x14ac:dyDescent="0.2">
      <c r="A696" s="5" t="e">
        <f>VLOOKUP(B696,'Listado personal'!$A$1:$C$183,2,FALSE)</f>
        <v>#N/A</v>
      </c>
      <c r="B696" s="5">
        <v>695</v>
      </c>
      <c r="C696" s="5">
        <f>COUNTIFS(Informe!$F$2:$F$8000,Hoja1!$A696,Informe!$H$2:$H$8000,Hoja1!C$1)</f>
        <v>226</v>
      </c>
      <c r="E696" s="5">
        <f>COUNTIFS(Informe!$F$2:$F$8000,Hoja1!$A696,Informe!$H$2:$H$8000,Hoja1!E$1)</f>
        <v>293</v>
      </c>
      <c r="G696" s="5">
        <f>COUNTIFS(Informe!$F$2:$F$8000,Hoja1!$A696,Informe!$H$2:$H$8000,Hoja1!G$1)</f>
        <v>284</v>
      </c>
      <c r="I696" s="5">
        <f>COUNTIFS(Informe!$F$2:$F$8000,Hoja1!$A696,Informe!$H$2:$H$8000,Hoja1!I$1)</f>
        <v>340</v>
      </c>
      <c r="K696" s="5">
        <f>COUNTIFS(Informe!$F$2:$F$8000,Hoja1!$A696,Informe!$H$2:$H$8000,Hoja1!K$1)</f>
        <v>344</v>
      </c>
      <c r="M696" s="5">
        <f>COUNTIFS(Informe!$F$2:$F$8000,Hoja1!$A696,Informe!$H$2:$H$8000,Hoja1!M$1)</f>
        <v>141</v>
      </c>
      <c r="O696" s="5">
        <f>COUNTIFS(Informe!$F$2:$F$8000,Hoja1!$A696,Informe!$H$2:$H$8000,Hoja1!O$1)</f>
        <v>43</v>
      </c>
      <c r="Q696" s="5">
        <f>COUNTIFS(Informe!$F$2:$F$8000,Hoja1!$A696,Informe!$H$2:$H$8000,Hoja1!Q$1)</f>
        <v>213</v>
      </c>
      <c r="S696" s="5">
        <f>COUNTIFS(Informe!$F$2:$F$8000,Hoja1!$A696,Informe!$H$2:$H$8000,Hoja1!S$1)</f>
        <v>287</v>
      </c>
      <c r="U696" s="5">
        <f>COUNTIFS(Informe!$F$2:$F$8000,Hoja1!$A696,Informe!$H$2:$H$8000,Hoja1!U$1)</f>
        <v>286</v>
      </c>
      <c r="W696" s="5">
        <f>COUNTIFS(Informe!$F$2:$F$8000,Hoja1!$A696,Informe!$H$2:$H$8000,Hoja1!W$1)</f>
        <v>335</v>
      </c>
      <c r="Y696" s="5">
        <f>COUNTIFS(Informe!$F$2:$F$8000,Hoja1!$A696,Informe!$H$2:$H$8000,Hoja1!Y$1)</f>
        <v>327</v>
      </c>
      <c r="AA696" s="5">
        <f>COUNTIFS(Informe!$F$2:$F$8000,Hoja1!$A696,Informe!$H$2:$H$8000,Hoja1!AA$1)</f>
        <v>81</v>
      </c>
      <c r="AC696" s="5">
        <f>COUNTIFS(Informe!$F$2:$F$8000,Hoja1!$A696,Informe!$H$2:$H$8000,Hoja1!AC$1)</f>
        <v>47</v>
      </c>
      <c r="AE696" s="5">
        <f>COUNTIFS(Informe!$F$2:$F$8000,Hoja1!$A696,Informe!$H$2:$H$8000,Hoja1!AD$1)</f>
        <v>31</v>
      </c>
      <c r="AF696" s="5">
        <f>COUNTIFS(Informe!$F$2:$F$8000,Hoja1!$A696,Informe!$H$2:$H$8000,Hoja1!AF$1)</f>
        <v>126</v>
      </c>
      <c r="AH696" s="5">
        <f>COUNTIFS(Informe!$F$2:$F$8000,Hoja1!$A696,Informe!$H$2:$H$8000,Hoja1!AH$1)</f>
        <v>227</v>
      </c>
      <c r="AJ696" s="5">
        <f>COUNTIFS(Informe!$F$2:$F$8000,Hoja1!$A696,Informe!$H$2:$H$8000,Hoja1!#REF!)</f>
        <v>0</v>
      </c>
      <c r="AL696" s="5">
        <f>COUNTIFS(Informe!$F$2:$F$8000,Hoja1!$A696,Informe!$H$2:$H$8000,Hoja1!#REF!)</f>
        <v>0</v>
      </c>
      <c r="AN696" s="5">
        <f>COUNTIFS(Informe!$F$2:$F$8000,Hoja1!$A696,Informe!$H$2:$H$8000,Hoja1!AN$1)</f>
        <v>128</v>
      </c>
      <c r="AP696" s="5">
        <f>COUNTIFS(Informe!$F$2:$F$8000,Hoja1!$A696,Informe!$H$2:$H$8000,Hoja1!AP$1)</f>
        <v>40</v>
      </c>
      <c r="AR696" s="5">
        <f>COUNTIFS(Informe!$F$2:$F$8000,Hoja1!$A696,Informe!$H$2:$H$8000,Hoja1!AR$1)</f>
        <v>207</v>
      </c>
      <c r="AT696" s="5">
        <f>COUNTIFS(Informe!$F$2:$F$8000,Hoja1!$A696,Informe!$H$2:$H$8000,Hoja1!AT$1)</f>
        <v>0</v>
      </c>
    </row>
    <row r="697" spans="1:47" hidden="1" x14ac:dyDescent="0.2">
      <c r="A697" s="5" t="e">
        <f>VLOOKUP(B697,'Listado personal'!$A$1:$C$183,2,FALSE)</f>
        <v>#N/A</v>
      </c>
      <c r="B697" s="5">
        <v>696</v>
      </c>
      <c r="C697" s="5">
        <f>COUNTIFS(Informe!$F$2:$F$8000,Hoja1!$A697,Informe!$H$2:$H$8000,Hoja1!C$1)</f>
        <v>226</v>
      </c>
      <c r="E697" s="5">
        <f>COUNTIFS(Informe!$F$2:$F$8000,Hoja1!$A697,Informe!$H$2:$H$8000,Hoja1!E$1)</f>
        <v>293</v>
      </c>
      <c r="G697" s="5">
        <f>COUNTIFS(Informe!$F$2:$F$8000,Hoja1!$A697,Informe!$H$2:$H$8000,Hoja1!G$1)</f>
        <v>284</v>
      </c>
      <c r="I697" s="5">
        <f>COUNTIFS(Informe!$F$2:$F$8000,Hoja1!$A697,Informe!$H$2:$H$8000,Hoja1!I$1)</f>
        <v>340</v>
      </c>
      <c r="K697" s="5">
        <f>COUNTIFS(Informe!$F$2:$F$8000,Hoja1!$A697,Informe!$H$2:$H$8000,Hoja1!K$1)</f>
        <v>344</v>
      </c>
      <c r="M697" s="5">
        <f>COUNTIFS(Informe!$F$2:$F$8000,Hoja1!$A697,Informe!$H$2:$H$8000,Hoja1!M$1)</f>
        <v>141</v>
      </c>
      <c r="O697" s="5">
        <f>COUNTIFS(Informe!$F$2:$F$8000,Hoja1!$A697,Informe!$H$2:$H$8000,Hoja1!O$1)</f>
        <v>43</v>
      </c>
      <c r="Q697" s="5">
        <f>COUNTIFS(Informe!$F$2:$F$8000,Hoja1!$A697,Informe!$H$2:$H$8000,Hoja1!Q$1)</f>
        <v>213</v>
      </c>
      <c r="S697" s="5">
        <f>COUNTIFS(Informe!$F$2:$F$8000,Hoja1!$A697,Informe!$H$2:$H$8000,Hoja1!S$1)</f>
        <v>287</v>
      </c>
      <c r="U697" s="5">
        <f>COUNTIFS(Informe!$F$2:$F$8000,Hoja1!$A697,Informe!$H$2:$H$8000,Hoja1!U$1)</f>
        <v>286</v>
      </c>
      <c r="W697" s="5">
        <f>COUNTIFS(Informe!$F$2:$F$8000,Hoja1!$A697,Informe!$H$2:$H$8000,Hoja1!W$1)</f>
        <v>335</v>
      </c>
      <c r="Y697" s="5">
        <f>COUNTIFS(Informe!$F$2:$F$8000,Hoja1!$A697,Informe!$H$2:$H$8000,Hoja1!Y$1)</f>
        <v>327</v>
      </c>
      <c r="AA697" s="5">
        <f>COUNTIFS(Informe!$F$2:$F$8000,Hoja1!$A697,Informe!$H$2:$H$8000,Hoja1!AA$1)</f>
        <v>81</v>
      </c>
      <c r="AC697" s="5">
        <f>COUNTIFS(Informe!$F$2:$F$8000,Hoja1!$A697,Informe!$H$2:$H$8000,Hoja1!AC$1)</f>
        <v>47</v>
      </c>
      <c r="AE697" s="5">
        <f>COUNTIFS(Informe!$F$2:$F$8000,Hoja1!$A697,Informe!$H$2:$H$8000,Hoja1!AD$1)</f>
        <v>31</v>
      </c>
      <c r="AF697" s="5">
        <f>COUNTIFS(Informe!$F$2:$F$8000,Hoja1!$A697,Informe!$H$2:$H$8000,Hoja1!AF$1)</f>
        <v>126</v>
      </c>
      <c r="AH697" s="5">
        <f>COUNTIFS(Informe!$F$2:$F$8000,Hoja1!$A697,Informe!$H$2:$H$8000,Hoja1!AH$1)</f>
        <v>227</v>
      </c>
      <c r="AJ697" s="5">
        <f>COUNTIFS(Informe!$F$2:$F$8000,Hoja1!$A697,Informe!$H$2:$H$8000,Hoja1!#REF!)</f>
        <v>0</v>
      </c>
      <c r="AL697" s="5">
        <f>COUNTIFS(Informe!$F$2:$F$8000,Hoja1!$A697,Informe!$H$2:$H$8000,Hoja1!#REF!)</f>
        <v>0</v>
      </c>
      <c r="AN697" s="5">
        <f>COUNTIFS(Informe!$F$2:$F$8000,Hoja1!$A697,Informe!$H$2:$H$8000,Hoja1!AN$1)</f>
        <v>128</v>
      </c>
      <c r="AP697" s="5">
        <f>COUNTIFS(Informe!$F$2:$F$8000,Hoja1!$A697,Informe!$H$2:$H$8000,Hoja1!AP$1)</f>
        <v>40</v>
      </c>
      <c r="AR697" s="5">
        <f>COUNTIFS(Informe!$F$2:$F$8000,Hoja1!$A697,Informe!$H$2:$H$8000,Hoja1!AR$1)</f>
        <v>207</v>
      </c>
      <c r="AT697" s="5">
        <f>COUNTIFS(Informe!$F$2:$F$8000,Hoja1!$A697,Informe!$H$2:$H$8000,Hoja1!AT$1)</f>
        <v>0</v>
      </c>
    </row>
    <row r="698" spans="1:47" hidden="1" x14ac:dyDescent="0.2">
      <c r="A698" s="5" t="e">
        <f>VLOOKUP(B698,'Listado personal'!$A$1:$C$183,2,FALSE)</f>
        <v>#N/A</v>
      </c>
      <c r="B698" s="5">
        <v>697</v>
      </c>
      <c r="C698" s="10">
        <f>COUNTIFS(Informe!$F$2:$F$8000,Hoja1!$A698,Informe!$H$2:$H$8000,Hoja1!C$1)</f>
        <v>226</v>
      </c>
      <c r="D698" s="10"/>
      <c r="E698" s="10">
        <f>COUNTIFS(Informe!$F$2:$F$8000,Hoja1!$A698,Informe!$H$2:$H$8000,Hoja1!E$1)</f>
        <v>293</v>
      </c>
      <c r="F698" s="10"/>
      <c r="G698" s="10">
        <f>COUNTIFS(Informe!$F$2:$F$8000,Hoja1!$A698,Informe!$H$2:$H$8000,Hoja1!G$1)</f>
        <v>284</v>
      </c>
      <c r="H698" s="10"/>
      <c r="I698" s="10">
        <f>COUNTIFS(Informe!$F$2:$F$8000,Hoja1!$A698,Informe!$H$2:$H$8000,Hoja1!I$1)</f>
        <v>340</v>
      </c>
      <c r="J698" s="10"/>
      <c r="K698" s="10">
        <f>COUNTIFS(Informe!$F$2:$F$8000,Hoja1!$A698,Informe!$H$2:$H$8000,Hoja1!K$1)</f>
        <v>344</v>
      </c>
      <c r="L698" s="10"/>
      <c r="M698" s="10">
        <f>COUNTIFS(Informe!$F$2:$F$8000,Hoja1!$A698,Informe!$H$2:$H$8000,Hoja1!M$1)</f>
        <v>141</v>
      </c>
      <c r="N698" s="10"/>
      <c r="O698" s="10">
        <f>COUNTIFS(Informe!$F$2:$F$8000,Hoja1!$A698,Informe!$H$2:$H$8000,Hoja1!O$1)</f>
        <v>43</v>
      </c>
      <c r="P698" s="10"/>
      <c r="Q698" s="10">
        <f>COUNTIFS(Informe!$F$2:$F$8000,Hoja1!$A698,Informe!$H$2:$H$8000,Hoja1!Q$1)</f>
        <v>213</v>
      </c>
      <c r="R698" s="10"/>
      <c r="S698" s="10">
        <f>COUNTIFS(Informe!$F$2:$F$8000,Hoja1!$A698,Informe!$H$2:$H$8000,Hoja1!S$1)</f>
        <v>287</v>
      </c>
      <c r="T698" s="10"/>
      <c r="U698" s="10">
        <f>COUNTIFS(Informe!$F$2:$F$8000,Hoja1!$A698,Informe!$H$2:$H$8000,Hoja1!U$1)</f>
        <v>286</v>
      </c>
      <c r="V698" s="10"/>
      <c r="W698" s="10">
        <f>COUNTIFS(Informe!$F$2:$F$8000,Hoja1!$A698,Informe!$H$2:$H$8000,Hoja1!W$1)</f>
        <v>335</v>
      </c>
      <c r="X698" s="10"/>
      <c r="Y698" s="10">
        <f>COUNTIFS(Informe!$F$2:$F$8000,Hoja1!$A698,Informe!$H$2:$H$8000,Hoja1!Y$1)</f>
        <v>327</v>
      </c>
      <c r="Z698" s="10"/>
      <c r="AA698" s="10">
        <f>COUNTIFS(Informe!$F$2:$F$8000,Hoja1!$A698,Informe!$H$2:$H$8000,Hoja1!AA$1)</f>
        <v>81</v>
      </c>
      <c r="AB698" s="10"/>
      <c r="AC698" s="10">
        <f>COUNTIFS(Informe!$F$2:$F$8000,Hoja1!$A698,Informe!$H$2:$H$8000,Hoja1!AC$1)</f>
        <v>47</v>
      </c>
      <c r="AD698" s="10"/>
      <c r="AE698" s="10">
        <f>COUNTIFS(Informe!$F$2:$F$8000,Hoja1!$A698,Informe!$H$2:$H$8000,Hoja1!AD$1)</f>
        <v>31</v>
      </c>
      <c r="AF698" s="10">
        <f>COUNTIFS(Informe!$F$2:$F$8000,Hoja1!$A698,Informe!$H$2:$H$8000,Hoja1!AF$1)</f>
        <v>126</v>
      </c>
      <c r="AG698" s="10"/>
      <c r="AH698" s="10">
        <f>COUNTIFS(Informe!$F$2:$F$8000,Hoja1!$A698,Informe!$H$2:$H$8000,Hoja1!AH$1)</f>
        <v>227</v>
      </c>
      <c r="AI698" s="10"/>
      <c r="AJ698" s="10">
        <f>COUNTIFS(Informe!$F$2:$F$8000,Hoja1!$A698,Informe!$H$2:$H$8000,Hoja1!#REF!)</f>
        <v>0</v>
      </c>
      <c r="AK698" s="10"/>
      <c r="AL698" s="10">
        <f>COUNTIFS(Informe!$F$2:$F$8000,Hoja1!$A698,Informe!$H$2:$H$8000,Hoja1!#REF!)</f>
        <v>0</v>
      </c>
      <c r="AM698" s="10"/>
      <c r="AN698" s="10">
        <f>COUNTIFS(Informe!$F$2:$F$8000,Hoja1!$A698,Informe!$H$2:$H$8000,Hoja1!AN$1)</f>
        <v>128</v>
      </c>
      <c r="AO698" s="10"/>
      <c r="AP698" s="10">
        <f>COUNTIFS(Informe!$F$2:$F$8000,Hoja1!$A698,Informe!$H$2:$H$8000,Hoja1!AP$1)</f>
        <v>40</v>
      </c>
      <c r="AQ698" s="10"/>
      <c r="AR698" s="10">
        <f>COUNTIFS(Informe!$F$2:$F$8000,Hoja1!$A698,Informe!$H$2:$H$8000,Hoja1!AR$1)</f>
        <v>207</v>
      </c>
      <c r="AS698" s="10"/>
      <c r="AT698" s="10">
        <f>COUNTIFS(Informe!$F$2:$F$8000,Hoja1!$A698,Informe!$H$2:$H$8000,Hoja1!AT$1)</f>
        <v>0</v>
      </c>
      <c r="AU698" s="10"/>
    </row>
    <row r="699" spans="1:47" hidden="1" x14ac:dyDescent="0.2">
      <c r="A699" s="5" t="e">
        <f>VLOOKUP(B699,'Listado personal'!$A$1:$C$183,2,FALSE)</f>
        <v>#N/A</v>
      </c>
      <c r="B699" s="5">
        <v>698</v>
      </c>
      <c r="C699" s="10">
        <f>COUNTIFS(Informe!$F$2:$F$8000,Hoja1!$A699,Informe!$H$2:$H$8000,Hoja1!C$1)</f>
        <v>226</v>
      </c>
      <c r="D699" s="10"/>
      <c r="E699" s="10">
        <f>COUNTIFS(Informe!$F$2:$F$8000,Hoja1!$A699,Informe!$H$2:$H$8000,Hoja1!E$1)</f>
        <v>293</v>
      </c>
      <c r="F699" s="10"/>
      <c r="G699" s="10">
        <f>COUNTIFS(Informe!$F$2:$F$8000,Hoja1!$A699,Informe!$H$2:$H$8000,Hoja1!G$1)</f>
        <v>284</v>
      </c>
      <c r="H699" s="10"/>
      <c r="I699" s="10">
        <f>COUNTIFS(Informe!$F$2:$F$8000,Hoja1!$A699,Informe!$H$2:$H$8000,Hoja1!I$1)</f>
        <v>340</v>
      </c>
      <c r="J699" s="10"/>
      <c r="K699" s="10">
        <f>COUNTIFS(Informe!$F$2:$F$8000,Hoja1!$A699,Informe!$H$2:$H$8000,Hoja1!K$1)</f>
        <v>344</v>
      </c>
      <c r="L699" s="10"/>
      <c r="M699" s="10">
        <f>COUNTIFS(Informe!$F$2:$F$8000,Hoja1!$A699,Informe!$H$2:$H$8000,Hoja1!M$1)</f>
        <v>141</v>
      </c>
      <c r="N699" s="10"/>
      <c r="O699" s="10">
        <f>COUNTIFS(Informe!$F$2:$F$8000,Hoja1!$A699,Informe!$H$2:$H$8000,Hoja1!O$1)</f>
        <v>43</v>
      </c>
      <c r="P699" s="10"/>
      <c r="Q699" s="10">
        <f>COUNTIFS(Informe!$F$2:$F$8000,Hoja1!$A699,Informe!$H$2:$H$8000,Hoja1!Q$1)</f>
        <v>213</v>
      </c>
      <c r="R699" s="10"/>
      <c r="S699" s="10">
        <f>COUNTIFS(Informe!$F$2:$F$8000,Hoja1!$A699,Informe!$H$2:$H$8000,Hoja1!S$1)</f>
        <v>287</v>
      </c>
      <c r="T699" s="10"/>
      <c r="U699" s="10">
        <f>COUNTIFS(Informe!$F$2:$F$8000,Hoja1!$A699,Informe!$H$2:$H$8000,Hoja1!U$1)</f>
        <v>286</v>
      </c>
      <c r="V699" s="10"/>
      <c r="W699" s="10">
        <f>COUNTIFS(Informe!$F$2:$F$8000,Hoja1!$A699,Informe!$H$2:$H$8000,Hoja1!W$1)</f>
        <v>335</v>
      </c>
      <c r="X699" s="10"/>
      <c r="Y699" s="10">
        <f>COUNTIFS(Informe!$F$2:$F$8000,Hoja1!$A699,Informe!$H$2:$H$8000,Hoja1!Y$1)</f>
        <v>327</v>
      </c>
      <c r="Z699" s="10"/>
      <c r="AA699" s="10">
        <f>COUNTIFS(Informe!$F$2:$F$8000,Hoja1!$A699,Informe!$H$2:$H$8000,Hoja1!AA$1)</f>
        <v>81</v>
      </c>
      <c r="AB699" s="10"/>
      <c r="AC699" s="10">
        <f>COUNTIFS(Informe!$F$2:$F$8000,Hoja1!$A699,Informe!$H$2:$H$8000,Hoja1!AC$1)</f>
        <v>47</v>
      </c>
      <c r="AD699" s="10"/>
      <c r="AE699" s="10">
        <f>COUNTIFS(Informe!$F$2:$F$8000,Hoja1!$A699,Informe!$H$2:$H$8000,Hoja1!AD$1)</f>
        <v>31</v>
      </c>
      <c r="AF699" s="10">
        <f>COUNTIFS(Informe!$F$2:$F$8000,Hoja1!$A699,Informe!$H$2:$H$8000,Hoja1!AF$1)</f>
        <v>126</v>
      </c>
      <c r="AG699" s="10"/>
      <c r="AH699" s="10">
        <f>COUNTIFS(Informe!$F$2:$F$8000,Hoja1!$A699,Informe!$H$2:$H$8000,Hoja1!AH$1)</f>
        <v>227</v>
      </c>
      <c r="AI699" s="10"/>
      <c r="AJ699" s="10">
        <f>COUNTIFS(Informe!$F$2:$F$8000,Hoja1!$A699,Informe!$H$2:$H$8000,Hoja1!#REF!)</f>
        <v>0</v>
      </c>
      <c r="AK699" s="10"/>
      <c r="AL699" s="10">
        <f>COUNTIFS(Informe!$F$2:$F$8000,Hoja1!$A699,Informe!$H$2:$H$8000,Hoja1!#REF!)</f>
        <v>0</v>
      </c>
      <c r="AM699" s="10"/>
      <c r="AN699" s="10">
        <f>COUNTIFS(Informe!$F$2:$F$8000,Hoja1!$A699,Informe!$H$2:$H$8000,Hoja1!AN$1)</f>
        <v>128</v>
      </c>
      <c r="AO699" s="10"/>
      <c r="AP699" s="10">
        <f>COUNTIFS(Informe!$F$2:$F$8000,Hoja1!$A699,Informe!$H$2:$H$8000,Hoja1!AP$1)</f>
        <v>40</v>
      </c>
      <c r="AQ699" s="10"/>
      <c r="AR699" s="10">
        <f>COUNTIFS(Informe!$F$2:$F$8000,Hoja1!$A699,Informe!$H$2:$H$8000,Hoja1!AR$1)</f>
        <v>207</v>
      </c>
      <c r="AS699" s="10"/>
      <c r="AT699" s="10">
        <f>COUNTIFS(Informe!$F$2:$F$8000,Hoja1!$A699,Informe!$H$2:$H$8000,Hoja1!AT$1)</f>
        <v>0</v>
      </c>
      <c r="AU699" s="10"/>
    </row>
    <row r="700" spans="1:47" hidden="1" x14ac:dyDescent="0.2">
      <c r="A700" s="5" t="e">
        <f>VLOOKUP(B700,'Listado personal'!$A$1:$C$183,2,FALSE)</f>
        <v>#N/A</v>
      </c>
      <c r="B700" s="5">
        <v>699</v>
      </c>
      <c r="C700" s="5">
        <f>COUNTIFS(Informe!$F$2:$F$8000,Hoja1!$A700,Informe!$H$2:$H$8000,Hoja1!C$1)</f>
        <v>226</v>
      </c>
      <c r="E700" s="5">
        <f>COUNTIFS(Informe!$F$2:$F$8000,Hoja1!$A700,Informe!$H$2:$H$8000,Hoja1!E$1)</f>
        <v>293</v>
      </c>
      <c r="G700" s="5">
        <f>COUNTIFS(Informe!$F$2:$F$8000,Hoja1!$A700,Informe!$H$2:$H$8000,Hoja1!G$1)</f>
        <v>284</v>
      </c>
      <c r="I700" s="5">
        <f>COUNTIFS(Informe!$F$2:$F$8000,Hoja1!$A700,Informe!$H$2:$H$8000,Hoja1!I$1)</f>
        <v>340</v>
      </c>
      <c r="K700" s="5">
        <f>COUNTIFS(Informe!$F$2:$F$8000,Hoja1!$A700,Informe!$H$2:$H$8000,Hoja1!K$1)</f>
        <v>344</v>
      </c>
      <c r="M700" s="5">
        <f>COUNTIFS(Informe!$F$2:$F$8000,Hoja1!$A700,Informe!$H$2:$H$8000,Hoja1!M$1)</f>
        <v>141</v>
      </c>
      <c r="O700" s="5">
        <f>COUNTIFS(Informe!$F$2:$F$8000,Hoja1!$A700,Informe!$H$2:$H$8000,Hoja1!O$1)</f>
        <v>43</v>
      </c>
      <c r="Q700" s="5">
        <f>COUNTIFS(Informe!$F$2:$F$8000,Hoja1!$A700,Informe!$H$2:$H$8000,Hoja1!Q$1)</f>
        <v>213</v>
      </c>
      <c r="S700" s="5">
        <f>COUNTIFS(Informe!$F$2:$F$8000,Hoja1!$A700,Informe!$H$2:$H$8000,Hoja1!S$1)</f>
        <v>287</v>
      </c>
      <c r="U700" s="5">
        <f>COUNTIFS(Informe!$F$2:$F$8000,Hoja1!$A700,Informe!$H$2:$H$8000,Hoja1!U$1)</f>
        <v>286</v>
      </c>
      <c r="W700" s="5">
        <f>COUNTIFS(Informe!$F$2:$F$8000,Hoja1!$A700,Informe!$H$2:$H$8000,Hoja1!W$1)</f>
        <v>335</v>
      </c>
      <c r="Y700" s="5">
        <f>COUNTIFS(Informe!$F$2:$F$8000,Hoja1!$A700,Informe!$H$2:$H$8000,Hoja1!Y$1)</f>
        <v>327</v>
      </c>
      <c r="AA700" s="5">
        <f>COUNTIFS(Informe!$F$2:$F$8000,Hoja1!$A700,Informe!$H$2:$H$8000,Hoja1!AA$1)</f>
        <v>81</v>
      </c>
      <c r="AC700" s="5">
        <f>COUNTIFS(Informe!$F$2:$F$8000,Hoja1!$A700,Informe!$H$2:$H$8000,Hoja1!AC$1)</f>
        <v>47</v>
      </c>
      <c r="AE700" s="5">
        <f>COUNTIFS(Informe!$F$2:$F$8000,Hoja1!$A700,Informe!$H$2:$H$8000,Hoja1!AD$1)</f>
        <v>31</v>
      </c>
      <c r="AF700" s="5">
        <f>COUNTIFS(Informe!$F$2:$F$8000,Hoja1!$A700,Informe!$H$2:$H$8000,Hoja1!AF$1)</f>
        <v>126</v>
      </c>
      <c r="AH700" s="5">
        <f>COUNTIFS(Informe!$F$2:$F$8000,Hoja1!$A700,Informe!$H$2:$H$8000,Hoja1!AH$1)</f>
        <v>227</v>
      </c>
      <c r="AJ700" s="5">
        <f>COUNTIFS(Informe!$F$2:$F$8000,Hoja1!$A700,Informe!$H$2:$H$8000,Hoja1!#REF!)</f>
        <v>0</v>
      </c>
      <c r="AL700" s="5">
        <f>COUNTIFS(Informe!$F$2:$F$8000,Hoja1!$A700,Informe!$H$2:$H$8000,Hoja1!#REF!)</f>
        <v>0</v>
      </c>
      <c r="AN700" s="5">
        <f>COUNTIFS(Informe!$F$2:$F$8000,Hoja1!$A700,Informe!$H$2:$H$8000,Hoja1!AN$1)</f>
        <v>128</v>
      </c>
      <c r="AP700" s="5">
        <f>COUNTIFS(Informe!$F$2:$F$8000,Hoja1!$A700,Informe!$H$2:$H$8000,Hoja1!AP$1)</f>
        <v>40</v>
      </c>
      <c r="AR700" s="5">
        <f>COUNTIFS(Informe!$F$2:$F$8000,Hoja1!$A700,Informe!$H$2:$H$8000,Hoja1!AR$1)</f>
        <v>207</v>
      </c>
      <c r="AT700" s="5">
        <f>COUNTIFS(Informe!$F$2:$F$8000,Hoja1!$A700,Informe!$H$2:$H$8000,Hoja1!AT$1)</f>
        <v>0</v>
      </c>
    </row>
    <row r="701" spans="1:47" hidden="1" x14ac:dyDescent="0.2">
      <c r="A701" s="5" t="e">
        <f>VLOOKUP(B701,'Listado personal'!$A$1:$C$183,2,FALSE)</f>
        <v>#N/A</v>
      </c>
      <c r="B701" s="5">
        <v>700</v>
      </c>
      <c r="C701" s="5">
        <f>COUNTIFS(Informe!$F$2:$F$8000,Hoja1!$A701,Informe!$H$2:$H$8000,Hoja1!C$1)</f>
        <v>226</v>
      </c>
      <c r="E701" s="5">
        <f>COUNTIFS(Informe!$F$2:$F$8000,Hoja1!$A701,Informe!$H$2:$H$8000,Hoja1!E$1)</f>
        <v>293</v>
      </c>
      <c r="G701" s="5">
        <f>COUNTIFS(Informe!$F$2:$F$8000,Hoja1!$A701,Informe!$H$2:$H$8000,Hoja1!G$1)</f>
        <v>284</v>
      </c>
      <c r="I701" s="5">
        <f>COUNTIFS(Informe!$F$2:$F$8000,Hoja1!$A701,Informe!$H$2:$H$8000,Hoja1!I$1)</f>
        <v>340</v>
      </c>
      <c r="K701" s="5">
        <f>COUNTIFS(Informe!$F$2:$F$8000,Hoja1!$A701,Informe!$H$2:$H$8000,Hoja1!K$1)</f>
        <v>344</v>
      </c>
      <c r="M701" s="5">
        <f>COUNTIFS(Informe!$F$2:$F$8000,Hoja1!$A701,Informe!$H$2:$H$8000,Hoja1!M$1)</f>
        <v>141</v>
      </c>
      <c r="O701" s="5">
        <f>COUNTIFS(Informe!$F$2:$F$8000,Hoja1!$A701,Informe!$H$2:$H$8000,Hoja1!O$1)</f>
        <v>43</v>
      </c>
      <c r="Q701" s="5">
        <f>COUNTIFS(Informe!$F$2:$F$8000,Hoja1!$A701,Informe!$H$2:$H$8000,Hoja1!Q$1)</f>
        <v>213</v>
      </c>
      <c r="S701" s="5">
        <f>COUNTIFS(Informe!$F$2:$F$8000,Hoja1!$A701,Informe!$H$2:$H$8000,Hoja1!S$1)</f>
        <v>287</v>
      </c>
      <c r="U701" s="5">
        <f>COUNTIFS(Informe!$F$2:$F$8000,Hoja1!$A701,Informe!$H$2:$H$8000,Hoja1!U$1)</f>
        <v>286</v>
      </c>
      <c r="W701" s="5">
        <f>COUNTIFS(Informe!$F$2:$F$8000,Hoja1!$A701,Informe!$H$2:$H$8000,Hoja1!W$1)</f>
        <v>335</v>
      </c>
      <c r="Y701" s="5">
        <f>COUNTIFS(Informe!$F$2:$F$8000,Hoja1!$A701,Informe!$H$2:$H$8000,Hoja1!Y$1)</f>
        <v>327</v>
      </c>
      <c r="AA701" s="5">
        <f>COUNTIFS(Informe!$F$2:$F$8000,Hoja1!$A701,Informe!$H$2:$H$8000,Hoja1!AA$1)</f>
        <v>81</v>
      </c>
      <c r="AC701" s="5">
        <f>COUNTIFS(Informe!$F$2:$F$8000,Hoja1!$A701,Informe!$H$2:$H$8000,Hoja1!AC$1)</f>
        <v>47</v>
      </c>
      <c r="AE701" s="5">
        <f>COUNTIFS(Informe!$F$2:$F$8000,Hoja1!$A701,Informe!$H$2:$H$8000,Hoja1!AD$1)</f>
        <v>31</v>
      </c>
      <c r="AF701" s="5">
        <f>COUNTIFS(Informe!$F$2:$F$8000,Hoja1!$A701,Informe!$H$2:$H$8000,Hoja1!AF$1)</f>
        <v>126</v>
      </c>
      <c r="AH701" s="5">
        <f>COUNTIFS(Informe!$F$2:$F$8000,Hoja1!$A701,Informe!$H$2:$H$8000,Hoja1!AH$1)</f>
        <v>227</v>
      </c>
      <c r="AJ701" s="5">
        <f>COUNTIFS(Informe!$F$2:$F$8000,Hoja1!$A701,Informe!$H$2:$H$8000,Hoja1!#REF!)</f>
        <v>0</v>
      </c>
      <c r="AL701" s="5">
        <f>COUNTIFS(Informe!$F$2:$F$8000,Hoja1!$A701,Informe!$H$2:$H$8000,Hoja1!#REF!)</f>
        <v>0</v>
      </c>
      <c r="AN701" s="5">
        <f>COUNTIFS(Informe!$F$2:$F$8000,Hoja1!$A701,Informe!$H$2:$H$8000,Hoja1!AN$1)</f>
        <v>128</v>
      </c>
      <c r="AP701" s="5">
        <f>COUNTIFS(Informe!$F$2:$F$8000,Hoja1!$A701,Informe!$H$2:$H$8000,Hoja1!AP$1)</f>
        <v>40</v>
      </c>
      <c r="AR701" s="5">
        <f>COUNTIFS(Informe!$F$2:$F$8000,Hoja1!$A701,Informe!$H$2:$H$8000,Hoja1!AR$1)</f>
        <v>207</v>
      </c>
      <c r="AT701" s="5">
        <f>COUNTIFS(Informe!$F$2:$F$8000,Hoja1!$A701,Informe!$H$2:$H$8000,Hoja1!AT$1)</f>
        <v>0</v>
      </c>
    </row>
    <row r="702" spans="1:47" hidden="1" x14ac:dyDescent="0.2">
      <c r="A702" s="5" t="e">
        <f>VLOOKUP(B702,'Listado personal'!$A$1:$C$183,2,FALSE)</f>
        <v>#N/A</v>
      </c>
      <c r="B702" s="5">
        <v>701</v>
      </c>
      <c r="C702" s="5">
        <f>COUNTIFS(Informe!$F$2:$F$8000,Hoja1!$A702,Informe!$H$2:$H$8000,Hoja1!C$1)</f>
        <v>226</v>
      </c>
      <c r="E702" s="5">
        <f>COUNTIFS(Informe!$F$2:$F$8000,Hoja1!$A702,Informe!$H$2:$H$8000,Hoja1!E$1)</f>
        <v>293</v>
      </c>
      <c r="G702" s="5">
        <f>COUNTIFS(Informe!$F$2:$F$8000,Hoja1!$A702,Informe!$H$2:$H$8000,Hoja1!G$1)</f>
        <v>284</v>
      </c>
      <c r="I702" s="5">
        <f>COUNTIFS(Informe!$F$2:$F$8000,Hoja1!$A702,Informe!$H$2:$H$8000,Hoja1!I$1)</f>
        <v>340</v>
      </c>
      <c r="K702" s="5">
        <f>COUNTIFS(Informe!$F$2:$F$8000,Hoja1!$A702,Informe!$H$2:$H$8000,Hoja1!K$1)</f>
        <v>344</v>
      </c>
      <c r="M702" s="5">
        <f>COUNTIFS(Informe!$F$2:$F$8000,Hoja1!$A702,Informe!$H$2:$H$8000,Hoja1!M$1)</f>
        <v>141</v>
      </c>
      <c r="O702" s="5">
        <f>COUNTIFS(Informe!$F$2:$F$8000,Hoja1!$A702,Informe!$H$2:$H$8000,Hoja1!O$1)</f>
        <v>43</v>
      </c>
      <c r="Q702" s="5">
        <f>COUNTIFS(Informe!$F$2:$F$8000,Hoja1!$A702,Informe!$H$2:$H$8000,Hoja1!Q$1)</f>
        <v>213</v>
      </c>
      <c r="S702" s="5">
        <f>COUNTIFS(Informe!$F$2:$F$8000,Hoja1!$A702,Informe!$H$2:$H$8000,Hoja1!S$1)</f>
        <v>287</v>
      </c>
      <c r="U702" s="5">
        <f>COUNTIFS(Informe!$F$2:$F$8000,Hoja1!$A702,Informe!$H$2:$H$8000,Hoja1!U$1)</f>
        <v>286</v>
      </c>
      <c r="W702" s="5">
        <f>COUNTIFS(Informe!$F$2:$F$8000,Hoja1!$A702,Informe!$H$2:$H$8000,Hoja1!W$1)</f>
        <v>335</v>
      </c>
      <c r="Y702" s="5">
        <f>COUNTIFS(Informe!$F$2:$F$8000,Hoja1!$A702,Informe!$H$2:$H$8000,Hoja1!Y$1)</f>
        <v>327</v>
      </c>
      <c r="AA702" s="5">
        <f>COUNTIFS(Informe!$F$2:$F$8000,Hoja1!$A702,Informe!$H$2:$H$8000,Hoja1!AA$1)</f>
        <v>81</v>
      </c>
      <c r="AC702" s="5">
        <f>COUNTIFS(Informe!$F$2:$F$8000,Hoja1!$A702,Informe!$H$2:$H$8000,Hoja1!AC$1)</f>
        <v>47</v>
      </c>
      <c r="AE702" s="5">
        <f>COUNTIFS(Informe!$F$2:$F$8000,Hoja1!$A702,Informe!$H$2:$H$8000,Hoja1!AD$1)</f>
        <v>31</v>
      </c>
      <c r="AF702" s="5">
        <f>COUNTIFS(Informe!$F$2:$F$8000,Hoja1!$A702,Informe!$H$2:$H$8000,Hoja1!AF$1)</f>
        <v>126</v>
      </c>
      <c r="AH702" s="5">
        <f>COUNTIFS(Informe!$F$2:$F$8000,Hoja1!$A702,Informe!$H$2:$H$8000,Hoja1!AH$1)</f>
        <v>227</v>
      </c>
      <c r="AJ702" s="5">
        <f>COUNTIFS(Informe!$F$2:$F$8000,Hoja1!$A702,Informe!$H$2:$H$8000,Hoja1!#REF!)</f>
        <v>0</v>
      </c>
      <c r="AL702" s="5">
        <f>COUNTIFS(Informe!$F$2:$F$8000,Hoja1!$A702,Informe!$H$2:$H$8000,Hoja1!#REF!)</f>
        <v>0</v>
      </c>
      <c r="AN702" s="5">
        <f>COUNTIFS(Informe!$F$2:$F$8000,Hoja1!$A702,Informe!$H$2:$H$8000,Hoja1!AN$1)</f>
        <v>128</v>
      </c>
      <c r="AP702" s="5">
        <f>COUNTIFS(Informe!$F$2:$F$8000,Hoja1!$A702,Informe!$H$2:$H$8000,Hoja1!AP$1)</f>
        <v>40</v>
      </c>
      <c r="AR702" s="5">
        <f>COUNTIFS(Informe!$F$2:$F$8000,Hoja1!$A702,Informe!$H$2:$H$8000,Hoja1!AR$1)</f>
        <v>207</v>
      </c>
      <c r="AT702" s="5">
        <f>COUNTIFS(Informe!$F$2:$F$8000,Hoja1!$A702,Informe!$H$2:$H$8000,Hoja1!AT$1)</f>
        <v>0</v>
      </c>
    </row>
    <row r="703" spans="1:47" hidden="1" x14ac:dyDescent="0.2">
      <c r="A703" s="5" t="e">
        <f>VLOOKUP(B703,'Listado personal'!$A$1:$C$183,2,FALSE)</f>
        <v>#N/A</v>
      </c>
      <c r="B703" s="5">
        <v>702</v>
      </c>
      <c r="C703" s="5">
        <f>COUNTIFS(Informe!$F$2:$F$8000,Hoja1!$A703,Informe!$H$2:$H$8000,Hoja1!C$1)</f>
        <v>226</v>
      </c>
      <c r="E703" s="5">
        <f>COUNTIFS(Informe!$F$2:$F$8000,Hoja1!$A703,Informe!$H$2:$H$8000,Hoja1!E$1)</f>
        <v>293</v>
      </c>
      <c r="G703" s="5">
        <f>COUNTIFS(Informe!$F$2:$F$8000,Hoja1!$A703,Informe!$H$2:$H$8000,Hoja1!G$1)</f>
        <v>284</v>
      </c>
      <c r="I703" s="5">
        <f>COUNTIFS(Informe!$F$2:$F$8000,Hoja1!$A703,Informe!$H$2:$H$8000,Hoja1!I$1)</f>
        <v>340</v>
      </c>
      <c r="K703" s="5">
        <f>COUNTIFS(Informe!$F$2:$F$8000,Hoja1!$A703,Informe!$H$2:$H$8000,Hoja1!K$1)</f>
        <v>344</v>
      </c>
      <c r="M703" s="5">
        <f>COUNTIFS(Informe!$F$2:$F$8000,Hoja1!$A703,Informe!$H$2:$H$8000,Hoja1!M$1)</f>
        <v>141</v>
      </c>
      <c r="O703" s="5">
        <f>COUNTIFS(Informe!$F$2:$F$8000,Hoja1!$A703,Informe!$H$2:$H$8000,Hoja1!O$1)</f>
        <v>43</v>
      </c>
      <c r="Q703" s="5">
        <f>COUNTIFS(Informe!$F$2:$F$8000,Hoja1!$A703,Informe!$H$2:$H$8000,Hoja1!Q$1)</f>
        <v>213</v>
      </c>
      <c r="S703" s="5">
        <f>COUNTIFS(Informe!$F$2:$F$8000,Hoja1!$A703,Informe!$H$2:$H$8000,Hoja1!S$1)</f>
        <v>287</v>
      </c>
      <c r="U703" s="5">
        <f>COUNTIFS(Informe!$F$2:$F$8000,Hoja1!$A703,Informe!$H$2:$H$8000,Hoja1!U$1)</f>
        <v>286</v>
      </c>
      <c r="W703" s="5">
        <f>COUNTIFS(Informe!$F$2:$F$8000,Hoja1!$A703,Informe!$H$2:$H$8000,Hoja1!W$1)</f>
        <v>335</v>
      </c>
      <c r="Y703" s="5">
        <f>COUNTIFS(Informe!$F$2:$F$8000,Hoja1!$A703,Informe!$H$2:$H$8000,Hoja1!Y$1)</f>
        <v>327</v>
      </c>
      <c r="AA703" s="5">
        <f>COUNTIFS(Informe!$F$2:$F$8000,Hoja1!$A703,Informe!$H$2:$H$8000,Hoja1!AA$1)</f>
        <v>81</v>
      </c>
      <c r="AC703" s="5">
        <f>COUNTIFS(Informe!$F$2:$F$8000,Hoja1!$A703,Informe!$H$2:$H$8000,Hoja1!AC$1)</f>
        <v>47</v>
      </c>
      <c r="AE703" s="5">
        <f>COUNTIFS(Informe!$F$2:$F$8000,Hoja1!$A703,Informe!$H$2:$H$8000,Hoja1!AD$1)</f>
        <v>31</v>
      </c>
      <c r="AF703" s="5">
        <f>COUNTIFS(Informe!$F$2:$F$8000,Hoja1!$A703,Informe!$H$2:$H$8000,Hoja1!AF$1)</f>
        <v>126</v>
      </c>
      <c r="AH703" s="5">
        <f>COUNTIFS(Informe!$F$2:$F$8000,Hoja1!$A703,Informe!$H$2:$H$8000,Hoja1!AH$1)</f>
        <v>227</v>
      </c>
      <c r="AJ703" s="5">
        <f>COUNTIFS(Informe!$F$2:$F$8000,Hoja1!$A703,Informe!$H$2:$H$8000,Hoja1!#REF!)</f>
        <v>0</v>
      </c>
      <c r="AL703" s="5">
        <f>COUNTIFS(Informe!$F$2:$F$8000,Hoja1!$A703,Informe!$H$2:$H$8000,Hoja1!#REF!)</f>
        <v>0</v>
      </c>
      <c r="AN703" s="5">
        <f>COUNTIFS(Informe!$F$2:$F$8000,Hoja1!$A703,Informe!$H$2:$H$8000,Hoja1!AN$1)</f>
        <v>128</v>
      </c>
      <c r="AP703" s="5">
        <f>COUNTIFS(Informe!$F$2:$F$8000,Hoja1!$A703,Informe!$H$2:$H$8000,Hoja1!AP$1)</f>
        <v>40</v>
      </c>
      <c r="AR703" s="5">
        <f>COUNTIFS(Informe!$F$2:$F$8000,Hoja1!$A703,Informe!$H$2:$H$8000,Hoja1!AR$1)</f>
        <v>207</v>
      </c>
      <c r="AT703" s="5">
        <f>COUNTIFS(Informe!$F$2:$F$8000,Hoja1!$A703,Informe!$H$2:$H$8000,Hoja1!AT$1)</f>
        <v>0</v>
      </c>
    </row>
    <row r="704" spans="1:47" hidden="1" x14ac:dyDescent="0.2">
      <c r="A704" s="5" t="e">
        <f>VLOOKUP(B704,'Listado personal'!$A$1:$C$183,2,FALSE)</f>
        <v>#N/A</v>
      </c>
      <c r="B704" s="5">
        <v>703</v>
      </c>
      <c r="C704" s="5">
        <f>COUNTIFS(Informe!$F$2:$F$8000,Hoja1!$A704,Informe!$H$2:$H$8000,Hoja1!C$1)</f>
        <v>226</v>
      </c>
      <c r="E704" s="5">
        <f>COUNTIFS(Informe!$F$2:$F$8000,Hoja1!$A704,Informe!$H$2:$H$8000,Hoja1!E$1)</f>
        <v>293</v>
      </c>
      <c r="G704" s="5">
        <f>COUNTIFS(Informe!$F$2:$F$8000,Hoja1!$A704,Informe!$H$2:$H$8000,Hoja1!G$1)</f>
        <v>284</v>
      </c>
      <c r="I704" s="5">
        <f>COUNTIFS(Informe!$F$2:$F$8000,Hoja1!$A704,Informe!$H$2:$H$8000,Hoja1!I$1)</f>
        <v>340</v>
      </c>
      <c r="K704" s="5">
        <f>COUNTIFS(Informe!$F$2:$F$8000,Hoja1!$A704,Informe!$H$2:$H$8000,Hoja1!K$1)</f>
        <v>344</v>
      </c>
      <c r="M704" s="5">
        <f>COUNTIFS(Informe!$F$2:$F$8000,Hoja1!$A704,Informe!$H$2:$H$8000,Hoja1!M$1)</f>
        <v>141</v>
      </c>
      <c r="O704" s="5">
        <f>COUNTIFS(Informe!$F$2:$F$8000,Hoja1!$A704,Informe!$H$2:$H$8000,Hoja1!O$1)</f>
        <v>43</v>
      </c>
      <c r="Q704" s="5">
        <f>COUNTIFS(Informe!$F$2:$F$8000,Hoja1!$A704,Informe!$H$2:$H$8000,Hoja1!Q$1)</f>
        <v>213</v>
      </c>
      <c r="S704" s="5">
        <f>COUNTIFS(Informe!$F$2:$F$8000,Hoja1!$A704,Informe!$H$2:$H$8000,Hoja1!S$1)</f>
        <v>287</v>
      </c>
      <c r="U704" s="5">
        <f>COUNTIFS(Informe!$F$2:$F$8000,Hoja1!$A704,Informe!$H$2:$H$8000,Hoja1!U$1)</f>
        <v>286</v>
      </c>
      <c r="W704" s="5">
        <f>COUNTIFS(Informe!$F$2:$F$8000,Hoja1!$A704,Informe!$H$2:$H$8000,Hoja1!W$1)</f>
        <v>335</v>
      </c>
      <c r="Y704" s="5">
        <f>COUNTIFS(Informe!$F$2:$F$8000,Hoja1!$A704,Informe!$H$2:$H$8000,Hoja1!Y$1)</f>
        <v>327</v>
      </c>
      <c r="AA704" s="5">
        <f>COUNTIFS(Informe!$F$2:$F$8000,Hoja1!$A704,Informe!$H$2:$H$8000,Hoja1!AA$1)</f>
        <v>81</v>
      </c>
      <c r="AC704" s="5">
        <f>COUNTIFS(Informe!$F$2:$F$8000,Hoja1!$A704,Informe!$H$2:$H$8000,Hoja1!AC$1)</f>
        <v>47</v>
      </c>
      <c r="AE704" s="5">
        <f>COUNTIFS(Informe!$F$2:$F$8000,Hoja1!$A704,Informe!$H$2:$H$8000,Hoja1!AD$1)</f>
        <v>31</v>
      </c>
      <c r="AF704" s="5">
        <f>COUNTIFS(Informe!$F$2:$F$8000,Hoja1!$A704,Informe!$H$2:$H$8000,Hoja1!AF$1)</f>
        <v>126</v>
      </c>
      <c r="AH704" s="5">
        <f>COUNTIFS(Informe!$F$2:$F$8000,Hoja1!$A704,Informe!$H$2:$H$8000,Hoja1!AH$1)</f>
        <v>227</v>
      </c>
      <c r="AJ704" s="5">
        <f>COUNTIFS(Informe!$F$2:$F$8000,Hoja1!$A704,Informe!$H$2:$H$8000,Hoja1!#REF!)</f>
        <v>0</v>
      </c>
      <c r="AL704" s="5">
        <f>COUNTIFS(Informe!$F$2:$F$8000,Hoja1!$A704,Informe!$H$2:$H$8000,Hoja1!#REF!)</f>
        <v>0</v>
      </c>
      <c r="AN704" s="5">
        <f>COUNTIFS(Informe!$F$2:$F$8000,Hoja1!$A704,Informe!$H$2:$H$8000,Hoja1!AN$1)</f>
        <v>128</v>
      </c>
      <c r="AP704" s="5">
        <f>COUNTIFS(Informe!$F$2:$F$8000,Hoja1!$A704,Informe!$H$2:$H$8000,Hoja1!AP$1)</f>
        <v>40</v>
      </c>
      <c r="AR704" s="5">
        <f>COUNTIFS(Informe!$F$2:$F$8000,Hoja1!$A704,Informe!$H$2:$H$8000,Hoja1!AR$1)</f>
        <v>207</v>
      </c>
      <c r="AT704" s="5">
        <f>COUNTIFS(Informe!$F$2:$F$8000,Hoja1!$A704,Informe!$H$2:$H$8000,Hoja1!AT$1)</f>
        <v>0</v>
      </c>
    </row>
    <row r="705" spans="1:47" hidden="1" x14ac:dyDescent="0.2">
      <c r="A705" s="5" t="e">
        <f>VLOOKUP(B705,'Listado personal'!$A$1:$C$183,2,FALSE)</f>
        <v>#N/A</v>
      </c>
      <c r="B705" s="5">
        <v>704</v>
      </c>
      <c r="C705" s="5">
        <f>COUNTIFS(Informe!$F$2:$F$8000,Hoja1!$A705,Informe!$H$2:$H$8000,Hoja1!C$1)</f>
        <v>226</v>
      </c>
      <c r="E705" s="5">
        <f>COUNTIFS(Informe!$F$2:$F$8000,Hoja1!$A705,Informe!$H$2:$H$8000,Hoja1!E$1)</f>
        <v>293</v>
      </c>
      <c r="G705" s="5">
        <f>COUNTIFS(Informe!$F$2:$F$8000,Hoja1!$A705,Informe!$H$2:$H$8000,Hoja1!G$1)</f>
        <v>284</v>
      </c>
      <c r="I705" s="5">
        <f>COUNTIFS(Informe!$F$2:$F$8000,Hoja1!$A705,Informe!$H$2:$H$8000,Hoja1!I$1)</f>
        <v>340</v>
      </c>
      <c r="K705" s="5">
        <f>COUNTIFS(Informe!$F$2:$F$8000,Hoja1!$A705,Informe!$H$2:$H$8000,Hoja1!K$1)</f>
        <v>344</v>
      </c>
      <c r="M705" s="5">
        <f>COUNTIFS(Informe!$F$2:$F$8000,Hoja1!$A705,Informe!$H$2:$H$8000,Hoja1!M$1)</f>
        <v>141</v>
      </c>
      <c r="O705" s="5">
        <f>COUNTIFS(Informe!$F$2:$F$8000,Hoja1!$A705,Informe!$H$2:$H$8000,Hoja1!O$1)</f>
        <v>43</v>
      </c>
      <c r="Q705" s="5">
        <f>COUNTIFS(Informe!$F$2:$F$8000,Hoja1!$A705,Informe!$H$2:$H$8000,Hoja1!Q$1)</f>
        <v>213</v>
      </c>
      <c r="S705" s="5">
        <f>COUNTIFS(Informe!$F$2:$F$8000,Hoja1!$A705,Informe!$H$2:$H$8000,Hoja1!S$1)</f>
        <v>287</v>
      </c>
      <c r="U705" s="5">
        <f>COUNTIFS(Informe!$F$2:$F$8000,Hoja1!$A705,Informe!$H$2:$H$8000,Hoja1!U$1)</f>
        <v>286</v>
      </c>
      <c r="W705" s="5">
        <f>COUNTIFS(Informe!$F$2:$F$8000,Hoja1!$A705,Informe!$H$2:$H$8000,Hoja1!W$1)</f>
        <v>335</v>
      </c>
      <c r="Y705" s="5">
        <f>COUNTIFS(Informe!$F$2:$F$8000,Hoja1!$A705,Informe!$H$2:$H$8000,Hoja1!Y$1)</f>
        <v>327</v>
      </c>
      <c r="AA705" s="5">
        <f>COUNTIFS(Informe!$F$2:$F$8000,Hoja1!$A705,Informe!$H$2:$H$8000,Hoja1!AA$1)</f>
        <v>81</v>
      </c>
      <c r="AC705" s="5">
        <f>COUNTIFS(Informe!$F$2:$F$8000,Hoja1!$A705,Informe!$H$2:$H$8000,Hoja1!AC$1)</f>
        <v>47</v>
      </c>
      <c r="AE705" s="5">
        <f>COUNTIFS(Informe!$F$2:$F$8000,Hoja1!$A705,Informe!$H$2:$H$8000,Hoja1!AD$1)</f>
        <v>31</v>
      </c>
      <c r="AF705" s="5">
        <f>COUNTIFS(Informe!$F$2:$F$8000,Hoja1!$A705,Informe!$H$2:$H$8000,Hoja1!AF$1)</f>
        <v>126</v>
      </c>
      <c r="AH705" s="5">
        <f>COUNTIFS(Informe!$F$2:$F$8000,Hoja1!$A705,Informe!$H$2:$H$8000,Hoja1!AH$1)</f>
        <v>227</v>
      </c>
      <c r="AJ705" s="5">
        <f>COUNTIFS(Informe!$F$2:$F$8000,Hoja1!$A705,Informe!$H$2:$H$8000,Hoja1!#REF!)</f>
        <v>0</v>
      </c>
      <c r="AL705" s="5">
        <f>COUNTIFS(Informe!$F$2:$F$8000,Hoja1!$A705,Informe!$H$2:$H$8000,Hoja1!#REF!)</f>
        <v>0</v>
      </c>
      <c r="AN705" s="5">
        <f>COUNTIFS(Informe!$F$2:$F$8000,Hoja1!$A705,Informe!$H$2:$H$8000,Hoja1!AN$1)</f>
        <v>128</v>
      </c>
      <c r="AP705" s="5">
        <f>COUNTIFS(Informe!$F$2:$F$8000,Hoja1!$A705,Informe!$H$2:$H$8000,Hoja1!AP$1)</f>
        <v>40</v>
      </c>
      <c r="AR705" s="5">
        <f>COUNTIFS(Informe!$F$2:$F$8000,Hoja1!$A705,Informe!$H$2:$H$8000,Hoja1!AR$1)</f>
        <v>207</v>
      </c>
      <c r="AT705" s="5">
        <f>COUNTIFS(Informe!$F$2:$F$8000,Hoja1!$A705,Informe!$H$2:$H$8000,Hoja1!AT$1)</f>
        <v>0</v>
      </c>
    </row>
    <row r="706" spans="1:47" hidden="1" x14ac:dyDescent="0.2">
      <c r="A706" s="5" t="e">
        <f>VLOOKUP(B706,'Listado personal'!$A$1:$C$183,2,FALSE)</f>
        <v>#N/A</v>
      </c>
      <c r="B706" s="5">
        <v>705</v>
      </c>
      <c r="C706" s="5">
        <f>COUNTIFS(Informe!$F$2:$F$8000,Hoja1!$A706,Informe!$H$2:$H$8000,Hoja1!C$1)</f>
        <v>226</v>
      </c>
      <c r="E706" s="5">
        <f>COUNTIFS(Informe!$F$2:$F$8000,Hoja1!$A706,Informe!$H$2:$H$8000,Hoja1!E$1)</f>
        <v>293</v>
      </c>
      <c r="G706" s="5">
        <f>COUNTIFS(Informe!$F$2:$F$8000,Hoja1!$A706,Informe!$H$2:$H$8000,Hoja1!G$1)</f>
        <v>284</v>
      </c>
      <c r="I706" s="5">
        <f>COUNTIFS(Informe!$F$2:$F$8000,Hoja1!$A706,Informe!$H$2:$H$8000,Hoja1!I$1)</f>
        <v>340</v>
      </c>
      <c r="K706" s="5">
        <f>COUNTIFS(Informe!$F$2:$F$8000,Hoja1!$A706,Informe!$H$2:$H$8000,Hoja1!K$1)</f>
        <v>344</v>
      </c>
      <c r="M706" s="5">
        <f>COUNTIFS(Informe!$F$2:$F$8000,Hoja1!$A706,Informe!$H$2:$H$8000,Hoja1!M$1)</f>
        <v>141</v>
      </c>
      <c r="O706" s="5">
        <f>COUNTIFS(Informe!$F$2:$F$8000,Hoja1!$A706,Informe!$H$2:$H$8000,Hoja1!O$1)</f>
        <v>43</v>
      </c>
      <c r="Q706" s="5">
        <f>COUNTIFS(Informe!$F$2:$F$8000,Hoja1!$A706,Informe!$H$2:$H$8000,Hoja1!Q$1)</f>
        <v>213</v>
      </c>
      <c r="S706" s="5">
        <f>COUNTIFS(Informe!$F$2:$F$8000,Hoja1!$A706,Informe!$H$2:$H$8000,Hoja1!S$1)</f>
        <v>287</v>
      </c>
      <c r="U706" s="5">
        <f>COUNTIFS(Informe!$F$2:$F$8000,Hoja1!$A706,Informe!$H$2:$H$8000,Hoja1!U$1)</f>
        <v>286</v>
      </c>
      <c r="W706" s="5">
        <f>COUNTIFS(Informe!$F$2:$F$8000,Hoja1!$A706,Informe!$H$2:$H$8000,Hoja1!W$1)</f>
        <v>335</v>
      </c>
      <c r="Y706" s="5">
        <f>COUNTIFS(Informe!$F$2:$F$8000,Hoja1!$A706,Informe!$H$2:$H$8000,Hoja1!Y$1)</f>
        <v>327</v>
      </c>
      <c r="AA706" s="5">
        <f>COUNTIFS(Informe!$F$2:$F$8000,Hoja1!$A706,Informe!$H$2:$H$8000,Hoja1!AA$1)</f>
        <v>81</v>
      </c>
      <c r="AC706" s="5">
        <f>COUNTIFS(Informe!$F$2:$F$8000,Hoja1!$A706,Informe!$H$2:$H$8000,Hoja1!AC$1)</f>
        <v>47</v>
      </c>
      <c r="AE706" s="5">
        <f>COUNTIFS(Informe!$F$2:$F$8000,Hoja1!$A706,Informe!$H$2:$H$8000,Hoja1!AD$1)</f>
        <v>31</v>
      </c>
      <c r="AF706" s="5">
        <f>COUNTIFS(Informe!$F$2:$F$8000,Hoja1!$A706,Informe!$H$2:$H$8000,Hoja1!AF$1)</f>
        <v>126</v>
      </c>
      <c r="AH706" s="5">
        <f>COUNTIFS(Informe!$F$2:$F$8000,Hoja1!$A706,Informe!$H$2:$H$8000,Hoja1!AH$1)</f>
        <v>227</v>
      </c>
      <c r="AJ706" s="5">
        <f>COUNTIFS(Informe!$F$2:$F$8000,Hoja1!$A706,Informe!$H$2:$H$8000,Hoja1!#REF!)</f>
        <v>0</v>
      </c>
      <c r="AL706" s="5">
        <f>COUNTIFS(Informe!$F$2:$F$8000,Hoja1!$A706,Informe!$H$2:$H$8000,Hoja1!#REF!)</f>
        <v>0</v>
      </c>
      <c r="AN706" s="5">
        <f>COUNTIFS(Informe!$F$2:$F$8000,Hoja1!$A706,Informe!$H$2:$H$8000,Hoja1!AN$1)</f>
        <v>128</v>
      </c>
      <c r="AP706" s="5">
        <f>COUNTIFS(Informe!$F$2:$F$8000,Hoja1!$A706,Informe!$H$2:$H$8000,Hoja1!AP$1)</f>
        <v>40</v>
      </c>
      <c r="AR706" s="5">
        <f>COUNTIFS(Informe!$F$2:$F$8000,Hoja1!$A706,Informe!$H$2:$H$8000,Hoja1!AR$1)</f>
        <v>207</v>
      </c>
      <c r="AT706" s="5">
        <f>COUNTIFS(Informe!$F$2:$F$8000,Hoja1!$A706,Informe!$H$2:$H$8000,Hoja1!AT$1)</f>
        <v>0</v>
      </c>
    </row>
    <row r="707" spans="1:47" hidden="1" x14ac:dyDescent="0.2">
      <c r="A707" s="5" t="e">
        <f>VLOOKUP(B707,'Listado personal'!$A$1:$C$183,2,FALSE)</f>
        <v>#N/A</v>
      </c>
      <c r="B707" s="5">
        <v>706</v>
      </c>
      <c r="C707" s="5">
        <f>COUNTIFS(Informe!$F$2:$F$8000,Hoja1!$A707,Informe!$H$2:$H$8000,Hoja1!C$1)</f>
        <v>226</v>
      </c>
      <c r="E707" s="5">
        <f>COUNTIFS(Informe!$F$2:$F$8000,Hoja1!$A707,Informe!$H$2:$H$8000,Hoja1!E$1)</f>
        <v>293</v>
      </c>
      <c r="G707" s="5">
        <f>COUNTIFS(Informe!$F$2:$F$8000,Hoja1!$A707,Informe!$H$2:$H$8000,Hoja1!G$1)</f>
        <v>284</v>
      </c>
      <c r="I707" s="5">
        <f>COUNTIFS(Informe!$F$2:$F$8000,Hoja1!$A707,Informe!$H$2:$H$8000,Hoja1!I$1)</f>
        <v>340</v>
      </c>
      <c r="K707" s="5">
        <f>COUNTIFS(Informe!$F$2:$F$8000,Hoja1!$A707,Informe!$H$2:$H$8000,Hoja1!K$1)</f>
        <v>344</v>
      </c>
      <c r="M707" s="5">
        <f>COUNTIFS(Informe!$F$2:$F$8000,Hoja1!$A707,Informe!$H$2:$H$8000,Hoja1!M$1)</f>
        <v>141</v>
      </c>
      <c r="O707" s="5">
        <f>COUNTIFS(Informe!$F$2:$F$8000,Hoja1!$A707,Informe!$H$2:$H$8000,Hoja1!O$1)</f>
        <v>43</v>
      </c>
      <c r="Q707" s="5">
        <f>COUNTIFS(Informe!$F$2:$F$8000,Hoja1!$A707,Informe!$H$2:$H$8000,Hoja1!Q$1)</f>
        <v>213</v>
      </c>
      <c r="S707" s="5">
        <f>COUNTIFS(Informe!$F$2:$F$8000,Hoja1!$A707,Informe!$H$2:$H$8000,Hoja1!S$1)</f>
        <v>287</v>
      </c>
      <c r="U707" s="5">
        <f>COUNTIFS(Informe!$F$2:$F$8000,Hoja1!$A707,Informe!$H$2:$H$8000,Hoja1!U$1)</f>
        <v>286</v>
      </c>
      <c r="W707" s="5">
        <f>COUNTIFS(Informe!$F$2:$F$8000,Hoja1!$A707,Informe!$H$2:$H$8000,Hoja1!W$1)</f>
        <v>335</v>
      </c>
      <c r="Y707" s="5">
        <f>COUNTIFS(Informe!$F$2:$F$8000,Hoja1!$A707,Informe!$H$2:$H$8000,Hoja1!Y$1)</f>
        <v>327</v>
      </c>
      <c r="AA707" s="5">
        <f>COUNTIFS(Informe!$F$2:$F$8000,Hoja1!$A707,Informe!$H$2:$H$8000,Hoja1!AA$1)</f>
        <v>81</v>
      </c>
      <c r="AC707" s="5">
        <f>COUNTIFS(Informe!$F$2:$F$8000,Hoja1!$A707,Informe!$H$2:$H$8000,Hoja1!AC$1)</f>
        <v>47</v>
      </c>
      <c r="AE707" s="5">
        <f>COUNTIFS(Informe!$F$2:$F$8000,Hoja1!$A707,Informe!$H$2:$H$8000,Hoja1!AD$1)</f>
        <v>31</v>
      </c>
      <c r="AF707" s="5">
        <f>COUNTIFS(Informe!$F$2:$F$8000,Hoja1!$A707,Informe!$H$2:$H$8000,Hoja1!AF$1)</f>
        <v>126</v>
      </c>
      <c r="AH707" s="5">
        <f>COUNTIFS(Informe!$F$2:$F$8000,Hoja1!$A707,Informe!$H$2:$H$8000,Hoja1!AH$1)</f>
        <v>227</v>
      </c>
      <c r="AJ707" s="5">
        <f>COUNTIFS(Informe!$F$2:$F$8000,Hoja1!$A707,Informe!$H$2:$H$8000,Hoja1!#REF!)</f>
        <v>0</v>
      </c>
      <c r="AL707" s="5">
        <f>COUNTIFS(Informe!$F$2:$F$8000,Hoja1!$A707,Informe!$H$2:$H$8000,Hoja1!#REF!)</f>
        <v>0</v>
      </c>
      <c r="AN707" s="5">
        <f>COUNTIFS(Informe!$F$2:$F$8000,Hoja1!$A707,Informe!$H$2:$H$8000,Hoja1!AN$1)</f>
        <v>128</v>
      </c>
      <c r="AP707" s="5">
        <f>COUNTIFS(Informe!$F$2:$F$8000,Hoja1!$A707,Informe!$H$2:$H$8000,Hoja1!AP$1)</f>
        <v>40</v>
      </c>
      <c r="AR707" s="5">
        <f>COUNTIFS(Informe!$F$2:$F$8000,Hoja1!$A707,Informe!$H$2:$H$8000,Hoja1!AR$1)</f>
        <v>207</v>
      </c>
      <c r="AT707" s="5">
        <f>COUNTIFS(Informe!$F$2:$F$8000,Hoja1!$A707,Informe!$H$2:$H$8000,Hoja1!AT$1)</f>
        <v>0</v>
      </c>
    </row>
    <row r="708" spans="1:47" hidden="1" x14ac:dyDescent="0.2">
      <c r="A708" s="5" t="e">
        <f>VLOOKUP(B708,'Listado personal'!$A$1:$C$183,2,FALSE)</f>
        <v>#N/A</v>
      </c>
      <c r="B708" s="5">
        <v>707</v>
      </c>
      <c r="C708" s="5">
        <f>COUNTIFS(Informe!$F$2:$F$8000,Hoja1!$A708,Informe!$H$2:$H$8000,Hoja1!C$1)</f>
        <v>226</v>
      </c>
      <c r="E708" s="5">
        <f>COUNTIFS(Informe!$F$2:$F$8000,Hoja1!$A708,Informe!$H$2:$H$8000,Hoja1!E$1)</f>
        <v>293</v>
      </c>
      <c r="G708" s="5">
        <f>COUNTIFS(Informe!$F$2:$F$8000,Hoja1!$A708,Informe!$H$2:$H$8000,Hoja1!G$1)</f>
        <v>284</v>
      </c>
      <c r="I708" s="5">
        <f>COUNTIFS(Informe!$F$2:$F$8000,Hoja1!$A708,Informe!$H$2:$H$8000,Hoja1!I$1)</f>
        <v>340</v>
      </c>
      <c r="K708" s="5">
        <f>COUNTIFS(Informe!$F$2:$F$8000,Hoja1!$A708,Informe!$H$2:$H$8000,Hoja1!K$1)</f>
        <v>344</v>
      </c>
      <c r="M708" s="5">
        <f>COUNTIFS(Informe!$F$2:$F$8000,Hoja1!$A708,Informe!$H$2:$H$8000,Hoja1!M$1)</f>
        <v>141</v>
      </c>
      <c r="O708" s="5">
        <f>COUNTIFS(Informe!$F$2:$F$8000,Hoja1!$A708,Informe!$H$2:$H$8000,Hoja1!O$1)</f>
        <v>43</v>
      </c>
      <c r="Q708" s="5">
        <f>COUNTIFS(Informe!$F$2:$F$8000,Hoja1!$A708,Informe!$H$2:$H$8000,Hoja1!Q$1)</f>
        <v>213</v>
      </c>
      <c r="S708" s="5">
        <f>COUNTIFS(Informe!$F$2:$F$8000,Hoja1!$A708,Informe!$H$2:$H$8000,Hoja1!S$1)</f>
        <v>287</v>
      </c>
      <c r="U708" s="5">
        <f>COUNTIFS(Informe!$F$2:$F$8000,Hoja1!$A708,Informe!$H$2:$H$8000,Hoja1!U$1)</f>
        <v>286</v>
      </c>
      <c r="W708" s="5">
        <f>COUNTIFS(Informe!$F$2:$F$8000,Hoja1!$A708,Informe!$H$2:$H$8000,Hoja1!W$1)</f>
        <v>335</v>
      </c>
      <c r="Y708" s="5">
        <f>COUNTIFS(Informe!$F$2:$F$8000,Hoja1!$A708,Informe!$H$2:$H$8000,Hoja1!Y$1)</f>
        <v>327</v>
      </c>
      <c r="AA708" s="5">
        <f>COUNTIFS(Informe!$F$2:$F$8000,Hoja1!$A708,Informe!$H$2:$H$8000,Hoja1!AA$1)</f>
        <v>81</v>
      </c>
      <c r="AC708" s="5">
        <f>COUNTIFS(Informe!$F$2:$F$8000,Hoja1!$A708,Informe!$H$2:$H$8000,Hoja1!AC$1)</f>
        <v>47</v>
      </c>
      <c r="AE708" s="5">
        <f>COUNTIFS(Informe!$F$2:$F$8000,Hoja1!$A708,Informe!$H$2:$H$8000,Hoja1!AD$1)</f>
        <v>31</v>
      </c>
      <c r="AF708" s="5">
        <f>COUNTIFS(Informe!$F$2:$F$8000,Hoja1!$A708,Informe!$H$2:$H$8000,Hoja1!AF$1)</f>
        <v>126</v>
      </c>
      <c r="AH708" s="5">
        <f>COUNTIFS(Informe!$F$2:$F$8000,Hoja1!$A708,Informe!$H$2:$H$8000,Hoja1!AH$1)</f>
        <v>227</v>
      </c>
      <c r="AJ708" s="5">
        <f>COUNTIFS(Informe!$F$2:$F$8000,Hoja1!$A708,Informe!$H$2:$H$8000,Hoja1!#REF!)</f>
        <v>0</v>
      </c>
      <c r="AL708" s="5">
        <f>COUNTIFS(Informe!$F$2:$F$8000,Hoja1!$A708,Informe!$H$2:$H$8000,Hoja1!#REF!)</f>
        <v>0</v>
      </c>
      <c r="AN708" s="5">
        <f>COUNTIFS(Informe!$F$2:$F$8000,Hoja1!$A708,Informe!$H$2:$H$8000,Hoja1!AN$1)</f>
        <v>128</v>
      </c>
      <c r="AP708" s="5">
        <f>COUNTIFS(Informe!$F$2:$F$8000,Hoja1!$A708,Informe!$H$2:$H$8000,Hoja1!AP$1)</f>
        <v>40</v>
      </c>
      <c r="AR708" s="5">
        <f>COUNTIFS(Informe!$F$2:$F$8000,Hoja1!$A708,Informe!$H$2:$H$8000,Hoja1!AR$1)</f>
        <v>207</v>
      </c>
      <c r="AT708" s="5">
        <f>COUNTIFS(Informe!$F$2:$F$8000,Hoja1!$A708,Informe!$H$2:$H$8000,Hoja1!AT$1)</f>
        <v>0</v>
      </c>
    </row>
    <row r="709" spans="1:47" hidden="1" x14ac:dyDescent="0.2">
      <c r="A709" s="5" t="e">
        <f>VLOOKUP(B709,'Listado personal'!$A$1:$C$183,2,FALSE)</f>
        <v>#N/A</v>
      </c>
      <c r="B709" s="5">
        <v>708</v>
      </c>
      <c r="C709" s="5">
        <f>COUNTIFS(Informe!$F$2:$F$8000,Hoja1!$A709,Informe!$H$2:$H$8000,Hoja1!C$1)</f>
        <v>226</v>
      </c>
      <c r="E709" s="5">
        <f>COUNTIFS(Informe!$F$2:$F$8000,Hoja1!$A709,Informe!$H$2:$H$8000,Hoja1!E$1)</f>
        <v>293</v>
      </c>
      <c r="G709" s="5">
        <f>COUNTIFS(Informe!$F$2:$F$8000,Hoja1!$A709,Informe!$H$2:$H$8000,Hoja1!G$1)</f>
        <v>284</v>
      </c>
      <c r="I709" s="5">
        <f>COUNTIFS(Informe!$F$2:$F$8000,Hoja1!$A709,Informe!$H$2:$H$8000,Hoja1!I$1)</f>
        <v>340</v>
      </c>
      <c r="K709" s="5">
        <f>COUNTIFS(Informe!$F$2:$F$8000,Hoja1!$A709,Informe!$H$2:$H$8000,Hoja1!K$1)</f>
        <v>344</v>
      </c>
      <c r="M709" s="5">
        <f>COUNTIFS(Informe!$F$2:$F$8000,Hoja1!$A709,Informe!$H$2:$H$8000,Hoja1!M$1)</f>
        <v>141</v>
      </c>
      <c r="O709" s="5">
        <f>COUNTIFS(Informe!$F$2:$F$8000,Hoja1!$A709,Informe!$H$2:$H$8000,Hoja1!O$1)</f>
        <v>43</v>
      </c>
      <c r="Q709" s="5">
        <f>COUNTIFS(Informe!$F$2:$F$8000,Hoja1!$A709,Informe!$H$2:$H$8000,Hoja1!Q$1)</f>
        <v>213</v>
      </c>
      <c r="S709" s="5">
        <f>COUNTIFS(Informe!$F$2:$F$8000,Hoja1!$A709,Informe!$H$2:$H$8000,Hoja1!S$1)</f>
        <v>287</v>
      </c>
      <c r="U709" s="5">
        <f>COUNTIFS(Informe!$F$2:$F$8000,Hoja1!$A709,Informe!$H$2:$H$8000,Hoja1!U$1)</f>
        <v>286</v>
      </c>
      <c r="W709" s="5">
        <f>COUNTIFS(Informe!$F$2:$F$8000,Hoja1!$A709,Informe!$H$2:$H$8000,Hoja1!W$1)</f>
        <v>335</v>
      </c>
      <c r="Y709" s="5">
        <f>COUNTIFS(Informe!$F$2:$F$8000,Hoja1!$A709,Informe!$H$2:$H$8000,Hoja1!Y$1)</f>
        <v>327</v>
      </c>
      <c r="AA709" s="5">
        <f>COUNTIFS(Informe!$F$2:$F$8000,Hoja1!$A709,Informe!$H$2:$H$8000,Hoja1!AA$1)</f>
        <v>81</v>
      </c>
      <c r="AC709" s="5">
        <f>COUNTIFS(Informe!$F$2:$F$8000,Hoja1!$A709,Informe!$H$2:$H$8000,Hoja1!AC$1)</f>
        <v>47</v>
      </c>
      <c r="AE709" s="5">
        <f>COUNTIFS(Informe!$F$2:$F$8000,Hoja1!$A709,Informe!$H$2:$H$8000,Hoja1!AD$1)</f>
        <v>31</v>
      </c>
      <c r="AF709" s="5">
        <f>COUNTIFS(Informe!$F$2:$F$8000,Hoja1!$A709,Informe!$H$2:$H$8000,Hoja1!AF$1)</f>
        <v>126</v>
      </c>
      <c r="AH709" s="5">
        <f>COUNTIFS(Informe!$F$2:$F$8000,Hoja1!$A709,Informe!$H$2:$H$8000,Hoja1!AH$1)</f>
        <v>227</v>
      </c>
      <c r="AJ709" s="5">
        <f>COUNTIFS(Informe!$F$2:$F$8000,Hoja1!$A709,Informe!$H$2:$H$8000,Hoja1!#REF!)</f>
        <v>0</v>
      </c>
      <c r="AL709" s="5">
        <f>COUNTIFS(Informe!$F$2:$F$8000,Hoja1!$A709,Informe!$H$2:$H$8000,Hoja1!#REF!)</f>
        <v>0</v>
      </c>
      <c r="AN709" s="5">
        <f>COUNTIFS(Informe!$F$2:$F$8000,Hoja1!$A709,Informe!$H$2:$H$8000,Hoja1!AN$1)</f>
        <v>128</v>
      </c>
      <c r="AP709" s="5">
        <f>COUNTIFS(Informe!$F$2:$F$8000,Hoja1!$A709,Informe!$H$2:$H$8000,Hoja1!AP$1)</f>
        <v>40</v>
      </c>
      <c r="AR709" s="5">
        <f>COUNTIFS(Informe!$F$2:$F$8000,Hoja1!$A709,Informe!$H$2:$H$8000,Hoja1!AR$1)</f>
        <v>207</v>
      </c>
      <c r="AT709" s="5">
        <f>COUNTIFS(Informe!$F$2:$F$8000,Hoja1!$A709,Informe!$H$2:$H$8000,Hoja1!AT$1)</f>
        <v>0</v>
      </c>
    </row>
    <row r="710" spans="1:47" hidden="1" x14ac:dyDescent="0.2">
      <c r="A710" s="5" t="e">
        <f>VLOOKUP(B710,'Listado personal'!$A$1:$C$183,2,FALSE)</f>
        <v>#N/A</v>
      </c>
      <c r="B710" s="5">
        <v>709</v>
      </c>
      <c r="C710" s="5">
        <f>COUNTIFS(Informe!$F$2:$F$8000,Hoja1!$A710,Informe!$H$2:$H$8000,Hoja1!C$1)</f>
        <v>226</v>
      </c>
      <c r="E710" s="5">
        <f>COUNTIFS(Informe!$F$2:$F$8000,Hoja1!$A710,Informe!$H$2:$H$8000,Hoja1!E$1)</f>
        <v>293</v>
      </c>
      <c r="G710" s="5">
        <f>COUNTIFS(Informe!$F$2:$F$8000,Hoja1!$A710,Informe!$H$2:$H$8000,Hoja1!G$1)</f>
        <v>284</v>
      </c>
      <c r="I710" s="5">
        <f>COUNTIFS(Informe!$F$2:$F$8000,Hoja1!$A710,Informe!$H$2:$H$8000,Hoja1!I$1)</f>
        <v>340</v>
      </c>
      <c r="K710" s="5">
        <f>COUNTIFS(Informe!$F$2:$F$8000,Hoja1!$A710,Informe!$H$2:$H$8000,Hoja1!K$1)</f>
        <v>344</v>
      </c>
      <c r="M710" s="5">
        <f>COUNTIFS(Informe!$F$2:$F$8000,Hoja1!$A710,Informe!$H$2:$H$8000,Hoja1!M$1)</f>
        <v>141</v>
      </c>
      <c r="O710" s="5">
        <f>COUNTIFS(Informe!$F$2:$F$8000,Hoja1!$A710,Informe!$H$2:$H$8000,Hoja1!O$1)</f>
        <v>43</v>
      </c>
      <c r="Q710" s="5">
        <f>COUNTIFS(Informe!$F$2:$F$8000,Hoja1!$A710,Informe!$H$2:$H$8000,Hoja1!Q$1)</f>
        <v>213</v>
      </c>
      <c r="S710" s="5">
        <f>COUNTIFS(Informe!$F$2:$F$8000,Hoja1!$A710,Informe!$H$2:$H$8000,Hoja1!S$1)</f>
        <v>287</v>
      </c>
      <c r="U710" s="5">
        <f>COUNTIFS(Informe!$F$2:$F$8000,Hoja1!$A710,Informe!$H$2:$H$8000,Hoja1!U$1)</f>
        <v>286</v>
      </c>
      <c r="W710" s="5">
        <f>COUNTIFS(Informe!$F$2:$F$8000,Hoja1!$A710,Informe!$H$2:$H$8000,Hoja1!W$1)</f>
        <v>335</v>
      </c>
      <c r="Y710" s="5">
        <f>COUNTIFS(Informe!$F$2:$F$8000,Hoja1!$A710,Informe!$H$2:$H$8000,Hoja1!Y$1)</f>
        <v>327</v>
      </c>
      <c r="AA710" s="5">
        <f>COUNTIFS(Informe!$F$2:$F$8000,Hoja1!$A710,Informe!$H$2:$H$8000,Hoja1!AA$1)</f>
        <v>81</v>
      </c>
      <c r="AC710" s="5">
        <f>COUNTIFS(Informe!$F$2:$F$8000,Hoja1!$A710,Informe!$H$2:$H$8000,Hoja1!AC$1)</f>
        <v>47</v>
      </c>
      <c r="AE710" s="5">
        <f>COUNTIFS(Informe!$F$2:$F$8000,Hoja1!$A710,Informe!$H$2:$H$8000,Hoja1!AD$1)</f>
        <v>31</v>
      </c>
      <c r="AF710" s="5">
        <f>COUNTIFS(Informe!$F$2:$F$8000,Hoja1!$A710,Informe!$H$2:$H$8000,Hoja1!AF$1)</f>
        <v>126</v>
      </c>
      <c r="AH710" s="5">
        <f>COUNTIFS(Informe!$F$2:$F$8000,Hoja1!$A710,Informe!$H$2:$H$8000,Hoja1!AH$1)</f>
        <v>227</v>
      </c>
      <c r="AJ710" s="5">
        <f>COUNTIFS(Informe!$F$2:$F$8000,Hoja1!$A710,Informe!$H$2:$H$8000,Hoja1!#REF!)</f>
        <v>0</v>
      </c>
      <c r="AL710" s="5">
        <f>COUNTIFS(Informe!$F$2:$F$8000,Hoja1!$A710,Informe!$H$2:$H$8000,Hoja1!#REF!)</f>
        <v>0</v>
      </c>
      <c r="AN710" s="5">
        <f>COUNTIFS(Informe!$F$2:$F$8000,Hoja1!$A710,Informe!$H$2:$H$8000,Hoja1!AN$1)</f>
        <v>128</v>
      </c>
      <c r="AP710" s="5">
        <f>COUNTIFS(Informe!$F$2:$F$8000,Hoja1!$A710,Informe!$H$2:$H$8000,Hoja1!AP$1)</f>
        <v>40</v>
      </c>
      <c r="AR710" s="5">
        <f>COUNTIFS(Informe!$F$2:$F$8000,Hoja1!$A710,Informe!$H$2:$H$8000,Hoja1!AR$1)</f>
        <v>207</v>
      </c>
      <c r="AT710" s="5">
        <f>COUNTIFS(Informe!$F$2:$F$8000,Hoja1!$A710,Informe!$H$2:$H$8000,Hoja1!AT$1)</f>
        <v>0</v>
      </c>
    </row>
    <row r="711" spans="1:47" hidden="1" x14ac:dyDescent="0.2">
      <c r="A711" s="5" t="e">
        <f>VLOOKUP(B711,'Listado personal'!$A$1:$C$183,2,FALSE)</f>
        <v>#N/A</v>
      </c>
      <c r="B711" s="5">
        <v>710</v>
      </c>
      <c r="C711" s="10">
        <f>COUNTIFS(Informe!$F$2:$F$8000,Hoja1!$A711,Informe!$H$2:$H$8000,Hoja1!C$1)</f>
        <v>226</v>
      </c>
      <c r="D711" s="10"/>
      <c r="E711" s="10">
        <f>COUNTIFS(Informe!$F$2:$F$8000,Hoja1!$A711,Informe!$H$2:$H$8000,Hoja1!E$1)</f>
        <v>293</v>
      </c>
      <c r="F711" s="10"/>
      <c r="G711" s="10">
        <f>COUNTIFS(Informe!$F$2:$F$8000,Hoja1!$A711,Informe!$H$2:$H$8000,Hoja1!G$1)</f>
        <v>284</v>
      </c>
      <c r="H711" s="10"/>
      <c r="I711" s="10">
        <f>COUNTIFS(Informe!$F$2:$F$8000,Hoja1!$A711,Informe!$H$2:$H$8000,Hoja1!I$1)</f>
        <v>340</v>
      </c>
      <c r="J711" s="10"/>
      <c r="K711" s="10">
        <f>COUNTIFS(Informe!$F$2:$F$8000,Hoja1!$A711,Informe!$H$2:$H$8000,Hoja1!K$1)</f>
        <v>344</v>
      </c>
      <c r="L711" s="10"/>
      <c r="M711" s="10">
        <f>COUNTIFS(Informe!$F$2:$F$8000,Hoja1!$A711,Informe!$H$2:$H$8000,Hoja1!M$1)</f>
        <v>141</v>
      </c>
      <c r="N711" s="10"/>
      <c r="O711" s="10">
        <f>COUNTIFS(Informe!$F$2:$F$8000,Hoja1!$A711,Informe!$H$2:$H$8000,Hoja1!O$1)</f>
        <v>43</v>
      </c>
      <c r="P711" s="10"/>
      <c r="Q711" s="10">
        <f>COUNTIFS(Informe!$F$2:$F$8000,Hoja1!$A711,Informe!$H$2:$H$8000,Hoja1!Q$1)</f>
        <v>213</v>
      </c>
      <c r="R711" s="10"/>
      <c r="S711" s="10">
        <f>COUNTIFS(Informe!$F$2:$F$8000,Hoja1!$A711,Informe!$H$2:$H$8000,Hoja1!S$1)</f>
        <v>287</v>
      </c>
      <c r="T711" s="10"/>
      <c r="U711" s="10">
        <f>COUNTIFS(Informe!$F$2:$F$8000,Hoja1!$A711,Informe!$H$2:$H$8000,Hoja1!U$1)</f>
        <v>286</v>
      </c>
      <c r="V711" s="10"/>
      <c r="W711" s="10">
        <f>COUNTIFS(Informe!$F$2:$F$8000,Hoja1!$A711,Informe!$H$2:$H$8000,Hoja1!W$1)</f>
        <v>335</v>
      </c>
      <c r="X711" s="10"/>
      <c r="Y711" s="10">
        <f>COUNTIFS(Informe!$F$2:$F$8000,Hoja1!$A711,Informe!$H$2:$H$8000,Hoja1!Y$1)</f>
        <v>327</v>
      </c>
      <c r="Z711" s="10"/>
      <c r="AA711" s="10">
        <f>COUNTIFS(Informe!$F$2:$F$8000,Hoja1!$A711,Informe!$H$2:$H$8000,Hoja1!AA$1)</f>
        <v>81</v>
      </c>
      <c r="AB711" s="10"/>
      <c r="AC711" s="10">
        <f>COUNTIFS(Informe!$F$2:$F$8000,Hoja1!$A711,Informe!$H$2:$H$8000,Hoja1!AC$1)</f>
        <v>47</v>
      </c>
      <c r="AD711" s="10"/>
      <c r="AE711" s="10">
        <f>COUNTIFS(Informe!$F$2:$F$8000,Hoja1!$A711,Informe!$H$2:$H$8000,Hoja1!AD$1)</f>
        <v>31</v>
      </c>
      <c r="AF711" s="10">
        <f>COUNTIFS(Informe!$F$2:$F$8000,Hoja1!$A711,Informe!$H$2:$H$8000,Hoja1!AF$1)</f>
        <v>126</v>
      </c>
      <c r="AG711" s="10"/>
      <c r="AH711" s="10">
        <f>COUNTIFS(Informe!$F$2:$F$8000,Hoja1!$A711,Informe!$H$2:$H$8000,Hoja1!AH$1)</f>
        <v>227</v>
      </c>
      <c r="AI711" s="10"/>
      <c r="AJ711" s="10">
        <f>COUNTIFS(Informe!$F$2:$F$8000,Hoja1!$A711,Informe!$H$2:$H$8000,Hoja1!#REF!)</f>
        <v>0</v>
      </c>
      <c r="AK711" s="10"/>
      <c r="AL711" s="10">
        <f>COUNTIFS(Informe!$F$2:$F$8000,Hoja1!$A711,Informe!$H$2:$H$8000,Hoja1!#REF!)</f>
        <v>0</v>
      </c>
      <c r="AM711" s="10"/>
      <c r="AN711" s="10">
        <f>COUNTIFS(Informe!$F$2:$F$8000,Hoja1!$A711,Informe!$H$2:$H$8000,Hoja1!AN$1)</f>
        <v>128</v>
      </c>
      <c r="AO711" s="10"/>
      <c r="AP711" s="10">
        <f>COUNTIFS(Informe!$F$2:$F$8000,Hoja1!$A711,Informe!$H$2:$H$8000,Hoja1!AP$1)</f>
        <v>40</v>
      </c>
      <c r="AQ711" s="10"/>
      <c r="AR711" s="10">
        <f>COUNTIFS(Informe!$F$2:$F$8000,Hoja1!$A711,Informe!$H$2:$H$8000,Hoja1!AR$1)</f>
        <v>207</v>
      </c>
      <c r="AS711" s="10"/>
      <c r="AT711" s="10">
        <f>COUNTIFS(Informe!$F$2:$F$8000,Hoja1!$A711,Informe!$H$2:$H$8000,Hoja1!AT$1)</f>
        <v>0</v>
      </c>
      <c r="AU711" s="10"/>
    </row>
    <row r="712" spans="1:47" hidden="1" x14ac:dyDescent="0.2">
      <c r="A712" s="5" t="e">
        <f>VLOOKUP(B712,'Listado personal'!$A$1:$C$183,2,FALSE)</f>
        <v>#N/A</v>
      </c>
      <c r="B712" s="5">
        <v>711</v>
      </c>
      <c r="C712" s="5">
        <f>COUNTIFS(Informe!$F$2:$F$8000,Hoja1!$A712,Informe!$H$2:$H$8000,Hoja1!C$1)</f>
        <v>226</v>
      </c>
      <c r="E712" s="5">
        <f>COUNTIFS(Informe!$F$2:$F$8000,Hoja1!$A712,Informe!$H$2:$H$8000,Hoja1!E$1)</f>
        <v>293</v>
      </c>
      <c r="G712" s="5">
        <f>COUNTIFS(Informe!$F$2:$F$8000,Hoja1!$A712,Informe!$H$2:$H$8000,Hoja1!G$1)</f>
        <v>284</v>
      </c>
      <c r="I712" s="5">
        <f>COUNTIFS(Informe!$F$2:$F$8000,Hoja1!$A712,Informe!$H$2:$H$8000,Hoja1!I$1)</f>
        <v>340</v>
      </c>
      <c r="K712" s="5">
        <f>COUNTIFS(Informe!$F$2:$F$8000,Hoja1!$A712,Informe!$H$2:$H$8000,Hoja1!K$1)</f>
        <v>344</v>
      </c>
      <c r="M712" s="5">
        <f>COUNTIFS(Informe!$F$2:$F$8000,Hoja1!$A712,Informe!$H$2:$H$8000,Hoja1!M$1)</f>
        <v>141</v>
      </c>
      <c r="O712" s="5">
        <f>COUNTIFS(Informe!$F$2:$F$8000,Hoja1!$A712,Informe!$H$2:$H$8000,Hoja1!O$1)</f>
        <v>43</v>
      </c>
      <c r="Q712" s="5">
        <f>COUNTIFS(Informe!$F$2:$F$8000,Hoja1!$A712,Informe!$H$2:$H$8000,Hoja1!Q$1)</f>
        <v>213</v>
      </c>
      <c r="S712" s="5">
        <f>COUNTIFS(Informe!$F$2:$F$8000,Hoja1!$A712,Informe!$H$2:$H$8000,Hoja1!S$1)</f>
        <v>287</v>
      </c>
      <c r="U712" s="5">
        <f>COUNTIFS(Informe!$F$2:$F$8000,Hoja1!$A712,Informe!$H$2:$H$8000,Hoja1!U$1)</f>
        <v>286</v>
      </c>
      <c r="W712" s="5">
        <f>COUNTIFS(Informe!$F$2:$F$8000,Hoja1!$A712,Informe!$H$2:$H$8000,Hoja1!W$1)</f>
        <v>335</v>
      </c>
      <c r="Y712" s="5">
        <f>COUNTIFS(Informe!$F$2:$F$8000,Hoja1!$A712,Informe!$H$2:$H$8000,Hoja1!Y$1)</f>
        <v>327</v>
      </c>
      <c r="AA712" s="5">
        <f>COUNTIFS(Informe!$F$2:$F$8000,Hoja1!$A712,Informe!$H$2:$H$8000,Hoja1!AA$1)</f>
        <v>81</v>
      </c>
      <c r="AC712" s="5">
        <f>COUNTIFS(Informe!$F$2:$F$8000,Hoja1!$A712,Informe!$H$2:$H$8000,Hoja1!AC$1)</f>
        <v>47</v>
      </c>
      <c r="AE712" s="5">
        <f>COUNTIFS(Informe!$F$2:$F$8000,Hoja1!$A712,Informe!$H$2:$H$8000,Hoja1!AD$1)</f>
        <v>31</v>
      </c>
      <c r="AF712" s="5">
        <f>COUNTIFS(Informe!$F$2:$F$8000,Hoja1!$A712,Informe!$H$2:$H$8000,Hoja1!AF$1)</f>
        <v>126</v>
      </c>
      <c r="AH712" s="5">
        <f>COUNTIFS(Informe!$F$2:$F$8000,Hoja1!$A712,Informe!$H$2:$H$8000,Hoja1!AH$1)</f>
        <v>227</v>
      </c>
      <c r="AJ712" s="5">
        <f>COUNTIFS(Informe!$F$2:$F$8000,Hoja1!$A712,Informe!$H$2:$H$8000,Hoja1!#REF!)</f>
        <v>0</v>
      </c>
      <c r="AL712" s="5">
        <f>COUNTIFS(Informe!$F$2:$F$8000,Hoja1!$A712,Informe!$H$2:$H$8000,Hoja1!#REF!)</f>
        <v>0</v>
      </c>
      <c r="AN712" s="5">
        <f>COUNTIFS(Informe!$F$2:$F$8000,Hoja1!$A712,Informe!$H$2:$H$8000,Hoja1!AN$1)</f>
        <v>128</v>
      </c>
      <c r="AP712" s="5">
        <f>COUNTIFS(Informe!$F$2:$F$8000,Hoja1!$A712,Informe!$H$2:$H$8000,Hoja1!AP$1)</f>
        <v>40</v>
      </c>
      <c r="AR712" s="5">
        <f>COUNTIFS(Informe!$F$2:$F$8000,Hoja1!$A712,Informe!$H$2:$H$8000,Hoja1!AR$1)</f>
        <v>207</v>
      </c>
      <c r="AT712" s="5">
        <f>COUNTIFS(Informe!$F$2:$F$8000,Hoja1!$A712,Informe!$H$2:$H$8000,Hoja1!AT$1)</f>
        <v>0</v>
      </c>
    </row>
    <row r="713" spans="1:47" hidden="1" x14ac:dyDescent="0.2">
      <c r="A713" s="5" t="e">
        <f>VLOOKUP(B713,'Listado personal'!$A$1:$C$183,2,FALSE)</f>
        <v>#N/A</v>
      </c>
      <c r="B713" s="5">
        <v>712</v>
      </c>
      <c r="C713" s="5">
        <f>COUNTIFS(Informe!$F$2:$F$8000,Hoja1!$A713,Informe!$H$2:$H$8000,Hoja1!C$1)</f>
        <v>226</v>
      </c>
      <c r="E713" s="5">
        <f>COUNTIFS(Informe!$F$2:$F$8000,Hoja1!$A713,Informe!$H$2:$H$8000,Hoja1!E$1)</f>
        <v>293</v>
      </c>
      <c r="G713" s="5">
        <f>COUNTIFS(Informe!$F$2:$F$8000,Hoja1!$A713,Informe!$H$2:$H$8000,Hoja1!G$1)</f>
        <v>284</v>
      </c>
      <c r="I713" s="5">
        <f>COUNTIFS(Informe!$F$2:$F$8000,Hoja1!$A713,Informe!$H$2:$H$8000,Hoja1!I$1)</f>
        <v>340</v>
      </c>
      <c r="K713" s="5">
        <f>COUNTIFS(Informe!$F$2:$F$8000,Hoja1!$A713,Informe!$H$2:$H$8000,Hoja1!K$1)</f>
        <v>344</v>
      </c>
      <c r="M713" s="5">
        <f>COUNTIFS(Informe!$F$2:$F$8000,Hoja1!$A713,Informe!$H$2:$H$8000,Hoja1!M$1)</f>
        <v>141</v>
      </c>
      <c r="O713" s="5">
        <f>COUNTIFS(Informe!$F$2:$F$8000,Hoja1!$A713,Informe!$H$2:$H$8000,Hoja1!O$1)</f>
        <v>43</v>
      </c>
      <c r="Q713" s="5">
        <f>COUNTIFS(Informe!$F$2:$F$8000,Hoja1!$A713,Informe!$H$2:$H$8000,Hoja1!Q$1)</f>
        <v>213</v>
      </c>
      <c r="S713" s="5">
        <f>COUNTIFS(Informe!$F$2:$F$8000,Hoja1!$A713,Informe!$H$2:$H$8000,Hoja1!S$1)</f>
        <v>287</v>
      </c>
      <c r="U713" s="5">
        <f>COUNTIFS(Informe!$F$2:$F$8000,Hoja1!$A713,Informe!$H$2:$H$8000,Hoja1!U$1)</f>
        <v>286</v>
      </c>
      <c r="W713" s="5">
        <f>COUNTIFS(Informe!$F$2:$F$8000,Hoja1!$A713,Informe!$H$2:$H$8000,Hoja1!W$1)</f>
        <v>335</v>
      </c>
      <c r="Y713" s="5">
        <f>COUNTIFS(Informe!$F$2:$F$8000,Hoja1!$A713,Informe!$H$2:$H$8000,Hoja1!Y$1)</f>
        <v>327</v>
      </c>
      <c r="AA713" s="5">
        <f>COUNTIFS(Informe!$F$2:$F$8000,Hoja1!$A713,Informe!$H$2:$H$8000,Hoja1!AA$1)</f>
        <v>81</v>
      </c>
      <c r="AC713" s="5">
        <f>COUNTIFS(Informe!$F$2:$F$8000,Hoja1!$A713,Informe!$H$2:$H$8000,Hoja1!AC$1)</f>
        <v>47</v>
      </c>
      <c r="AE713" s="5">
        <f>COUNTIFS(Informe!$F$2:$F$8000,Hoja1!$A713,Informe!$H$2:$H$8000,Hoja1!AD$1)</f>
        <v>31</v>
      </c>
      <c r="AF713" s="5">
        <f>COUNTIFS(Informe!$F$2:$F$8000,Hoja1!$A713,Informe!$H$2:$H$8000,Hoja1!AF$1)</f>
        <v>126</v>
      </c>
      <c r="AH713" s="5">
        <f>COUNTIFS(Informe!$F$2:$F$8000,Hoja1!$A713,Informe!$H$2:$H$8000,Hoja1!AH$1)</f>
        <v>227</v>
      </c>
      <c r="AJ713" s="5">
        <f>COUNTIFS(Informe!$F$2:$F$8000,Hoja1!$A713,Informe!$H$2:$H$8000,Hoja1!#REF!)</f>
        <v>0</v>
      </c>
      <c r="AL713" s="5">
        <f>COUNTIFS(Informe!$F$2:$F$8000,Hoja1!$A713,Informe!$H$2:$H$8000,Hoja1!#REF!)</f>
        <v>0</v>
      </c>
      <c r="AN713" s="5">
        <f>COUNTIFS(Informe!$F$2:$F$8000,Hoja1!$A713,Informe!$H$2:$H$8000,Hoja1!AN$1)</f>
        <v>128</v>
      </c>
      <c r="AP713" s="5">
        <f>COUNTIFS(Informe!$F$2:$F$8000,Hoja1!$A713,Informe!$H$2:$H$8000,Hoja1!AP$1)</f>
        <v>40</v>
      </c>
      <c r="AR713" s="5">
        <f>COUNTIFS(Informe!$F$2:$F$8000,Hoja1!$A713,Informe!$H$2:$H$8000,Hoja1!AR$1)</f>
        <v>207</v>
      </c>
      <c r="AT713" s="5">
        <f>COUNTIFS(Informe!$F$2:$F$8000,Hoja1!$A713,Informe!$H$2:$H$8000,Hoja1!AT$1)</f>
        <v>0</v>
      </c>
    </row>
    <row r="714" spans="1:47" hidden="1" x14ac:dyDescent="0.2">
      <c r="A714" s="5" t="e">
        <f>VLOOKUP(B714,'Listado personal'!$A$1:$C$183,2,FALSE)</f>
        <v>#N/A</v>
      </c>
      <c r="B714" s="5">
        <v>713</v>
      </c>
      <c r="C714" s="10">
        <f>COUNTIFS(Informe!$F$2:$F$8000,Hoja1!$A714,Informe!$H$2:$H$8000,Hoja1!C$1)</f>
        <v>226</v>
      </c>
      <c r="D714" s="10"/>
      <c r="E714" s="10">
        <f>COUNTIFS(Informe!$F$2:$F$8000,Hoja1!$A714,Informe!$H$2:$H$8000,Hoja1!E$1)</f>
        <v>293</v>
      </c>
      <c r="F714" s="10"/>
      <c r="G714" s="10">
        <f>COUNTIFS(Informe!$F$2:$F$8000,Hoja1!$A714,Informe!$H$2:$H$8000,Hoja1!G$1)</f>
        <v>284</v>
      </c>
      <c r="H714" s="10"/>
      <c r="I714" s="10">
        <f>COUNTIFS(Informe!$F$2:$F$8000,Hoja1!$A714,Informe!$H$2:$H$8000,Hoja1!I$1)</f>
        <v>340</v>
      </c>
      <c r="J714" s="10"/>
      <c r="K714" s="10">
        <f>COUNTIFS(Informe!$F$2:$F$8000,Hoja1!$A714,Informe!$H$2:$H$8000,Hoja1!K$1)</f>
        <v>344</v>
      </c>
      <c r="L714" s="10"/>
      <c r="M714" s="10">
        <f>COUNTIFS(Informe!$F$2:$F$8000,Hoja1!$A714,Informe!$H$2:$H$8000,Hoja1!M$1)</f>
        <v>141</v>
      </c>
      <c r="N714" s="10"/>
      <c r="O714" s="10">
        <f>COUNTIFS(Informe!$F$2:$F$8000,Hoja1!$A714,Informe!$H$2:$H$8000,Hoja1!O$1)</f>
        <v>43</v>
      </c>
      <c r="P714" s="10"/>
      <c r="Q714" s="10">
        <f>COUNTIFS(Informe!$F$2:$F$8000,Hoja1!$A714,Informe!$H$2:$H$8000,Hoja1!Q$1)</f>
        <v>213</v>
      </c>
      <c r="R714" s="10"/>
      <c r="S714" s="10">
        <f>COUNTIFS(Informe!$F$2:$F$8000,Hoja1!$A714,Informe!$H$2:$H$8000,Hoja1!S$1)</f>
        <v>287</v>
      </c>
      <c r="T714" s="10"/>
      <c r="U714" s="10">
        <f>COUNTIFS(Informe!$F$2:$F$8000,Hoja1!$A714,Informe!$H$2:$H$8000,Hoja1!U$1)</f>
        <v>286</v>
      </c>
      <c r="V714" s="10"/>
      <c r="W714" s="10">
        <f>COUNTIFS(Informe!$F$2:$F$8000,Hoja1!$A714,Informe!$H$2:$H$8000,Hoja1!W$1)</f>
        <v>335</v>
      </c>
      <c r="X714" s="10"/>
      <c r="Y714" s="10">
        <f>COUNTIFS(Informe!$F$2:$F$8000,Hoja1!$A714,Informe!$H$2:$H$8000,Hoja1!Y$1)</f>
        <v>327</v>
      </c>
      <c r="Z714" s="10"/>
      <c r="AA714" s="10">
        <f>COUNTIFS(Informe!$F$2:$F$8000,Hoja1!$A714,Informe!$H$2:$H$8000,Hoja1!AA$1)</f>
        <v>81</v>
      </c>
      <c r="AB714" s="10"/>
      <c r="AC714" s="10">
        <f>COUNTIFS(Informe!$F$2:$F$8000,Hoja1!$A714,Informe!$H$2:$H$8000,Hoja1!AC$1)</f>
        <v>47</v>
      </c>
      <c r="AD714" s="10"/>
      <c r="AE714" s="10">
        <f>COUNTIFS(Informe!$F$2:$F$8000,Hoja1!$A714,Informe!$H$2:$H$8000,Hoja1!AD$1)</f>
        <v>31</v>
      </c>
      <c r="AF714" s="10">
        <f>COUNTIFS(Informe!$F$2:$F$8000,Hoja1!$A714,Informe!$H$2:$H$8000,Hoja1!AF$1)</f>
        <v>126</v>
      </c>
      <c r="AG714" s="10"/>
      <c r="AH714" s="10">
        <f>COUNTIFS(Informe!$F$2:$F$8000,Hoja1!$A714,Informe!$H$2:$H$8000,Hoja1!AH$1)</f>
        <v>227</v>
      </c>
      <c r="AI714" s="10"/>
      <c r="AJ714" s="10">
        <f>COUNTIFS(Informe!$F$2:$F$8000,Hoja1!$A714,Informe!$H$2:$H$8000,Hoja1!#REF!)</f>
        <v>0</v>
      </c>
      <c r="AK714" s="10"/>
      <c r="AL714" s="10">
        <f>COUNTIFS(Informe!$F$2:$F$8000,Hoja1!$A714,Informe!$H$2:$H$8000,Hoja1!#REF!)</f>
        <v>0</v>
      </c>
      <c r="AM714" s="10"/>
      <c r="AN714" s="10">
        <f>COUNTIFS(Informe!$F$2:$F$8000,Hoja1!$A714,Informe!$H$2:$H$8000,Hoja1!AN$1)</f>
        <v>128</v>
      </c>
      <c r="AO714" s="10"/>
      <c r="AP714" s="10">
        <f>COUNTIFS(Informe!$F$2:$F$8000,Hoja1!$A714,Informe!$H$2:$H$8000,Hoja1!AP$1)</f>
        <v>40</v>
      </c>
      <c r="AQ714" s="10"/>
      <c r="AR714" s="10">
        <f>COUNTIFS(Informe!$F$2:$F$8000,Hoja1!$A714,Informe!$H$2:$H$8000,Hoja1!AR$1)</f>
        <v>207</v>
      </c>
      <c r="AS714" s="10"/>
      <c r="AT714" s="10">
        <f>COUNTIFS(Informe!$F$2:$F$8000,Hoja1!$A714,Informe!$H$2:$H$8000,Hoja1!AT$1)</f>
        <v>0</v>
      </c>
      <c r="AU714" s="10"/>
    </row>
    <row r="715" spans="1:47" hidden="1" x14ac:dyDescent="0.2">
      <c r="A715" s="5" t="e">
        <f>VLOOKUP(B715,'Listado personal'!$A$1:$C$183,2,FALSE)</f>
        <v>#N/A</v>
      </c>
      <c r="B715" s="5">
        <v>714</v>
      </c>
      <c r="C715" s="10">
        <f>COUNTIFS(Informe!$F$2:$F$8000,Hoja1!$A715,Informe!$H$2:$H$8000,Hoja1!C$1)</f>
        <v>226</v>
      </c>
      <c r="D715" s="10"/>
      <c r="E715" s="10">
        <f>COUNTIFS(Informe!$F$2:$F$8000,Hoja1!$A715,Informe!$H$2:$H$8000,Hoja1!E$1)</f>
        <v>293</v>
      </c>
      <c r="F715" s="10"/>
      <c r="G715" s="10">
        <f>COUNTIFS(Informe!$F$2:$F$8000,Hoja1!$A715,Informe!$H$2:$H$8000,Hoja1!G$1)</f>
        <v>284</v>
      </c>
      <c r="H715" s="10"/>
      <c r="I715" s="10">
        <f>COUNTIFS(Informe!$F$2:$F$8000,Hoja1!$A715,Informe!$H$2:$H$8000,Hoja1!I$1)</f>
        <v>340</v>
      </c>
      <c r="J715" s="10"/>
      <c r="K715" s="10">
        <f>COUNTIFS(Informe!$F$2:$F$8000,Hoja1!$A715,Informe!$H$2:$H$8000,Hoja1!K$1)</f>
        <v>344</v>
      </c>
      <c r="L715" s="10"/>
      <c r="M715" s="10">
        <f>COUNTIFS(Informe!$F$2:$F$8000,Hoja1!$A715,Informe!$H$2:$H$8000,Hoja1!M$1)</f>
        <v>141</v>
      </c>
      <c r="N715" s="10"/>
      <c r="O715" s="10">
        <f>COUNTIFS(Informe!$F$2:$F$8000,Hoja1!$A715,Informe!$H$2:$H$8000,Hoja1!O$1)</f>
        <v>43</v>
      </c>
      <c r="P715" s="10"/>
      <c r="Q715" s="10">
        <f>COUNTIFS(Informe!$F$2:$F$8000,Hoja1!$A715,Informe!$H$2:$H$8000,Hoja1!Q$1)</f>
        <v>213</v>
      </c>
      <c r="R715" s="10"/>
      <c r="S715" s="10">
        <f>COUNTIFS(Informe!$F$2:$F$8000,Hoja1!$A715,Informe!$H$2:$H$8000,Hoja1!S$1)</f>
        <v>287</v>
      </c>
      <c r="T715" s="10"/>
      <c r="U715" s="10">
        <f>COUNTIFS(Informe!$F$2:$F$8000,Hoja1!$A715,Informe!$H$2:$H$8000,Hoja1!U$1)</f>
        <v>286</v>
      </c>
      <c r="V715" s="10"/>
      <c r="W715" s="10">
        <f>COUNTIFS(Informe!$F$2:$F$8000,Hoja1!$A715,Informe!$H$2:$H$8000,Hoja1!W$1)</f>
        <v>335</v>
      </c>
      <c r="X715" s="10"/>
      <c r="Y715" s="10">
        <f>COUNTIFS(Informe!$F$2:$F$8000,Hoja1!$A715,Informe!$H$2:$H$8000,Hoja1!Y$1)</f>
        <v>327</v>
      </c>
      <c r="Z715" s="10"/>
      <c r="AA715" s="10">
        <f>COUNTIFS(Informe!$F$2:$F$8000,Hoja1!$A715,Informe!$H$2:$H$8000,Hoja1!AA$1)</f>
        <v>81</v>
      </c>
      <c r="AB715" s="10"/>
      <c r="AC715" s="10">
        <f>COUNTIFS(Informe!$F$2:$F$8000,Hoja1!$A715,Informe!$H$2:$H$8000,Hoja1!AC$1)</f>
        <v>47</v>
      </c>
      <c r="AD715" s="10"/>
      <c r="AE715" s="10">
        <f>COUNTIFS(Informe!$F$2:$F$8000,Hoja1!$A715,Informe!$H$2:$H$8000,Hoja1!AD$1)</f>
        <v>31</v>
      </c>
      <c r="AF715" s="10">
        <f>COUNTIFS(Informe!$F$2:$F$8000,Hoja1!$A715,Informe!$H$2:$H$8000,Hoja1!AF$1)</f>
        <v>126</v>
      </c>
      <c r="AG715" s="10"/>
      <c r="AH715" s="10">
        <f>COUNTIFS(Informe!$F$2:$F$8000,Hoja1!$A715,Informe!$H$2:$H$8000,Hoja1!AH$1)</f>
        <v>227</v>
      </c>
      <c r="AI715" s="10"/>
      <c r="AJ715" s="10">
        <f>COUNTIFS(Informe!$F$2:$F$8000,Hoja1!$A715,Informe!$H$2:$H$8000,Hoja1!#REF!)</f>
        <v>0</v>
      </c>
      <c r="AK715" s="10"/>
      <c r="AL715" s="10">
        <f>COUNTIFS(Informe!$F$2:$F$8000,Hoja1!$A715,Informe!$H$2:$H$8000,Hoja1!#REF!)</f>
        <v>0</v>
      </c>
      <c r="AM715" s="10"/>
      <c r="AN715" s="10">
        <f>COUNTIFS(Informe!$F$2:$F$8000,Hoja1!$A715,Informe!$H$2:$H$8000,Hoja1!AN$1)</f>
        <v>128</v>
      </c>
      <c r="AO715" s="10"/>
      <c r="AP715" s="10">
        <f>COUNTIFS(Informe!$F$2:$F$8000,Hoja1!$A715,Informe!$H$2:$H$8000,Hoja1!AP$1)</f>
        <v>40</v>
      </c>
      <c r="AQ715" s="10"/>
      <c r="AR715" s="10">
        <f>COUNTIFS(Informe!$F$2:$F$8000,Hoja1!$A715,Informe!$H$2:$H$8000,Hoja1!AR$1)</f>
        <v>207</v>
      </c>
      <c r="AS715" s="10"/>
      <c r="AT715" s="10">
        <f>COUNTIFS(Informe!$F$2:$F$8000,Hoja1!$A715,Informe!$H$2:$H$8000,Hoja1!AT$1)</f>
        <v>0</v>
      </c>
      <c r="AU715" s="10"/>
    </row>
    <row r="716" spans="1:47" hidden="1" x14ac:dyDescent="0.2">
      <c r="A716" s="5" t="e">
        <f>VLOOKUP(B716,'Listado personal'!$A$1:$C$183,2,FALSE)</f>
        <v>#N/A</v>
      </c>
      <c r="B716" s="5">
        <v>715</v>
      </c>
      <c r="C716" s="5">
        <f>COUNTIFS(Informe!$F$2:$F$8000,Hoja1!$A716,Informe!$H$2:$H$8000,Hoja1!C$1)</f>
        <v>226</v>
      </c>
      <c r="E716" s="5">
        <f>COUNTIFS(Informe!$F$2:$F$8000,Hoja1!$A716,Informe!$H$2:$H$8000,Hoja1!E$1)</f>
        <v>293</v>
      </c>
      <c r="G716" s="5">
        <f>COUNTIFS(Informe!$F$2:$F$8000,Hoja1!$A716,Informe!$H$2:$H$8000,Hoja1!G$1)</f>
        <v>284</v>
      </c>
      <c r="I716" s="5">
        <f>COUNTIFS(Informe!$F$2:$F$8000,Hoja1!$A716,Informe!$H$2:$H$8000,Hoja1!I$1)</f>
        <v>340</v>
      </c>
      <c r="K716" s="5">
        <f>COUNTIFS(Informe!$F$2:$F$8000,Hoja1!$A716,Informe!$H$2:$H$8000,Hoja1!K$1)</f>
        <v>344</v>
      </c>
      <c r="M716" s="5">
        <f>COUNTIFS(Informe!$F$2:$F$8000,Hoja1!$A716,Informe!$H$2:$H$8000,Hoja1!M$1)</f>
        <v>141</v>
      </c>
      <c r="O716" s="5">
        <f>COUNTIFS(Informe!$F$2:$F$8000,Hoja1!$A716,Informe!$H$2:$H$8000,Hoja1!O$1)</f>
        <v>43</v>
      </c>
      <c r="Q716" s="5">
        <f>COUNTIFS(Informe!$F$2:$F$8000,Hoja1!$A716,Informe!$H$2:$H$8000,Hoja1!Q$1)</f>
        <v>213</v>
      </c>
      <c r="S716" s="5">
        <f>COUNTIFS(Informe!$F$2:$F$8000,Hoja1!$A716,Informe!$H$2:$H$8000,Hoja1!S$1)</f>
        <v>287</v>
      </c>
      <c r="U716" s="5">
        <f>COUNTIFS(Informe!$F$2:$F$8000,Hoja1!$A716,Informe!$H$2:$H$8000,Hoja1!U$1)</f>
        <v>286</v>
      </c>
      <c r="W716" s="5">
        <f>COUNTIFS(Informe!$F$2:$F$8000,Hoja1!$A716,Informe!$H$2:$H$8000,Hoja1!W$1)</f>
        <v>335</v>
      </c>
      <c r="Y716" s="5">
        <f>COUNTIFS(Informe!$F$2:$F$8000,Hoja1!$A716,Informe!$H$2:$H$8000,Hoja1!Y$1)</f>
        <v>327</v>
      </c>
      <c r="AA716" s="5">
        <f>COUNTIFS(Informe!$F$2:$F$8000,Hoja1!$A716,Informe!$H$2:$H$8000,Hoja1!AA$1)</f>
        <v>81</v>
      </c>
      <c r="AC716" s="5">
        <f>COUNTIFS(Informe!$F$2:$F$8000,Hoja1!$A716,Informe!$H$2:$H$8000,Hoja1!AC$1)</f>
        <v>47</v>
      </c>
      <c r="AE716" s="5">
        <f>COUNTIFS(Informe!$F$2:$F$8000,Hoja1!$A716,Informe!$H$2:$H$8000,Hoja1!AD$1)</f>
        <v>31</v>
      </c>
      <c r="AF716" s="5">
        <f>COUNTIFS(Informe!$F$2:$F$8000,Hoja1!$A716,Informe!$H$2:$H$8000,Hoja1!AF$1)</f>
        <v>126</v>
      </c>
      <c r="AH716" s="5">
        <f>COUNTIFS(Informe!$F$2:$F$8000,Hoja1!$A716,Informe!$H$2:$H$8000,Hoja1!AH$1)</f>
        <v>227</v>
      </c>
      <c r="AJ716" s="5">
        <f>COUNTIFS(Informe!$F$2:$F$8000,Hoja1!$A716,Informe!$H$2:$H$8000,Hoja1!#REF!)</f>
        <v>0</v>
      </c>
      <c r="AL716" s="5">
        <f>COUNTIFS(Informe!$F$2:$F$8000,Hoja1!$A716,Informe!$H$2:$H$8000,Hoja1!#REF!)</f>
        <v>0</v>
      </c>
      <c r="AN716" s="5">
        <f>COUNTIFS(Informe!$F$2:$F$8000,Hoja1!$A716,Informe!$H$2:$H$8000,Hoja1!AN$1)</f>
        <v>128</v>
      </c>
      <c r="AP716" s="5">
        <f>COUNTIFS(Informe!$F$2:$F$8000,Hoja1!$A716,Informe!$H$2:$H$8000,Hoja1!AP$1)</f>
        <v>40</v>
      </c>
      <c r="AR716" s="5">
        <f>COUNTIFS(Informe!$F$2:$F$8000,Hoja1!$A716,Informe!$H$2:$H$8000,Hoja1!AR$1)</f>
        <v>207</v>
      </c>
      <c r="AT716" s="5">
        <f>COUNTIFS(Informe!$F$2:$F$8000,Hoja1!$A716,Informe!$H$2:$H$8000,Hoja1!AT$1)</f>
        <v>0</v>
      </c>
    </row>
    <row r="717" spans="1:47" hidden="1" x14ac:dyDescent="0.2">
      <c r="A717" s="5" t="e">
        <f>VLOOKUP(B717,'Listado personal'!$A$1:$C$183,2,FALSE)</f>
        <v>#N/A</v>
      </c>
      <c r="B717" s="5">
        <v>716</v>
      </c>
      <c r="C717" s="5">
        <f>COUNTIFS(Informe!$F$2:$F$8000,Hoja1!$A717,Informe!$H$2:$H$8000,Hoja1!C$1)</f>
        <v>226</v>
      </c>
      <c r="E717" s="5">
        <f>COUNTIFS(Informe!$F$2:$F$8000,Hoja1!$A717,Informe!$H$2:$H$8000,Hoja1!E$1)</f>
        <v>293</v>
      </c>
      <c r="G717" s="5">
        <f>COUNTIFS(Informe!$F$2:$F$8000,Hoja1!$A717,Informe!$H$2:$H$8000,Hoja1!G$1)</f>
        <v>284</v>
      </c>
      <c r="I717" s="5">
        <f>COUNTIFS(Informe!$F$2:$F$8000,Hoja1!$A717,Informe!$H$2:$H$8000,Hoja1!I$1)</f>
        <v>340</v>
      </c>
      <c r="K717" s="5">
        <f>COUNTIFS(Informe!$F$2:$F$8000,Hoja1!$A717,Informe!$H$2:$H$8000,Hoja1!K$1)</f>
        <v>344</v>
      </c>
      <c r="M717" s="5">
        <f>COUNTIFS(Informe!$F$2:$F$8000,Hoja1!$A717,Informe!$H$2:$H$8000,Hoja1!M$1)</f>
        <v>141</v>
      </c>
      <c r="O717" s="5">
        <f>COUNTIFS(Informe!$F$2:$F$8000,Hoja1!$A717,Informe!$H$2:$H$8000,Hoja1!O$1)</f>
        <v>43</v>
      </c>
      <c r="Q717" s="5">
        <f>COUNTIFS(Informe!$F$2:$F$8000,Hoja1!$A717,Informe!$H$2:$H$8000,Hoja1!Q$1)</f>
        <v>213</v>
      </c>
      <c r="S717" s="5">
        <f>COUNTIFS(Informe!$F$2:$F$8000,Hoja1!$A717,Informe!$H$2:$H$8000,Hoja1!S$1)</f>
        <v>287</v>
      </c>
      <c r="U717" s="5">
        <f>COUNTIFS(Informe!$F$2:$F$8000,Hoja1!$A717,Informe!$H$2:$H$8000,Hoja1!U$1)</f>
        <v>286</v>
      </c>
      <c r="W717" s="5">
        <f>COUNTIFS(Informe!$F$2:$F$8000,Hoja1!$A717,Informe!$H$2:$H$8000,Hoja1!W$1)</f>
        <v>335</v>
      </c>
      <c r="Y717" s="5">
        <f>COUNTIFS(Informe!$F$2:$F$8000,Hoja1!$A717,Informe!$H$2:$H$8000,Hoja1!Y$1)</f>
        <v>327</v>
      </c>
      <c r="AA717" s="5">
        <f>COUNTIFS(Informe!$F$2:$F$8000,Hoja1!$A717,Informe!$H$2:$H$8000,Hoja1!AA$1)</f>
        <v>81</v>
      </c>
      <c r="AC717" s="5">
        <f>COUNTIFS(Informe!$F$2:$F$8000,Hoja1!$A717,Informe!$H$2:$H$8000,Hoja1!AC$1)</f>
        <v>47</v>
      </c>
      <c r="AE717" s="5">
        <f>COUNTIFS(Informe!$F$2:$F$8000,Hoja1!$A717,Informe!$H$2:$H$8000,Hoja1!AD$1)</f>
        <v>31</v>
      </c>
      <c r="AF717" s="5">
        <f>COUNTIFS(Informe!$F$2:$F$8000,Hoja1!$A717,Informe!$H$2:$H$8000,Hoja1!AF$1)</f>
        <v>126</v>
      </c>
      <c r="AH717" s="5">
        <f>COUNTIFS(Informe!$F$2:$F$8000,Hoja1!$A717,Informe!$H$2:$H$8000,Hoja1!AH$1)</f>
        <v>227</v>
      </c>
      <c r="AJ717" s="5">
        <f>COUNTIFS(Informe!$F$2:$F$8000,Hoja1!$A717,Informe!$H$2:$H$8000,Hoja1!#REF!)</f>
        <v>0</v>
      </c>
      <c r="AL717" s="5">
        <f>COUNTIFS(Informe!$F$2:$F$8000,Hoja1!$A717,Informe!$H$2:$H$8000,Hoja1!#REF!)</f>
        <v>0</v>
      </c>
      <c r="AN717" s="5">
        <f>COUNTIFS(Informe!$F$2:$F$8000,Hoja1!$A717,Informe!$H$2:$H$8000,Hoja1!AN$1)</f>
        <v>128</v>
      </c>
      <c r="AP717" s="5">
        <f>COUNTIFS(Informe!$F$2:$F$8000,Hoja1!$A717,Informe!$H$2:$H$8000,Hoja1!AP$1)</f>
        <v>40</v>
      </c>
      <c r="AR717" s="5">
        <f>COUNTIFS(Informe!$F$2:$F$8000,Hoja1!$A717,Informe!$H$2:$H$8000,Hoja1!AR$1)</f>
        <v>207</v>
      </c>
      <c r="AT717" s="5">
        <f>COUNTIFS(Informe!$F$2:$F$8000,Hoja1!$A717,Informe!$H$2:$H$8000,Hoja1!AT$1)</f>
        <v>0</v>
      </c>
    </row>
    <row r="718" spans="1:47" hidden="1" x14ac:dyDescent="0.2">
      <c r="A718" s="5" t="e">
        <f>VLOOKUP(B718,'Listado personal'!$A$1:$C$183,2,FALSE)</f>
        <v>#N/A</v>
      </c>
      <c r="B718" s="5">
        <v>717</v>
      </c>
      <c r="C718" s="10">
        <f>COUNTIFS(Informe!$F$2:$F$8000,Hoja1!$A718,Informe!$H$2:$H$8000,Hoja1!C$1)</f>
        <v>226</v>
      </c>
      <c r="D718" s="10"/>
      <c r="E718" s="10">
        <f>COUNTIFS(Informe!$F$2:$F$8000,Hoja1!$A718,Informe!$H$2:$H$8000,Hoja1!E$1)</f>
        <v>293</v>
      </c>
      <c r="F718" s="10"/>
      <c r="G718" s="10">
        <f>COUNTIFS(Informe!$F$2:$F$8000,Hoja1!$A718,Informe!$H$2:$H$8000,Hoja1!G$1)</f>
        <v>284</v>
      </c>
      <c r="H718" s="10"/>
      <c r="I718" s="10">
        <f>COUNTIFS(Informe!$F$2:$F$8000,Hoja1!$A718,Informe!$H$2:$H$8000,Hoja1!I$1)</f>
        <v>340</v>
      </c>
      <c r="J718" s="10"/>
      <c r="K718" s="10">
        <f>COUNTIFS(Informe!$F$2:$F$8000,Hoja1!$A718,Informe!$H$2:$H$8000,Hoja1!K$1)</f>
        <v>344</v>
      </c>
      <c r="L718" s="10"/>
      <c r="M718" s="10">
        <f>COUNTIFS(Informe!$F$2:$F$8000,Hoja1!$A718,Informe!$H$2:$H$8000,Hoja1!M$1)</f>
        <v>141</v>
      </c>
      <c r="N718" s="10"/>
      <c r="O718" s="10">
        <f>COUNTIFS(Informe!$F$2:$F$8000,Hoja1!$A718,Informe!$H$2:$H$8000,Hoja1!O$1)</f>
        <v>43</v>
      </c>
      <c r="P718" s="10"/>
      <c r="Q718" s="10">
        <f>COUNTIFS(Informe!$F$2:$F$8000,Hoja1!$A718,Informe!$H$2:$H$8000,Hoja1!Q$1)</f>
        <v>213</v>
      </c>
      <c r="R718" s="10"/>
      <c r="S718" s="10">
        <f>COUNTIFS(Informe!$F$2:$F$8000,Hoja1!$A718,Informe!$H$2:$H$8000,Hoja1!S$1)</f>
        <v>287</v>
      </c>
      <c r="T718" s="10"/>
      <c r="U718" s="10">
        <f>COUNTIFS(Informe!$F$2:$F$8000,Hoja1!$A718,Informe!$H$2:$H$8000,Hoja1!U$1)</f>
        <v>286</v>
      </c>
      <c r="V718" s="10"/>
      <c r="W718" s="10">
        <f>COUNTIFS(Informe!$F$2:$F$8000,Hoja1!$A718,Informe!$H$2:$H$8000,Hoja1!W$1)</f>
        <v>335</v>
      </c>
      <c r="X718" s="10"/>
      <c r="Y718" s="10">
        <f>COUNTIFS(Informe!$F$2:$F$8000,Hoja1!$A718,Informe!$H$2:$H$8000,Hoja1!Y$1)</f>
        <v>327</v>
      </c>
      <c r="Z718" s="10"/>
      <c r="AA718" s="10">
        <f>COUNTIFS(Informe!$F$2:$F$8000,Hoja1!$A718,Informe!$H$2:$H$8000,Hoja1!AA$1)</f>
        <v>81</v>
      </c>
      <c r="AB718" s="10"/>
      <c r="AC718" s="10">
        <f>COUNTIFS(Informe!$F$2:$F$8000,Hoja1!$A718,Informe!$H$2:$H$8000,Hoja1!AC$1)</f>
        <v>47</v>
      </c>
      <c r="AD718" s="10"/>
      <c r="AE718" s="10">
        <f>COUNTIFS(Informe!$F$2:$F$8000,Hoja1!$A718,Informe!$H$2:$H$8000,Hoja1!AD$1)</f>
        <v>31</v>
      </c>
      <c r="AF718" s="10">
        <f>COUNTIFS(Informe!$F$2:$F$8000,Hoja1!$A718,Informe!$H$2:$H$8000,Hoja1!AF$1)</f>
        <v>126</v>
      </c>
      <c r="AG718" s="10"/>
      <c r="AH718" s="10">
        <f>COUNTIFS(Informe!$F$2:$F$8000,Hoja1!$A718,Informe!$H$2:$H$8000,Hoja1!AH$1)</f>
        <v>227</v>
      </c>
      <c r="AI718" s="10"/>
      <c r="AJ718" s="10">
        <f>COUNTIFS(Informe!$F$2:$F$8000,Hoja1!$A718,Informe!$H$2:$H$8000,Hoja1!#REF!)</f>
        <v>0</v>
      </c>
      <c r="AK718" s="10"/>
      <c r="AL718" s="10">
        <f>COUNTIFS(Informe!$F$2:$F$8000,Hoja1!$A718,Informe!$H$2:$H$8000,Hoja1!#REF!)</f>
        <v>0</v>
      </c>
      <c r="AM718" s="10"/>
      <c r="AN718" s="10">
        <f>COUNTIFS(Informe!$F$2:$F$8000,Hoja1!$A718,Informe!$H$2:$H$8000,Hoja1!AN$1)</f>
        <v>128</v>
      </c>
      <c r="AO718" s="10"/>
      <c r="AP718" s="10">
        <f>COUNTIFS(Informe!$F$2:$F$8000,Hoja1!$A718,Informe!$H$2:$H$8000,Hoja1!AP$1)</f>
        <v>40</v>
      </c>
      <c r="AQ718" s="10"/>
      <c r="AR718" s="10">
        <f>COUNTIFS(Informe!$F$2:$F$8000,Hoja1!$A718,Informe!$H$2:$H$8000,Hoja1!AR$1)</f>
        <v>207</v>
      </c>
      <c r="AS718" s="10"/>
      <c r="AT718" s="10">
        <f>COUNTIFS(Informe!$F$2:$F$8000,Hoja1!$A718,Informe!$H$2:$H$8000,Hoja1!AT$1)</f>
        <v>0</v>
      </c>
      <c r="AU718" s="10"/>
    </row>
    <row r="719" spans="1:47" hidden="1" x14ac:dyDescent="0.2">
      <c r="A719" s="5" t="e">
        <f>VLOOKUP(B719,'Listado personal'!$A$1:$C$183,2,FALSE)</f>
        <v>#N/A</v>
      </c>
      <c r="B719" s="5">
        <v>718</v>
      </c>
      <c r="C719" s="5">
        <f>COUNTIFS(Informe!$F$2:$F$8000,Hoja1!$A719,Informe!$H$2:$H$8000,Hoja1!C$1)</f>
        <v>226</v>
      </c>
      <c r="E719" s="5">
        <f>COUNTIFS(Informe!$F$2:$F$8000,Hoja1!$A719,Informe!$H$2:$H$8000,Hoja1!E$1)</f>
        <v>293</v>
      </c>
      <c r="G719" s="5">
        <f>COUNTIFS(Informe!$F$2:$F$8000,Hoja1!$A719,Informe!$H$2:$H$8000,Hoja1!G$1)</f>
        <v>284</v>
      </c>
      <c r="I719" s="5">
        <f>COUNTIFS(Informe!$F$2:$F$8000,Hoja1!$A719,Informe!$H$2:$H$8000,Hoja1!I$1)</f>
        <v>340</v>
      </c>
      <c r="K719" s="5">
        <f>COUNTIFS(Informe!$F$2:$F$8000,Hoja1!$A719,Informe!$H$2:$H$8000,Hoja1!K$1)</f>
        <v>344</v>
      </c>
      <c r="M719" s="5">
        <f>COUNTIFS(Informe!$F$2:$F$8000,Hoja1!$A719,Informe!$H$2:$H$8000,Hoja1!M$1)</f>
        <v>141</v>
      </c>
      <c r="O719" s="5">
        <f>COUNTIFS(Informe!$F$2:$F$8000,Hoja1!$A719,Informe!$H$2:$H$8000,Hoja1!O$1)</f>
        <v>43</v>
      </c>
      <c r="Q719" s="5">
        <f>COUNTIFS(Informe!$F$2:$F$8000,Hoja1!$A719,Informe!$H$2:$H$8000,Hoja1!Q$1)</f>
        <v>213</v>
      </c>
      <c r="S719" s="5">
        <f>COUNTIFS(Informe!$F$2:$F$8000,Hoja1!$A719,Informe!$H$2:$H$8000,Hoja1!S$1)</f>
        <v>287</v>
      </c>
      <c r="U719" s="5">
        <f>COUNTIFS(Informe!$F$2:$F$8000,Hoja1!$A719,Informe!$H$2:$H$8000,Hoja1!U$1)</f>
        <v>286</v>
      </c>
      <c r="W719" s="5">
        <f>COUNTIFS(Informe!$F$2:$F$8000,Hoja1!$A719,Informe!$H$2:$H$8000,Hoja1!W$1)</f>
        <v>335</v>
      </c>
      <c r="Y719" s="5">
        <f>COUNTIFS(Informe!$F$2:$F$8000,Hoja1!$A719,Informe!$H$2:$H$8000,Hoja1!Y$1)</f>
        <v>327</v>
      </c>
      <c r="AA719" s="5">
        <f>COUNTIFS(Informe!$F$2:$F$8000,Hoja1!$A719,Informe!$H$2:$H$8000,Hoja1!AA$1)</f>
        <v>81</v>
      </c>
      <c r="AC719" s="5">
        <f>COUNTIFS(Informe!$F$2:$F$8000,Hoja1!$A719,Informe!$H$2:$H$8000,Hoja1!AC$1)</f>
        <v>47</v>
      </c>
      <c r="AE719" s="5">
        <f>COUNTIFS(Informe!$F$2:$F$8000,Hoja1!$A719,Informe!$H$2:$H$8000,Hoja1!AD$1)</f>
        <v>31</v>
      </c>
      <c r="AF719" s="5">
        <f>COUNTIFS(Informe!$F$2:$F$8000,Hoja1!$A719,Informe!$H$2:$H$8000,Hoja1!AF$1)</f>
        <v>126</v>
      </c>
      <c r="AH719" s="5">
        <f>COUNTIFS(Informe!$F$2:$F$8000,Hoja1!$A719,Informe!$H$2:$H$8000,Hoja1!AH$1)</f>
        <v>227</v>
      </c>
      <c r="AJ719" s="5">
        <f>COUNTIFS(Informe!$F$2:$F$8000,Hoja1!$A719,Informe!$H$2:$H$8000,Hoja1!#REF!)</f>
        <v>0</v>
      </c>
      <c r="AL719" s="5">
        <f>COUNTIFS(Informe!$F$2:$F$8000,Hoja1!$A719,Informe!$H$2:$H$8000,Hoja1!#REF!)</f>
        <v>0</v>
      </c>
      <c r="AN719" s="5">
        <f>COUNTIFS(Informe!$F$2:$F$8000,Hoja1!$A719,Informe!$H$2:$H$8000,Hoja1!AN$1)</f>
        <v>128</v>
      </c>
      <c r="AP719" s="5">
        <f>COUNTIFS(Informe!$F$2:$F$8000,Hoja1!$A719,Informe!$H$2:$H$8000,Hoja1!AP$1)</f>
        <v>40</v>
      </c>
      <c r="AR719" s="5">
        <f>COUNTIFS(Informe!$F$2:$F$8000,Hoja1!$A719,Informe!$H$2:$H$8000,Hoja1!AR$1)</f>
        <v>207</v>
      </c>
      <c r="AT719" s="5">
        <f>COUNTIFS(Informe!$F$2:$F$8000,Hoja1!$A719,Informe!$H$2:$H$8000,Hoja1!AT$1)</f>
        <v>0</v>
      </c>
    </row>
    <row r="720" spans="1:47" hidden="1" x14ac:dyDescent="0.2">
      <c r="A720" s="5" t="e">
        <f>VLOOKUP(B720,'Listado personal'!$A$1:$C$183,2,FALSE)</f>
        <v>#N/A</v>
      </c>
      <c r="B720" s="5">
        <v>719</v>
      </c>
      <c r="C720" s="10">
        <f>COUNTIFS(Informe!$F$2:$F$8000,Hoja1!$A720,Informe!$H$2:$H$8000,Hoja1!C$1)</f>
        <v>226</v>
      </c>
      <c r="D720" s="10"/>
      <c r="E720" s="10">
        <f>COUNTIFS(Informe!$F$2:$F$8000,Hoja1!$A720,Informe!$H$2:$H$8000,Hoja1!E$1)</f>
        <v>293</v>
      </c>
      <c r="F720" s="10"/>
      <c r="G720" s="10">
        <f>COUNTIFS(Informe!$F$2:$F$8000,Hoja1!$A720,Informe!$H$2:$H$8000,Hoja1!G$1)</f>
        <v>284</v>
      </c>
      <c r="H720" s="10"/>
      <c r="I720" s="10">
        <f>COUNTIFS(Informe!$F$2:$F$8000,Hoja1!$A720,Informe!$H$2:$H$8000,Hoja1!I$1)</f>
        <v>340</v>
      </c>
      <c r="J720" s="10"/>
      <c r="K720" s="10">
        <f>COUNTIFS(Informe!$F$2:$F$8000,Hoja1!$A720,Informe!$H$2:$H$8000,Hoja1!K$1)</f>
        <v>344</v>
      </c>
      <c r="L720" s="10"/>
      <c r="M720" s="10">
        <f>COUNTIFS(Informe!$F$2:$F$8000,Hoja1!$A720,Informe!$H$2:$H$8000,Hoja1!M$1)</f>
        <v>141</v>
      </c>
      <c r="N720" s="10"/>
      <c r="O720" s="10">
        <f>COUNTIFS(Informe!$F$2:$F$8000,Hoja1!$A720,Informe!$H$2:$H$8000,Hoja1!O$1)</f>
        <v>43</v>
      </c>
      <c r="P720" s="10"/>
      <c r="Q720" s="10">
        <f>COUNTIFS(Informe!$F$2:$F$8000,Hoja1!$A720,Informe!$H$2:$H$8000,Hoja1!Q$1)</f>
        <v>213</v>
      </c>
      <c r="R720" s="10"/>
      <c r="S720" s="10">
        <f>COUNTIFS(Informe!$F$2:$F$8000,Hoja1!$A720,Informe!$H$2:$H$8000,Hoja1!S$1)</f>
        <v>287</v>
      </c>
      <c r="T720" s="10"/>
      <c r="U720" s="10">
        <f>COUNTIFS(Informe!$F$2:$F$8000,Hoja1!$A720,Informe!$H$2:$H$8000,Hoja1!U$1)</f>
        <v>286</v>
      </c>
      <c r="V720" s="10"/>
      <c r="W720" s="10">
        <f>COUNTIFS(Informe!$F$2:$F$8000,Hoja1!$A720,Informe!$H$2:$H$8000,Hoja1!W$1)</f>
        <v>335</v>
      </c>
      <c r="X720" s="10"/>
      <c r="Y720" s="10">
        <f>COUNTIFS(Informe!$F$2:$F$8000,Hoja1!$A720,Informe!$H$2:$H$8000,Hoja1!Y$1)</f>
        <v>327</v>
      </c>
      <c r="Z720" s="10"/>
      <c r="AA720" s="10">
        <f>COUNTIFS(Informe!$F$2:$F$8000,Hoja1!$A720,Informe!$H$2:$H$8000,Hoja1!AA$1)</f>
        <v>81</v>
      </c>
      <c r="AB720" s="10"/>
      <c r="AC720" s="10">
        <f>COUNTIFS(Informe!$F$2:$F$8000,Hoja1!$A720,Informe!$H$2:$H$8000,Hoja1!AC$1)</f>
        <v>47</v>
      </c>
      <c r="AD720" s="10"/>
      <c r="AE720" s="10">
        <f>COUNTIFS(Informe!$F$2:$F$8000,Hoja1!$A720,Informe!$H$2:$H$8000,Hoja1!AD$1)</f>
        <v>31</v>
      </c>
      <c r="AF720" s="10">
        <f>COUNTIFS(Informe!$F$2:$F$8000,Hoja1!$A720,Informe!$H$2:$H$8000,Hoja1!AF$1)</f>
        <v>126</v>
      </c>
      <c r="AG720" s="10"/>
      <c r="AH720" s="10">
        <f>COUNTIFS(Informe!$F$2:$F$8000,Hoja1!$A720,Informe!$H$2:$H$8000,Hoja1!AH$1)</f>
        <v>227</v>
      </c>
      <c r="AI720" s="10"/>
      <c r="AJ720" s="10">
        <f>COUNTIFS(Informe!$F$2:$F$8000,Hoja1!$A720,Informe!$H$2:$H$8000,Hoja1!#REF!)</f>
        <v>0</v>
      </c>
      <c r="AK720" s="10"/>
      <c r="AL720" s="10">
        <f>COUNTIFS(Informe!$F$2:$F$8000,Hoja1!$A720,Informe!$H$2:$H$8000,Hoja1!#REF!)</f>
        <v>0</v>
      </c>
      <c r="AM720" s="10"/>
      <c r="AN720" s="10">
        <f>COUNTIFS(Informe!$F$2:$F$8000,Hoja1!$A720,Informe!$H$2:$H$8000,Hoja1!AN$1)</f>
        <v>128</v>
      </c>
      <c r="AO720" s="10"/>
      <c r="AP720" s="10">
        <f>COUNTIFS(Informe!$F$2:$F$8000,Hoja1!$A720,Informe!$H$2:$H$8000,Hoja1!AP$1)</f>
        <v>40</v>
      </c>
      <c r="AQ720" s="10"/>
      <c r="AR720" s="10">
        <f>COUNTIFS(Informe!$F$2:$F$8000,Hoja1!$A720,Informe!$H$2:$H$8000,Hoja1!AR$1)</f>
        <v>207</v>
      </c>
      <c r="AS720" s="10"/>
      <c r="AT720" s="10">
        <f>COUNTIFS(Informe!$F$2:$F$8000,Hoja1!$A720,Informe!$H$2:$H$8000,Hoja1!AT$1)</f>
        <v>0</v>
      </c>
      <c r="AU720" s="10"/>
    </row>
    <row r="721" spans="1:47" hidden="1" x14ac:dyDescent="0.2">
      <c r="A721" s="5" t="e">
        <f>VLOOKUP(B721,'Listado personal'!$A$1:$C$183,2,FALSE)</f>
        <v>#N/A</v>
      </c>
      <c r="B721" s="5">
        <v>720</v>
      </c>
      <c r="C721" s="5">
        <f>COUNTIFS(Informe!$F$2:$F$8000,Hoja1!$A721,Informe!$H$2:$H$8000,Hoja1!C$1)</f>
        <v>226</v>
      </c>
      <c r="E721" s="5">
        <f>COUNTIFS(Informe!$F$2:$F$8000,Hoja1!$A721,Informe!$H$2:$H$8000,Hoja1!E$1)</f>
        <v>293</v>
      </c>
      <c r="G721" s="5">
        <f>COUNTIFS(Informe!$F$2:$F$8000,Hoja1!$A721,Informe!$H$2:$H$8000,Hoja1!G$1)</f>
        <v>284</v>
      </c>
      <c r="I721" s="5">
        <f>COUNTIFS(Informe!$F$2:$F$8000,Hoja1!$A721,Informe!$H$2:$H$8000,Hoja1!I$1)</f>
        <v>340</v>
      </c>
      <c r="K721" s="5">
        <f>COUNTIFS(Informe!$F$2:$F$8000,Hoja1!$A721,Informe!$H$2:$H$8000,Hoja1!K$1)</f>
        <v>344</v>
      </c>
      <c r="M721" s="5">
        <f>COUNTIFS(Informe!$F$2:$F$8000,Hoja1!$A721,Informe!$H$2:$H$8000,Hoja1!M$1)</f>
        <v>141</v>
      </c>
      <c r="O721" s="5">
        <f>COUNTIFS(Informe!$F$2:$F$8000,Hoja1!$A721,Informe!$H$2:$H$8000,Hoja1!O$1)</f>
        <v>43</v>
      </c>
      <c r="Q721" s="5">
        <f>COUNTIFS(Informe!$F$2:$F$8000,Hoja1!$A721,Informe!$H$2:$H$8000,Hoja1!Q$1)</f>
        <v>213</v>
      </c>
      <c r="S721" s="5">
        <f>COUNTIFS(Informe!$F$2:$F$8000,Hoja1!$A721,Informe!$H$2:$H$8000,Hoja1!S$1)</f>
        <v>287</v>
      </c>
      <c r="U721" s="5">
        <f>COUNTIFS(Informe!$F$2:$F$8000,Hoja1!$A721,Informe!$H$2:$H$8000,Hoja1!U$1)</f>
        <v>286</v>
      </c>
      <c r="W721" s="5">
        <f>COUNTIFS(Informe!$F$2:$F$8000,Hoja1!$A721,Informe!$H$2:$H$8000,Hoja1!W$1)</f>
        <v>335</v>
      </c>
      <c r="Y721" s="5">
        <f>COUNTIFS(Informe!$F$2:$F$8000,Hoja1!$A721,Informe!$H$2:$H$8000,Hoja1!Y$1)</f>
        <v>327</v>
      </c>
      <c r="AA721" s="5">
        <f>COUNTIFS(Informe!$F$2:$F$8000,Hoja1!$A721,Informe!$H$2:$H$8000,Hoja1!AA$1)</f>
        <v>81</v>
      </c>
      <c r="AC721" s="5">
        <f>COUNTIFS(Informe!$F$2:$F$8000,Hoja1!$A721,Informe!$H$2:$H$8000,Hoja1!AC$1)</f>
        <v>47</v>
      </c>
      <c r="AE721" s="5">
        <f>COUNTIFS(Informe!$F$2:$F$8000,Hoja1!$A721,Informe!$H$2:$H$8000,Hoja1!AD$1)</f>
        <v>31</v>
      </c>
      <c r="AF721" s="5">
        <f>COUNTIFS(Informe!$F$2:$F$8000,Hoja1!$A721,Informe!$H$2:$H$8000,Hoja1!AF$1)</f>
        <v>126</v>
      </c>
      <c r="AH721" s="5">
        <f>COUNTIFS(Informe!$F$2:$F$8000,Hoja1!$A721,Informe!$H$2:$H$8000,Hoja1!AH$1)</f>
        <v>227</v>
      </c>
      <c r="AJ721" s="5">
        <f>COUNTIFS(Informe!$F$2:$F$8000,Hoja1!$A721,Informe!$H$2:$H$8000,Hoja1!#REF!)</f>
        <v>0</v>
      </c>
      <c r="AL721" s="5">
        <f>COUNTIFS(Informe!$F$2:$F$8000,Hoja1!$A721,Informe!$H$2:$H$8000,Hoja1!#REF!)</f>
        <v>0</v>
      </c>
      <c r="AN721" s="5">
        <f>COUNTIFS(Informe!$F$2:$F$8000,Hoja1!$A721,Informe!$H$2:$H$8000,Hoja1!AN$1)</f>
        <v>128</v>
      </c>
      <c r="AP721" s="5">
        <f>COUNTIFS(Informe!$F$2:$F$8000,Hoja1!$A721,Informe!$H$2:$H$8000,Hoja1!AP$1)</f>
        <v>40</v>
      </c>
      <c r="AR721" s="5">
        <f>COUNTIFS(Informe!$F$2:$F$8000,Hoja1!$A721,Informe!$H$2:$H$8000,Hoja1!AR$1)</f>
        <v>207</v>
      </c>
      <c r="AT721" s="5">
        <f>COUNTIFS(Informe!$F$2:$F$8000,Hoja1!$A721,Informe!$H$2:$H$8000,Hoja1!AT$1)</f>
        <v>0</v>
      </c>
    </row>
    <row r="722" spans="1:47" hidden="1" x14ac:dyDescent="0.2">
      <c r="A722" s="5" t="e">
        <f>VLOOKUP(B722,'Listado personal'!$A$1:$C$183,2,FALSE)</f>
        <v>#N/A</v>
      </c>
      <c r="B722" s="5">
        <v>721</v>
      </c>
      <c r="C722" s="5">
        <f>COUNTIFS(Informe!$F$2:$F$8000,Hoja1!$A722,Informe!$H$2:$H$8000,Hoja1!C$1)</f>
        <v>226</v>
      </c>
      <c r="E722" s="5">
        <f>COUNTIFS(Informe!$F$2:$F$8000,Hoja1!$A722,Informe!$H$2:$H$8000,Hoja1!E$1)</f>
        <v>293</v>
      </c>
      <c r="G722" s="5">
        <f>COUNTIFS(Informe!$F$2:$F$8000,Hoja1!$A722,Informe!$H$2:$H$8000,Hoja1!G$1)</f>
        <v>284</v>
      </c>
      <c r="I722" s="5">
        <f>COUNTIFS(Informe!$F$2:$F$8000,Hoja1!$A722,Informe!$H$2:$H$8000,Hoja1!I$1)</f>
        <v>340</v>
      </c>
      <c r="K722" s="5">
        <f>COUNTIFS(Informe!$F$2:$F$8000,Hoja1!$A722,Informe!$H$2:$H$8000,Hoja1!K$1)</f>
        <v>344</v>
      </c>
      <c r="M722" s="5">
        <f>COUNTIFS(Informe!$F$2:$F$8000,Hoja1!$A722,Informe!$H$2:$H$8000,Hoja1!M$1)</f>
        <v>141</v>
      </c>
      <c r="O722" s="5">
        <f>COUNTIFS(Informe!$F$2:$F$8000,Hoja1!$A722,Informe!$H$2:$H$8000,Hoja1!O$1)</f>
        <v>43</v>
      </c>
      <c r="Q722" s="5">
        <f>COUNTIFS(Informe!$F$2:$F$8000,Hoja1!$A722,Informe!$H$2:$H$8000,Hoja1!Q$1)</f>
        <v>213</v>
      </c>
      <c r="S722" s="5">
        <f>COUNTIFS(Informe!$F$2:$F$8000,Hoja1!$A722,Informe!$H$2:$H$8000,Hoja1!S$1)</f>
        <v>287</v>
      </c>
      <c r="U722" s="5">
        <f>COUNTIFS(Informe!$F$2:$F$8000,Hoja1!$A722,Informe!$H$2:$H$8000,Hoja1!U$1)</f>
        <v>286</v>
      </c>
      <c r="W722" s="5">
        <f>COUNTIFS(Informe!$F$2:$F$8000,Hoja1!$A722,Informe!$H$2:$H$8000,Hoja1!W$1)</f>
        <v>335</v>
      </c>
      <c r="Y722" s="5">
        <f>COUNTIFS(Informe!$F$2:$F$8000,Hoja1!$A722,Informe!$H$2:$H$8000,Hoja1!Y$1)</f>
        <v>327</v>
      </c>
      <c r="AA722" s="5">
        <f>COUNTIFS(Informe!$F$2:$F$8000,Hoja1!$A722,Informe!$H$2:$H$8000,Hoja1!AA$1)</f>
        <v>81</v>
      </c>
      <c r="AC722" s="5">
        <f>COUNTIFS(Informe!$F$2:$F$8000,Hoja1!$A722,Informe!$H$2:$H$8000,Hoja1!AC$1)</f>
        <v>47</v>
      </c>
      <c r="AE722" s="5">
        <f>COUNTIFS(Informe!$F$2:$F$8000,Hoja1!$A722,Informe!$H$2:$H$8000,Hoja1!AD$1)</f>
        <v>31</v>
      </c>
      <c r="AF722" s="5">
        <f>COUNTIFS(Informe!$F$2:$F$8000,Hoja1!$A722,Informe!$H$2:$H$8000,Hoja1!AF$1)</f>
        <v>126</v>
      </c>
      <c r="AH722" s="5">
        <f>COUNTIFS(Informe!$F$2:$F$8000,Hoja1!$A722,Informe!$H$2:$H$8000,Hoja1!AH$1)</f>
        <v>227</v>
      </c>
      <c r="AJ722" s="5">
        <f>COUNTIFS(Informe!$F$2:$F$8000,Hoja1!$A722,Informe!$H$2:$H$8000,Hoja1!#REF!)</f>
        <v>0</v>
      </c>
      <c r="AL722" s="5">
        <f>COUNTIFS(Informe!$F$2:$F$8000,Hoja1!$A722,Informe!$H$2:$H$8000,Hoja1!#REF!)</f>
        <v>0</v>
      </c>
      <c r="AN722" s="5">
        <f>COUNTIFS(Informe!$F$2:$F$8000,Hoja1!$A722,Informe!$H$2:$H$8000,Hoja1!AN$1)</f>
        <v>128</v>
      </c>
      <c r="AP722" s="5">
        <f>COUNTIFS(Informe!$F$2:$F$8000,Hoja1!$A722,Informe!$H$2:$H$8000,Hoja1!AP$1)</f>
        <v>40</v>
      </c>
      <c r="AR722" s="5">
        <f>COUNTIFS(Informe!$F$2:$F$8000,Hoja1!$A722,Informe!$H$2:$H$8000,Hoja1!AR$1)</f>
        <v>207</v>
      </c>
      <c r="AT722" s="5">
        <f>COUNTIFS(Informe!$F$2:$F$8000,Hoja1!$A722,Informe!$H$2:$H$8000,Hoja1!AT$1)</f>
        <v>0</v>
      </c>
    </row>
    <row r="723" spans="1:47" hidden="1" x14ac:dyDescent="0.2">
      <c r="A723" s="5" t="e">
        <f>VLOOKUP(B723,'Listado personal'!$A$1:$C$183,2,FALSE)</f>
        <v>#N/A</v>
      </c>
      <c r="B723" s="5">
        <v>722</v>
      </c>
      <c r="C723" s="5">
        <f>COUNTIFS(Informe!$F$2:$F$8000,Hoja1!$A723,Informe!$H$2:$H$8000,Hoja1!C$1)</f>
        <v>226</v>
      </c>
      <c r="E723" s="5">
        <f>COUNTIFS(Informe!$F$2:$F$8000,Hoja1!$A723,Informe!$H$2:$H$8000,Hoja1!E$1)</f>
        <v>293</v>
      </c>
      <c r="G723" s="5">
        <f>COUNTIFS(Informe!$F$2:$F$8000,Hoja1!$A723,Informe!$H$2:$H$8000,Hoja1!G$1)</f>
        <v>284</v>
      </c>
      <c r="I723" s="5">
        <f>COUNTIFS(Informe!$F$2:$F$8000,Hoja1!$A723,Informe!$H$2:$H$8000,Hoja1!I$1)</f>
        <v>340</v>
      </c>
      <c r="K723" s="5">
        <f>COUNTIFS(Informe!$F$2:$F$8000,Hoja1!$A723,Informe!$H$2:$H$8000,Hoja1!K$1)</f>
        <v>344</v>
      </c>
      <c r="M723" s="5">
        <f>COUNTIFS(Informe!$F$2:$F$8000,Hoja1!$A723,Informe!$H$2:$H$8000,Hoja1!M$1)</f>
        <v>141</v>
      </c>
      <c r="O723" s="5">
        <f>COUNTIFS(Informe!$F$2:$F$8000,Hoja1!$A723,Informe!$H$2:$H$8000,Hoja1!O$1)</f>
        <v>43</v>
      </c>
      <c r="Q723" s="5">
        <f>COUNTIFS(Informe!$F$2:$F$8000,Hoja1!$A723,Informe!$H$2:$H$8000,Hoja1!Q$1)</f>
        <v>213</v>
      </c>
      <c r="S723" s="5">
        <f>COUNTIFS(Informe!$F$2:$F$8000,Hoja1!$A723,Informe!$H$2:$H$8000,Hoja1!S$1)</f>
        <v>287</v>
      </c>
      <c r="U723" s="5">
        <f>COUNTIFS(Informe!$F$2:$F$8000,Hoja1!$A723,Informe!$H$2:$H$8000,Hoja1!U$1)</f>
        <v>286</v>
      </c>
      <c r="W723" s="5">
        <f>COUNTIFS(Informe!$F$2:$F$8000,Hoja1!$A723,Informe!$H$2:$H$8000,Hoja1!W$1)</f>
        <v>335</v>
      </c>
      <c r="Y723" s="5">
        <f>COUNTIFS(Informe!$F$2:$F$8000,Hoja1!$A723,Informe!$H$2:$H$8000,Hoja1!Y$1)</f>
        <v>327</v>
      </c>
      <c r="AA723" s="5">
        <f>COUNTIFS(Informe!$F$2:$F$8000,Hoja1!$A723,Informe!$H$2:$H$8000,Hoja1!AA$1)</f>
        <v>81</v>
      </c>
      <c r="AC723" s="5">
        <f>COUNTIFS(Informe!$F$2:$F$8000,Hoja1!$A723,Informe!$H$2:$H$8000,Hoja1!AC$1)</f>
        <v>47</v>
      </c>
      <c r="AE723" s="5">
        <f>COUNTIFS(Informe!$F$2:$F$8000,Hoja1!$A723,Informe!$H$2:$H$8000,Hoja1!AD$1)</f>
        <v>31</v>
      </c>
      <c r="AF723" s="5">
        <f>COUNTIFS(Informe!$F$2:$F$8000,Hoja1!$A723,Informe!$H$2:$H$8000,Hoja1!AF$1)</f>
        <v>126</v>
      </c>
      <c r="AH723" s="5">
        <f>COUNTIFS(Informe!$F$2:$F$8000,Hoja1!$A723,Informe!$H$2:$H$8000,Hoja1!AH$1)</f>
        <v>227</v>
      </c>
      <c r="AJ723" s="5">
        <f>COUNTIFS(Informe!$F$2:$F$8000,Hoja1!$A723,Informe!$H$2:$H$8000,Hoja1!#REF!)</f>
        <v>0</v>
      </c>
      <c r="AL723" s="5">
        <f>COUNTIFS(Informe!$F$2:$F$8000,Hoja1!$A723,Informe!$H$2:$H$8000,Hoja1!#REF!)</f>
        <v>0</v>
      </c>
      <c r="AN723" s="5">
        <f>COUNTIFS(Informe!$F$2:$F$8000,Hoja1!$A723,Informe!$H$2:$H$8000,Hoja1!AN$1)</f>
        <v>128</v>
      </c>
      <c r="AP723" s="5">
        <f>COUNTIFS(Informe!$F$2:$F$8000,Hoja1!$A723,Informe!$H$2:$H$8000,Hoja1!AP$1)</f>
        <v>40</v>
      </c>
      <c r="AR723" s="5">
        <f>COUNTIFS(Informe!$F$2:$F$8000,Hoja1!$A723,Informe!$H$2:$H$8000,Hoja1!AR$1)</f>
        <v>207</v>
      </c>
      <c r="AT723" s="5">
        <f>COUNTIFS(Informe!$F$2:$F$8000,Hoja1!$A723,Informe!$H$2:$H$8000,Hoja1!AT$1)</f>
        <v>0</v>
      </c>
    </row>
    <row r="724" spans="1:47" hidden="1" x14ac:dyDescent="0.2">
      <c r="A724" s="5" t="e">
        <f>VLOOKUP(B724,'Listado personal'!$A$1:$C$183,2,FALSE)</f>
        <v>#N/A</v>
      </c>
      <c r="B724" s="5">
        <v>723</v>
      </c>
      <c r="C724" s="10">
        <f>COUNTIFS(Informe!$F$2:$F$8000,Hoja1!$A724,Informe!$H$2:$H$8000,Hoja1!C$1)</f>
        <v>226</v>
      </c>
      <c r="D724" s="10"/>
      <c r="E724" s="10">
        <f>COUNTIFS(Informe!$F$2:$F$8000,Hoja1!$A724,Informe!$H$2:$H$8000,Hoja1!E$1)</f>
        <v>293</v>
      </c>
      <c r="F724" s="10"/>
      <c r="G724" s="10">
        <f>COUNTIFS(Informe!$F$2:$F$8000,Hoja1!$A724,Informe!$H$2:$H$8000,Hoja1!G$1)</f>
        <v>284</v>
      </c>
      <c r="H724" s="10"/>
      <c r="I724" s="10">
        <f>COUNTIFS(Informe!$F$2:$F$8000,Hoja1!$A724,Informe!$H$2:$H$8000,Hoja1!I$1)</f>
        <v>340</v>
      </c>
      <c r="J724" s="10"/>
      <c r="K724" s="10">
        <f>COUNTIFS(Informe!$F$2:$F$8000,Hoja1!$A724,Informe!$H$2:$H$8000,Hoja1!K$1)</f>
        <v>344</v>
      </c>
      <c r="L724" s="10"/>
      <c r="M724" s="10">
        <f>COUNTIFS(Informe!$F$2:$F$8000,Hoja1!$A724,Informe!$H$2:$H$8000,Hoja1!M$1)</f>
        <v>141</v>
      </c>
      <c r="N724" s="10"/>
      <c r="O724" s="10">
        <f>COUNTIFS(Informe!$F$2:$F$8000,Hoja1!$A724,Informe!$H$2:$H$8000,Hoja1!O$1)</f>
        <v>43</v>
      </c>
      <c r="P724" s="10"/>
      <c r="Q724" s="10">
        <f>COUNTIFS(Informe!$F$2:$F$8000,Hoja1!$A724,Informe!$H$2:$H$8000,Hoja1!Q$1)</f>
        <v>213</v>
      </c>
      <c r="R724" s="10"/>
      <c r="S724" s="10">
        <f>COUNTIFS(Informe!$F$2:$F$8000,Hoja1!$A724,Informe!$H$2:$H$8000,Hoja1!S$1)</f>
        <v>287</v>
      </c>
      <c r="T724" s="10"/>
      <c r="U724" s="10">
        <f>COUNTIFS(Informe!$F$2:$F$8000,Hoja1!$A724,Informe!$H$2:$H$8000,Hoja1!U$1)</f>
        <v>286</v>
      </c>
      <c r="V724" s="10"/>
      <c r="W724" s="10">
        <f>COUNTIFS(Informe!$F$2:$F$8000,Hoja1!$A724,Informe!$H$2:$H$8000,Hoja1!W$1)</f>
        <v>335</v>
      </c>
      <c r="X724" s="10"/>
      <c r="Y724" s="10">
        <f>COUNTIFS(Informe!$F$2:$F$8000,Hoja1!$A724,Informe!$H$2:$H$8000,Hoja1!Y$1)</f>
        <v>327</v>
      </c>
      <c r="Z724" s="10"/>
      <c r="AA724" s="10">
        <f>COUNTIFS(Informe!$F$2:$F$8000,Hoja1!$A724,Informe!$H$2:$H$8000,Hoja1!AA$1)</f>
        <v>81</v>
      </c>
      <c r="AB724" s="10"/>
      <c r="AC724" s="10">
        <f>COUNTIFS(Informe!$F$2:$F$8000,Hoja1!$A724,Informe!$H$2:$H$8000,Hoja1!AC$1)</f>
        <v>47</v>
      </c>
      <c r="AD724" s="10"/>
      <c r="AE724" s="10">
        <f>COUNTIFS(Informe!$F$2:$F$8000,Hoja1!$A724,Informe!$H$2:$H$8000,Hoja1!AD$1)</f>
        <v>31</v>
      </c>
      <c r="AF724" s="10">
        <f>COUNTIFS(Informe!$F$2:$F$8000,Hoja1!$A724,Informe!$H$2:$H$8000,Hoja1!AF$1)</f>
        <v>126</v>
      </c>
      <c r="AG724" s="10"/>
      <c r="AH724" s="10">
        <f>COUNTIFS(Informe!$F$2:$F$8000,Hoja1!$A724,Informe!$H$2:$H$8000,Hoja1!AH$1)</f>
        <v>227</v>
      </c>
      <c r="AI724" s="10"/>
      <c r="AJ724" s="10">
        <f>COUNTIFS(Informe!$F$2:$F$8000,Hoja1!$A724,Informe!$H$2:$H$8000,Hoja1!#REF!)</f>
        <v>0</v>
      </c>
      <c r="AK724" s="10"/>
      <c r="AL724" s="10">
        <f>COUNTIFS(Informe!$F$2:$F$8000,Hoja1!$A724,Informe!$H$2:$H$8000,Hoja1!#REF!)</f>
        <v>0</v>
      </c>
      <c r="AM724" s="10"/>
      <c r="AN724" s="10">
        <f>COUNTIFS(Informe!$F$2:$F$8000,Hoja1!$A724,Informe!$H$2:$H$8000,Hoja1!AN$1)</f>
        <v>128</v>
      </c>
      <c r="AO724" s="10"/>
      <c r="AP724" s="10">
        <f>COUNTIFS(Informe!$F$2:$F$8000,Hoja1!$A724,Informe!$H$2:$H$8000,Hoja1!AP$1)</f>
        <v>40</v>
      </c>
      <c r="AQ724" s="10"/>
      <c r="AR724" s="10">
        <f>COUNTIFS(Informe!$F$2:$F$8000,Hoja1!$A724,Informe!$H$2:$H$8000,Hoja1!AR$1)</f>
        <v>207</v>
      </c>
      <c r="AS724" s="10"/>
      <c r="AT724" s="10">
        <f>COUNTIFS(Informe!$F$2:$F$8000,Hoja1!$A724,Informe!$H$2:$H$8000,Hoja1!AT$1)</f>
        <v>0</v>
      </c>
      <c r="AU724" s="10"/>
    </row>
    <row r="725" spans="1:47" hidden="1" x14ac:dyDescent="0.2">
      <c r="A725" s="5" t="e">
        <f>VLOOKUP(B725,'Listado personal'!$A$1:$C$183,2,FALSE)</f>
        <v>#N/A</v>
      </c>
      <c r="B725" s="5">
        <v>724</v>
      </c>
      <c r="C725" s="5">
        <f>COUNTIFS(Informe!$F$2:$F$8000,Hoja1!$A725,Informe!$H$2:$H$8000,Hoja1!C$1)</f>
        <v>226</v>
      </c>
      <c r="E725" s="5">
        <f>COUNTIFS(Informe!$F$2:$F$8000,Hoja1!$A725,Informe!$H$2:$H$8000,Hoja1!E$1)</f>
        <v>293</v>
      </c>
      <c r="G725" s="5">
        <f>COUNTIFS(Informe!$F$2:$F$8000,Hoja1!$A725,Informe!$H$2:$H$8000,Hoja1!G$1)</f>
        <v>284</v>
      </c>
      <c r="I725" s="5">
        <f>COUNTIFS(Informe!$F$2:$F$8000,Hoja1!$A725,Informe!$H$2:$H$8000,Hoja1!I$1)</f>
        <v>340</v>
      </c>
      <c r="K725" s="5">
        <f>COUNTIFS(Informe!$F$2:$F$8000,Hoja1!$A725,Informe!$H$2:$H$8000,Hoja1!K$1)</f>
        <v>344</v>
      </c>
      <c r="M725" s="5">
        <f>COUNTIFS(Informe!$F$2:$F$8000,Hoja1!$A725,Informe!$H$2:$H$8000,Hoja1!M$1)</f>
        <v>141</v>
      </c>
      <c r="O725" s="5">
        <f>COUNTIFS(Informe!$F$2:$F$8000,Hoja1!$A725,Informe!$H$2:$H$8000,Hoja1!O$1)</f>
        <v>43</v>
      </c>
      <c r="Q725" s="5">
        <f>COUNTIFS(Informe!$F$2:$F$8000,Hoja1!$A725,Informe!$H$2:$H$8000,Hoja1!Q$1)</f>
        <v>213</v>
      </c>
      <c r="S725" s="5">
        <f>COUNTIFS(Informe!$F$2:$F$8000,Hoja1!$A725,Informe!$H$2:$H$8000,Hoja1!S$1)</f>
        <v>287</v>
      </c>
      <c r="U725" s="5">
        <f>COUNTIFS(Informe!$F$2:$F$8000,Hoja1!$A725,Informe!$H$2:$H$8000,Hoja1!U$1)</f>
        <v>286</v>
      </c>
      <c r="W725" s="5">
        <f>COUNTIFS(Informe!$F$2:$F$8000,Hoja1!$A725,Informe!$H$2:$H$8000,Hoja1!W$1)</f>
        <v>335</v>
      </c>
      <c r="Y725" s="5">
        <f>COUNTIFS(Informe!$F$2:$F$8000,Hoja1!$A725,Informe!$H$2:$H$8000,Hoja1!Y$1)</f>
        <v>327</v>
      </c>
      <c r="AA725" s="5">
        <f>COUNTIFS(Informe!$F$2:$F$8000,Hoja1!$A725,Informe!$H$2:$H$8000,Hoja1!AA$1)</f>
        <v>81</v>
      </c>
      <c r="AC725" s="5">
        <f>COUNTIFS(Informe!$F$2:$F$8000,Hoja1!$A725,Informe!$H$2:$H$8000,Hoja1!AC$1)</f>
        <v>47</v>
      </c>
      <c r="AE725" s="5">
        <f>COUNTIFS(Informe!$F$2:$F$8000,Hoja1!$A725,Informe!$H$2:$H$8000,Hoja1!AD$1)</f>
        <v>31</v>
      </c>
      <c r="AF725" s="5">
        <f>COUNTIFS(Informe!$F$2:$F$8000,Hoja1!$A725,Informe!$H$2:$H$8000,Hoja1!AF$1)</f>
        <v>126</v>
      </c>
      <c r="AH725" s="5">
        <f>COUNTIFS(Informe!$F$2:$F$8000,Hoja1!$A725,Informe!$H$2:$H$8000,Hoja1!AH$1)</f>
        <v>227</v>
      </c>
      <c r="AJ725" s="5">
        <f>COUNTIFS(Informe!$F$2:$F$8000,Hoja1!$A725,Informe!$H$2:$H$8000,Hoja1!#REF!)</f>
        <v>0</v>
      </c>
      <c r="AL725" s="5">
        <f>COUNTIFS(Informe!$F$2:$F$8000,Hoja1!$A725,Informe!$H$2:$H$8000,Hoja1!#REF!)</f>
        <v>0</v>
      </c>
      <c r="AN725" s="5">
        <f>COUNTIFS(Informe!$F$2:$F$8000,Hoja1!$A725,Informe!$H$2:$H$8000,Hoja1!AN$1)</f>
        <v>128</v>
      </c>
      <c r="AP725" s="5">
        <f>COUNTIFS(Informe!$F$2:$F$8000,Hoja1!$A725,Informe!$H$2:$H$8000,Hoja1!AP$1)</f>
        <v>40</v>
      </c>
      <c r="AR725" s="5">
        <f>COUNTIFS(Informe!$F$2:$F$8000,Hoja1!$A725,Informe!$H$2:$H$8000,Hoja1!AR$1)</f>
        <v>207</v>
      </c>
      <c r="AT725" s="5">
        <f>COUNTIFS(Informe!$F$2:$F$8000,Hoja1!$A725,Informe!$H$2:$H$8000,Hoja1!AT$1)</f>
        <v>0</v>
      </c>
    </row>
    <row r="726" spans="1:47" hidden="1" x14ac:dyDescent="0.2">
      <c r="A726" s="5" t="e">
        <f>VLOOKUP(B726,'Listado personal'!$A$1:$C$183,2,FALSE)</f>
        <v>#N/A</v>
      </c>
      <c r="B726" s="5">
        <v>725</v>
      </c>
      <c r="C726" s="5">
        <f>COUNTIFS(Informe!$F$2:$F$8000,Hoja1!$A726,Informe!$H$2:$H$8000,Hoja1!C$1)</f>
        <v>226</v>
      </c>
      <c r="E726" s="5">
        <f>COUNTIFS(Informe!$F$2:$F$8000,Hoja1!$A726,Informe!$H$2:$H$8000,Hoja1!E$1)</f>
        <v>293</v>
      </c>
      <c r="G726" s="5">
        <f>COUNTIFS(Informe!$F$2:$F$8000,Hoja1!$A726,Informe!$H$2:$H$8000,Hoja1!G$1)</f>
        <v>284</v>
      </c>
      <c r="I726" s="5">
        <f>COUNTIFS(Informe!$F$2:$F$8000,Hoja1!$A726,Informe!$H$2:$H$8000,Hoja1!I$1)</f>
        <v>340</v>
      </c>
      <c r="K726" s="5">
        <f>COUNTIFS(Informe!$F$2:$F$8000,Hoja1!$A726,Informe!$H$2:$H$8000,Hoja1!K$1)</f>
        <v>344</v>
      </c>
      <c r="M726" s="5">
        <f>COUNTIFS(Informe!$F$2:$F$8000,Hoja1!$A726,Informe!$H$2:$H$8000,Hoja1!M$1)</f>
        <v>141</v>
      </c>
      <c r="O726" s="5">
        <f>COUNTIFS(Informe!$F$2:$F$8000,Hoja1!$A726,Informe!$H$2:$H$8000,Hoja1!O$1)</f>
        <v>43</v>
      </c>
      <c r="Q726" s="5">
        <f>COUNTIFS(Informe!$F$2:$F$8000,Hoja1!$A726,Informe!$H$2:$H$8000,Hoja1!Q$1)</f>
        <v>213</v>
      </c>
      <c r="S726" s="5">
        <f>COUNTIFS(Informe!$F$2:$F$8000,Hoja1!$A726,Informe!$H$2:$H$8000,Hoja1!S$1)</f>
        <v>287</v>
      </c>
      <c r="U726" s="5">
        <f>COUNTIFS(Informe!$F$2:$F$8000,Hoja1!$A726,Informe!$H$2:$H$8000,Hoja1!U$1)</f>
        <v>286</v>
      </c>
      <c r="W726" s="5">
        <f>COUNTIFS(Informe!$F$2:$F$8000,Hoja1!$A726,Informe!$H$2:$H$8000,Hoja1!W$1)</f>
        <v>335</v>
      </c>
      <c r="Y726" s="5">
        <f>COUNTIFS(Informe!$F$2:$F$8000,Hoja1!$A726,Informe!$H$2:$H$8000,Hoja1!Y$1)</f>
        <v>327</v>
      </c>
      <c r="AA726" s="5">
        <f>COUNTIFS(Informe!$F$2:$F$8000,Hoja1!$A726,Informe!$H$2:$H$8000,Hoja1!AA$1)</f>
        <v>81</v>
      </c>
      <c r="AC726" s="5">
        <f>COUNTIFS(Informe!$F$2:$F$8000,Hoja1!$A726,Informe!$H$2:$H$8000,Hoja1!AC$1)</f>
        <v>47</v>
      </c>
      <c r="AE726" s="5">
        <f>COUNTIFS(Informe!$F$2:$F$8000,Hoja1!$A726,Informe!$H$2:$H$8000,Hoja1!AD$1)</f>
        <v>31</v>
      </c>
      <c r="AF726" s="5">
        <f>COUNTIFS(Informe!$F$2:$F$8000,Hoja1!$A726,Informe!$H$2:$H$8000,Hoja1!AF$1)</f>
        <v>126</v>
      </c>
      <c r="AH726" s="5">
        <f>COUNTIFS(Informe!$F$2:$F$8000,Hoja1!$A726,Informe!$H$2:$H$8000,Hoja1!AH$1)</f>
        <v>227</v>
      </c>
      <c r="AJ726" s="5">
        <f>COUNTIFS(Informe!$F$2:$F$8000,Hoja1!$A726,Informe!$H$2:$H$8000,Hoja1!#REF!)</f>
        <v>0</v>
      </c>
      <c r="AL726" s="5">
        <f>COUNTIFS(Informe!$F$2:$F$8000,Hoja1!$A726,Informe!$H$2:$H$8000,Hoja1!#REF!)</f>
        <v>0</v>
      </c>
      <c r="AN726" s="5">
        <f>COUNTIFS(Informe!$F$2:$F$8000,Hoja1!$A726,Informe!$H$2:$H$8000,Hoja1!AN$1)</f>
        <v>128</v>
      </c>
      <c r="AP726" s="5">
        <f>COUNTIFS(Informe!$F$2:$F$8000,Hoja1!$A726,Informe!$H$2:$H$8000,Hoja1!AP$1)</f>
        <v>40</v>
      </c>
      <c r="AR726" s="5">
        <f>COUNTIFS(Informe!$F$2:$F$8000,Hoja1!$A726,Informe!$H$2:$H$8000,Hoja1!AR$1)</f>
        <v>207</v>
      </c>
      <c r="AT726" s="5">
        <f>COUNTIFS(Informe!$F$2:$F$8000,Hoja1!$A726,Informe!$H$2:$H$8000,Hoja1!AT$1)</f>
        <v>0</v>
      </c>
    </row>
    <row r="727" spans="1:47" hidden="1" x14ac:dyDescent="0.2">
      <c r="A727" s="5" t="e">
        <f>VLOOKUP(B727,'Listado personal'!$A$1:$C$183,2,FALSE)</f>
        <v>#N/A</v>
      </c>
      <c r="B727" s="5">
        <v>726</v>
      </c>
      <c r="C727" s="5">
        <f>COUNTIFS(Informe!$F$2:$F$8000,Hoja1!$A727,Informe!$H$2:$H$8000,Hoja1!C$1)</f>
        <v>226</v>
      </c>
      <c r="E727" s="5">
        <f>COUNTIFS(Informe!$F$2:$F$8000,Hoja1!$A727,Informe!$H$2:$H$8000,Hoja1!E$1)</f>
        <v>293</v>
      </c>
      <c r="G727" s="5">
        <f>COUNTIFS(Informe!$F$2:$F$8000,Hoja1!$A727,Informe!$H$2:$H$8000,Hoja1!G$1)</f>
        <v>284</v>
      </c>
      <c r="I727" s="5">
        <f>COUNTIFS(Informe!$F$2:$F$8000,Hoja1!$A727,Informe!$H$2:$H$8000,Hoja1!I$1)</f>
        <v>340</v>
      </c>
      <c r="K727" s="5">
        <f>COUNTIFS(Informe!$F$2:$F$8000,Hoja1!$A727,Informe!$H$2:$H$8000,Hoja1!K$1)</f>
        <v>344</v>
      </c>
      <c r="M727" s="5">
        <f>COUNTIFS(Informe!$F$2:$F$8000,Hoja1!$A727,Informe!$H$2:$H$8000,Hoja1!M$1)</f>
        <v>141</v>
      </c>
      <c r="O727" s="5">
        <f>COUNTIFS(Informe!$F$2:$F$8000,Hoja1!$A727,Informe!$H$2:$H$8000,Hoja1!O$1)</f>
        <v>43</v>
      </c>
      <c r="Q727" s="5">
        <f>COUNTIFS(Informe!$F$2:$F$8000,Hoja1!$A727,Informe!$H$2:$H$8000,Hoja1!Q$1)</f>
        <v>213</v>
      </c>
      <c r="S727" s="5">
        <f>COUNTIFS(Informe!$F$2:$F$8000,Hoja1!$A727,Informe!$H$2:$H$8000,Hoja1!S$1)</f>
        <v>287</v>
      </c>
      <c r="U727" s="5">
        <f>COUNTIFS(Informe!$F$2:$F$8000,Hoja1!$A727,Informe!$H$2:$H$8000,Hoja1!U$1)</f>
        <v>286</v>
      </c>
      <c r="W727" s="5">
        <f>COUNTIFS(Informe!$F$2:$F$8000,Hoja1!$A727,Informe!$H$2:$H$8000,Hoja1!W$1)</f>
        <v>335</v>
      </c>
      <c r="Y727" s="5">
        <f>COUNTIFS(Informe!$F$2:$F$8000,Hoja1!$A727,Informe!$H$2:$H$8000,Hoja1!Y$1)</f>
        <v>327</v>
      </c>
      <c r="AA727" s="5">
        <f>COUNTIFS(Informe!$F$2:$F$8000,Hoja1!$A727,Informe!$H$2:$H$8000,Hoja1!AA$1)</f>
        <v>81</v>
      </c>
      <c r="AC727" s="5">
        <f>COUNTIFS(Informe!$F$2:$F$8000,Hoja1!$A727,Informe!$H$2:$H$8000,Hoja1!AC$1)</f>
        <v>47</v>
      </c>
      <c r="AE727" s="5">
        <f>COUNTIFS(Informe!$F$2:$F$8000,Hoja1!$A727,Informe!$H$2:$H$8000,Hoja1!AD$1)</f>
        <v>31</v>
      </c>
      <c r="AF727" s="5">
        <f>COUNTIFS(Informe!$F$2:$F$8000,Hoja1!$A727,Informe!$H$2:$H$8000,Hoja1!AF$1)</f>
        <v>126</v>
      </c>
      <c r="AH727" s="5">
        <f>COUNTIFS(Informe!$F$2:$F$8000,Hoja1!$A727,Informe!$H$2:$H$8000,Hoja1!AH$1)</f>
        <v>227</v>
      </c>
      <c r="AJ727" s="5">
        <f>COUNTIFS(Informe!$F$2:$F$8000,Hoja1!$A727,Informe!$H$2:$H$8000,Hoja1!#REF!)</f>
        <v>0</v>
      </c>
      <c r="AL727" s="5">
        <f>COUNTIFS(Informe!$F$2:$F$8000,Hoja1!$A727,Informe!$H$2:$H$8000,Hoja1!#REF!)</f>
        <v>0</v>
      </c>
      <c r="AN727" s="5">
        <f>COUNTIFS(Informe!$F$2:$F$8000,Hoja1!$A727,Informe!$H$2:$H$8000,Hoja1!AN$1)</f>
        <v>128</v>
      </c>
      <c r="AP727" s="5">
        <f>COUNTIFS(Informe!$F$2:$F$8000,Hoja1!$A727,Informe!$H$2:$H$8000,Hoja1!AP$1)</f>
        <v>40</v>
      </c>
      <c r="AR727" s="5">
        <f>COUNTIFS(Informe!$F$2:$F$8000,Hoja1!$A727,Informe!$H$2:$H$8000,Hoja1!AR$1)</f>
        <v>207</v>
      </c>
      <c r="AT727" s="5">
        <f>COUNTIFS(Informe!$F$2:$F$8000,Hoja1!$A727,Informe!$H$2:$H$8000,Hoja1!AT$1)</f>
        <v>0</v>
      </c>
    </row>
    <row r="728" spans="1:47" hidden="1" x14ac:dyDescent="0.2">
      <c r="A728" s="5" t="e">
        <f>VLOOKUP(B728,'Listado personal'!$A$1:$C$183,2,FALSE)</f>
        <v>#N/A</v>
      </c>
      <c r="B728" s="5">
        <v>727</v>
      </c>
      <c r="C728" s="10">
        <f>COUNTIFS(Informe!$F$2:$F$8000,Hoja1!$A728,Informe!$H$2:$H$8000,Hoja1!C$1)</f>
        <v>226</v>
      </c>
      <c r="D728" s="10"/>
      <c r="E728" s="10">
        <f>COUNTIFS(Informe!$F$2:$F$8000,Hoja1!$A728,Informe!$H$2:$H$8000,Hoja1!E$1)</f>
        <v>293</v>
      </c>
      <c r="F728" s="10"/>
      <c r="G728" s="10">
        <f>COUNTIFS(Informe!$F$2:$F$8000,Hoja1!$A728,Informe!$H$2:$H$8000,Hoja1!G$1)</f>
        <v>284</v>
      </c>
      <c r="H728" s="10"/>
      <c r="I728" s="10">
        <f>COUNTIFS(Informe!$F$2:$F$8000,Hoja1!$A728,Informe!$H$2:$H$8000,Hoja1!I$1)</f>
        <v>340</v>
      </c>
      <c r="J728" s="10"/>
      <c r="K728" s="10">
        <f>COUNTIFS(Informe!$F$2:$F$8000,Hoja1!$A728,Informe!$H$2:$H$8000,Hoja1!K$1)</f>
        <v>344</v>
      </c>
      <c r="L728" s="10"/>
      <c r="M728" s="10">
        <f>COUNTIFS(Informe!$F$2:$F$8000,Hoja1!$A728,Informe!$H$2:$H$8000,Hoja1!M$1)</f>
        <v>141</v>
      </c>
      <c r="N728" s="10"/>
      <c r="O728" s="10">
        <f>COUNTIFS(Informe!$F$2:$F$8000,Hoja1!$A728,Informe!$H$2:$H$8000,Hoja1!O$1)</f>
        <v>43</v>
      </c>
      <c r="P728" s="10"/>
      <c r="Q728" s="10">
        <f>COUNTIFS(Informe!$F$2:$F$8000,Hoja1!$A728,Informe!$H$2:$H$8000,Hoja1!Q$1)</f>
        <v>213</v>
      </c>
      <c r="R728" s="10"/>
      <c r="S728" s="10">
        <f>COUNTIFS(Informe!$F$2:$F$8000,Hoja1!$A728,Informe!$H$2:$H$8000,Hoja1!S$1)</f>
        <v>287</v>
      </c>
      <c r="T728" s="10"/>
      <c r="U728" s="10">
        <f>COUNTIFS(Informe!$F$2:$F$8000,Hoja1!$A728,Informe!$H$2:$H$8000,Hoja1!U$1)</f>
        <v>286</v>
      </c>
      <c r="V728" s="10"/>
      <c r="W728" s="10">
        <f>COUNTIFS(Informe!$F$2:$F$8000,Hoja1!$A728,Informe!$H$2:$H$8000,Hoja1!W$1)</f>
        <v>335</v>
      </c>
      <c r="X728" s="10"/>
      <c r="Y728" s="10">
        <f>COUNTIFS(Informe!$F$2:$F$8000,Hoja1!$A728,Informe!$H$2:$H$8000,Hoja1!Y$1)</f>
        <v>327</v>
      </c>
      <c r="Z728" s="10"/>
      <c r="AA728" s="10">
        <f>COUNTIFS(Informe!$F$2:$F$8000,Hoja1!$A728,Informe!$H$2:$H$8000,Hoja1!AA$1)</f>
        <v>81</v>
      </c>
      <c r="AB728" s="10"/>
      <c r="AC728" s="10">
        <f>COUNTIFS(Informe!$F$2:$F$8000,Hoja1!$A728,Informe!$H$2:$H$8000,Hoja1!AC$1)</f>
        <v>47</v>
      </c>
      <c r="AD728" s="10"/>
      <c r="AE728" s="10">
        <f>COUNTIFS(Informe!$F$2:$F$8000,Hoja1!$A728,Informe!$H$2:$H$8000,Hoja1!AD$1)</f>
        <v>31</v>
      </c>
      <c r="AF728" s="10">
        <f>COUNTIFS(Informe!$F$2:$F$8000,Hoja1!$A728,Informe!$H$2:$H$8000,Hoja1!AF$1)</f>
        <v>126</v>
      </c>
      <c r="AG728" s="10"/>
      <c r="AH728" s="10">
        <f>COUNTIFS(Informe!$F$2:$F$8000,Hoja1!$A728,Informe!$H$2:$H$8000,Hoja1!AH$1)</f>
        <v>227</v>
      </c>
      <c r="AI728" s="10"/>
      <c r="AJ728" s="10">
        <f>COUNTIFS(Informe!$F$2:$F$8000,Hoja1!$A728,Informe!$H$2:$H$8000,Hoja1!#REF!)</f>
        <v>0</v>
      </c>
      <c r="AK728" s="10"/>
      <c r="AL728" s="10">
        <f>COUNTIFS(Informe!$F$2:$F$8000,Hoja1!$A728,Informe!$H$2:$H$8000,Hoja1!#REF!)</f>
        <v>0</v>
      </c>
      <c r="AM728" s="10"/>
      <c r="AN728" s="10">
        <f>COUNTIFS(Informe!$F$2:$F$8000,Hoja1!$A728,Informe!$H$2:$H$8000,Hoja1!AN$1)</f>
        <v>128</v>
      </c>
      <c r="AO728" s="10"/>
      <c r="AP728" s="10">
        <f>COUNTIFS(Informe!$F$2:$F$8000,Hoja1!$A728,Informe!$H$2:$H$8000,Hoja1!AP$1)</f>
        <v>40</v>
      </c>
      <c r="AQ728" s="10"/>
      <c r="AR728" s="10">
        <f>COUNTIFS(Informe!$F$2:$F$8000,Hoja1!$A728,Informe!$H$2:$H$8000,Hoja1!AR$1)</f>
        <v>207</v>
      </c>
      <c r="AS728" s="10"/>
      <c r="AT728" s="10">
        <f>COUNTIFS(Informe!$F$2:$F$8000,Hoja1!$A728,Informe!$H$2:$H$8000,Hoja1!AT$1)</f>
        <v>0</v>
      </c>
      <c r="AU728" s="10"/>
    </row>
    <row r="729" spans="1:47" hidden="1" x14ac:dyDescent="0.2">
      <c r="A729" s="5" t="e">
        <f>VLOOKUP(B729,'Listado personal'!$A$1:$C$183,2,FALSE)</f>
        <v>#N/A</v>
      </c>
      <c r="B729" s="5">
        <v>728</v>
      </c>
      <c r="C729" s="10">
        <f>COUNTIFS(Informe!$F$2:$F$8000,Hoja1!$A729,Informe!$H$2:$H$8000,Hoja1!C$1)</f>
        <v>226</v>
      </c>
      <c r="D729" s="10"/>
      <c r="E729" s="10">
        <f>COUNTIFS(Informe!$F$2:$F$8000,Hoja1!$A729,Informe!$H$2:$H$8000,Hoja1!E$1)</f>
        <v>293</v>
      </c>
      <c r="F729" s="10"/>
      <c r="G729" s="10">
        <f>COUNTIFS(Informe!$F$2:$F$8000,Hoja1!$A729,Informe!$H$2:$H$8000,Hoja1!G$1)</f>
        <v>284</v>
      </c>
      <c r="H729" s="10"/>
      <c r="I729" s="10">
        <f>COUNTIFS(Informe!$F$2:$F$8000,Hoja1!$A729,Informe!$H$2:$H$8000,Hoja1!I$1)</f>
        <v>340</v>
      </c>
      <c r="J729" s="10"/>
      <c r="K729" s="10">
        <f>COUNTIFS(Informe!$F$2:$F$8000,Hoja1!$A729,Informe!$H$2:$H$8000,Hoja1!K$1)</f>
        <v>344</v>
      </c>
      <c r="L729" s="10"/>
      <c r="M729" s="10">
        <f>COUNTIFS(Informe!$F$2:$F$8000,Hoja1!$A729,Informe!$H$2:$H$8000,Hoja1!M$1)</f>
        <v>141</v>
      </c>
      <c r="N729" s="10"/>
      <c r="O729" s="10">
        <f>COUNTIFS(Informe!$F$2:$F$8000,Hoja1!$A729,Informe!$H$2:$H$8000,Hoja1!O$1)</f>
        <v>43</v>
      </c>
      <c r="P729" s="10"/>
      <c r="Q729" s="10">
        <f>COUNTIFS(Informe!$F$2:$F$8000,Hoja1!$A729,Informe!$H$2:$H$8000,Hoja1!Q$1)</f>
        <v>213</v>
      </c>
      <c r="R729" s="10"/>
      <c r="S729" s="10">
        <f>COUNTIFS(Informe!$F$2:$F$8000,Hoja1!$A729,Informe!$H$2:$H$8000,Hoja1!S$1)</f>
        <v>287</v>
      </c>
      <c r="T729" s="10"/>
      <c r="U729" s="10">
        <f>COUNTIFS(Informe!$F$2:$F$8000,Hoja1!$A729,Informe!$H$2:$H$8000,Hoja1!U$1)</f>
        <v>286</v>
      </c>
      <c r="V729" s="10"/>
      <c r="W729" s="10">
        <f>COUNTIFS(Informe!$F$2:$F$8000,Hoja1!$A729,Informe!$H$2:$H$8000,Hoja1!W$1)</f>
        <v>335</v>
      </c>
      <c r="X729" s="10"/>
      <c r="Y729" s="10">
        <f>COUNTIFS(Informe!$F$2:$F$8000,Hoja1!$A729,Informe!$H$2:$H$8000,Hoja1!Y$1)</f>
        <v>327</v>
      </c>
      <c r="Z729" s="10"/>
      <c r="AA729" s="10">
        <f>COUNTIFS(Informe!$F$2:$F$8000,Hoja1!$A729,Informe!$H$2:$H$8000,Hoja1!AA$1)</f>
        <v>81</v>
      </c>
      <c r="AB729" s="10"/>
      <c r="AC729" s="10">
        <f>COUNTIFS(Informe!$F$2:$F$8000,Hoja1!$A729,Informe!$H$2:$H$8000,Hoja1!AC$1)</f>
        <v>47</v>
      </c>
      <c r="AD729" s="10"/>
      <c r="AE729" s="10">
        <f>COUNTIFS(Informe!$F$2:$F$8000,Hoja1!$A729,Informe!$H$2:$H$8000,Hoja1!AD$1)</f>
        <v>31</v>
      </c>
      <c r="AF729" s="10">
        <f>COUNTIFS(Informe!$F$2:$F$8000,Hoja1!$A729,Informe!$H$2:$H$8000,Hoja1!AF$1)</f>
        <v>126</v>
      </c>
      <c r="AG729" s="10"/>
      <c r="AH729" s="10">
        <f>COUNTIFS(Informe!$F$2:$F$8000,Hoja1!$A729,Informe!$H$2:$H$8000,Hoja1!AH$1)</f>
        <v>227</v>
      </c>
      <c r="AI729" s="10"/>
      <c r="AJ729" s="10">
        <f>COUNTIFS(Informe!$F$2:$F$8000,Hoja1!$A729,Informe!$H$2:$H$8000,Hoja1!#REF!)</f>
        <v>0</v>
      </c>
      <c r="AK729" s="10"/>
      <c r="AL729" s="10">
        <f>COUNTIFS(Informe!$F$2:$F$8000,Hoja1!$A729,Informe!$H$2:$H$8000,Hoja1!#REF!)</f>
        <v>0</v>
      </c>
      <c r="AM729" s="10"/>
      <c r="AN729" s="10">
        <f>COUNTIFS(Informe!$F$2:$F$8000,Hoja1!$A729,Informe!$H$2:$H$8000,Hoja1!AN$1)</f>
        <v>128</v>
      </c>
      <c r="AO729" s="10"/>
      <c r="AP729" s="10">
        <f>COUNTIFS(Informe!$F$2:$F$8000,Hoja1!$A729,Informe!$H$2:$H$8000,Hoja1!AP$1)</f>
        <v>40</v>
      </c>
      <c r="AQ729" s="10"/>
      <c r="AR729" s="10">
        <f>COUNTIFS(Informe!$F$2:$F$8000,Hoja1!$A729,Informe!$H$2:$H$8000,Hoja1!AR$1)</f>
        <v>207</v>
      </c>
      <c r="AS729" s="10"/>
      <c r="AT729" s="10">
        <f>COUNTIFS(Informe!$F$2:$F$8000,Hoja1!$A729,Informe!$H$2:$H$8000,Hoja1!AT$1)</f>
        <v>0</v>
      </c>
      <c r="AU729" s="10"/>
    </row>
    <row r="730" spans="1:47" hidden="1" x14ac:dyDescent="0.2">
      <c r="A730" s="5" t="e">
        <f>VLOOKUP(B730,'Listado personal'!$A$1:$C$183,2,FALSE)</f>
        <v>#N/A</v>
      </c>
      <c r="B730" s="5">
        <v>729</v>
      </c>
      <c r="C730" s="5">
        <f>COUNTIFS(Informe!$F$2:$F$8000,Hoja1!$A730,Informe!$H$2:$H$8000,Hoja1!C$1)</f>
        <v>226</v>
      </c>
      <c r="E730" s="5">
        <f>COUNTIFS(Informe!$F$2:$F$8000,Hoja1!$A730,Informe!$H$2:$H$8000,Hoja1!E$1)</f>
        <v>293</v>
      </c>
      <c r="G730" s="5">
        <f>COUNTIFS(Informe!$F$2:$F$8000,Hoja1!$A730,Informe!$H$2:$H$8000,Hoja1!G$1)</f>
        <v>284</v>
      </c>
      <c r="I730" s="5">
        <f>COUNTIFS(Informe!$F$2:$F$8000,Hoja1!$A730,Informe!$H$2:$H$8000,Hoja1!I$1)</f>
        <v>340</v>
      </c>
      <c r="K730" s="5">
        <f>COUNTIFS(Informe!$F$2:$F$8000,Hoja1!$A730,Informe!$H$2:$H$8000,Hoja1!K$1)</f>
        <v>344</v>
      </c>
      <c r="M730" s="5">
        <f>COUNTIFS(Informe!$F$2:$F$8000,Hoja1!$A730,Informe!$H$2:$H$8000,Hoja1!M$1)</f>
        <v>141</v>
      </c>
      <c r="O730" s="5">
        <f>COUNTIFS(Informe!$F$2:$F$8000,Hoja1!$A730,Informe!$H$2:$H$8000,Hoja1!O$1)</f>
        <v>43</v>
      </c>
      <c r="Q730" s="5">
        <f>COUNTIFS(Informe!$F$2:$F$8000,Hoja1!$A730,Informe!$H$2:$H$8000,Hoja1!Q$1)</f>
        <v>213</v>
      </c>
      <c r="S730" s="5">
        <f>COUNTIFS(Informe!$F$2:$F$8000,Hoja1!$A730,Informe!$H$2:$H$8000,Hoja1!S$1)</f>
        <v>287</v>
      </c>
      <c r="U730" s="5">
        <f>COUNTIFS(Informe!$F$2:$F$8000,Hoja1!$A730,Informe!$H$2:$H$8000,Hoja1!U$1)</f>
        <v>286</v>
      </c>
      <c r="W730" s="5">
        <f>COUNTIFS(Informe!$F$2:$F$8000,Hoja1!$A730,Informe!$H$2:$H$8000,Hoja1!W$1)</f>
        <v>335</v>
      </c>
      <c r="Y730" s="5">
        <f>COUNTIFS(Informe!$F$2:$F$8000,Hoja1!$A730,Informe!$H$2:$H$8000,Hoja1!Y$1)</f>
        <v>327</v>
      </c>
      <c r="AA730" s="5">
        <f>COUNTIFS(Informe!$F$2:$F$8000,Hoja1!$A730,Informe!$H$2:$H$8000,Hoja1!AA$1)</f>
        <v>81</v>
      </c>
      <c r="AC730" s="5">
        <f>COUNTIFS(Informe!$F$2:$F$8000,Hoja1!$A730,Informe!$H$2:$H$8000,Hoja1!AC$1)</f>
        <v>47</v>
      </c>
      <c r="AE730" s="5">
        <f>COUNTIFS(Informe!$F$2:$F$8000,Hoja1!$A730,Informe!$H$2:$H$8000,Hoja1!AD$1)</f>
        <v>31</v>
      </c>
      <c r="AF730" s="5">
        <f>COUNTIFS(Informe!$F$2:$F$8000,Hoja1!$A730,Informe!$H$2:$H$8000,Hoja1!AF$1)</f>
        <v>126</v>
      </c>
      <c r="AH730" s="5">
        <f>COUNTIFS(Informe!$F$2:$F$8000,Hoja1!$A730,Informe!$H$2:$H$8000,Hoja1!AH$1)</f>
        <v>227</v>
      </c>
      <c r="AJ730" s="5">
        <f>COUNTIFS(Informe!$F$2:$F$8000,Hoja1!$A730,Informe!$H$2:$H$8000,Hoja1!#REF!)</f>
        <v>0</v>
      </c>
      <c r="AL730" s="5">
        <f>COUNTIFS(Informe!$F$2:$F$8000,Hoja1!$A730,Informe!$H$2:$H$8000,Hoja1!#REF!)</f>
        <v>0</v>
      </c>
      <c r="AN730" s="5">
        <f>COUNTIFS(Informe!$F$2:$F$8000,Hoja1!$A730,Informe!$H$2:$H$8000,Hoja1!AN$1)</f>
        <v>128</v>
      </c>
      <c r="AP730" s="5">
        <f>COUNTIFS(Informe!$F$2:$F$8000,Hoja1!$A730,Informe!$H$2:$H$8000,Hoja1!AP$1)</f>
        <v>40</v>
      </c>
      <c r="AR730" s="5">
        <f>COUNTIFS(Informe!$F$2:$F$8000,Hoja1!$A730,Informe!$H$2:$H$8000,Hoja1!AR$1)</f>
        <v>207</v>
      </c>
      <c r="AT730" s="5">
        <f>COUNTIFS(Informe!$F$2:$F$8000,Hoja1!$A730,Informe!$H$2:$H$8000,Hoja1!AT$1)</f>
        <v>0</v>
      </c>
    </row>
    <row r="731" spans="1:47" hidden="1" x14ac:dyDescent="0.2">
      <c r="A731" s="5" t="e">
        <f>VLOOKUP(B731,'Listado personal'!$A$1:$C$183,2,FALSE)</f>
        <v>#N/A</v>
      </c>
      <c r="B731" s="5">
        <v>730</v>
      </c>
      <c r="C731" s="10">
        <f>COUNTIFS(Informe!$F$2:$F$8000,Hoja1!$A731,Informe!$H$2:$H$8000,Hoja1!C$1)</f>
        <v>226</v>
      </c>
      <c r="D731" s="10"/>
      <c r="E731" s="10">
        <f>COUNTIFS(Informe!$F$2:$F$8000,Hoja1!$A731,Informe!$H$2:$H$8000,Hoja1!E$1)</f>
        <v>293</v>
      </c>
      <c r="F731" s="10"/>
      <c r="G731" s="10">
        <f>COUNTIFS(Informe!$F$2:$F$8000,Hoja1!$A731,Informe!$H$2:$H$8000,Hoja1!G$1)</f>
        <v>284</v>
      </c>
      <c r="H731" s="10"/>
      <c r="I731" s="10">
        <f>COUNTIFS(Informe!$F$2:$F$8000,Hoja1!$A731,Informe!$H$2:$H$8000,Hoja1!I$1)</f>
        <v>340</v>
      </c>
      <c r="J731" s="10"/>
      <c r="K731" s="10">
        <f>COUNTIFS(Informe!$F$2:$F$8000,Hoja1!$A731,Informe!$H$2:$H$8000,Hoja1!K$1)</f>
        <v>344</v>
      </c>
      <c r="L731" s="10"/>
      <c r="M731" s="10">
        <f>COUNTIFS(Informe!$F$2:$F$8000,Hoja1!$A731,Informe!$H$2:$H$8000,Hoja1!M$1)</f>
        <v>141</v>
      </c>
      <c r="N731" s="10"/>
      <c r="O731" s="10">
        <f>COUNTIFS(Informe!$F$2:$F$8000,Hoja1!$A731,Informe!$H$2:$H$8000,Hoja1!O$1)</f>
        <v>43</v>
      </c>
      <c r="P731" s="10"/>
      <c r="Q731" s="10">
        <f>COUNTIFS(Informe!$F$2:$F$8000,Hoja1!$A731,Informe!$H$2:$H$8000,Hoja1!Q$1)</f>
        <v>213</v>
      </c>
      <c r="R731" s="10"/>
      <c r="S731" s="10">
        <f>COUNTIFS(Informe!$F$2:$F$8000,Hoja1!$A731,Informe!$H$2:$H$8000,Hoja1!S$1)</f>
        <v>287</v>
      </c>
      <c r="T731" s="10"/>
      <c r="U731" s="10">
        <f>COUNTIFS(Informe!$F$2:$F$8000,Hoja1!$A731,Informe!$H$2:$H$8000,Hoja1!U$1)</f>
        <v>286</v>
      </c>
      <c r="V731" s="10"/>
      <c r="W731" s="10">
        <f>COUNTIFS(Informe!$F$2:$F$8000,Hoja1!$A731,Informe!$H$2:$H$8000,Hoja1!W$1)</f>
        <v>335</v>
      </c>
      <c r="X731" s="10"/>
      <c r="Y731" s="10">
        <f>COUNTIFS(Informe!$F$2:$F$8000,Hoja1!$A731,Informe!$H$2:$H$8000,Hoja1!Y$1)</f>
        <v>327</v>
      </c>
      <c r="Z731" s="10"/>
      <c r="AA731" s="10">
        <f>COUNTIFS(Informe!$F$2:$F$8000,Hoja1!$A731,Informe!$H$2:$H$8000,Hoja1!AA$1)</f>
        <v>81</v>
      </c>
      <c r="AB731" s="10"/>
      <c r="AC731" s="10">
        <f>COUNTIFS(Informe!$F$2:$F$8000,Hoja1!$A731,Informe!$H$2:$H$8000,Hoja1!AC$1)</f>
        <v>47</v>
      </c>
      <c r="AD731" s="10"/>
      <c r="AE731" s="10">
        <f>COUNTIFS(Informe!$F$2:$F$8000,Hoja1!$A731,Informe!$H$2:$H$8000,Hoja1!AD$1)</f>
        <v>31</v>
      </c>
      <c r="AF731" s="10">
        <f>COUNTIFS(Informe!$F$2:$F$8000,Hoja1!$A731,Informe!$H$2:$H$8000,Hoja1!AF$1)</f>
        <v>126</v>
      </c>
      <c r="AG731" s="10"/>
      <c r="AH731" s="10">
        <f>COUNTIFS(Informe!$F$2:$F$8000,Hoja1!$A731,Informe!$H$2:$H$8000,Hoja1!AH$1)</f>
        <v>227</v>
      </c>
      <c r="AI731" s="10"/>
      <c r="AJ731" s="10">
        <f>COUNTIFS(Informe!$F$2:$F$8000,Hoja1!$A731,Informe!$H$2:$H$8000,Hoja1!#REF!)</f>
        <v>0</v>
      </c>
      <c r="AK731" s="10"/>
      <c r="AL731" s="10">
        <f>COUNTIFS(Informe!$F$2:$F$8000,Hoja1!$A731,Informe!$H$2:$H$8000,Hoja1!#REF!)</f>
        <v>0</v>
      </c>
      <c r="AM731" s="10"/>
      <c r="AN731" s="10">
        <f>COUNTIFS(Informe!$F$2:$F$8000,Hoja1!$A731,Informe!$H$2:$H$8000,Hoja1!AN$1)</f>
        <v>128</v>
      </c>
      <c r="AO731" s="10"/>
      <c r="AP731" s="10">
        <f>COUNTIFS(Informe!$F$2:$F$8000,Hoja1!$A731,Informe!$H$2:$H$8000,Hoja1!AP$1)</f>
        <v>40</v>
      </c>
      <c r="AQ731" s="10"/>
      <c r="AR731" s="10">
        <f>COUNTIFS(Informe!$F$2:$F$8000,Hoja1!$A731,Informe!$H$2:$H$8000,Hoja1!AR$1)</f>
        <v>207</v>
      </c>
      <c r="AS731" s="10"/>
      <c r="AT731" s="10">
        <f>COUNTIFS(Informe!$F$2:$F$8000,Hoja1!$A731,Informe!$H$2:$H$8000,Hoja1!AT$1)</f>
        <v>0</v>
      </c>
      <c r="AU731" s="10"/>
    </row>
    <row r="732" spans="1:47" hidden="1" x14ac:dyDescent="0.2">
      <c r="A732" s="5" t="e">
        <f>VLOOKUP(B732,'Listado personal'!$A$1:$C$183,2,FALSE)</f>
        <v>#N/A</v>
      </c>
      <c r="B732" s="5">
        <v>731</v>
      </c>
      <c r="C732" s="5">
        <f>COUNTIFS(Informe!$F$2:$F$8000,Hoja1!$A732,Informe!$H$2:$H$8000,Hoja1!C$1)</f>
        <v>226</v>
      </c>
      <c r="E732" s="5">
        <f>COUNTIFS(Informe!$F$2:$F$8000,Hoja1!$A732,Informe!$H$2:$H$8000,Hoja1!E$1)</f>
        <v>293</v>
      </c>
      <c r="G732" s="5">
        <f>COUNTIFS(Informe!$F$2:$F$8000,Hoja1!$A732,Informe!$H$2:$H$8000,Hoja1!G$1)</f>
        <v>284</v>
      </c>
      <c r="I732" s="5">
        <f>COUNTIFS(Informe!$F$2:$F$8000,Hoja1!$A732,Informe!$H$2:$H$8000,Hoja1!I$1)</f>
        <v>340</v>
      </c>
      <c r="K732" s="5">
        <f>COUNTIFS(Informe!$F$2:$F$8000,Hoja1!$A732,Informe!$H$2:$H$8000,Hoja1!K$1)</f>
        <v>344</v>
      </c>
      <c r="M732" s="5">
        <f>COUNTIFS(Informe!$F$2:$F$8000,Hoja1!$A732,Informe!$H$2:$H$8000,Hoja1!M$1)</f>
        <v>141</v>
      </c>
      <c r="O732" s="5">
        <f>COUNTIFS(Informe!$F$2:$F$8000,Hoja1!$A732,Informe!$H$2:$H$8000,Hoja1!O$1)</f>
        <v>43</v>
      </c>
      <c r="Q732" s="5">
        <f>COUNTIFS(Informe!$F$2:$F$8000,Hoja1!$A732,Informe!$H$2:$H$8000,Hoja1!Q$1)</f>
        <v>213</v>
      </c>
      <c r="S732" s="5">
        <f>COUNTIFS(Informe!$F$2:$F$8000,Hoja1!$A732,Informe!$H$2:$H$8000,Hoja1!S$1)</f>
        <v>287</v>
      </c>
      <c r="U732" s="5">
        <f>COUNTIFS(Informe!$F$2:$F$8000,Hoja1!$A732,Informe!$H$2:$H$8000,Hoja1!U$1)</f>
        <v>286</v>
      </c>
      <c r="W732" s="5">
        <f>COUNTIFS(Informe!$F$2:$F$8000,Hoja1!$A732,Informe!$H$2:$H$8000,Hoja1!W$1)</f>
        <v>335</v>
      </c>
      <c r="Y732" s="5">
        <f>COUNTIFS(Informe!$F$2:$F$8000,Hoja1!$A732,Informe!$H$2:$H$8000,Hoja1!Y$1)</f>
        <v>327</v>
      </c>
      <c r="AA732" s="5">
        <f>COUNTIFS(Informe!$F$2:$F$8000,Hoja1!$A732,Informe!$H$2:$H$8000,Hoja1!AA$1)</f>
        <v>81</v>
      </c>
      <c r="AC732" s="5">
        <f>COUNTIFS(Informe!$F$2:$F$8000,Hoja1!$A732,Informe!$H$2:$H$8000,Hoja1!AC$1)</f>
        <v>47</v>
      </c>
      <c r="AE732" s="5">
        <f>COUNTIFS(Informe!$F$2:$F$8000,Hoja1!$A732,Informe!$H$2:$H$8000,Hoja1!AD$1)</f>
        <v>31</v>
      </c>
      <c r="AF732" s="5">
        <f>COUNTIFS(Informe!$F$2:$F$8000,Hoja1!$A732,Informe!$H$2:$H$8000,Hoja1!AF$1)</f>
        <v>126</v>
      </c>
      <c r="AH732" s="5">
        <f>COUNTIFS(Informe!$F$2:$F$8000,Hoja1!$A732,Informe!$H$2:$H$8000,Hoja1!AH$1)</f>
        <v>227</v>
      </c>
      <c r="AJ732" s="5">
        <f>COUNTIFS(Informe!$F$2:$F$8000,Hoja1!$A732,Informe!$H$2:$H$8000,Hoja1!#REF!)</f>
        <v>0</v>
      </c>
      <c r="AL732" s="5">
        <f>COUNTIFS(Informe!$F$2:$F$8000,Hoja1!$A732,Informe!$H$2:$H$8000,Hoja1!#REF!)</f>
        <v>0</v>
      </c>
      <c r="AN732" s="5">
        <f>COUNTIFS(Informe!$F$2:$F$8000,Hoja1!$A732,Informe!$H$2:$H$8000,Hoja1!AN$1)</f>
        <v>128</v>
      </c>
      <c r="AP732" s="5">
        <f>COUNTIFS(Informe!$F$2:$F$8000,Hoja1!$A732,Informe!$H$2:$H$8000,Hoja1!AP$1)</f>
        <v>40</v>
      </c>
      <c r="AR732" s="5">
        <f>COUNTIFS(Informe!$F$2:$F$8000,Hoja1!$A732,Informe!$H$2:$H$8000,Hoja1!AR$1)</f>
        <v>207</v>
      </c>
      <c r="AT732" s="5">
        <f>COUNTIFS(Informe!$F$2:$F$8000,Hoja1!$A732,Informe!$H$2:$H$8000,Hoja1!AT$1)</f>
        <v>0</v>
      </c>
    </row>
    <row r="733" spans="1:47" hidden="1" x14ac:dyDescent="0.2">
      <c r="A733" s="5" t="e">
        <f>VLOOKUP(B733,'Listado personal'!$A$1:$C$183,2,FALSE)</f>
        <v>#N/A</v>
      </c>
      <c r="B733" s="5">
        <v>732</v>
      </c>
      <c r="C733" s="5">
        <f>COUNTIFS(Informe!$F$2:$F$8000,Hoja1!$A733,Informe!$H$2:$H$8000,Hoja1!C$1)</f>
        <v>226</v>
      </c>
      <c r="E733" s="5">
        <f>COUNTIFS(Informe!$F$2:$F$8000,Hoja1!$A733,Informe!$H$2:$H$8000,Hoja1!E$1)</f>
        <v>293</v>
      </c>
      <c r="G733" s="5">
        <f>COUNTIFS(Informe!$F$2:$F$8000,Hoja1!$A733,Informe!$H$2:$H$8000,Hoja1!G$1)</f>
        <v>284</v>
      </c>
      <c r="I733" s="5">
        <f>COUNTIFS(Informe!$F$2:$F$8000,Hoja1!$A733,Informe!$H$2:$H$8000,Hoja1!I$1)</f>
        <v>340</v>
      </c>
      <c r="K733" s="5">
        <f>COUNTIFS(Informe!$F$2:$F$8000,Hoja1!$A733,Informe!$H$2:$H$8000,Hoja1!K$1)</f>
        <v>344</v>
      </c>
      <c r="M733" s="5">
        <f>COUNTIFS(Informe!$F$2:$F$8000,Hoja1!$A733,Informe!$H$2:$H$8000,Hoja1!M$1)</f>
        <v>141</v>
      </c>
      <c r="O733" s="5">
        <f>COUNTIFS(Informe!$F$2:$F$8000,Hoja1!$A733,Informe!$H$2:$H$8000,Hoja1!O$1)</f>
        <v>43</v>
      </c>
      <c r="Q733" s="5">
        <f>COUNTIFS(Informe!$F$2:$F$8000,Hoja1!$A733,Informe!$H$2:$H$8000,Hoja1!Q$1)</f>
        <v>213</v>
      </c>
      <c r="S733" s="5">
        <f>COUNTIFS(Informe!$F$2:$F$8000,Hoja1!$A733,Informe!$H$2:$H$8000,Hoja1!S$1)</f>
        <v>287</v>
      </c>
      <c r="U733" s="5">
        <f>COUNTIFS(Informe!$F$2:$F$8000,Hoja1!$A733,Informe!$H$2:$H$8000,Hoja1!U$1)</f>
        <v>286</v>
      </c>
      <c r="W733" s="5">
        <f>COUNTIFS(Informe!$F$2:$F$8000,Hoja1!$A733,Informe!$H$2:$H$8000,Hoja1!W$1)</f>
        <v>335</v>
      </c>
      <c r="Y733" s="5">
        <f>COUNTIFS(Informe!$F$2:$F$8000,Hoja1!$A733,Informe!$H$2:$H$8000,Hoja1!Y$1)</f>
        <v>327</v>
      </c>
      <c r="AA733" s="5">
        <f>COUNTIFS(Informe!$F$2:$F$8000,Hoja1!$A733,Informe!$H$2:$H$8000,Hoja1!AA$1)</f>
        <v>81</v>
      </c>
      <c r="AC733" s="5">
        <f>COUNTIFS(Informe!$F$2:$F$8000,Hoja1!$A733,Informe!$H$2:$H$8000,Hoja1!AC$1)</f>
        <v>47</v>
      </c>
      <c r="AE733" s="5">
        <f>COUNTIFS(Informe!$F$2:$F$8000,Hoja1!$A733,Informe!$H$2:$H$8000,Hoja1!AD$1)</f>
        <v>31</v>
      </c>
      <c r="AF733" s="5">
        <f>COUNTIFS(Informe!$F$2:$F$8000,Hoja1!$A733,Informe!$H$2:$H$8000,Hoja1!AF$1)</f>
        <v>126</v>
      </c>
      <c r="AH733" s="5">
        <f>COUNTIFS(Informe!$F$2:$F$8000,Hoja1!$A733,Informe!$H$2:$H$8000,Hoja1!AH$1)</f>
        <v>227</v>
      </c>
      <c r="AJ733" s="5">
        <f>COUNTIFS(Informe!$F$2:$F$8000,Hoja1!$A733,Informe!$H$2:$H$8000,Hoja1!#REF!)</f>
        <v>0</v>
      </c>
      <c r="AL733" s="5">
        <f>COUNTIFS(Informe!$F$2:$F$8000,Hoja1!$A733,Informe!$H$2:$H$8000,Hoja1!#REF!)</f>
        <v>0</v>
      </c>
      <c r="AN733" s="5">
        <f>COUNTIFS(Informe!$F$2:$F$8000,Hoja1!$A733,Informe!$H$2:$H$8000,Hoja1!AN$1)</f>
        <v>128</v>
      </c>
      <c r="AP733" s="5">
        <f>COUNTIFS(Informe!$F$2:$F$8000,Hoja1!$A733,Informe!$H$2:$H$8000,Hoja1!AP$1)</f>
        <v>40</v>
      </c>
      <c r="AR733" s="5">
        <f>COUNTIFS(Informe!$F$2:$F$8000,Hoja1!$A733,Informe!$H$2:$H$8000,Hoja1!AR$1)</f>
        <v>207</v>
      </c>
      <c r="AT733" s="5">
        <f>COUNTIFS(Informe!$F$2:$F$8000,Hoja1!$A733,Informe!$H$2:$H$8000,Hoja1!AT$1)</f>
        <v>0</v>
      </c>
    </row>
    <row r="734" spans="1:47" hidden="1" x14ac:dyDescent="0.2">
      <c r="A734" s="5" t="e">
        <f>VLOOKUP(B734,'Listado personal'!$A$1:$C$183,2,FALSE)</f>
        <v>#N/A</v>
      </c>
      <c r="B734" s="5">
        <v>733</v>
      </c>
      <c r="C734" s="5">
        <f>COUNTIFS(Informe!$F$2:$F$8000,Hoja1!$A734,Informe!$H$2:$H$8000,Hoja1!C$1)</f>
        <v>226</v>
      </c>
      <c r="E734" s="5">
        <f>COUNTIFS(Informe!$F$2:$F$8000,Hoja1!$A734,Informe!$H$2:$H$8000,Hoja1!E$1)</f>
        <v>293</v>
      </c>
      <c r="G734" s="5">
        <f>COUNTIFS(Informe!$F$2:$F$8000,Hoja1!$A734,Informe!$H$2:$H$8000,Hoja1!G$1)</f>
        <v>284</v>
      </c>
      <c r="I734" s="5">
        <f>COUNTIFS(Informe!$F$2:$F$8000,Hoja1!$A734,Informe!$H$2:$H$8000,Hoja1!I$1)</f>
        <v>340</v>
      </c>
      <c r="K734" s="5">
        <f>COUNTIFS(Informe!$F$2:$F$8000,Hoja1!$A734,Informe!$H$2:$H$8000,Hoja1!K$1)</f>
        <v>344</v>
      </c>
      <c r="M734" s="5">
        <f>COUNTIFS(Informe!$F$2:$F$8000,Hoja1!$A734,Informe!$H$2:$H$8000,Hoja1!M$1)</f>
        <v>141</v>
      </c>
      <c r="O734" s="5">
        <f>COUNTIFS(Informe!$F$2:$F$8000,Hoja1!$A734,Informe!$H$2:$H$8000,Hoja1!O$1)</f>
        <v>43</v>
      </c>
      <c r="Q734" s="5">
        <f>COUNTIFS(Informe!$F$2:$F$8000,Hoja1!$A734,Informe!$H$2:$H$8000,Hoja1!Q$1)</f>
        <v>213</v>
      </c>
      <c r="S734" s="5">
        <f>COUNTIFS(Informe!$F$2:$F$8000,Hoja1!$A734,Informe!$H$2:$H$8000,Hoja1!S$1)</f>
        <v>287</v>
      </c>
      <c r="U734" s="5">
        <f>COUNTIFS(Informe!$F$2:$F$8000,Hoja1!$A734,Informe!$H$2:$H$8000,Hoja1!U$1)</f>
        <v>286</v>
      </c>
      <c r="W734" s="5">
        <f>COUNTIFS(Informe!$F$2:$F$8000,Hoja1!$A734,Informe!$H$2:$H$8000,Hoja1!W$1)</f>
        <v>335</v>
      </c>
      <c r="Y734" s="5">
        <f>COUNTIFS(Informe!$F$2:$F$8000,Hoja1!$A734,Informe!$H$2:$H$8000,Hoja1!Y$1)</f>
        <v>327</v>
      </c>
      <c r="AA734" s="5">
        <f>COUNTIFS(Informe!$F$2:$F$8000,Hoja1!$A734,Informe!$H$2:$H$8000,Hoja1!AA$1)</f>
        <v>81</v>
      </c>
      <c r="AC734" s="5">
        <f>COUNTIFS(Informe!$F$2:$F$8000,Hoja1!$A734,Informe!$H$2:$H$8000,Hoja1!AC$1)</f>
        <v>47</v>
      </c>
      <c r="AE734" s="5">
        <f>COUNTIFS(Informe!$F$2:$F$8000,Hoja1!$A734,Informe!$H$2:$H$8000,Hoja1!AD$1)</f>
        <v>31</v>
      </c>
      <c r="AF734" s="5">
        <f>COUNTIFS(Informe!$F$2:$F$8000,Hoja1!$A734,Informe!$H$2:$H$8000,Hoja1!AF$1)</f>
        <v>126</v>
      </c>
      <c r="AH734" s="5">
        <f>COUNTIFS(Informe!$F$2:$F$8000,Hoja1!$A734,Informe!$H$2:$H$8000,Hoja1!AH$1)</f>
        <v>227</v>
      </c>
      <c r="AJ734" s="5">
        <f>COUNTIFS(Informe!$F$2:$F$8000,Hoja1!$A734,Informe!$H$2:$H$8000,Hoja1!#REF!)</f>
        <v>0</v>
      </c>
      <c r="AL734" s="5">
        <f>COUNTIFS(Informe!$F$2:$F$8000,Hoja1!$A734,Informe!$H$2:$H$8000,Hoja1!#REF!)</f>
        <v>0</v>
      </c>
      <c r="AN734" s="5">
        <f>COUNTIFS(Informe!$F$2:$F$8000,Hoja1!$A734,Informe!$H$2:$H$8000,Hoja1!AN$1)</f>
        <v>128</v>
      </c>
      <c r="AP734" s="5">
        <f>COUNTIFS(Informe!$F$2:$F$8000,Hoja1!$A734,Informe!$H$2:$H$8000,Hoja1!AP$1)</f>
        <v>40</v>
      </c>
      <c r="AR734" s="5">
        <f>COUNTIFS(Informe!$F$2:$F$8000,Hoja1!$A734,Informe!$H$2:$H$8000,Hoja1!AR$1)</f>
        <v>207</v>
      </c>
      <c r="AT734" s="5">
        <f>COUNTIFS(Informe!$F$2:$F$8000,Hoja1!$A734,Informe!$H$2:$H$8000,Hoja1!AT$1)</f>
        <v>0</v>
      </c>
    </row>
    <row r="735" spans="1:47" hidden="1" x14ac:dyDescent="0.2">
      <c r="A735" s="5" t="e">
        <f>VLOOKUP(B735,'Listado personal'!$A$1:$C$183,2,FALSE)</f>
        <v>#N/A</v>
      </c>
      <c r="B735" s="5">
        <v>734</v>
      </c>
      <c r="C735" s="5">
        <f>COUNTIFS(Informe!$F$2:$F$8000,Hoja1!$A735,Informe!$H$2:$H$8000,Hoja1!C$1)</f>
        <v>226</v>
      </c>
      <c r="E735" s="5">
        <f>COUNTIFS(Informe!$F$2:$F$8000,Hoja1!$A735,Informe!$H$2:$H$8000,Hoja1!E$1)</f>
        <v>293</v>
      </c>
      <c r="G735" s="5">
        <f>COUNTIFS(Informe!$F$2:$F$8000,Hoja1!$A735,Informe!$H$2:$H$8000,Hoja1!G$1)</f>
        <v>284</v>
      </c>
      <c r="I735" s="5">
        <f>COUNTIFS(Informe!$F$2:$F$8000,Hoja1!$A735,Informe!$H$2:$H$8000,Hoja1!I$1)</f>
        <v>340</v>
      </c>
      <c r="K735" s="5">
        <f>COUNTIFS(Informe!$F$2:$F$8000,Hoja1!$A735,Informe!$H$2:$H$8000,Hoja1!K$1)</f>
        <v>344</v>
      </c>
      <c r="M735" s="5">
        <f>COUNTIFS(Informe!$F$2:$F$8000,Hoja1!$A735,Informe!$H$2:$H$8000,Hoja1!M$1)</f>
        <v>141</v>
      </c>
      <c r="O735" s="5">
        <f>COUNTIFS(Informe!$F$2:$F$8000,Hoja1!$A735,Informe!$H$2:$H$8000,Hoja1!O$1)</f>
        <v>43</v>
      </c>
      <c r="Q735" s="5">
        <f>COUNTIFS(Informe!$F$2:$F$8000,Hoja1!$A735,Informe!$H$2:$H$8000,Hoja1!Q$1)</f>
        <v>213</v>
      </c>
      <c r="S735" s="5">
        <f>COUNTIFS(Informe!$F$2:$F$8000,Hoja1!$A735,Informe!$H$2:$H$8000,Hoja1!S$1)</f>
        <v>287</v>
      </c>
      <c r="U735" s="5">
        <f>COUNTIFS(Informe!$F$2:$F$8000,Hoja1!$A735,Informe!$H$2:$H$8000,Hoja1!U$1)</f>
        <v>286</v>
      </c>
      <c r="W735" s="5">
        <f>COUNTIFS(Informe!$F$2:$F$8000,Hoja1!$A735,Informe!$H$2:$H$8000,Hoja1!W$1)</f>
        <v>335</v>
      </c>
      <c r="Y735" s="5">
        <f>COUNTIFS(Informe!$F$2:$F$8000,Hoja1!$A735,Informe!$H$2:$H$8000,Hoja1!Y$1)</f>
        <v>327</v>
      </c>
      <c r="AA735" s="5">
        <f>COUNTIFS(Informe!$F$2:$F$8000,Hoja1!$A735,Informe!$H$2:$H$8000,Hoja1!AA$1)</f>
        <v>81</v>
      </c>
      <c r="AC735" s="5">
        <f>COUNTIFS(Informe!$F$2:$F$8000,Hoja1!$A735,Informe!$H$2:$H$8000,Hoja1!AC$1)</f>
        <v>47</v>
      </c>
      <c r="AE735" s="5">
        <f>COUNTIFS(Informe!$F$2:$F$8000,Hoja1!$A735,Informe!$H$2:$H$8000,Hoja1!AD$1)</f>
        <v>31</v>
      </c>
      <c r="AF735" s="5">
        <f>COUNTIFS(Informe!$F$2:$F$8000,Hoja1!$A735,Informe!$H$2:$H$8000,Hoja1!AF$1)</f>
        <v>126</v>
      </c>
      <c r="AH735" s="5">
        <f>COUNTIFS(Informe!$F$2:$F$8000,Hoja1!$A735,Informe!$H$2:$H$8000,Hoja1!AH$1)</f>
        <v>227</v>
      </c>
      <c r="AJ735" s="5">
        <f>COUNTIFS(Informe!$F$2:$F$8000,Hoja1!$A735,Informe!$H$2:$H$8000,Hoja1!#REF!)</f>
        <v>0</v>
      </c>
      <c r="AL735" s="5">
        <f>COUNTIFS(Informe!$F$2:$F$8000,Hoja1!$A735,Informe!$H$2:$H$8000,Hoja1!#REF!)</f>
        <v>0</v>
      </c>
      <c r="AN735" s="5">
        <f>COUNTIFS(Informe!$F$2:$F$8000,Hoja1!$A735,Informe!$H$2:$H$8000,Hoja1!AN$1)</f>
        <v>128</v>
      </c>
      <c r="AP735" s="5">
        <f>COUNTIFS(Informe!$F$2:$F$8000,Hoja1!$A735,Informe!$H$2:$H$8000,Hoja1!AP$1)</f>
        <v>40</v>
      </c>
      <c r="AR735" s="5">
        <f>COUNTIFS(Informe!$F$2:$F$8000,Hoja1!$A735,Informe!$H$2:$H$8000,Hoja1!AR$1)</f>
        <v>207</v>
      </c>
      <c r="AT735" s="5">
        <f>COUNTIFS(Informe!$F$2:$F$8000,Hoja1!$A735,Informe!$H$2:$H$8000,Hoja1!AT$1)</f>
        <v>0</v>
      </c>
    </row>
    <row r="736" spans="1:47" hidden="1" x14ac:dyDescent="0.2">
      <c r="A736" s="5" t="e">
        <f>VLOOKUP(B736,'Listado personal'!$A$1:$C$183,2,FALSE)</f>
        <v>#N/A</v>
      </c>
      <c r="B736" s="5">
        <v>735</v>
      </c>
      <c r="C736" s="10">
        <f>COUNTIFS(Informe!$F$2:$F$8000,Hoja1!$A736,Informe!$H$2:$H$8000,Hoja1!C$1)</f>
        <v>226</v>
      </c>
      <c r="D736" s="10"/>
      <c r="E736" s="10">
        <f>COUNTIFS(Informe!$F$2:$F$8000,Hoja1!$A736,Informe!$H$2:$H$8000,Hoja1!E$1)</f>
        <v>293</v>
      </c>
      <c r="F736" s="10"/>
      <c r="G736" s="10">
        <f>COUNTIFS(Informe!$F$2:$F$8000,Hoja1!$A736,Informe!$H$2:$H$8000,Hoja1!G$1)</f>
        <v>284</v>
      </c>
      <c r="H736" s="10"/>
      <c r="I736" s="10">
        <f>COUNTIFS(Informe!$F$2:$F$8000,Hoja1!$A736,Informe!$H$2:$H$8000,Hoja1!I$1)</f>
        <v>340</v>
      </c>
      <c r="J736" s="10"/>
      <c r="K736" s="10">
        <f>COUNTIFS(Informe!$F$2:$F$8000,Hoja1!$A736,Informe!$H$2:$H$8000,Hoja1!K$1)</f>
        <v>344</v>
      </c>
      <c r="L736" s="10"/>
      <c r="M736" s="10">
        <f>COUNTIFS(Informe!$F$2:$F$8000,Hoja1!$A736,Informe!$H$2:$H$8000,Hoja1!M$1)</f>
        <v>141</v>
      </c>
      <c r="N736" s="10"/>
      <c r="O736" s="10">
        <f>COUNTIFS(Informe!$F$2:$F$8000,Hoja1!$A736,Informe!$H$2:$H$8000,Hoja1!O$1)</f>
        <v>43</v>
      </c>
      <c r="P736" s="10"/>
      <c r="Q736" s="10">
        <f>COUNTIFS(Informe!$F$2:$F$8000,Hoja1!$A736,Informe!$H$2:$H$8000,Hoja1!Q$1)</f>
        <v>213</v>
      </c>
      <c r="R736" s="10"/>
      <c r="S736" s="10">
        <f>COUNTIFS(Informe!$F$2:$F$8000,Hoja1!$A736,Informe!$H$2:$H$8000,Hoja1!S$1)</f>
        <v>287</v>
      </c>
      <c r="T736" s="10"/>
      <c r="U736" s="10">
        <f>COUNTIFS(Informe!$F$2:$F$8000,Hoja1!$A736,Informe!$H$2:$H$8000,Hoja1!U$1)</f>
        <v>286</v>
      </c>
      <c r="V736" s="10"/>
      <c r="W736" s="10">
        <f>COUNTIFS(Informe!$F$2:$F$8000,Hoja1!$A736,Informe!$H$2:$H$8000,Hoja1!W$1)</f>
        <v>335</v>
      </c>
      <c r="X736" s="10"/>
      <c r="Y736" s="10">
        <f>COUNTIFS(Informe!$F$2:$F$8000,Hoja1!$A736,Informe!$H$2:$H$8000,Hoja1!Y$1)</f>
        <v>327</v>
      </c>
      <c r="Z736" s="10"/>
      <c r="AA736" s="10">
        <f>COUNTIFS(Informe!$F$2:$F$8000,Hoja1!$A736,Informe!$H$2:$H$8000,Hoja1!AA$1)</f>
        <v>81</v>
      </c>
      <c r="AB736" s="10"/>
      <c r="AC736" s="10">
        <f>COUNTIFS(Informe!$F$2:$F$8000,Hoja1!$A736,Informe!$H$2:$H$8000,Hoja1!AC$1)</f>
        <v>47</v>
      </c>
      <c r="AD736" s="10"/>
      <c r="AE736" s="10">
        <f>COUNTIFS(Informe!$F$2:$F$8000,Hoja1!$A736,Informe!$H$2:$H$8000,Hoja1!AD$1)</f>
        <v>31</v>
      </c>
      <c r="AF736" s="10">
        <f>COUNTIFS(Informe!$F$2:$F$8000,Hoja1!$A736,Informe!$H$2:$H$8000,Hoja1!AF$1)</f>
        <v>126</v>
      </c>
      <c r="AG736" s="10"/>
      <c r="AH736" s="10">
        <f>COUNTIFS(Informe!$F$2:$F$8000,Hoja1!$A736,Informe!$H$2:$H$8000,Hoja1!AH$1)</f>
        <v>227</v>
      </c>
      <c r="AI736" s="10"/>
      <c r="AJ736" s="10">
        <f>COUNTIFS(Informe!$F$2:$F$8000,Hoja1!$A736,Informe!$H$2:$H$8000,Hoja1!#REF!)</f>
        <v>0</v>
      </c>
      <c r="AK736" s="10"/>
      <c r="AL736" s="10">
        <f>COUNTIFS(Informe!$F$2:$F$8000,Hoja1!$A736,Informe!$H$2:$H$8000,Hoja1!#REF!)</f>
        <v>0</v>
      </c>
      <c r="AM736" s="10"/>
      <c r="AN736" s="10">
        <f>COUNTIFS(Informe!$F$2:$F$8000,Hoja1!$A736,Informe!$H$2:$H$8000,Hoja1!AN$1)</f>
        <v>128</v>
      </c>
      <c r="AO736" s="10"/>
      <c r="AP736" s="10">
        <f>COUNTIFS(Informe!$F$2:$F$8000,Hoja1!$A736,Informe!$H$2:$H$8000,Hoja1!AP$1)</f>
        <v>40</v>
      </c>
      <c r="AQ736" s="10"/>
      <c r="AR736" s="10">
        <f>COUNTIFS(Informe!$F$2:$F$8000,Hoja1!$A736,Informe!$H$2:$H$8000,Hoja1!AR$1)</f>
        <v>207</v>
      </c>
      <c r="AS736" s="10"/>
      <c r="AT736" s="10">
        <f>COUNTIFS(Informe!$F$2:$F$8000,Hoja1!$A736,Informe!$H$2:$H$8000,Hoja1!AT$1)</f>
        <v>0</v>
      </c>
      <c r="AU736" s="10"/>
    </row>
    <row r="737" spans="1:47" hidden="1" x14ac:dyDescent="0.2">
      <c r="A737" s="5" t="e">
        <f>VLOOKUP(B737,'Listado personal'!$A$1:$C$183,2,FALSE)</f>
        <v>#N/A</v>
      </c>
      <c r="B737" s="5">
        <v>736</v>
      </c>
      <c r="C737" s="5">
        <f>COUNTIFS(Informe!$F$2:$F$8000,Hoja1!$A737,Informe!$H$2:$H$8000,Hoja1!C$1)</f>
        <v>226</v>
      </c>
      <c r="E737" s="5">
        <f>COUNTIFS(Informe!$F$2:$F$8000,Hoja1!$A737,Informe!$H$2:$H$8000,Hoja1!E$1)</f>
        <v>293</v>
      </c>
      <c r="G737" s="5">
        <f>COUNTIFS(Informe!$F$2:$F$8000,Hoja1!$A737,Informe!$H$2:$H$8000,Hoja1!G$1)</f>
        <v>284</v>
      </c>
      <c r="I737" s="5">
        <f>COUNTIFS(Informe!$F$2:$F$8000,Hoja1!$A737,Informe!$H$2:$H$8000,Hoja1!I$1)</f>
        <v>340</v>
      </c>
      <c r="K737" s="5">
        <f>COUNTIFS(Informe!$F$2:$F$8000,Hoja1!$A737,Informe!$H$2:$H$8000,Hoja1!K$1)</f>
        <v>344</v>
      </c>
      <c r="M737" s="5">
        <f>COUNTIFS(Informe!$F$2:$F$8000,Hoja1!$A737,Informe!$H$2:$H$8000,Hoja1!M$1)</f>
        <v>141</v>
      </c>
      <c r="O737" s="5">
        <f>COUNTIFS(Informe!$F$2:$F$8000,Hoja1!$A737,Informe!$H$2:$H$8000,Hoja1!O$1)</f>
        <v>43</v>
      </c>
      <c r="Q737" s="5">
        <f>COUNTIFS(Informe!$F$2:$F$8000,Hoja1!$A737,Informe!$H$2:$H$8000,Hoja1!Q$1)</f>
        <v>213</v>
      </c>
      <c r="S737" s="5">
        <f>COUNTIFS(Informe!$F$2:$F$8000,Hoja1!$A737,Informe!$H$2:$H$8000,Hoja1!S$1)</f>
        <v>287</v>
      </c>
      <c r="U737" s="5">
        <f>COUNTIFS(Informe!$F$2:$F$8000,Hoja1!$A737,Informe!$H$2:$H$8000,Hoja1!U$1)</f>
        <v>286</v>
      </c>
      <c r="W737" s="5">
        <f>COUNTIFS(Informe!$F$2:$F$8000,Hoja1!$A737,Informe!$H$2:$H$8000,Hoja1!W$1)</f>
        <v>335</v>
      </c>
      <c r="Y737" s="5">
        <f>COUNTIFS(Informe!$F$2:$F$8000,Hoja1!$A737,Informe!$H$2:$H$8000,Hoja1!Y$1)</f>
        <v>327</v>
      </c>
      <c r="AA737" s="5">
        <f>COUNTIFS(Informe!$F$2:$F$8000,Hoja1!$A737,Informe!$H$2:$H$8000,Hoja1!AA$1)</f>
        <v>81</v>
      </c>
      <c r="AC737" s="5">
        <f>COUNTIFS(Informe!$F$2:$F$8000,Hoja1!$A737,Informe!$H$2:$H$8000,Hoja1!AC$1)</f>
        <v>47</v>
      </c>
      <c r="AE737" s="5">
        <f>COUNTIFS(Informe!$F$2:$F$8000,Hoja1!$A737,Informe!$H$2:$H$8000,Hoja1!AD$1)</f>
        <v>31</v>
      </c>
      <c r="AF737" s="5">
        <f>COUNTIFS(Informe!$F$2:$F$8000,Hoja1!$A737,Informe!$H$2:$H$8000,Hoja1!AF$1)</f>
        <v>126</v>
      </c>
      <c r="AH737" s="5">
        <f>COUNTIFS(Informe!$F$2:$F$8000,Hoja1!$A737,Informe!$H$2:$H$8000,Hoja1!AH$1)</f>
        <v>227</v>
      </c>
      <c r="AJ737" s="5">
        <f>COUNTIFS(Informe!$F$2:$F$8000,Hoja1!$A737,Informe!$H$2:$H$8000,Hoja1!#REF!)</f>
        <v>0</v>
      </c>
      <c r="AL737" s="5">
        <f>COUNTIFS(Informe!$F$2:$F$8000,Hoja1!$A737,Informe!$H$2:$H$8000,Hoja1!#REF!)</f>
        <v>0</v>
      </c>
      <c r="AN737" s="5">
        <f>COUNTIFS(Informe!$F$2:$F$8000,Hoja1!$A737,Informe!$H$2:$H$8000,Hoja1!AN$1)</f>
        <v>128</v>
      </c>
      <c r="AP737" s="5">
        <f>COUNTIFS(Informe!$F$2:$F$8000,Hoja1!$A737,Informe!$H$2:$H$8000,Hoja1!AP$1)</f>
        <v>40</v>
      </c>
      <c r="AR737" s="5">
        <f>COUNTIFS(Informe!$F$2:$F$8000,Hoja1!$A737,Informe!$H$2:$H$8000,Hoja1!AR$1)</f>
        <v>207</v>
      </c>
      <c r="AT737" s="5">
        <f>COUNTIFS(Informe!$F$2:$F$8000,Hoja1!$A737,Informe!$H$2:$H$8000,Hoja1!AT$1)</f>
        <v>0</v>
      </c>
    </row>
    <row r="738" spans="1:47" hidden="1" x14ac:dyDescent="0.2">
      <c r="A738" s="5" t="e">
        <f>VLOOKUP(B738,'Listado personal'!$A$1:$C$183,2,FALSE)</f>
        <v>#N/A</v>
      </c>
      <c r="B738" s="5">
        <v>737</v>
      </c>
      <c r="C738" s="5">
        <f>COUNTIFS(Informe!$F$2:$F$8000,Hoja1!$A738,Informe!$H$2:$H$8000,Hoja1!C$1)</f>
        <v>226</v>
      </c>
      <c r="E738" s="5">
        <f>COUNTIFS(Informe!$F$2:$F$8000,Hoja1!$A738,Informe!$H$2:$H$8000,Hoja1!E$1)</f>
        <v>293</v>
      </c>
      <c r="G738" s="5">
        <f>COUNTIFS(Informe!$F$2:$F$8000,Hoja1!$A738,Informe!$H$2:$H$8000,Hoja1!G$1)</f>
        <v>284</v>
      </c>
      <c r="I738" s="5">
        <f>COUNTIFS(Informe!$F$2:$F$8000,Hoja1!$A738,Informe!$H$2:$H$8000,Hoja1!I$1)</f>
        <v>340</v>
      </c>
      <c r="K738" s="5">
        <f>COUNTIFS(Informe!$F$2:$F$8000,Hoja1!$A738,Informe!$H$2:$H$8000,Hoja1!K$1)</f>
        <v>344</v>
      </c>
      <c r="M738" s="5">
        <f>COUNTIFS(Informe!$F$2:$F$8000,Hoja1!$A738,Informe!$H$2:$H$8000,Hoja1!M$1)</f>
        <v>141</v>
      </c>
      <c r="O738" s="5">
        <f>COUNTIFS(Informe!$F$2:$F$8000,Hoja1!$A738,Informe!$H$2:$H$8000,Hoja1!O$1)</f>
        <v>43</v>
      </c>
      <c r="Q738" s="5">
        <f>COUNTIFS(Informe!$F$2:$F$8000,Hoja1!$A738,Informe!$H$2:$H$8000,Hoja1!Q$1)</f>
        <v>213</v>
      </c>
      <c r="S738" s="5">
        <f>COUNTIFS(Informe!$F$2:$F$8000,Hoja1!$A738,Informe!$H$2:$H$8000,Hoja1!S$1)</f>
        <v>287</v>
      </c>
      <c r="U738" s="5">
        <f>COUNTIFS(Informe!$F$2:$F$8000,Hoja1!$A738,Informe!$H$2:$H$8000,Hoja1!U$1)</f>
        <v>286</v>
      </c>
      <c r="W738" s="5">
        <f>COUNTIFS(Informe!$F$2:$F$8000,Hoja1!$A738,Informe!$H$2:$H$8000,Hoja1!W$1)</f>
        <v>335</v>
      </c>
      <c r="Y738" s="5">
        <f>COUNTIFS(Informe!$F$2:$F$8000,Hoja1!$A738,Informe!$H$2:$H$8000,Hoja1!Y$1)</f>
        <v>327</v>
      </c>
      <c r="AA738" s="5">
        <f>COUNTIFS(Informe!$F$2:$F$8000,Hoja1!$A738,Informe!$H$2:$H$8000,Hoja1!AA$1)</f>
        <v>81</v>
      </c>
      <c r="AC738" s="5">
        <f>COUNTIFS(Informe!$F$2:$F$8000,Hoja1!$A738,Informe!$H$2:$H$8000,Hoja1!AC$1)</f>
        <v>47</v>
      </c>
      <c r="AE738" s="5">
        <f>COUNTIFS(Informe!$F$2:$F$8000,Hoja1!$A738,Informe!$H$2:$H$8000,Hoja1!AD$1)</f>
        <v>31</v>
      </c>
      <c r="AF738" s="5">
        <f>COUNTIFS(Informe!$F$2:$F$8000,Hoja1!$A738,Informe!$H$2:$H$8000,Hoja1!AF$1)</f>
        <v>126</v>
      </c>
      <c r="AH738" s="5">
        <f>COUNTIFS(Informe!$F$2:$F$8000,Hoja1!$A738,Informe!$H$2:$H$8000,Hoja1!AH$1)</f>
        <v>227</v>
      </c>
      <c r="AJ738" s="5">
        <f>COUNTIFS(Informe!$F$2:$F$8000,Hoja1!$A738,Informe!$H$2:$H$8000,Hoja1!#REF!)</f>
        <v>0</v>
      </c>
      <c r="AL738" s="5">
        <f>COUNTIFS(Informe!$F$2:$F$8000,Hoja1!$A738,Informe!$H$2:$H$8000,Hoja1!#REF!)</f>
        <v>0</v>
      </c>
      <c r="AN738" s="5">
        <f>COUNTIFS(Informe!$F$2:$F$8000,Hoja1!$A738,Informe!$H$2:$H$8000,Hoja1!AN$1)</f>
        <v>128</v>
      </c>
      <c r="AP738" s="5">
        <f>COUNTIFS(Informe!$F$2:$F$8000,Hoja1!$A738,Informe!$H$2:$H$8000,Hoja1!AP$1)</f>
        <v>40</v>
      </c>
      <c r="AR738" s="5">
        <f>COUNTIFS(Informe!$F$2:$F$8000,Hoja1!$A738,Informe!$H$2:$H$8000,Hoja1!AR$1)</f>
        <v>207</v>
      </c>
      <c r="AT738" s="5">
        <f>COUNTIFS(Informe!$F$2:$F$8000,Hoja1!$A738,Informe!$H$2:$H$8000,Hoja1!AT$1)</f>
        <v>0</v>
      </c>
    </row>
    <row r="739" spans="1:47" hidden="1" x14ac:dyDescent="0.2">
      <c r="A739" s="5" t="e">
        <f>VLOOKUP(B739,'Listado personal'!$A$1:$C$183,2,FALSE)</f>
        <v>#N/A</v>
      </c>
      <c r="B739" s="5">
        <v>738</v>
      </c>
      <c r="C739" s="5">
        <f>COUNTIFS(Informe!$F$2:$F$8000,Hoja1!$A739,Informe!$H$2:$H$8000,Hoja1!C$1)</f>
        <v>226</v>
      </c>
      <c r="E739" s="5">
        <f>COUNTIFS(Informe!$F$2:$F$8000,Hoja1!$A739,Informe!$H$2:$H$8000,Hoja1!E$1)</f>
        <v>293</v>
      </c>
      <c r="G739" s="5">
        <f>COUNTIFS(Informe!$F$2:$F$8000,Hoja1!$A739,Informe!$H$2:$H$8000,Hoja1!G$1)</f>
        <v>284</v>
      </c>
      <c r="I739" s="5">
        <f>COUNTIFS(Informe!$F$2:$F$8000,Hoja1!$A739,Informe!$H$2:$H$8000,Hoja1!I$1)</f>
        <v>340</v>
      </c>
      <c r="K739" s="5">
        <f>COUNTIFS(Informe!$F$2:$F$8000,Hoja1!$A739,Informe!$H$2:$H$8000,Hoja1!K$1)</f>
        <v>344</v>
      </c>
      <c r="M739" s="5">
        <f>COUNTIFS(Informe!$F$2:$F$8000,Hoja1!$A739,Informe!$H$2:$H$8000,Hoja1!M$1)</f>
        <v>141</v>
      </c>
      <c r="O739" s="5">
        <f>COUNTIFS(Informe!$F$2:$F$8000,Hoja1!$A739,Informe!$H$2:$H$8000,Hoja1!O$1)</f>
        <v>43</v>
      </c>
      <c r="Q739" s="5">
        <f>COUNTIFS(Informe!$F$2:$F$8000,Hoja1!$A739,Informe!$H$2:$H$8000,Hoja1!Q$1)</f>
        <v>213</v>
      </c>
      <c r="S739" s="5">
        <f>COUNTIFS(Informe!$F$2:$F$8000,Hoja1!$A739,Informe!$H$2:$H$8000,Hoja1!S$1)</f>
        <v>287</v>
      </c>
      <c r="U739" s="5">
        <f>COUNTIFS(Informe!$F$2:$F$8000,Hoja1!$A739,Informe!$H$2:$H$8000,Hoja1!U$1)</f>
        <v>286</v>
      </c>
      <c r="W739" s="5">
        <f>COUNTIFS(Informe!$F$2:$F$8000,Hoja1!$A739,Informe!$H$2:$H$8000,Hoja1!W$1)</f>
        <v>335</v>
      </c>
      <c r="Y739" s="5">
        <f>COUNTIFS(Informe!$F$2:$F$8000,Hoja1!$A739,Informe!$H$2:$H$8000,Hoja1!Y$1)</f>
        <v>327</v>
      </c>
      <c r="AA739" s="5">
        <f>COUNTIFS(Informe!$F$2:$F$8000,Hoja1!$A739,Informe!$H$2:$H$8000,Hoja1!AA$1)</f>
        <v>81</v>
      </c>
      <c r="AC739" s="5">
        <f>COUNTIFS(Informe!$F$2:$F$8000,Hoja1!$A739,Informe!$H$2:$H$8000,Hoja1!AC$1)</f>
        <v>47</v>
      </c>
      <c r="AE739" s="5">
        <f>COUNTIFS(Informe!$F$2:$F$8000,Hoja1!$A739,Informe!$H$2:$H$8000,Hoja1!AD$1)</f>
        <v>31</v>
      </c>
      <c r="AF739" s="5">
        <f>COUNTIFS(Informe!$F$2:$F$8000,Hoja1!$A739,Informe!$H$2:$H$8000,Hoja1!AF$1)</f>
        <v>126</v>
      </c>
      <c r="AH739" s="5">
        <f>COUNTIFS(Informe!$F$2:$F$8000,Hoja1!$A739,Informe!$H$2:$H$8000,Hoja1!AH$1)</f>
        <v>227</v>
      </c>
      <c r="AJ739" s="5">
        <f>COUNTIFS(Informe!$F$2:$F$8000,Hoja1!$A739,Informe!$H$2:$H$8000,Hoja1!#REF!)</f>
        <v>0</v>
      </c>
      <c r="AL739" s="5">
        <f>COUNTIFS(Informe!$F$2:$F$8000,Hoja1!$A739,Informe!$H$2:$H$8000,Hoja1!#REF!)</f>
        <v>0</v>
      </c>
      <c r="AN739" s="5">
        <f>COUNTIFS(Informe!$F$2:$F$8000,Hoja1!$A739,Informe!$H$2:$H$8000,Hoja1!AN$1)</f>
        <v>128</v>
      </c>
      <c r="AP739" s="5">
        <f>COUNTIFS(Informe!$F$2:$F$8000,Hoja1!$A739,Informe!$H$2:$H$8000,Hoja1!AP$1)</f>
        <v>40</v>
      </c>
      <c r="AR739" s="5">
        <f>COUNTIFS(Informe!$F$2:$F$8000,Hoja1!$A739,Informe!$H$2:$H$8000,Hoja1!AR$1)</f>
        <v>207</v>
      </c>
      <c r="AT739" s="5">
        <f>COUNTIFS(Informe!$F$2:$F$8000,Hoja1!$A739,Informe!$H$2:$H$8000,Hoja1!AT$1)</f>
        <v>0</v>
      </c>
    </row>
    <row r="740" spans="1:47" hidden="1" x14ac:dyDescent="0.2">
      <c r="A740" s="5" t="e">
        <f>VLOOKUP(B740,'Listado personal'!$A$1:$C$183,2,FALSE)</f>
        <v>#N/A</v>
      </c>
      <c r="B740" s="5">
        <v>739</v>
      </c>
      <c r="C740" s="10">
        <f>COUNTIFS(Informe!$F$2:$F$8000,Hoja1!$A740,Informe!$H$2:$H$8000,Hoja1!C$1)</f>
        <v>226</v>
      </c>
      <c r="D740" s="10"/>
      <c r="E740" s="10">
        <f>COUNTIFS(Informe!$F$2:$F$8000,Hoja1!$A740,Informe!$H$2:$H$8000,Hoja1!E$1)</f>
        <v>293</v>
      </c>
      <c r="F740" s="10"/>
      <c r="G740" s="10">
        <f>COUNTIFS(Informe!$F$2:$F$8000,Hoja1!$A740,Informe!$H$2:$H$8000,Hoja1!G$1)</f>
        <v>284</v>
      </c>
      <c r="H740" s="10"/>
      <c r="I740" s="10">
        <f>COUNTIFS(Informe!$F$2:$F$8000,Hoja1!$A740,Informe!$H$2:$H$8000,Hoja1!I$1)</f>
        <v>340</v>
      </c>
      <c r="J740" s="10"/>
      <c r="K740" s="10">
        <f>COUNTIFS(Informe!$F$2:$F$8000,Hoja1!$A740,Informe!$H$2:$H$8000,Hoja1!K$1)</f>
        <v>344</v>
      </c>
      <c r="L740" s="10"/>
      <c r="M740" s="10">
        <f>COUNTIFS(Informe!$F$2:$F$8000,Hoja1!$A740,Informe!$H$2:$H$8000,Hoja1!M$1)</f>
        <v>141</v>
      </c>
      <c r="N740" s="10"/>
      <c r="O740" s="10">
        <f>COUNTIFS(Informe!$F$2:$F$8000,Hoja1!$A740,Informe!$H$2:$H$8000,Hoja1!O$1)</f>
        <v>43</v>
      </c>
      <c r="P740" s="10"/>
      <c r="Q740" s="10">
        <f>COUNTIFS(Informe!$F$2:$F$8000,Hoja1!$A740,Informe!$H$2:$H$8000,Hoja1!Q$1)</f>
        <v>213</v>
      </c>
      <c r="R740" s="10"/>
      <c r="S740" s="10">
        <f>COUNTIFS(Informe!$F$2:$F$8000,Hoja1!$A740,Informe!$H$2:$H$8000,Hoja1!S$1)</f>
        <v>287</v>
      </c>
      <c r="T740" s="10"/>
      <c r="U740" s="10">
        <f>COUNTIFS(Informe!$F$2:$F$8000,Hoja1!$A740,Informe!$H$2:$H$8000,Hoja1!U$1)</f>
        <v>286</v>
      </c>
      <c r="V740" s="10"/>
      <c r="W740" s="10">
        <f>COUNTIFS(Informe!$F$2:$F$8000,Hoja1!$A740,Informe!$H$2:$H$8000,Hoja1!W$1)</f>
        <v>335</v>
      </c>
      <c r="X740" s="10"/>
      <c r="Y740" s="10">
        <f>COUNTIFS(Informe!$F$2:$F$8000,Hoja1!$A740,Informe!$H$2:$H$8000,Hoja1!Y$1)</f>
        <v>327</v>
      </c>
      <c r="Z740" s="10"/>
      <c r="AA740" s="10">
        <f>COUNTIFS(Informe!$F$2:$F$8000,Hoja1!$A740,Informe!$H$2:$H$8000,Hoja1!AA$1)</f>
        <v>81</v>
      </c>
      <c r="AB740" s="10"/>
      <c r="AC740" s="10">
        <f>COUNTIFS(Informe!$F$2:$F$8000,Hoja1!$A740,Informe!$H$2:$H$8000,Hoja1!AC$1)</f>
        <v>47</v>
      </c>
      <c r="AD740" s="10"/>
      <c r="AE740" s="10">
        <f>COUNTIFS(Informe!$F$2:$F$8000,Hoja1!$A740,Informe!$H$2:$H$8000,Hoja1!AD$1)</f>
        <v>31</v>
      </c>
      <c r="AF740" s="10">
        <f>COUNTIFS(Informe!$F$2:$F$8000,Hoja1!$A740,Informe!$H$2:$H$8000,Hoja1!AF$1)</f>
        <v>126</v>
      </c>
      <c r="AG740" s="10"/>
      <c r="AH740" s="10">
        <f>COUNTIFS(Informe!$F$2:$F$8000,Hoja1!$A740,Informe!$H$2:$H$8000,Hoja1!AH$1)</f>
        <v>227</v>
      </c>
      <c r="AI740" s="10"/>
      <c r="AJ740" s="10">
        <f>COUNTIFS(Informe!$F$2:$F$8000,Hoja1!$A740,Informe!$H$2:$H$8000,Hoja1!#REF!)</f>
        <v>0</v>
      </c>
      <c r="AK740" s="10"/>
      <c r="AL740" s="10">
        <f>COUNTIFS(Informe!$F$2:$F$8000,Hoja1!$A740,Informe!$H$2:$H$8000,Hoja1!#REF!)</f>
        <v>0</v>
      </c>
      <c r="AM740" s="10"/>
      <c r="AN740" s="10">
        <f>COUNTIFS(Informe!$F$2:$F$8000,Hoja1!$A740,Informe!$H$2:$H$8000,Hoja1!AN$1)</f>
        <v>128</v>
      </c>
      <c r="AO740" s="10"/>
      <c r="AP740" s="10">
        <f>COUNTIFS(Informe!$F$2:$F$8000,Hoja1!$A740,Informe!$H$2:$H$8000,Hoja1!AP$1)</f>
        <v>40</v>
      </c>
      <c r="AQ740" s="10"/>
      <c r="AR740" s="10">
        <f>COUNTIFS(Informe!$F$2:$F$8000,Hoja1!$A740,Informe!$H$2:$H$8000,Hoja1!AR$1)</f>
        <v>207</v>
      </c>
      <c r="AS740" s="10"/>
      <c r="AT740" s="10">
        <f>COUNTIFS(Informe!$F$2:$F$8000,Hoja1!$A740,Informe!$H$2:$H$8000,Hoja1!AT$1)</f>
        <v>0</v>
      </c>
      <c r="AU740" s="10"/>
    </row>
    <row r="741" spans="1:47" hidden="1" x14ac:dyDescent="0.2">
      <c r="A741" s="5" t="e">
        <f>VLOOKUP(B741,'Listado personal'!$A$1:$C$183,2,FALSE)</f>
        <v>#N/A</v>
      </c>
      <c r="B741" s="5">
        <v>740</v>
      </c>
      <c r="C741" s="5">
        <f>COUNTIFS(Informe!$F$2:$F$8000,Hoja1!$A741,Informe!$H$2:$H$8000,Hoja1!C$1)</f>
        <v>226</v>
      </c>
      <c r="E741" s="5">
        <f>COUNTIFS(Informe!$F$2:$F$8000,Hoja1!$A741,Informe!$H$2:$H$8000,Hoja1!E$1)</f>
        <v>293</v>
      </c>
      <c r="G741" s="5">
        <f>COUNTIFS(Informe!$F$2:$F$8000,Hoja1!$A741,Informe!$H$2:$H$8000,Hoja1!G$1)</f>
        <v>284</v>
      </c>
      <c r="I741" s="5">
        <f>COUNTIFS(Informe!$F$2:$F$8000,Hoja1!$A741,Informe!$H$2:$H$8000,Hoja1!I$1)</f>
        <v>340</v>
      </c>
      <c r="K741" s="5">
        <f>COUNTIFS(Informe!$F$2:$F$8000,Hoja1!$A741,Informe!$H$2:$H$8000,Hoja1!K$1)</f>
        <v>344</v>
      </c>
      <c r="M741" s="5">
        <f>COUNTIFS(Informe!$F$2:$F$8000,Hoja1!$A741,Informe!$H$2:$H$8000,Hoja1!M$1)</f>
        <v>141</v>
      </c>
      <c r="O741" s="5">
        <f>COUNTIFS(Informe!$F$2:$F$8000,Hoja1!$A741,Informe!$H$2:$H$8000,Hoja1!O$1)</f>
        <v>43</v>
      </c>
      <c r="Q741" s="5">
        <f>COUNTIFS(Informe!$F$2:$F$8000,Hoja1!$A741,Informe!$H$2:$H$8000,Hoja1!Q$1)</f>
        <v>213</v>
      </c>
      <c r="S741" s="5">
        <f>COUNTIFS(Informe!$F$2:$F$8000,Hoja1!$A741,Informe!$H$2:$H$8000,Hoja1!S$1)</f>
        <v>287</v>
      </c>
      <c r="U741" s="5">
        <f>COUNTIFS(Informe!$F$2:$F$8000,Hoja1!$A741,Informe!$H$2:$H$8000,Hoja1!U$1)</f>
        <v>286</v>
      </c>
      <c r="W741" s="5">
        <f>COUNTIFS(Informe!$F$2:$F$8000,Hoja1!$A741,Informe!$H$2:$H$8000,Hoja1!W$1)</f>
        <v>335</v>
      </c>
      <c r="Y741" s="5">
        <f>COUNTIFS(Informe!$F$2:$F$8000,Hoja1!$A741,Informe!$H$2:$H$8000,Hoja1!Y$1)</f>
        <v>327</v>
      </c>
      <c r="AA741" s="5">
        <f>COUNTIFS(Informe!$F$2:$F$8000,Hoja1!$A741,Informe!$H$2:$H$8000,Hoja1!AA$1)</f>
        <v>81</v>
      </c>
      <c r="AC741" s="5">
        <f>COUNTIFS(Informe!$F$2:$F$8000,Hoja1!$A741,Informe!$H$2:$H$8000,Hoja1!AC$1)</f>
        <v>47</v>
      </c>
      <c r="AE741" s="5">
        <f>COUNTIFS(Informe!$F$2:$F$8000,Hoja1!$A741,Informe!$H$2:$H$8000,Hoja1!AD$1)</f>
        <v>31</v>
      </c>
      <c r="AF741" s="5">
        <f>COUNTIFS(Informe!$F$2:$F$8000,Hoja1!$A741,Informe!$H$2:$H$8000,Hoja1!AF$1)</f>
        <v>126</v>
      </c>
      <c r="AH741" s="5">
        <f>COUNTIFS(Informe!$F$2:$F$8000,Hoja1!$A741,Informe!$H$2:$H$8000,Hoja1!AH$1)</f>
        <v>227</v>
      </c>
      <c r="AJ741" s="5">
        <f>COUNTIFS(Informe!$F$2:$F$8000,Hoja1!$A741,Informe!$H$2:$H$8000,Hoja1!#REF!)</f>
        <v>0</v>
      </c>
      <c r="AL741" s="5">
        <f>COUNTIFS(Informe!$F$2:$F$8000,Hoja1!$A741,Informe!$H$2:$H$8000,Hoja1!#REF!)</f>
        <v>0</v>
      </c>
      <c r="AN741" s="5">
        <f>COUNTIFS(Informe!$F$2:$F$8000,Hoja1!$A741,Informe!$H$2:$H$8000,Hoja1!AN$1)</f>
        <v>128</v>
      </c>
      <c r="AP741" s="5">
        <f>COUNTIFS(Informe!$F$2:$F$8000,Hoja1!$A741,Informe!$H$2:$H$8000,Hoja1!AP$1)</f>
        <v>40</v>
      </c>
      <c r="AR741" s="5">
        <f>COUNTIFS(Informe!$F$2:$F$8000,Hoja1!$A741,Informe!$H$2:$H$8000,Hoja1!AR$1)</f>
        <v>207</v>
      </c>
      <c r="AT741" s="5">
        <f>COUNTIFS(Informe!$F$2:$F$8000,Hoja1!$A741,Informe!$H$2:$H$8000,Hoja1!AT$1)</f>
        <v>0</v>
      </c>
    </row>
    <row r="742" spans="1:47" hidden="1" x14ac:dyDescent="0.2">
      <c r="A742" s="5" t="e">
        <f>VLOOKUP(B742,'Listado personal'!$A$1:$C$183,2,FALSE)</f>
        <v>#N/A</v>
      </c>
      <c r="B742" s="5">
        <v>741</v>
      </c>
      <c r="C742" s="5">
        <f>COUNTIFS(Informe!$F$2:$F$8000,Hoja1!$A742,Informe!$H$2:$H$8000,Hoja1!C$1)</f>
        <v>226</v>
      </c>
      <c r="E742" s="5">
        <f>COUNTIFS(Informe!$F$2:$F$8000,Hoja1!$A742,Informe!$H$2:$H$8000,Hoja1!E$1)</f>
        <v>293</v>
      </c>
      <c r="G742" s="5">
        <f>COUNTIFS(Informe!$F$2:$F$8000,Hoja1!$A742,Informe!$H$2:$H$8000,Hoja1!G$1)</f>
        <v>284</v>
      </c>
      <c r="I742" s="5">
        <f>COUNTIFS(Informe!$F$2:$F$8000,Hoja1!$A742,Informe!$H$2:$H$8000,Hoja1!I$1)</f>
        <v>340</v>
      </c>
      <c r="K742" s="5">
        <f>COUNTIFS(Informe!$F$2:$F$8000,Hoja1!$A742,Informe!$H$2:$H$8000,Hoja1!K$1)</f>
        <v>344</v>
      </c>
      <c r="M742" s="5">
        <f>COUNTIFS(Informe!$F$2:$F$8000,Hoja1!$A742,Informe!$H$2:$H$8000,Hoja1!M$1)</f>
        <v>141</v>
      </c>
      <c r="O742" s="5">
        <f>COUNTIFS(Informe!$F$2:$F$8000,Hoja1!$A742,Informe!$H$2:$H$8000,Hoja1!O$1)</f>
        <v>43</v>
      </c>
      <c r="Q742" s="5">
        <f>COUNTIFS(Informe!$F$2:$F$8000,Hoja1!$A742,Informe!$H$2:$H$8000,Hoja1!Q$1)</f>
        <v>213</v>
      </c>
      <c r="S742" s="5">
        <f>COUNTIFS(Informe!$F$2:$F$8000,Hoja1!$A742,Informe!$H$2:$H$8000,Hoja1!S$1)</f>
        <v>287</v>
      </c>
      <c r="U742" s="5">
        <f>COUNTIFS(Informe!$F$2:$F$8000,Hoja1!$A742,Informe!$H$2:$H$8000,Hoja1!U$1)</f>
        <v>286</v>
      </c>
      <c r="W742" s="5">
        <f>COUNTIFS(Informe!$F$2:$F$8000,Hoja1!$A742,Informe!$H$2:$H$8000,Hoja1!W$1)</f>
        <v>335</v>
      </c>
      <c r="Y742" s="5">
        <f>COUNTIFS(Informe!$F$2:$F$8000,Hoja1!$A742,Informe!$H$2:$H$8000,Hoja1!Y$1)</f>
        <v>327</v>
      </c>
      <c r="AA742" s="5">
        <f>COUNTIFS(Informe!$F$2:$F$8000,Hoja1!$A742,Informe!$H$2:$H$8000,Hoja1!AA$1)</f>
        <v>81</v>
      </c>
      <c r="AC742" s="5">
        <f>COUNTIFS(Informe!$F$2:$F$8000,Hoja1!$A742,Informe!$H$2:$H$8000,Hoja1!AC$1)</f>
        <v>47</v>
      </c>
      <c r="AE742" s="5">
        <f>COUNTIFS(Informe!$F$2:$F$8000,Hoja1!$A742,Informe!$H$2:$H$8000,Hoja1!AD$1)</f>
        <v>31</v>
      </c>
      <c r="AF742" s="5">
        <f>COUNTIFS(Informe!$F$2:$F$8000,Hoja1!$A742,Informe!$H$2:$H$8000,Hoja1!AF$1)</f>
        <v>126</v>
      </c>
      <c r="AH742" s="5">
        <f>COUNTIFS(Informe!$F$2:$F$8000,Hoja1!$A742,Informe!$H$2:$H$8000,Hoja1!AH$1)</f>
        <v>227</v>
      </c>
      <c r="AJ742" s="5">
        <f>COUNTIFS(Informe!$F$2:$F$8000,Hoja1!$A742,Informe!$H$2:$H$8000,Hoja1!#REF!)</f>
        <v>0</v>
      </c>
      <c r="AL742" s="5">
        <f>COUNTIFS(Informe!$F$2:$F$8000,Hoja1!$A742,Informe!$H$2:$H$8000,Hoja1!#REF!)</f>
        <v>0</v>
      </c>
      <c r="AN742" s="5">
        <f>COUNTIFS(Informe!$F$2:$F$8000,Hoja1!$A742,Informe!$H$2:$H$8000,Hoja1!AN$1)</f>
        <v>128</v>
      </c>
      <c r="AP742" s="5">
        <f>COUNTIFS(Informe!$F$2:$F$8000,Hoja1!$A742,Informe!$H$2:$H$8000,Hoja1!AP$1)</f>
        <v>40</v>
      </c>
      <c r="AR742" s="5">
        <f>COUNTIFS(Informe!$F$2:$F$8000,Hoja1!$A742,Informe!$H$2:$H$8000,Hoja1!AR$1)</f>
        <v>207</v>
      </c>
      <c r="AT742" s="5">
        <f>COUNTIFS(Informe!$F$2:$F$8000,Hoja1!$A742,Informe!$H$2:$H$8000,Hoja1!AT$1)</f>
        <v>0</v>
      </c>
    </row>
    <row r="743" spans="1:47" hidden="1" x14ac:dyDescent="0.2">
      <c r="A743" s="5" t="e">
        <f>VLOOKUP(B743,'Listado personal'!$A$1:$C$183,2,FALSE)</f>
        <v>#N/A</v>
      </c>
      <c r="B743" s="5">
        <v>742</v>
      </c>
      <c r="C743" s="5">
        <f>COUNTIFS(Informe!$F$2:$F$8000,Hoja1!$A743,Informe!$H$2:$H$8000,Hoja1!C$1)</f>
        <v>226</v>
      </c>
      <c r="E743" s="5">
        <f>COUNTIFS(Informe!$F$2:$F$8000,Hoja1!$A743,Informe!$H$2:$H$8000,Hoja1!E$1)</f>
        <v>293</v>
      </c>
      <c r="G743" s="5">
        <f>COUNTIFS(Informe!$F$2:$F$8000,Hoja1!$A743,Informe!$H$2:$H$8000,Hoja1!G$1)</f>
        <v>284</v>
      </c>
      <c r="I743" s="5">
        <f>COUNTIFS(Informe!$F$2:$F$8000,Hoja1!$A743,Informe!$H$2:$H$8000,Hoja1!I$1)</f>
        <v>340</v>
      </c>
      <c r="K743" s="5">
        <f>COUNTIFS(Informe!$F$2:$F$8000,Hoja1!$A743,Informe!$H$2:$H$8000,Hoja1!K$1)</f>
        <v>344</v>
      </c>
      <c r="M743" s="5">
        <f>COUNTIFS(Informe!$F$2:$F$8000,Hoja1!$A743,Informe!$H$2:$H$8000,Hoja1!M$1)</f>
        <v>141</v>
      </c>
      <c r="O743" s="5">
        <f>COUNTIFS(Informe!$F$2:$F$8000,Hoja1!$A743,Informe!$H$2:$H$8000,Hoja1!O$1)</f>
        <v>43</v>
      </c>
      <c r="Q743" s="5">
        <f>COUNTIFS(Informe!$F$2:$F$8000,Hoja1!$A743,Informe!$H$2:$H$8000,Hoja1!Q$1)</f>
        <v>213</v>
      </c>
      <c r="S743" s="5">
        <f>COUNTIFS(Informe!$F$2:$F$8000,Hoja1!$A743,Informe!$H$2:$H$8000,Hoja1!S$1)</f>
        <v>287</v>
      </c>
      <c r="U743" s="5">
        <f>COUNTIFS(Informe!$F$2:$F$8000,Hoja1!$A743,Informe!$H$2:$H$8000,Hoja1!U$1)</f>
        <v>286</v>
      </c>
      <c r="W743" s="5">
        <f>COUNTIFS(Informe!$F$2:$F$8000,Hoja1!$A743,Informe!$H$2:$H$8000,Hoja1!W$1)</f>
        <v>335</v>
      </c>
      <c r="Y743" s="5">
        <f>COUNTIFS(Informe!$F$2:$F$8000,Hoja1!$A743,Informe!$H$2:$H$8000,Hoja1!Y$1)</f>
        <v>327</v>
      </c>
      <c r="AA743" s="5">
        <f>COUNTIFS(Informe!$F$2:$F$8000,Hoja1!$A743,Informe!$H$2:$H$8000,Hoja1!AA$1)</f>
        <v>81</v>
      </c>
      <c r="AC743" s="5">
        <f>COUNTIFS(Informe!$F$2:$F$8000,Hoja1!$A743,Informe!$H$2:$H$8000,Hoja1!AC$1)</f>
        <v>47</v>
      </c>
      <c r="AE743" s="5">
        <f>COUNTIFS(Informe!$F$2:$F$8000,Hoja1!$A743,Informe!$H$2:$H$8000,Hoja1!AD$1)</f>
        <v>31</v>
      </c>
      <c r="AF743" s="5">
        <f>COUNTIFS(Informe!$F$2:$F$8000,Hoja1!$A743,Informe!$H$2:$H$8000,Hoja1!AF$1)</f>
        <v>126</v>
      </c>
      <c r="AH743" s="5">
        <f>COUNTIFS(Informe!$F$2:$F$8000,Hoja1!$A743,Informe!$H$2:$H$8000,Hoja1!AH$1)</f>
        <v>227</v>
      </c>
      <c r="AJ743" s="5">
        <f>COUNTIFS(Informe!$F$2:$F$8000,Hoja1!$A743,Informe!$H$2:$H$8000,Hoja1!#REF!)</f>
        <v>0</v>
      </c>
      <c r="AL743" s="5">
        <f>COUNTIFS(Informe!$F$2:$F$8000,Hoja1!$A743,Informe!$H$2:$H$8000,Hoja1!#REF!)</f>
        <v>0</v>
      </c>
      <c r="AN743" s="5">
        <f>COUNTIFS(Informe!$F$2:$F$8000,Hoja1!$A743,Informe!$H$2:$H$8000,Hoja1!AN$1)</f>
        <v>128</v>
      </c>
      <c r="AP743" s="5">
        <f>COUNTIFS(Informe!$F$2:$F$8000,Hoja1!$A743,Informe!$H$2:$H$8000,Hoja1!AP$1)</f>
        <v>40</v>
      </c>
      <c r="AR743" s="5">
        <f>COUNTIFS(Informe!$F$2:$F$8000,Hoja1!$A743,Informe!$H$2:$H$8000,Hoja1!AR$1)</f>
        <v>207</v>
      </c>
      <c r="AT743" s="5">
        <f>COUNTIFS(Informe!$F$2:$F$8000,Hoja1!$A743,Informe!$H$2:$H$8000,Hoja1!AT$1)</f>
        <v>0</v>
      </c>
    </row>
    <row r="744" spans="1:47" hidden="1" x14ac:dyDescent="0.2">
      <c r="A744" s="5" t="e">
        <f>VLOOKUP(B744,'Listado personal'!$A$1:$C$183,2,FALSE)</f>
        <v>#N/A</v>
      </c>
      <c r="B744" s="5">
        <v>743</v>
      </c>
      <c r="C744" s="10">
        <f>COUNTIFS(Informe!$F$2:$F$8000,Hoja1!$A744,Informe!$H$2:$H$8000,Hoja1!C$1)</f>
        <v>226</v>
      </c>
      <c r="D744" s="10"/>
      <c r="E744" s="10">
        <f>COUNTIFS(Informe!$F$2:$F$8000,Hoja1!$A744,Informe!$H$2:$H$8000,Hoja1!E$1)</f>
        <v>293</v>
      </c>
      <c r="F744" s="10"/>
      <c r="G744" s="10">
        <f>COUNTIFS(Informe!$F$2:$F$8000,Hoja1!$A744,Informe!$H$2:$H$8000,Hoja1!G$1)</f>
        <v>284</v>
      </c>
      <c r="H744" s="10"/>
      <c r="I744" s="10">
        <f>COUNTIFS(Informe!$F$2:$F$8000,Hoja1!$A744,Informe!$H$2:$H$8000,Hoja1!I$1)</f>
        <v>340</v>
      </c>
      <c r="J744" s="10"/>
      <c r="K744" s="10">
        <f>COUNTIFS(Informe!$F$2:$F$8000,Hoja1!$A744,Informe!$H$2:$H$8000,Hoja1!K$1)</f>
        <v>344</v>
      </c>
      <c r="L744" s="10"/>
      <c r="M744" s="10">
        <f>COUNTIFS(Informe!$F$2:$F$8000,Hoja1!$A744,Informe!$H$2:$H$8000,Hoja1!M$1)</f>
        <v>141</v>
      </c>
      <c r="N744" s="10"/>
      <c r="O744" s="10">
        <f>COUNTIFS(Informe!$F$2:$F$8000,Hoja1!$A744,Informe!$H$2:$H$8000,Hoja1!O$1)</f>
        <v>43</v>
      </c>
      <c r="P744" s="10"/>
      <c r="Q744" s="10">
        <f>COUNTIFS(Informe!$F$2:$F$8000,Hoja1!$A744,Informe!$H$2:$H$8000,Hoja1!Q$1)</f>
        <v>213</v>
      </c>
      <c r="R744" s="10"/>
      <c r="S744" s="10">
        <f>COUNTIFS(Informe!$F$2:$F$8000,Hoja1!$A744,Informe!$H$2:$H$8000,Hoja1!S$1)</f>
        <v>287</v>
      </c>
      <c r="T744" s="10"/>
      <c r="U744" s="10">
        <f>COUNTIFS(Informe!$F$2:$F$8000,Hoja1!$A744,Informe!$H$2:$H$8000,Hoja1!U$1)</f>
        <v>286</v>
      </c>
      <c r="V744" s="10"/>
      <c r="W744" s="10">
        <f>COUNTIFS(Informe!$F$2:$F$8000,Hoja1!$A744,Informe!$H$2:$H$8000,Hoja1!W$1)</f>
        <v>335</v>
      </c>
      <c r="X744" s="10"/>
      <c r="Y744" s="10">
        <f>COUNTIFS(Informe!$F$2:$F$8000,Hoja1!$A744,Informe!$H$2:$H$8000,Hoja1!Y$1)</f>
        <v>327</v>
      </c>
      <c r="Z744" s="10"/>
      <c r="AA744" s="10">
        <f>COUNTIFS(Informe!$F$2:$F$8000,Hoja1!$A744,Informe!$H$2:$H$8000,Hoja1!AA$1)</f>
        <v>81</v>
      </c>
      <c r="AB744" s="10"/>
      <c r="AC744" s="10">
        <f>COUNTIFS(Informe!$F$2:$F$8000,Hoja1!$A744,Informe!$H$2:$H$8000,Hoja1!AC$1)</f>
        <v>47</v>
      </c>
      <c r="AD744" s="10"/>
      <c r="AE744" s="10">
        <f>COUNTIFS(Informe!$F$2:$F$8000,Hoja1!$A744,Informe!$H$2:$H$8000,Hoja1!AD$1)</f>
        <v>31</v>
      </c>
      <c r="AF744" s="10">
        <f>COUNTIFS(Informe!$F$2:$F$8000,Hoja1!$A744,Informe!$H$2:$H$8000,Hoja1!AF$1)</f>
        <v>126</v>
      </c>
      <c r="AG744" s="10"/>
      <c r="AH744" s="10">
        <f>COUNTIFS(Informe!$F$2:$F$8000,Hoja1!$A744,Informe!$H$2:$H$8000,Hoja1!AH$1)</f>
        <v>227</v>
      </c>
      <c r="AI744" s="10"/>
      <c r="AJ744" s="10">
        <f>COUNTIFS(Informe!$F$2:$F$8000,Hoja1!$A744,Informe!$H$2:$H$8000,Hoja1!#REF!)</f>
        <v>0</v>
      </c>
      <c r="AK744" s="10"/>
      <c r="AL744" s="10">
        <f>COUNTIFS(Informe!$F$2:$F$8000,Hoja1!$A744,Informe!$H$2:$H$8000,Hoja1!#REF!)</f>
        <v>0</v>
      </c>
      <c r="AM744" s="10"/>
      <c r="AN744" s="10">
        <f>COUNTIFS(Informe!$F$2:$F$8000,Hoja1!$A744,Informe!$H$2:$H$8000,Hoja1!AN$1)</f>
        <v>128</v>
      </c>
      <c r="AO744" s="10"/>
      <c r="AP744" s="10">
        <f>COUNTIFS(Informe!$F$2:$F$8000,Hoja1!$A744,Informe!$H$2:$H$8000,Hoja1!AP$1)</f>
        <v>40</v>
      </c>
      <c r="AQ744" s="10"/>
      <c r="AR744" s="10">
        <f>COUNTIFS(Informe!$F$2:$F$8000,Hoja1!$A744,Informe!$H$2:$H$8000,Hoja1!AR$1)</f>
        <v>207</v>
      </c>
      <c r="AS744" s="10"/>
      <c r="AT744" s="10">
        <f>COUNTIFS(Informe!$F$2:$F$8000,Hoja1!$A744,Informe!$H$2:$H$8000,Hoja1!AT$1)</f>
        <v>0</v>
      </c>
      <c r="AU744" s="10"/>
    </row>
    <row r="745" spans="1:47" hidden="1" x14ac:dyDescent="0.2">
      <c r="A745" s="5" t="e">
        <f>VLOOKUP(B745,'Listado personal'!$A$1:$C$183,2,FALSE)</f>
        <v>#N/A</v>
      </c>
      <c r="B745" s="5">
        <v>744</v>
      </c>
      <c r="C745" s="5">
        <f>COUNTIFS(Informe!$F$2:$F$8000,Hoja1!$A745,Informe!$H$2:$H$8000,Hoja1!C$1)</f>
        <v>226</v>
      </c>
      <c r="E745" s="5">
        <f>COUNTIFS(Informe!$F$2:$F$8000,Hoja1!$A745,Informe!$H$2:$H$8000,Hoja1!E$1)</f>
        <v>293</v>
      </c>
      <c r="G745" s="5">
        <f>COUNTIFS(Informe!$F$2:$F$8000,Hoja1!$A745,Informe!$H$2:$H$8000,Hoja1!G$1)</f>
        <v>284</v>
      </c>
      <c r="I745" s="5">
        <f>COUNTIFS(Informe!$F$2:$F$8000,Hoja1!$A745,Informe!$H$2:$H$8000,Hoja1!I$1)</f>
        <v>340</v>
      </c>
      <c r="K745" s="5">
        <f>COUNTIFS(Informe!$F$2:$F$8000,Hoja1!$A745,Informe!$H$2:$H$8000,Hoja1!K$1)</f>
        <v>344</v>
      </c>
      <c r="M745" s="5">
        <f>COUNTIFS(Informe!$F$2:$F$8000,Hoja1!$A745,Informe!$H$2:$H$8000,Hoja1!M$1)</f>
        <v>141</v>
      </c>
      <c r="O745" s="5">
        <f>COUNTIFS(Informe!$F$2:$F$8000,Hoja1!$A745,Informe!$H$2:$H$8000,Hoja1!O$1)</f>
        <v>43</v>
      </c>
      <c r="Q745" s="5">
        <f>COUNTIFS(Informe!$F$2:$F$8000,Hoja1!$A745,Informe!$H$2:$H$8000,Hoja1!Q$1)</f>
        <v>213</v>
      </c>
      <c r="S745" s="5">
        <f>COUNTIFS(Informe!$F$2:$F$8000,Hoja1!$A745,Informe!$H$2:$H$8000,Hoja1!S$1)</f>
        <v>287</v>
      </c>
      <c r="U745" s="5">
        <f>COUNTIFS(Informe!$F$2:$F$8000,Hoja1!$A745,Informe!$H$2:$H$8000,Hoja1!U$1)</f>
        <v>286</v>
      </c>
      <c r="W745" s="5">
        <f>COUNTIFS(Informe!$F$2:$F$8000,Hoja1!$A745,Informe!$H$2:$H$8000,Hoja1!W$1)</f>
        <v>335</v>
      </c>
      <c r="Y745" s="5">
        <f>COUNTIFS(Informe!$F$2:$F$8000,Hoja1!$A745,Informe!$H$2:$H$8000,Hoja1!Y$1)</f>
        <v>327</v>
      </c>
      <c r="AA745" s="5">
        <f>COUNTIFS(Informe!$F$2:$F$8000,Hoja1!$A745,Informe!$H$2:$H$8000,Hoja1!AA$1)</f>
        <v>81</v>
      </c>
      <c r="AC745" s="5">
        <f>COUNTIFS(Informe!$F$2:$F$8000,Hoja1!$A745,Informe!$H$2:$H$8000,Hoja1!AC$1)</f>
        <v>47</v>
      </c>
      <c r="AE745" s="5">
        <f>COUNTIFS(Informe!$F$2:$F$8000,Hoja1!$A745,Informe!$H$2:$H$8000,Hoja1!AD$1)</f>
        <v>31</v>
      </c>
      <c r="AF745" s="5">
        <f>COUNTIFS(Informe!$F$2:$F$8000,Hoja1!$A745,Informe!$H$2:$H$8000,Hoja1!AF$1)</f>
        <v>126</v>
      </c>
      <c r="AH745" s="5">
        <f>COUNTIFS(Informe!$F$2:$F$8000,Hoja1!$A745,Informe!$H$2:$H$8000,Hoja1!AH$1)</f>
        <v>227</v>
      </c>
      <c r="AJ745" s="5">
        <f>COUNTIFS(Informe!$F$2:$F$8000,Hoja1!$A745,Informe!$H$2:$H$8000,Hoja1!#REF!)</f>
        <v>0</v>
      </c>
      <c r="AL745" s="5">
        <f>COUNTIFS(Informe!$F$2:$F$8000,Hoja1!$A745,Informe!$H$2:$H$8000,Hoja1!#REF!)</f>
        <v>0</v>
      </c>
      <c r="AN745" s="5">
        <f>COUNTIFS(Informe!$F$2:$F$8000,Hoja1!$A745,Informe!$H$2:$H$8000,Hoja1!AN$1)</f>
        <v>128</v>
      </c>
      <c r="AP745" s="5">
        <f>COUNTIFS(Informe!$F$2:$F$8000,Hoja1!$A745,Informe!$H$2:$H$8000,Hoja1!AP$1)</f>
        <v>40</v>
      </c>
      <c r="AR745" s="5">
        <f>COUNTIFS(Informe!$F$2:$F$8000,Hoja1!$A745,Informe!$H$2:$H$8000,Hoja1!AR$1)</f>
        <v>207</v>
      </c>
      <c r="AT745" s="5">
        <f>COUNTIFS(Informe!$F$2:$F$8000,Hoja1!$A745,Informe!$H$2:$H$8000,Hoja1!AT$1)</f>
        <v>0</v>
      </c>
    </row>
    <row r="746" spans="1:47" hidden="1" x14ac:dyDescent="0.2">
      <c r="A746" s="5" t="e">
        <f>VLOOKUP(B746,'Listado personal'!$A$1:$C$183,2,FALSE)</f>
        <v>#N/A</v>
      </c>
      <c r="B746" s="5">
        <v>745</v>
      </c>
      <c r="C746" s="5">
        <f>COUNTIFS(Informe!$F$2:$F$8000,Hoja1!$A746,Informe!$H$2:$H$8000,Hoja1!C$1)</f>
        <v>226</v>
      </c>
      <c r="E746" s="5">
        <f>COUNTIFS(Informe!$F$2:$F$8000,Hoja1!$A746,Informe!$H$2:$H$8000,Hoja1!E$1)</f>
        <v>293</v>
      </c>
      <c r="G746" s="5">
        <f>COUNTIFS(Informe!$F$2:$F$8000,Hoja1!$A746,Informe!$H$2:$H$8000,Hoja1!G$1)</f>
        <v>284</v>
      </c>
      <c r="I746" s="5">
        <f>COUNTIFS(Informe!$F$2:$F$8000,Hoja1!$A746,Informe!$H$2:$H$8000,Hoja1!I$1)</f>
        <v>340</v>
      </c>
      <c r="K746" s="5">
        <f>COUNTIFS(Informe!$F$2:$F$8000,Hoja1!$A746,Informe!$H$2:$H$8000,Hoja1!K$1)</f>
        <v>344</v>
      </c>
      <c r="M746" s="5">
        <f>COUNTIFS(Informe!$F$2:$F$8000,Hoja1!$A746,Informe!$H$2:$H$8000,Hoja1!M$1)</f>
        <v>141</v>
      </c>
      <c r="O746" s="5">
        <f>COUNTIFS(Informe!$F$2:$F$8000,Hoja1!$A746,Informe!$H$2:$H$8000,Hoja1!O$1)</f>
        <v>43</v>
      </c>
      <c r="Q746" s="5">
        <f>COUNTIFS(Informe!$F$2:$F$8000,Hoja1!$A746,Informe!$H$2:$H$8000,Hoja1!Q$1)</f>
        <v>213</v>
      </c>
      <c r="S746" s="5">
        <f>COUNTIFS(Informe!$F$2:$F$8000,Hoja1!$A746,Informe!$H$2:$H$8000,Hoja1!S$1)</f>
        <v>287</v>
      </c>
      <c r="U746" s="5">
        <f>COUNTIFS(Informe!$F$2:$F$8000,Hoja1!$A746,Informe!$H$2:$H$8000,Hoja1!U$1)</f>
        <v>286</v>
      </c>
      <c r="W746" s="5">
        <f>COUNTIFS(Informe!$F$2:$F$8000,Hoja1!$A746,Informe!$H$2:$H$8000,Hoja1!W$1)</f>
        <v>335</v>
      </c>
      <c r="Y746" s="5">
        <f>COUNTIFS(Informe!$F$2:$F$8000,Hoja1!$A746,Informe!$H$2:$H$8000,Hoja1!Y$1)</f>
        <v>327</v>
      </c>
      <c r="AA746" s="5">
        <f>COUNTIFS(Informe!$F$2:$F$8000,Hoja1!$A746,Informe!$H$2:$H$8000,Hoja1!AA$1)</f>
        <v>81</v>
      </c>
      <c r="AC746" s="5">
        <f>COUNTIFS(Informe!$F$2:$F$8000,Hoja1!$A746,Informe!$H$2:$H$8000,Hoja1!AC$1)</f>
        <v>47</v>
      </c>
      <c r="AE746" s="5">
        <f>COUNTIFS(Informe!$F$2:$F$8000,Hoja1!$A746,Informe!$H$2:$H$8000,Hoja1!AD$1)</f>
        <v>31</v>
      </c>
      <c r="AF746" s="5">
        <f>COUNTIFS(Informe!$F$2:$F$8000,Hoja1!$A746,Informe!$H$2:$H$8000,Hoja1!AF$1)</f>
        <v>126</v>
      </c>
      <c r="AH746" s="5">
        <f>COUNTIFS(Informe!$F$2:$F$8000,Hoja1!$A746,Informe!$H$2:$H$8000,Hoja1!AH$1)</f>
        <v>227</v>
      </c>
      <c r="AJ746" s="5">
        <f>COUNTIFS(Informe!$F$2:$F$8000,Hoja1!$A746,Informe!$H$2:$H$8000,Hoja1!#REF!)</f>
        <v>0</v>
      </c>
      <c r="AL746" s="5">
        <f>COUNTIFS(Informe!$F$2:$F$8000,Hoja1!$A746,Informe!$H$2:$H$8000,Hoja1!#REF!)</f>
        <v>0</v>
      </c>
      <c r="AN746" s="5">
        <f>COUNTIFS(Informe!$F$2:$F$8000,Hoja1!$A746,Informe!$H$2:$H$8000,Hoja1!AN$1)</f>
        <v>128</v>
      </c>
      <c r="AP746" s="5">
        <f>COUNTIFS(Informe!$F$2:$F$8000,Hoja1!$A746,Informe!$H$2:$H$8000,Hoja1!AP$1)</f>
        <v>40</v>
      </c>
      <c r="AR746" s="5">
        <f>COUNTIFS(Informe!$F$2:$F$8000,Hoja1!$A746,Informe!$H$2:$H$8000,Hoja1!AR$1)</f>
        <v>207</v>
      </c>
      <c r="AT746" s="5">
        <f>COUNTIFS(Informe!$F$2:$F$8000,Hoja1!$A746,Informe!$H$2:$H$8000,Hoja1!AT$1)</f>
        <v>0</v>
      </c>
    </row>
    <row r="747" spans="1:47" hidden="1" x14ac:dyDescent="0.2">
      <c r="A747" s="5" t="e">
        <f>VLOOKUP(B747,'Listado personal'!$A$1:$C$183,2,FALSE)</f>
        <v>#N/A</v>
      </c>
      <c r="B747" s="5">
        <v>746</v>
      </c>
      <c r="C747" s="5">
        <f>COUNTIFS(Informe!$F$2:$F$8000,Hoja1!$A747,Informe!$H$2:$H$8000,Hoja1!C$1)</f>
        <v>226</v>
      </c>
      <c r="E747" s="5">
        <f>COUNTIFS(Informe!$F$2:$F$8000,Hoja1!$A747,Informe!$H$2:$H$8000,Hoja1!E$1)</f>
        <v>293</v>
      </c>
      <c r="G747" s="5">
        <f>COUNTIFS(Informe!$F$2:$F$8000,Hoja1!$A747,Informe!$H$2:$H$8000,Hoja1!G$1)</f>
        <v>284</v>
      </c>
      <c r="I747" s="5">
        <f>COUNTIFS(Informe!$F$2:$F$8000,Hoja1!$A747,Informe!$H$2:$H$8000,Hoja1!I$1)</f>
        <v>340</v>
      </c>
      <c r="K747" s="5">
        <f>COUNTIFS(Informe!$F$2:$F$8000,Hoja1!$A747,Informe!$H$2:$H$8000,Hoja1!K$1)</f>
        <v>344</v>
      </c>
      <c r="M747" s="5">
        <f>COUNTIFS(Informe!$F$2:$F$8000,Hoja1!$A747,Informe!$H$2:$H$8000,Hoja1!M$1)</f>
        <v>141</v>
      </c>
      <c r="O747" s="5">
        <f>COUNTIFS(Informe!$F$2:$F$8000,Hoja1!$A747,Informe!$H$2:$H$8000,Hoja1!O$1)</f>
        <v>43</v>
      </c>
      <c r="Q747" s="5">
        <f>COUNTIFS(Informe!$F$2:$F$8000,Hoja1!$A747,Informe!$H$2:$H$8000,Hoja1!Q$1)</f>
        <v>213</v>
      </c>
      <c r="S747" s="5">
        <f>COUNTIFS(Informe!$F$2:$F$8000,Hoja1!$A747,Informe!$H$2:$H$8000,Hoja1!S$1)</f>
        <v>287</v>
      </c>
      <c r="U747" s="5">
        <f>COUNTIFS(Informe!$F$2:$F$8000,Hoja1!$A747,Informe!$H$2:$H$8000,Hoja1!U$1)</f>
        <v>286</v>
      </c>
      <c r="W747" s="5">
        <f>COUNTIFS(Informe!$F$2:$F$8000,Hoja1!$A747,Informe!$H$2:$H$8000,Hoja1!W$1)</f>
        <v>335</v>
      </c>
      <c r="Y747" s="5">
        <f>COUNTIFS(Informe!$F$2:$F$8000,Hoja1!$A747,Informe!$H$2:$H$8000,Hoja1!Y$1)</f>
        <v>327</v>
      </c>
      <c r="AA747" s="5">
        <f>COUNTIFS(Informe!$F$2:$F$8000,Hoja1!$A747,Informe!$H$2:$H$8000,Hoja1!AA$1)</f>
        <v>81</v>
      </c>
      <c r="AC747" s="5">
        <f>COUNTIFS(Informe!$F$2:$F$8000,Hoja1!$A747,Informe!$H$2:$H$8000,Hoja1!AC$1)</f>
        <v>47</v>
      </c>
      <c r="AE747" s="5">
        <f>COUNTIFS(Informe!$F$2:$F$8000,Hoja1!$A747,Informe!$H$2:$H$8000,Hoja1!AD$1)</f>
        <v>31</v>
      </c>
      <c r="AF747" s="5">
        <f>COUNTIFS(Informe!$F$2:$F$8000,Hoja1!$A747,Informe!$H$2:$H$8000,Hoja1!AF$1)</f>
        <v>126</v>
      </c>
      <c r="AH747" s="5">
        <f>COUNTIFS(Informe!$F$2:$F$8000,Hoja1!$A747,Informe!$H$2:$H$8000,Hoja1!AH$1)</f>
        <v>227</v>
      </c>
      <c r="AJ747" s="5">
        <f>COUNTIFS(Informe!$F$2:$F$8000,Hoja1!$A747,Informe!$H$2:$H$8000,Hoja1!#REF!)</f>
        <v>0</v>
      </c>
      <c r="AL747" s="5">
        <f>COUNTIFS(Informe!$F$2:$F$8000,Hoja1!$A747,Informe!$H$2:$H$8000,Hoja1!#REF!)</f>
        <v>0</v>
      </c>
      <c r="AN747" s="5">
        <f>COUNTIFS(Informe!$F$2:$F$8000,Hoja1!$A747,Informe!$H$2:$H$8000,Hoja1!AN$1)</f>
        <v>128</v>
      </c>
      <c r="AP747" s="5">
        <f>COUNTIFS(Informe!$F$2:$F$8000,Hoja1!$A747,Informe!$H$2:$H$8000,Hoja1!AP$1)</f>
        <v>40</v>
      </c>
      <c r="AR747" s="5">
        <f>COUNTIFS(Informe!$F$2:$F$8000,Hoja1!$A747,Informe!$H$2:$H$8000,Hoja1!AR$1)</f>
        <v>207</v>
      </c>
      <c r="AT747" s="5">
        <f>COUNTIFS(Informe!$F$2:$F$8000,Hoja1!$A747,Informe!$H$2:$H$8000,Hoja1!AT$1)</f>
        <v>0</v>
      </c>
    </row>
    <row r="748" spans="1:47" hidden="1" x14ac:dyDescent="0.2">
      <c r="A748" s="5" t="e">
        <f>VLOOKUP(B748,'Listado personal'!$A$1:$C$183,2,FALSE)</f>
        <v>#N/A</v>
      </c>
      <c r="B748" s="5">
        <v>747</v>
      </c>
      <c r="C748" s="5">
        <f>COUNTIFS(Informe!$F$2:$F$8000,Hoja1!$A748,Informe!$H$2:$H$8000,Hoja1!C$1)</f>
        <v>226</v>
      </c>
      <c r="E748" s="5">
        <f>COUNTIFS(Informe!$F$2:$F$8000,Hoja1!$A748,Informe!$H$2:$H$8000,Hoja1!E$1)</f>
        <v>293</v>
      </c>
      <c r="G748" s="5">
        <f>COUNTIFS(Informe!$F$2:$F$8000,Hoja1!$A748,Informe!$H$2:$H$8000,Hoja1!G$1)</f>
        <v>284</v>
      </c>
      <c r="I748" s="5">
        <f>COUNTIFS(Informe!$F$2:$F$8000,Hoja1!$A748,Informe!$H$2:$H$8000,Hoja1!I$1)</f>
        <v>340</v>
      </c>
      <c r="K748" s="5">
        <f>COUNTIFS(Informe!$F$2:$F$8000,Hoja1!$A748,Informe!$H$2:$H$8000,Hoja1!K$1)</f>
        <v>344</v>
      </c>
      <c r="M748" s="5">
        <f>COUNTIFS(Informe!$F$2:$F$8000,Hoja1!$A748,Informe!$H$2:$H$8000,Hoja1!M$1)</f>
        <v>141</v>
      </c>
      <c r="O748" s="5">
        <f>COUNTIFS(Informe!$F$2:$F$8000,Hoja1!$A748,Informe!$H$2:$H$8000,Hoja1!O$1)</f>
        <v>43</v>
      </c>
      <c r="Q748" s="5">
        <f>COUNTIFS(Informe!$F$2:$F$8000,Hoja1!$A748,Informe!$H$2:$H$8000,Hoja1!Q$1)</f>
        <v>213</v>
      </c>
      <c r="S748" s="5">
        <f>COUNTIFS(Informe!$F$2:$F$8000,Hoja1!$A748,Informe!$H$2:$H$8000,Hoja1!S$1)</f>
        <v>287</v>
      </c>
      <c r="U748" s="5">
        <f>COUNTIFS(Informe!$F$2:$F$8000,Hoja1!$A748,Informe!$H$2:$H$8000,Hoja1!U$1)</f>
        <v>286</v>
      </c>
      <c r="W748" s="5">
        <f>COUNTIFS(Informe!$F$2:$F$8000,Hoja1!$A748,Informe!$H$2:$H$8000,Hoja1!W$1)</f>
        <v>335</v>
      </c>
      <c r="Y748" s="5">
        <f>COUNTIFS(Informe!$F$2:$F$8000,Hoja1!$A748,Informe!$H$2:$H$8000,Hoja1!Y$1)</f>
        <v>327</v>
      </c>
      <c r="AA748" s="5">
        <f>COUNTIFS(Informe!$F$2:$F$8000,Hoja1!$A748,Informe!$H$2:$H$8000,Hoja1!AA$1)</f>
        <v>81</v>
      </c>
      <c r="AC748" s="5">
        <f>COUNTIFS(Informe!$F$2:$F$8000,Hoja1!$A748,Informe!$H$2:$H$8000,Hoja1!AC$1)</f>
        <v>47</v>
      </c>
      <c r="AE748" s="5">
        <f>COUNTIFS(Informe!$F$2:$F$8000,Hoja1!$A748,Informe!$H$2:$H$8000,Hoja1!AD$1)</f>
        <v>31</v>
      </c>
      <c r="AF748" s="5">
        <f>COUNTIFS(Informe!$F$2:$F$8000,Hoja1!$A748,Informe!$H$2:$H$8000,Hoja1!AF$1)</f>
        <v>126</v>
      </c>
      <c r="AH748" s="5">
        <f>COUNTIFS(Informe!$F$2:$F$8000,Hoja1!$A748,Informe!$H$2:$H$8000,Hoja1!AH$1)</f>
        <v>227</v>
      </c>
      <c r="AJ748" s="5">
        <f>COUNTIFS(Informe!$F$2:$F$8000,Hoja1!$A748,Informe!$H$2:$H$8000,Hoja1!#REF!)</f>
        <v>0</v>
      </c>
      <c r="AL748" s="5">
        <f>COUNTIFS(Informe!$F$2:$F$8000,Hoja1!$A748,Informe!$H$2:$H$8000,Hoja1!#REF!)</f>
        <v>0</v>
      </c>
      <c r="AN748" s="5">
        <f>COUNTIFS(Informe!$F$2:$F$8000,Hoja1!$A748,Informe!$H$2:$H$8000,Hoja1!AN$1)</f>
        <v>128</v>
      </c>
      <c r="AP748" s="5">
        <f>COUNTIFS(Informe!$F$2:$F$8000,Hoja1!$A748,Informe!$H$2:$H$8000,Hoja1!AP$1)</f>
        <v>40</v>
      </c>
      <c r="AR748" s="5">
        <f>COUNTIFS(Informe!$F$2:$F$8000,Hoja1!$A748,Informe!$H$2:$H$8000,Hoja1!AR$1)</f>
        <v>207</v>
      </c>
      <c r="AT748" s="5">
        <f>COUNTIFS(Informe!$F$2:$F$8000,Hoja1!$A748,Informe!$H$2:$H$8000,Hoja1!AT$1)</f>
        <v>0</v>
      </c>
    </row>
    <row r="749" spans="1:47" hidden="1" x14ac:dyDescent="0.2">
      <c r="A749" s="5" t="e">
        <f>VLOOKUP(B749,'Listado personal'!$A$1:$C$183,2,FALSE)</f>
        <v>#N/A</v>
      </c>
      <c r="B749" s="5">
        <v>748</v>
      </c>
      <c r="C749" s="5">
        <f>COUNTIFS(Informe!$F$2:$F$8000,Hoja1!$A749,Informe!$H$2:$H$8000,Hoja1!C$1)</f>
        <v>226</v>
      </c>
      <c r="E749" s="5">
        <f>COUNTIFS(Informe!$F$2:$F$8000,Hoja1!$A749,Informe!$H$2:$H$8000,Hoja1!E$1)</f>
        <v>293</v>
      </c>
      <c r="G749" s="5">
        <f>COUNTIFS(Informe!$F$2:$F$8000,Hoja1!$A749,Informe!$H$2:$H$8000,Hoja1!G$1)</f>
        <v>284</v>
      </c>
      <c r="I749" s="5">
        <f>COUNTIFS(Informe!$F$2:$F$8000,Hoja1!$A749,Informe!$H$2:$H$8000,Hoja1!I$1)</f>
        <v>340</v>
      </c>
      <c r="K749" s="5">
        <f>COUNTIFS(Informe!$F$2:$F$8000,Hoja1!$A749,Informe!$H$2:$H$8000,Hoja1!K$1)</f>
        <v>344</v>
      </c>
      <c r="M749" s="5">
        <f>COUNTIFS(Informe!$F$2:$F$8000,Hoja1!$A749,Informe!$H$2:$H$8000,Hoja1!M$1)</f>
        <v>141</v>
      </c>
      <c r="O749" s="5">
        <f>COUNTIFS(Informe!$F$2:$F$8000,Hoja1!$A749,Informe!$H$2:$H$8000,Hoja1!O$1)</f>
        <v>43</v>
      </c>
      <c r="Q749" s="5">
        <f>COUNTIFS(Informe!$F$2:$F$8000,Hoja1!$A749,Informe!$H$2:$H$8000,Hoja1!Q$1)</f>
        <v>213</v>
      </c>
      <c r="S749" s="5">
        <f>COUNTIFS(Informe!$F$2:$F$8000,Hoja1!$A749,Informe!$H$2:$H$8000,Hoja1!S$1)</f>
        <v>287</v>
      </c>
      <c r="U749" s="5">
        <f>COUNTIFS(Informe!$F$2:$F$8000,Hoja1!$A749,Informe!$H$2:$H$8000,Hoja1!U$1)</f>
        <v>286</v>
      </c>
      <c r="W749" s="5">
        <f>COUNTIFS(Informe!$F$2:$F$8000,Hoja1!$A749,Informe!$H$2:$H$8000,Hoja1!W$1)</f>
        <v>335</v>
      </c>
      <c r="Y749" s="5">
        <f>COUNTIFS(Informe!$F$2:$F$8000,Hoja1!$A749,Informe!$H$2:$H$8000,Hoja1!Y$1)</f>
        <v>327</v>
      </c>
      <c r="AA749" s="5">
        <f>COUNTIFS(Informe!$F$2:$F$8000,Hoja1!$A749,Informe!$H$2:$H$8000,Hoja1!AA$1)</f>
        <v>81</v>
      </c>
      <c r="AC749" s="5">
        <f>COUNTIFS(Informe!$F$2:$F$8000,Hoja1!$A749,Informe!$H$2:$H$8000,Hoja1!AC$1)</f>
        <v>47</v>
      </c>
      <c r="AE749" s="5">
        <f>COUNTIFS(Informe!$F$2:$F$8000,Hoja1!$A749,Informe!$H$2:$H$8000,Hoja1!AD$1)</f>
        <v>31</v>
      </c>
      <c r="AF749" s="5">
        <f>COUNTIFS(Informe!$F$2:$F$8000,Hoja1!$A749,Informe!$H$2:$H$8000,Hoja1!AF$1)</f>
        <v>126</v>
      </c>
      <c r="AH749" s="5">
        <f>COUNTIFS(Informe!$F$2:$F$8000,Hoja1!$A749,Informe!$H$2:$H$8000,Hoja1!AH$1)</f>
        <v>227</v>
      </c>
      <c r="AJ749" s="5">
        <f>COUNTIFS(Informe!$F$2:$F$8000,Hoja1!$A749,Informe!$H$2:$H$8000,Hoja1!#REF!)</f>
        <v>0</v>
      </c>
      <c r="AL749" s="5">
        <f>COUNTIFS(Informe!$F$2:$F$8000,Hoja1!$A749,Informe!$H$2:$H$8000,Hoja1!#REF!)</f>
        <v>0</v>
      </c>
      <c r="AN749" s="5">
        <f>COUNTIFS(Informe!$F$2:$F$8000,Hoja1!$A749,Informe!$H$2:$H$8000,Hoja1!AN$1)</f>
        <v>128</v>
      </c>
      <c r="AP749" s="5">
        <f>COUNTIFS(Informe!$F$2:$F$8000,Hoja1!$A749,Informe!$H$2:$H$8000,Hoja1!AP$1)</f>
        <v>40</v>
      </c>
      <c r="AR749" s="5">
        <f>COUNTIFS(Informe!$F$2:$F$8000,Hoja1!$A749,Informe!$H$2:$H$8000,Hoja1!AR$1)</f>
        <v>207</v>
      </c>
      <c r="AT749" s="5">
        <f>COUNTIFS(Informe!$F$2:$F$8000,Hoja1!$A749,Informe!$H$2:$H$8000,Hoja1!AT$1)</f>
        <v>0</v>
      </c>
    </row>
    <row r="750" spans="1:47" hidden="1" x14ac:dyDescent="0.2">
      <c r="A750" s="5" t="e">
        <f>VLOOKUP(B750,'Listado personal'!$A$1:$C$183,2,FALSE)</f>
        <v>#N/A</v>
      </c>
      <c r="B750" s="5">
        <v>749</v>
      </c>
      <c r="C750" s="5">
        <f>COUNTIFS(Informe!$F$2:$F$8000,Hoja1!$A750,Informe!$H$2:$H$8000,Hoja1!C$1)</f>
        <v>226</v>
      </c>
      <c r="E750" s="5">
        <f>COUNTIFS(Informe!$F$2:$F$8000,Hoja1!$A750,Informe!$H$2:$H$8000,Hoja1!E$1)</f>
        <v>293</v>
      </c>
      <c r="G750" s="5">
        <f>COUNTIFS(Informe!$F$2:$F$8000,Hoja1!$A750,Informe!$H$2:$H$8000,Hoja1!G$1)</f>
        <v>284</v>
      </c>
      <c r="I750" s="5">
        <f>COUNTIFS(Informe!$F$2:$F$8000,Hoja1!$A750,Informe!$H$2:$H$8000,Hoja1!I$1)</f>
        <v>340</v>
      </c>
      <c r="K750" s="5">
        <f>COUNTIFS(Informe!$F$2:$F$8000,Hoja1!$A750,Informe!$H$2:$H$8000,Hoja1!K$1)</f>
        <v>344</v>
      </c>
      <c r="M750" s="5">
        <f>COUNTIFS(Informe!$F$2:$F$8000,Hoja1!$A750,Informe!$H$2:$H$8000,Hoja1!M$1)</f>
        <v>141</v>
      </c>
      <c r="O750" s="5">
        <f>COUNTIFS(Informe!$F$2:$F$8000,Hoja1!$A750,Informe!$H$2:$H$8000,Hoja1!O$1)</f>
        <v>43</v>
      </c>
      <c r="Q750" s="5">
        <f>COUNTIFS(Informe!$F$2:$F$8000,Hoja1!$A750,Informe!$H$2:$H$8000,Hoja1!Q$1)</f>
        <v>213</v>
      </c>
      <c r="S750" s="5">
        <f>COUNTIFS(Informe!$F$2:$F$8000,Hoja1!$A750,Informe!$H$2:$H$8000,Hoja1!S$1)</f>
        <v>287</v>
      </c>
      <c r="U750" s="5">
        <f>COUNTIFS(Informe!$F$2:$F$8000,Hoja1!$A750,Informe!$H$2:$H$8000,Hoja1!U$1)</f>
        <v>286</v>
      </c>
      <c r="W750" s="5">
        <f>COUNTIFS(Informe!$F$2:$F$8000,Hoja1!$A750,Informe!$H$2:$H$8000,Hoja1!W$1)</f>
        <v>335</v>
      </c>
      <c r="Y750" s="5">
        <f>COUNTIFS(Informe!$F$2:$F$8000,Hoja1!$A750,Informe!$H$2:$H$8000,Hoja1!Y$1)</f>
        <v>327</v>
      </c>
      <c r="AA750" s="5">
        <f>COUNTIFS(Informe!$F$2:$F$8000,Hoja1!$A750,Informe!$H$2:$H$8000,Hoja1!AA$1)</f>
        <v>81</v>
      </c>
      <c r="AC750" s="5">
        <f>COUNTIFS(Informe!$F$2:$F$8000,Hoja1!$A750,Informe!$H$2:$H$8000,Hoja1!AC$1)</f>
        <v>47</v>
      </c>
      <c r="AE750" s="5">
        <f>COUNTIFS(Informe!$F$2:$F$8000,Hoja1!$A750,Informe!$H$2:$H$8000,Hoja1!AD$1)</f>
        <v>31</v>
      </c>
      <c r="AF750" s="5">
        <f>COUNTIFS(Informe!$F$2:$F$8000,Hoja1!$A750,Informe!$H$2:$H$8000,Hoja1!AF$1)</f>
        <v>126</v>
      </c>
      <c r="AH750" s="5">
        <f>COUNTIFS(Informe!$F$2:$F$8000,Hoja1!$A750,Informe!$H$2:$H$8000,Hoja1!AH$1)</f>
        <v>227</v>
      </c>
      <c r="AJ750" s="5">
        <f>COUNTIFS(Informe!$F$2:$F$8000,Hoja1!$A750,Informe!$H$2:$H$8000,Hoja1!#REF!)</f>
        <v>0</v>
      </c>
      <c r="AL750" s="5">
        <f>COUNTIFS(Informe!$F$2:$F$8000,Hoja1!$A750,Informe!$H$2:$H$8000,Hoja1!#REF!)</f>
        <v>0</v>
      </c>
      <c r="AN750" s="5">
        <f>COUNTIFS(Informe!$F$2:$F$8000,Hoja1!$A750,Informe!$H$2:$H$8000,Hoja1!AN$1)</f>
        <v>128</v>
      </c>
      <c r="AP750" s="5">
        <f>COUNTIFS(Informe!$F$2:$F$8000,Hoja1!$A750,Informe!$H$2:$H$8000,Hoja1!AP$1)</f>
        <v>40</v>
      </c>
      <c r="AR750" s="5">
        <f>COUNTIFS(Informe!$F$2:$F$8000,Hoja1!$A750,Informe!$H$2:$H$8000,Hoja1!AR$1)</f>
        <v>207</v>
      </c>
      <c r="AT750" s="5">
        <f>COUNTIFS(Informe!$F$2:$F$8000,Hoja1!$A750,Informe!$H$2:$H$8000,Hoja1!AT$1)</f>
        <v>0</v>
      </c>
    </row>
    <row r="751" spans="1:47" hidden="1" x14ac:dyDescent="0.2">
      <c r="A751" s="5" t="e">
        <f>VLOOKUP(B751,'Listado personal'!$A$1:$C$183,2,FALSE)</f>
        <v>#N/A</v>
      </c>
      <c r="B751" s="5">
        <v>750</v>
      </c>
      <c r="C751" s="5">
        <f>COUNTIFS(Informe!$F$2:$F$8000,Hoja1!$A751,Informe!$H$2:$H$8000,Hoja1!C$1)</f>
        <v>226</v>
      </c>
      <c r="E751" s="5">
        <f>COUNTIFS(Informe!$F$2:$F$8000,Hoja1!$A751,Informe!$H$2:$H$8000,Hoja1!E$1)</f>
        <v>293</v>
      </c>
      <c r="G751" s="5">
        <f>COUNTIFS(Informe!$F$2:$F$8000,Hoja1!$A751,Informe!$H$2:$H$8000,Hoja1!G$1)</f>
        <v>284</v>
      </c>
      <c r="I751" s="5">
        <f>COUNTIFS(Informe!$F$2:$F$8000,Hoja1!$A751,Informe!$H$2:$H$8000,Hoja1!I$1)</f>
        <v>340</v>
      </c>
      <c r="K751" s="5">
        <f>COUNTIFS(Informe!$F$2:$F$8000,Hoja1!$A751,Informe!$H$2:$H$8000,Hoja1!K$1)</f>
        <v>344</v>
      </c>
      <c r="M751" s="5">
        <f>COUNTIFS(Informe!$F$2:$F$8000,Hoja1!$A751,Informe!$H$2:$H$8000,Hoja1!M$1)</f>
        <v>141</v>
      </c>
      <c r="O751" s="5">
        <f>COUNTIFS(Informe!$F$2:$F$8000,Hoja1!$A751,Informe!$H$2:$H$8000,Hoja1!O$1)</f>
        <v>43</v>
      </c>
      <c r="Q751" s="5">
        <f>COUNTIFS(Informe!$F$2:$F$8000,Hoja1!$A751,Informe!$H$2:$H$8000,Hoja1!Q$1)</f>
        <v>213</v>
      </c>
      <c r="S751" s="5">
        <f>COUNTIFS(Informe!$F$2:$F$8000,Hoja1!$A751,Informe!$H$2:$H$8000,Hoja1!S$1)</f>
        <v>287</v>
      </c>
      <c r="U751" s="5">
        <f>COUNTIFS(Informe!$F$2:$F$8000,Hoja1!$A751,Informe!$H$2:$H$8000,Hoja1!U$1)</f>
        <v>286</v>
      </c>
      <c r="W751" s="5">
        <f>COUNTIFS(Informe!$F$2:$F$8000,Hoja1!$A751,Informe!$H$2:$H$8000,Hoja1!W$1)</f>
        <v>335</v>
      </c>
      <c r="Y751" s="5">
        <f>COUNTIFS(Informe!$F$2:$F$8000,Hoja1!$A751,Informe!$H$2:$H$8000,Hoja1!Y$1)</f>
        <v>327</v>
      </c>
      <c r="AA751" s="5">
        <f>COUNTIFS(Informe!$F$2:$F$8000,Hoja1!$A751,Informe!$H$2:$H$8000,Hoja1!AA$1)</f>
        <v>81</v>
      </c>
      <c r="AC751" s="5">
        <f>COUNTIFS(Informe!$F$2:$F$8000,Hoja1!$A751,Informe!$H$2:$H$8000,Hoja1!AC$1)</f>
        <v>47</v>
      </c>
      <c r="AE751" s="5">
        <f>COUNTIFS(Informe!$F$2:$F$8000,Hoja1!$A751,Informe!$H$2:$H$8000,Hoja1!AD$1)</f>
        <v>31</v>
      </c>
      <c r="AF751" s="5">
        <f>COUNTIFS(Informe!$F$2:$F$8000,Hoja1!$A751,Informe!$H$2:$H$8000,Hoja1!AF$1)</f>
        <v>126</v>
      </c>
      <c r="AH751" s="5">
        <f>COUNTIFS(Informe!$F$2:$F$8000,Hoja1!$A751,Informe!$H$2:$H$8000,Hoja1!AH$1)</f>
        <v>227</v>
      </c>
      <c r="AJ751" s="5">
        <f>COUNTIFS(Informe!$F$2:$F$8000,Hoja1!$A751,Informe!$H$2:$H$8000,Hoja1!#REF!)</f>
        <v>0</v>
      </c>
      <c r="AL751" s="5">
        <f>COUNTIFS(Informe!$F$2:$F$8000,Hoja1!$A751,Informe!$H$2:$H$8000,Hoja1!#REF!)</f>
        <v>0</v>
      </c>
      <c r="AN751" s="5">
        <f>COUNTIFS(Informe!$F$2:$F$8000,Hoja1!$A751,Informe!$H$2:$H$8000,Hoja1!AN$1)</f>
        <v>128</v>
      </c>
      <c r="AP751" s="5">
        <f>COUNTIFS(Informe!$F$2:$F$8000,Hoja1!$A751,Informe!$H$2:$H$8000,Hoja1!AP$1)</f>
        <v>40</v>
      </c>
      <c r="AR751" s="5">
        <f>COUNTIFS(Informe!$F$2:$F$8000,Hoja1!$A751,Informe!$H$2:$H$8000,Hoja1!AR$1)</f>
        <v>207</v>
      </c>
      <c r="AT751" s="5">
        <f>COUNTIFS(Informe!$F$2:$F$8000,Hoja1!$A751,Informe!$H$2:$H$8000,Hoja1!AT$1)</f>
        <v>0</v>
      </c>
    </row>
    <row r="752" spans="1:47" hidden="1" x14ac:dyDescent="0.2">
      <c r="A752" s="5" t="e">
        <f>VLOOKUP(B752,'Listado personal'!$A$1:$C$183,2,FALSE)</f>
        <v>#N/A</v>
      </c>
      <c r="B752" s="5">
        <v>751</v>
      </c>
      <c r="C752" s="5">
        <f>COUNTIFS(Informe!$F$2:$F$8000,Hoja1!$A752,Informe!$H$2:$H$8000,Hoja1!C$1)</f>
        <v>226</v>
      </c>
      <c r="E752" s="5">
        <f>COUNTIFS(Informe!$F$2:$F$8000,Hoja1!$A752,Informe!$H$2:$H$8000,Hoja1!E$1)</f>
        <v>293</v>
      </c>
      <c r="G752" s="5">
        <f>COUNTIFS(Informe!$F$2:$F$8000,Hoja1!$A752,Informe!$H$2:$H$8000,Hoja1!G$1)</f>
        <v>284</v>
      </c>
      <c r="I752" s="5">
        <f>COUNTIFS(Informe!$F$2:$F$8000,Hoja1!$A752,Informe!$H$2:$H$8000,Hoja1!I$1)</f>
        <v>340</v>
      </c>
      <c r="K752" s="5">
        <f>COUNTIFS(Informe!$F$2:$F$8000,Hoja1!$A752,Informe!$H$2:$H$8000,Hoja1!K$1)</f>
        <v>344</v>
      </c>
      <c r="M752" s="5">
        <f>COUNTIFS(Informe!$F$2:$F$8000,Hoja1!$A752,Informe!$H$2:$H$8000,Hoja1!M$1)</f>
        <v>141</v>
      </c>
      <c r="O752" s="5">
        <f>COUNTIFS(Informe!$F$2:$F$8000,Hoja1!$A752,Informe!$H$2:$H$8000,Hoja1!O$1)</f>
        <v>43</v>
      </c>
      <c r="Q752" s="5">
        <f>COUNTIFS(Informe!$F$2:$F$8000,Hoja1!$A752,Informe!$H$2:$H$8000,Hoja1!Q$1)</f>
        <v>213</v>
      </c>
      <c r="S752" s="5">
        <f>COUNTIFS(Informe!$F$2:$F$8000,Hoja1!$A752,Informe!$H$2:$H$8000,Hoja1!S$1)</f>
        <v>287</v>
      </c>
      <c r="U752" s="5">
        <f>COUNTIFS(Informe!$F$2:$F$8000,Hoja1!$A752,Informe!$H$2:$H$8000,Hoja1!U$1)</f>
        <v>286</v>
      </c>
      <c r="W752" s="5">
        <f>COUNTIFS(Informe!$F$2:$F$8000,Hoja1!$A752,Informe!$H$2:$H$8000,Hoja1!W$1)</f>
        <v>335</v>
      </c>
      <c r="Y752" s="5">
        <f>COUNTIFS(Informe!$F$2:$F$8000,Hoja1!$A752,Informe!$H$2:$H$8000,Hoja1!Y$1)</f>
        <v>327</v>
      </c>
      <c r="AA752" s="5">
        <f>COUNTIFS(Informe!$F$2:$F$8000,Hoja1!$A752,Informe!$H$2:$H$8000,Hoja1!AA$1)</f>
        <v>81</v>
      </c>
      <c r="AC752" s="5">
        <f>COUNTIFS(Informe!$F$2:$F$8000,Hoja1!$A752,Informe!$H$2:$H$8000,Hoja1!AC$1)</f>
        <v>47</v>
      </c>
      <c r="AE752" s="5">
        <f>COUNTIFS(Informe!$F$2:$F$8000,Hoja1!$A752,Informe!$H$2:$H$8000,Hoja1!AD$1)</f>
        <v>31</v>
      </c>
      <c r="AF752" s="5">
        <f>COUNTIFS(Informe!$F$2:$F$8000,Hoja1!$A752,Informe!$H$2:$H$8000,Hoja1!AF$1)</f>
        <v>126</v>
      </c>
      <c r="AH752" s="5">
        <f>COUNTIFS(Informe!$F$2:$F$8000,Hoja1!$A752,Informe!$H$2:$H$8000,Hoja1!AH$1)</f>
        <v>227</v>
      </c>
      <c r="AJ752" s="5">
        <f>COUNTIFS(Informe!$F$2:$F$8000,Hoja1!$A752,Informe!$H$2:$H$8000,Hoja1!#REF!)</f>
        <v>0</v>
      </c>
      <c r="AL752" s="5">
        <f>COUNTIFS(Informe!$F$2:$F$8000,Hoja1!$A752,Informe!$H$2:$H$8000,Hoja1!#REF!)</f>
        <v>0</v>
      </c>
      <c r="AN752" s="5">
        <f>COUNTIFS(Informe!$F$2:$F$8000,Hoja1!$A752,Informe!$H$2:$H$8000,Hoja1!AN$1)</f>
        <v>128</v>
      </c>
      <c r="AP752" s="5">
        <f>COUNTIFS(Informe!$F$2:$F$8000,Hoja1!$A752,Informe!$H$2:$H$8000,Hoja1!AP$1)</f>
        <v>40</v>
      </c>
      <c r="AR752" s="5">
        <f>COUNTIFS(Informe!$F$2:$F$8000,Hoja1!$A752,Informe!$H$2:$H$8000,Hoja1!AR$1)</f>
        <v>207</v>
      </c>
      <c r="AT752" s="5">
        <f>COUNTIFS(Informe!$F$2:$F$8000,Hoja1!$A752,Informe!$H$2:$H$8000,Hoja1!AT$1)</f>
        <v>0</v>
      </c>
    </row>
    <row r="753" spans="1:47" hidden="1" x14ac:dyDescent="0.2">
      <c r="A753" s="5" t="e">
        <f>VLOOKUP(B753,'Listado personal'!$A$1:$C$183,2,FALSE)</f>
        <v>#N/A</v>
      </c>
      <c r="B753" s="5">
        <v>752</v>
      </c>
      <c r="C753" s="10">
        <f>COUNTIFS(Informe!$F$2:$F$8000,Hoja1!$A753,Informe!$H$2:$H$8000,Hoja1!C$1)</f>
        <v>226</v>
      </c>
      <c r="D753" s="10"/>
      <c r="E753" s="10">
        <f>COUNTIFS(Informe!$F$2:$F$8000,Hoja1!$A753,Informe!$H$2:$H$8000,Hoja1!E$1)</f>
        <v>293</v>
      </c>
      <c r="F753" s="10"/>
      <c r="G753" s="10">
        <f>COUNTIFS(Informe!$F$2:$F$8000,Hoja1!$A753,Informe!$H$2:$H$8000,Hoja1!G$1)</f>
        <v>284</v>
      </c>
      <c r="H753" s="10"/>
      <c r="I753" s="10">
        <f>COUNTIFS(Informe!$F$2:$F$8000,Hoja1!$A753,Informe!$H$2:$H$8000,Hoja1!I$1)</f>
        <v>340</v>
      </c>
      <c r="J753" s="10"/>
      <c r="K753" s="10">
        <f>COUNTIFS(Informe!$F$2:$F$8000,Hoja1!$A753,Informe!$H$2:$H$8000,Hoja1!K$1)</f>
        <v>344</v>
      </c>
      <c r="L753" s="10"/>
      <c r="M753" s="10">
        <f>COUNTIFS(Informe!$F$2:$F$8000,Hoja1!$A753,Informe!$H$2:$H$8000,Hoja1!M$1)</f>
        <v>141</v>
      </c>
      <c r="N753" s="10"/>
      <c r="O753" s="10">
        <f>COUNTIFS(Informe!$F$2:$F$8000,Hoja1!$A753,Informe!$H$2:$H$8000,Hoja1!O$1)</f>
        <v>43</v>
      </c>
      <c r="P753" s="10"/>
      <c r="Q753" s="10">
        <f>COUNTIFS(Informe!$F$2:$F$8000,Hoja1!$A753,Informe!$H$2:$H$8000,Hoja1!Q$1)</f>
        <v>213</v>
      </c>
      <c r="R753" s="10"/>
      <c r="S753" s="10">
        <f>COUNTIFS(Informe!$F$2:$F$8000,Hoja1!$A753,Informe!$H$2:$H$8000,Hoja1!S$1)</f>
        <v>287</v>
      </c>
      <c r="T753" s="10"/>
      <c r="U753" s="10">
        <f>COUNTIFS(Informe!$F$2:$F$8000,Hoja1!$A753,Informe!$H$2:$H$8000,Hoja1!U$1)</f>
        <v>286</v>
      </c>
      <c r="V753" s="10"/>
      <c r="W753" s="10">
        <f>COUNTIFS(Informe!$F$2:$F$8000,Hoja1!$A753,Informe!$H$2:$H$8000,Hoja1!W$1)</f>
        <v>335</v>
      </c>
      <c r="X753" s="10"/>
      <c r="Y753" s="10">
        <f>COUNTIFS(Informe!$F$2:$F$8000,Hoja1!$A753,Informe!$H$2:$H$8000,Hoja1!Y$1)</f>
        <v>327</v>
      </c>
      <c r="Z753" s="10"/>
      <c r="AA753" s="10">
        <f>COUNTIFS(Informe!$F$2:$F$8000,Hoja1!$A753,Informe!$H$2:$H$8000,Hoja1!AA$1)</f>
        <v>81</v>
      </c>
      <c r="AB753" s="10"/>
      <c r="AC753" s="10">
        <f>COUNTIFS(Informe!$F$2:$F$8000,Hoja1!$A753,Informe!$H$2:$H$8000,Hoja1!AC$1)</f>
        <v>47</v>
      </c>
      <c r="AD753" s="10"/>
      <c r="AE753" s="10">
        <f>COUNTIFS(Informe!$F$2:$F$8000,Hoja1!$A753,Informe!$H$2:$H$8000,Hoja1!AD$1)</f>
        <v>31</v>
      </c>
      <c r="AF753" s="10">
        <f>COUNTIFS(Informe!$F$2:$F$8000,Hoja1!$A753,Informe!$H$2:$H$8000,Hoja1!AF$1)</f>
        <v>126</v>
      </c>
      <c r="AG753" s="10"/>
      <c r="AH753" s="10">
        <f>COUNTIFS(Informe!$F$2:$F$8000,Hoja1!$A753,Informe!$H$2:$H$8000,Hoja1!AH$1)</f>
        <v>227</v>
      </c>
      <c r="AI753" s="10"/>
      <c r="AJ753" s="10">
        <f>COUNTIFS(Informe!$F$2:$F$8000,Hoja1!$A753,Informe!$H$2:$H$8000,Hoja1!#REF!)</f>
        <v>0</v>
      </c>
      <c r="AK753" s="10"/>
      <c r="AL753" s="10">
        <f>COUNTIFS(Informe!$F$2:$F$8000,Hoja1!$A753,Informe!$H$2:$H$8000,Hoja1!#REF!)</f>
        <v>0</v>
      </c>
      <c r="AM753" s="10"/>
      <c r="AN753" s="10">
        <f>COUNTIFS(Informe!$F$2:$F$8000,Hoja1!$A753,Informe!$H$2:$H$8000,Hoja1!AN$1)</f>
        <v>128</v>
      </c>
      <c r="AO753" s="10"/>
      <c r="AP753" s="10">
        <f>COUNTIFS(Informe!$F$2:$F$8000,Hoja1!$A753,Informe!$H$2:$H$8000,Hoja1!AP$1)</f>
        <v>40</v>
      </c>
      <c r="AQ753" s="10"/>
      <c r="AR753" s="10">
        <f>COUNTIFS(Informe!$F$2:$F$8000,Hoja1!$A753,Informe!$H$2:$H$8000,Hoja1!AR$1)</f>
        <v>207</v>
      </c>
      <c r="AS753" s="10"/>
      <c r="AT753" s="10">
        <f>COUNTIFS(Informe!$F$2:$F$8000,Hoja1!$A753,Informe!$H$2:$H$8000,Hoja1!AT$1)</f>
        <v>0</v>
      </c>
      <c r="AU753" s="10"/>
    </row>
    <row r="754" spans="1:47" hidden="1" x14ac:dyDescent="0.2">
      <c r="A754" s="5" t="e">
        <f>VLOOKUP(B754,'Listado personal'!$A$1:$C$183,2,FALSE)</f>
        <v>#N/A</v>
      </c>
      <c r="B754" s="5">
        <v>753</v>
      </c>
      <c r="C754" s="10">
        <f>COUNTIFS(Informe!$F$2:$F$8000,Hoja1!$A754,Informe!$H$2:$H$8000,Hoja1!C$1)</f>
        <v>226</v>
      </c>
      <c r="D754" s="10"/>
      <c r="E754" s="10">
        <f>COUNTIFS(Informe!$F$2:$F$8000,Hoja1!$A754,Informe!$H$2:$H$8000,Hoja1!E$1)</f>
        <v>293</v>
      </c>
      <c r="F754" s="10"/>
      <c r="G754" s="10">
        <f>COUNTIFS(Informe!$F$2:$F$8000,Hoja1!$A754,Informe!$H$2:$H$8000,Hoja1!G$1)</f>
        <v>284</v>
      </c>
      <c r="H754" s="10"/>
      <c r="I754" s="10">
        <f>COUNTIFS(Informe!$F$2:$F$8000,Hoja1!$A754,Informe!$H$2:$H$8000,Hoja1!I$1)</f>
        <v>340</v>
      </c>
      <c r="J754" s="10"/>
      <c r="K754" s="10">
        <f>COUNTIFS(Informe!$F$2:$F$8000,Hoja1!$A754,Informe!$H$2:$H$8000,Hoja1!K$1)</f>
        <v>344</v>
      </c>
      <c r="L754" s="10"/>
      <c r="M754" s="10">
        <f>COUNTIFS(Informe!$F$2:$F$8000,Hoja1!$A754,Informe!$H$2:$H$8000,Hoja1!M$1)</f>
        <v>141</v>
      </c>
      <c r="N754" s="10"/>
      <c r="O754" s="10">
        <f>COUNTIFS(Informe!$F$2:$F$8000,Hoja1!$A754,Informe!$H$2:$H$8000,Hoja1!O$1)</f>
        <v>43</v>
      </c>
      <c r="P754" s="10"/>
      <c r="Q754" s="10">
        <f>COUNTIFS(Informe!$F$2:$F$8000,Hoja1!$A754,Informe!$H$2:$H$8000,Hoja1!Q$1)</f>
        <v>213</v>
      </c>
      <c r="R754" s="10"/>
      <c r="S754" s="10">
        <f>COUNTIFS(Informe!$F$2:$F$8000,Hoja1!$A754,Informe!$H$2:$H$8000,Hoja1!S$1)</f>
        <v>287</v>
      </c>
      <c r="T754" s="10"/>
      <c r="U754" s="10">
        <f>COUNTIFS(Informe!$F$2:$F$8000,Hoja1!$A754,Informe!$H$2:$H$8000,Hoja1!U$1)</f>
        <v>286</v>
      </c>
      <c r="V754" s="10"/>
      <c r="W754" s="10">
        <f>COUNTIFS(Informe!$F$2:$F$8000,Hoja1!$A754,Informe!$H$2:$H$8000,Hoja1!W$1)</f>
        <v>335</v>
      </c>
      <c r="X754" s="10"/>
      <c r="Y754" s="10">
        <f>COUNTIFS(Informe!$F$2:$F$8000,Hoja1!$A754,Informe!$H$2:$H$8000,Hoja1!Y$1)</f>
        <v>327</v>
      </c>
      <c r="Z754" s="10"/>
      <c r="AA754" s="10">
        <f>COUNTIFS(Informe!$F$2:$F$8000,Hoja1!$A754,Informe!$H$2:$H$8000,Hoja1!AA$1)</f>
        <v>81</v>
      </c>
      <c r="AB754" s="10"/>
      <c r="AC754" s="10">
        <f>COUNTIFS(Informe!$F$2:$F$8000,Hoja1!$A754,Informe!$H$2:$H$8000,Hoja1!AC$1)</f>
        <v>47</v>
      </c>
      <c r="AD754" s="10"/>
      <c r="AE754" s="10">
        <f>COUNTIFS(Informe!$F$2:$F$8000,Hoja1!$A754,Informe!$H$2:$H$8000,Hoja1!AD$1)</f>
        <v>31</v>
      </c>
      <c r="AF754" s="10">
        <f>COUNTIFS(Informe!$F$2:$F$8000,Hoja1!$A754,Informe!$H$2:$H$8000,Hoja1!AF$1)</f>
        <v>126</v>
      </c>
      <c r="AG754" s="10"/>
      <c r="AH754" s="10">
        <f>COUNTIFS(Informe!$F$2:$F$8000,Hoja1!$A754,Informe!$H$2:$H$8000,Hoja1!AH$1)</f>
        <v>227</v>
      </c>
      <c r="AI754" s="10"/>
      <c r="AJ754" s="10">
        <f>COUNTIFS(Informe!$F$2:$F$8000,Hoja1!$A754,Informe!$H$2:$H$8000,Hoja1!#REF!)</f>
        <v>0</v>
      </c>
      <c r="AK754" s="10"/>
      <c r="AL754" s="10">
        <f>COUNTIFS(Informe!$F$2:$F$8000,Hoja1!$A754,Informe!$H$2:$H$8000,Hoja1!#REF!)</f>
        <v>0</v>
      </c>
      <c r="AM754" s="10"/>
      <c r="AN754" s="10">
        <f>COUNTIFS(Informe!$F$2:$F$8000,Hoja1!$A754,Informe!$H$2:$H$8000,Hoja1!AN$1)</f>
        <v>128</v>
      </c>
      <c r="AO754" s="10"/>
      <c r="AP754" s="10">
        <f>COUNTIFS(Informe!$F$2:$F$8000,Hoja1!$A754,Informe!$H$2:$H$8000,Hoja1!AP$1)</f>
        <v>40</v>
      </c>
      <c r="AQ754" s="10"/>
      <c r="AR754" s="10">
        <f>COUNTIFS(Informe!$F$2:$F$8000,Hoja1!$A754,Informe!$H$2:$H$8000,Hoja1!AR$1)</f>
        <v>207</v>
      </c>
      <c r="AS754" s="10"/>
      <c r="AT754" s="10">
        <f>COUNTIFS(Informe!$F$2:$F$8000,Hoja1!$A754,Informe!$H$2:$H$8000,Hoja1!AT$1)</f>
        <v>0</v>
      </c>
      <c r="AU754" s="10"/>
    </row>
    <row r="755" spans="1:47" hidden="1" x14ac:dyDescent="0.2">
      <c r="A755" s="5" t="e">
        <f>VLOOKUP(B755,'Listado personal'!$A$1:$C$183,2,FALSE)</f>
        <v>#N/A</v>
      </c>
      <c r="B755" s="5">
        <v>754</v>
      </c>
      <c r="C755" s="10">
        <f>COUNTIFS(Informe!$F$2:$F$8000,Hoja1!$A755,Informe!$H$2:$H$8000,Hoja1!C$1)</f>
        <v>226</v>
      </c>
      <c r="D755" s="10"/>
      <c r="E755" s="10">
        <f>COUNTIFS(Informe!$F$2:$F$8000,Hoja1!$A755,Informe!$H$2:$H$8000,Hoja1!E$1)</f>
        <v>293</v>
      </c>
      <c r="F755" s="10"/>
      <c r="G755" s="10">
        <f>COUNTIFS(Informe!$F$2:$F$8000,Hoja1!$A755,Informe!$H$2:$H$8000,Hoja1!G$1)</f>
        <v>284</v>
      </c>
      <c r="H755" s="10"/>
      <c r="I755" s="10">
        <f>COUNTIFS(Informe!$F$2:$F$8000,Hoja1!$A755,Informe!$H$2:$H$8000,Hoja1!I$1)</f>
        <v>340</v>
      </c>
      <c r="J755" s="10"/>
      <c r="K755" s="10">
        <f>COUNTIFS(Informe!$F$2:$F$8000,Hoja1!$A755,Informe!$H$2:$H$8000,Hoja1!K$1)</f>
        <v>344</v>
      </c>
      <c r="L755" s="10"/>
      <c r="M755" s="10">
        <f>COUNTIFS(Informe!$F$2:$F$8000,Hoja1!$A755,Informe!$H$2:$H$8000,Hoja1!M$1)</f>
        <v>141</v>
      </c>
      <c r="N755" s="10"/>
      <c r="O755" s="10">
        <f>COUNTIFS(Informe!$F$2:$F$8000,Hoja1!$A755,Informe!$H$2:$H$8000,Hoja1!O$1)</f>
        <v>43</v>
      </c>
      <c r="P755" s="10"/>
      <c r="Q755" s="10">
        <f>COUNTIFS(Informe!$F$2:$F$8000,Hoja1!$A755,Informe!$H$2:$H$8000,Hoja1!Q$1)</f>
        <v>213</v>
      </c>
      <c r="R755" s="10"/>
      <c r="S755" s="10">
        <f>COUNTIFS(Informe!$F$2:$F$8000,Hoja1!$A755,Informe!$H$2:$H$8000,Hoja1!S$1)</f>
        <v>287</v>
      </c>
      <c r="T755" s="10"/>
      <c r="U755" s="10">
        <f>COUNTIFS(Informe!$F$2:$F$8000,Hoja1!$A755,Informe!$H$2:$H$8000,Hoja1!U$1)</f>
        <v>286</v>
      </c>
      <c r="V755" s="10"/>
      <c r="W755" s="10">
        <f>COUNTIFS(Informe!$F$2:$F$8000,Hoja1!$A755,Informe!$H$2:$H$8000,Hoja1!W$1)</f>
        <v>335</v>
      </c>
      <c r="X755" s="10"/>
      <c r="Y755" s="10">
        <f>COUNTIFS(Informe!$F$2:$F$8000,Hoja1!$A755,Informe!$H$2:$H$8000,Hoja1!Y$1)</f>
        <v>327</v>
      </c>
      <c r="Z755" s="10"/>
      <c r="AA755" s="10">
        <f>COUNTIFS(Informe!$F$2:$F$8000,Hoja1!$A755,Informe!$H$2:$H$8000,Hoja1!AA$1)</f>
        <v>81</v>
      </c>
      <c r="AB755" s="10"/>
      <c r="AC755" s="10">
        <f>COUNTIFS(Informe!$F$2:$F$8000,Hoja1!$A755,Informe!$H$2:$H$8000,Hoja1!AC$1)</f>
        <v>47</v>
      </c>
      <c r="AD755" s="10"/>
      <c r="AE755" s="10">
        <f>COUNTIFS(Informe!$F$2:$F$8000,Hoja1!$A755,Informe!$H$2:$H$8000,Hoja1!AD$1)</f>
        <v>31</v>
      </c>
      <c r="AF755" s="10">
        <f>COUNTIFS(Informe!$F$2:$F$8000,Hoja1!$A755,Informe!$H$2:$H$8000,Hoja1!AF$1)</f>
        <v>126</v>
      </c>
      <c r="AG755" s="10"/>
      <c r="AH755" s="10">
        <f>COUNTIFS(Informe!$F$2:$F$8000,Hoja1!$A755,Informe!$H$2:$H$8000,Hoja1!AH$1)</f>
        <v>227</v>
      </c>
      <c r="AI755" s="10"/>
      <c r="AJ755" s="10">
        <f>COUNTIFS(Informe!$F$2:$F$8000,Hoja1!$A755,Informe!$H$2:$H$8000,Hoja1!#REF!)</f>
        <v>0</v>
      </c>
      <c r="AK755" s="10"/>
      <c r="AL755" s="10">
        <f>COUNTIFS(Informe!$F$2:$F$8000,Hoja1!$A755,Informe!$H$2:$H$8000,Hoja1!#REF!)</f>
        <v>0</v>
      </c>
      <c r="AM755" s="10"/>
      <c r="AN755" s="10">
        <f>COUNTIFS(Informe!$F$2:$F$8000,Hoja1!$A755,Informe!$H$2:$H$8000,Hoja1!AN$1)</f>
        <v>128</v>
      </c>
      <c r="AO755" s="10"/>
      <c r="AP755" s="10">
        <f>COUNTIFS(Informe!$F$2:$F$8000,Hoja1!$A755,Informe!$H$2:$H$8000,Hoja1!AP$1)</f>
        <v>40</v>
      </c>
      <c r="AQ755" s="10"/>
      <c r="AR755" s="10">
        <f>COUNTIFS(Informe!$F$2:$F$8000,Hoja1!$A755,Informe!$H$2:$H$8000,Hoja1!AR$1)</f>
        <v>207</v>
      </c>
      <c r="AS755" s="10"/>
      <c r="AT755" s="10">
        <f>COUNTIFS(Informe!$F$2:$F$8000,Hoja1!$A755,Informe!$H$2:$H$8000,Hoja1!AT$1)</f>
        <v>0</v>
      </c>
      <c r="AU755" s="10"/>
    </row>
    <row r="756" spans="1:47" hidden="1" x14ac:dyDescent="0.2">
      <c r="A756" s="5" t="e">
        <f>VLOOKUP(B756,'Listado personal'!$A$1:$C$183,2,FALSE)</f>
        <v>#N/A</v>
      </c>
      <c r="B756" s="5">
        <v>755</v>
      </c>
      <c r="C756" s="5">
        <f>COUNTIFS(Informe!$F$2:$F$8000,Hoja1!$A756,Informe!$H$2:$H$8000,Hoja1!C$1)</f>
        <v>226</v>
      </c>
      <c r="E756" s="5">
        <f>COUNTIFS(Informe!$F$2:$F$8000,Hoja1!$A756,Informe!$H$2:$H$8000,Hoja1!E$1)</f>
        <v>293</v>
      </c>
      <c r="G756" s="5">
        <f>COUNTIFS(Informe!$F$2:$F$8000,Hoja1!$A756,Informe!$H$2:$H$8000,Hoja1!G$1)</f>
        <v>284</v>
      </c>
      <c r="I756" s="5">
        <f>COUNTIFS(Informe!$F$2:$F$8000,Hoja1!$A756,Informe!$H$2:$H$8000,Hoja1!I$1)</f>
        <v>340</v>
      </c>
      <c r="K756" s="5">
        <f>COUNTIFS(Informe!$F$2:$F$8000,Hoja1!$A756,Informe!$H$2:$H$8000,Hoja1!K$1)</f>
        <v>344</v>
      </c>
      <c r="M756" s="5">
        <f>COUNTIFS(Informe!$F$2:$F$8000,Hoja1!$A756,Informe!$H$2:$H$8000,Hoja1!M$1)</f>
        <v>141</v>
      </c>
      <c r="O756" s="5">
        <f>COUNTIFS(Informe!$F$2:$F$8000,Hoja1!$A756,Informe!$H$2:$H$8000,Hoja1!O$1)</f>
        <v>43</v>
      </c>
      <c r="Q756" s="5">
        <f>COUNTIFS(Informe!$F$2:$F$8000,Hoja1!$A756,Informe!$H$2:$H$8000,Hoja1!Q$1)</f>
        <v>213</v>
      </c>
      <c r="S756" s="5">
        <f>COUNTIFS(Informe!$F$2:$F$8000,Hoja1!$A756,Informe!$H$2:$H$8000,Hoja1!S$1)</f>
        <v>287</v>
      </c>
      <c r="U756" s="5">
        <f>COUNTIFS(Informe!$F$2:$F$8000,Hoja1!$A756,Informe!$H$2:$H$8000,Hoja1!U$1)</f>
        <v>286</v>
      </c>
      <c r="W756" s="5">
        <f>COUNTIFS(Informe!$F$2:$F$8000,Hoja1!$A756,Informe!$H$2:$H$8000,Hoja1!W$1)</f>
        <v>335</v>
      </c>
      <c r="Y756" s="5">
        <f>COUNTIFS(Informe!$F$2:$F$8000,Hoja1!$A756,Informe!$H$2:$H$8000,Hoja1!Y$1)</f>
        <v>327</v>
      </c>
      <c r="AA756" s="5">
        <f>COUNTIFS(Informe!$F$2:$F$8000,Hoja1!$A756,Informe!$H$2:$H$8000,Hoja1!AA$1)</f>
        <v>81</v>
      </c>
      <c r="AC756" s="5">
        <f>COUNTIFS(Informe!$F$2:$F$8000,Hoja1!$A756,Informe!$H$2:$H$8000,Hoja1!AC$1)</f>
        <v>47</v>
      </c>
      <c r="AE756" s="5">
        <f>COUNTIFS(Informe!$F$2:$F$8000,Hoja1!$A756,Informe!$H$2:$H$8000,Hoja1!AD$1)</f>
        <v>31</v>
      </c>
      <c r="AF756" s="5">
        <f>COUNTIFS(Informe!$F$2:$F$8000,Hoja1!$A756,Informe!$H$2:$H$8000,Hoja1!AF$1)</f>
        <v>126</v>
      </c>
      <c r="AH756" s="5">
        <f>COUNTIFS(Informe!$F$2:$F$8000,Hoja1!$A756,Informe!$H$2:$H$8000,Hoja1!AH$1)</f>
        <v>227</v>
      </c>
      <c r="AJ756" s="5">
        <f>COUNTIFS(Informe!$F$2:$F$8000,Hoja1!$A756,Informe!$H$2:$H$8000,Hoja1!#REF!)</f>
        <v>0</v>
      </c>
      <c r="AL756" s="5">
        <f>COUNTIFS(Informe!$F$2:$F$8000,Hoja1!$A756,Informe!$H$2:$H$8000,Hoja1!#REF!)</f>
        <v>0</v>
      </c>
      <c r="AN756" s="5">
        <f>COUNTIFS(Informe!$F$2:$F$8000,Hoja1!$A756,Informe!$H$2:$H$8000,Hoja1!AN$1)</f>
        <v>128</v>
      </c>
      <c r="AP756" s="5">
        <f>COUNTIFS(Informe!$F$2:$F$8000,Hoja1!$A756,Informe!$H$2:$H$8000,Hoja1!AP$1)</f>
        <v>40</v>
      </c>
      <c r="AR756" s="5">
        <f>COUNTIFS(Informe!$F$2:$F$8000,Hoja1!$A756,Informe!$H$2:$H$8000,Hoja1!AR$1)</f>
        <v>207</v>
      </c>
      <c r="AT756" s="5">
        <f>COUNTIFS(Informe!$F$2:$F$8000,Hoja1!$A756,Informe!$H$2:$H$8000,Hoja1!AT$1)</f>
        <v>0</v>
      </c>
    </row>
    <row r="757" spans="1:47" hidden="1" x14ac:dyDescent="0.2">
      <c r="A757" s="5" t="e">
        <f>VLOOKUP(B757,'Listado personal'!$A$1:$C$183,2,FALSE)</f>
        <v>#N/A</v>
      </c>
      <c r="B757" s="5">
        <v>756</v>
      </c>
      <c r="C757" s="5">
        <f>COUNTIFS(Informe!$F$2:$F$8000,Hoja1!$A757,Informe!$H$2:$H$8000,Hoja1!C$1)</f>
        <v>226</v>
      </c>
      <c r="E757" s="5">
        <f>COUNTIFS(Informe!$F$2:$F$8000,Hoja1!$A757,Informe!$H$2:$H$8000,Hoja1!E$1)</f>
        <v>293</v>
      </c>
      <c r="G757" s="5">
        <f>COUNTIFS(Informe!$F$2:$F$8000,Hoja1!$A757,Informe!$H$2:$H$8000,Hoja1!G$1)</f>
        <v>284</v>
      </c>
      <c r="I757" s="5">
        <f>COUNTIFS(Informe!$F$2:$F$8000,Hoja1!$A757,Informe!$H$2:$H$8000,Hoja1!I$1)</f>
        <v>340</v>
      </c>
      <c r="K757" s="5">
        <f>COUNTIFS(Informe!$F$2:$F$8000,Hoja1!$A757,Informe!$H$2:$H$8000,Hoja1!K$1)</f>
        <v>344</v>
      </c>
      <c r="M757" s="5">
        <f>COUNTIFS(Informe!$F$2:$F$8000,Hoja1!$A757,Informe!$H$2:$H$8000,Hoja1!M$1)</f>
        <v>141</v>
      </c>
      <c r="O757" s="5">
        <f>COUNTIFS(Informe!$F$2:$F$8000,Hoja1!$A757,Informe!$H$2:$H$8000,Hoja1!O$1)</f>
        <v>43</v>
      </c>
      <c r="Q757" s="5">
        <f>COUNTIFS(Informe!$F$2:$F$8000,Hoja1!$A757,Informe!$H$2:$H$8000,Hoja1!Q$1)</f>
        <v>213</v>
      </c>
      <c r="S757" s="5">
        <f>COUNTIFS(Informe!$F$2:$F$8000,Hoja1!$A757,Informe!$H$2:$H$8000,Hoja1!S$1)</f>
        <v>287</v>
      </c>
      <c r="U757" s="5">
        <f>COUNTIFS(Informe!$F$2:$F$8000,Hoja1!$A757,Informe!$H$2:$H$8000,Hoja1!U$1)</f>
        <v>286</v>
      </c>
      <c r="W757" s="5">
        <f>COUNTIFS(Informe!$F$2:$F$8000,Hoja1!$A757,Informe!$H$2:$H$8000,Hoja1!W$1)</f>
        <v>335</v>
      </c>
      <c r="Y757" s="5">
        <f>COUNTIFS(Informe!$F$2:$F$8000,Hoja1!$A757,Informe!$H$2:$H$8000,Hoja1!Y$1)</f>
        <v>327</v>
      </c>
      <c r="AA757" s="5">
        <f>COUNTIFS(Informe!$F$2:$F$8000,Hoja1!$A757,Informe!$H$2:$H$8000,Hoja1!AA$1)</f>
        <v>81</v>
      </c>
      <c r="AC757" s="5">
        <f>COUNTIFS(Informe!$F$2:$F$8000,Hoja1!$A757,Informe!$H$2:$H$8000,Hoja1!AC$1)</f>
        <v>47</v>
      </c>
      <c r="AE757" s="5">
        <f>COUNTIFS(Informe!$F$2:$F$8000,Hoja1!$A757,Informe!$H$2:$H$8000,Hoja1!AD$1)</f>
        <v>31</v>
      </c>
      <c r="AF757" s="5">
        <f>COUNTIFS(Informe!$F$2:$F$8000,Hoja1!$A757,Informe!$H$2:$H$8000,Hoja1!AF$1)</f>
        <v>126</v>
      </c>
      <c r="AH757" s="5">
        <f>COUNTIFS(Informe!$F$2:$F$8000,Hoja1!$A757,Informe!$H$2:$H$8000,Hoja1!AH$1)</f>
        <v>227</v>
      </c>
      <c r="AJ757" s="5">
        <f>COUNTIFS(Informe!$F$2:$F$8000,Hoja1!$A757,Informe!$H$2:$H$8000,Hoja1!#REF!)</f>
        <v>0</v>
      </c>
      <c r="AL757" s="5">
        <f>COUNTIFS(Informe!$F$2:$F$8000,Hoja1!$A757,Informe!$H$2:$H$8000,Hoja1!#REF!)</f>
        <v>0</v>
      </c>
      <c r="AN757" s="5">
        <f>COUNTIFS(Informe!$F$2:$F$8000,Hoja1!$A757,Informe!$H$2:$H$8000,Hoja1!AN$1)</f>
        <v>128</v>
      </c>
      <c r="AP757" s="5">
        <f>COUNTIFS(Informe!$F$2:$F$8000,Hoja1!$A757,Informe!$H$2:$H$8000,Hoja1!AP$1)</f>
        <v>40</v>
      </c>
      <c r="AR757" s="5">
        <f>COUNTIFS(Informe!$F$2:$F$8000,Hoja1!$A757,Informe!$H$2:$H$8000,Hoja1!AR$1)</f>
        <v>207</v>
      </c>
      <c r="AT757" s="5">
        <f>COUNTIFS(Informe!$F$2:$F$8000,Hoja1!$A757,Informe!$H$2:$H$8000,Hoja1!AT$1)</f>
        <v>0</v>
      </c>
    </row>
    <row r="758" spans="1:47" hidden="1" x14ac:dyDescent="0.2">
      <c r="A758" s="5" t="e">
        <f>VLOOKUP(B758,'Listado personal'!$A$1:$C$183,2,FALSE)</f>
        <v>#N/A</v>
      </c>
      <c r="B758" s="5">
        <v>757</v>
      </c>
      <c r="C758" s="5">
        <f>COUNTIFS(Informe!$F$2:$F$8000,Hoja1!$A758,Informe!$H$2:$H$8000,Hoja1!C$1)</f>
        <v>226</v>
      </c>
      <c r="E758" s="5">
        <f>COUNTIFS(Informe!$F$2:$F$8000,Hoja1!$A758,Informe!$H$2:$H$8000,Hoja1!E$1)</f>
        <v>293</v>
      </c>
      <c r="G758" s="5">
        <f>COUNTIFS(Informe!$F$2:$F$8000,Hoja1!$A758,Informe!$H$2:$H$8000,Hoja1!G$1)</f>
        <v>284</v>
      </c>
      <c r="I758" s="5">
        <f>COUNTIFS(Informe!$F$2:$F$8000,Hoja1!$A758,Informe!$H$2:$H$8000,Hoja1!I$1)</f>
        <v>340</v>
      </c>
      <c r="K758" s="5">
        <f>COUNTIFS(Informe!$F$2:$F$8000,Hoja1!$A758,Informe!$H$2:$H$8000,Hoja1!K$1)</f>
        <v>344</v>
      </c>
      <c r="M758" s="5">
        <f>COUNTIFS(Informe!$F$2:$F$8000,Hoja1!$A758,Informe!$H$2:$H$8000,Hoja1!M$1)</f>
        <v>141</v>
      </c>
      <c r="O758" s="5">
        <f>COUNTIFS(Informe!$F$2:$F$8000,Hoja1!$A758,Informe!$H$2:$H$8000,Hoja1!O$1)</f>
        <v>43</v>
      </c>
      <c r="Q758" s="5">
        <f>COUNTIFS(Informe!$F$2:$F$8000,Hoja1!$A758,Informe!$H$2:$H$8000,Hoja1!Q$1)</f>
        <v>213</v>
      </c>
      <c r="S758" s="5">
        <f>COUNTIFS(Informe!$F$2:$F$8000,Hoja1!$A758,Informe!$H$2:$H$8000,Hoja1!S$1)</f>
        <v>287</v>
      </c>
      <c r="U758" s="5">
        <f>COUNTIFS(Informe!$F$2:$F$8000,Hoja1!$A758,Informe!$H$2:$H$8000,Hoja1!U$1)</f>
        <v>286</v>
      </c>
      <c r="W758" s="5">
        <f>COUNTIFS(Informe!$F$2:$F$8000,Hoja1!$A758,Informe!$H$2:$H$8000,Hoja1!W$1)</f>
        <v>335</v>
      </c>
      <c r="Y758" s="5">
        <f>COUNTIFS(Informe!$F$2:$F$8000,Hoja1!$A758,Informe!$H$2:$H$8000,Hoja1!Y$1)</f>
        <v>327</v>
      </c>
      <c r="AA758" s="5">
        <f>COUNTIFS(Informe!$F$2:$F$8000,Hoja1!$A758,Informe!$H$2:$H$8000,Hoja1!AA$1)</f>
        <v>81</v>
      </c>
      <c r="AC758" s="5">
        <f>COUNTIFS(Informe!$F$2:$F$8000,Hoja1!$A758,Informe!$H$2:$H$8000,Hoja1!AC$1)</f>
        <v>47</v>
      </c>
      <c r="AE758" s="5">
        <f>COUNTIFS(Informe!$F$2:$F$8000,Hoja1!$A758,Informe!$H$2:$H$8000,Hoja1!AD$1)</f>
        <v>31</v>
      </c>
      <c r="AF758" s="5">
        <f>COUNTIFS(Informe!$F$2:$F$8000,Hoja1!$A758,Informe!$H$2:$H$8000,Hoja1!AF$1)</f>
        <v>126</v>
      </c>
      <c r="AH758" s="5">
        <f>COUNTIFS(Informe!$F$2:$F$8000,Hoja1!$A758,Informe!$H$2:$H$8000,Hoja1!AH$1)</f>
        <v>227</v>
      </c>
      <c r="AJ758" s="5">
        <f>COUNTIFS(Informe!$F$2:$F$8000,Hoja1!$A758,Informe!$H$2:$H$8000,Hoja1!#REF!)</f>
        <v>0</v>
      </c>
      <c r="AL758" s="5">
        <f>COUNTIFS(Informe!$F$2:$F$8000,Hoja1!$A758,Informe!$H$2:$H$8000,Hoja1!#REF!)</f>
        <v>0</v>
      </c>
      <c r="AN758" s="5">
        <f>COUNTIFS(Informe!$F$2:$F$8000,Hoja1!$A758,Informe!$H$2:$H$8000,Hoja1!AN$1)</f>
        <v>128</v>
      </c>
      <c r="AP758" s="5">
        <f>COUNTIFS(Informe!$F$2:$F$8000,Hoja1!$A758,Informe!$H$2:$H$8000,Hoja1!AP$1)</f>
        <v>40</v>
      </c>
      <c r="AR758" s="5">
        <f>COUNTIFS(Informe!$F$2:$F$8000,Hoja1!$A758,Informe!$H$2:$H$8000,Hoja1!AR$1)</f>
        <v>207</v>
      </c>
      <c r="AT758" s="5">
        <f>COUNTIFS(Informe!$F$2:$F$8000,Hoja1!$A758,Informe!$H$2:$H$8000,Hoja1!AT$1)</f>
        <v>0</v>
      </c>
    </row>
    <row r="759" spans="1:47" hidden="1" x14ac:dyDescent="0.2">
      <c r="A759" s="5" t="e">
        <f>VLOOKUP(B759,'Listado personal'!$A$1:$C$183,2,FALSE)</f>
        <v>#N/A</v>
      </c>
      <c r="B759" s="5">
        <v>758</v>
      </c>
      <c r="C759" s="5">
        <f>COUNTIFS(Informe!$F$2:$F$8000,Hoja1!$A759,Informe!$H$2:$H$8000,Hoja1!C$1)</f>
        <v>226</v>
      </c>
      <c r="E759" s="5">
        <f>COUNTIFS(Informe!$F$2:$F$8000,Hoja1!$A759,Informe!$H$2:$H$8000,Hoja1!E$1)</f>
        <v>293</v>
      </c>
      <c r="G759" s="5">
        <f>COUNTIFS(Informe!$F$2:$F$8000,Hoja1!$A759,Informe!$H$2:$H$8000,Hoja1!G$1)</f>
        <v>284</v>
      </c>
      <c r="I759" s="5">
        <f>COUNTIFS(Informe!$F$2:$F$8000,Hoja1!$A759,Informe!$H$2:$H$8000,Hoja1!I$1)</f>
        <v>340</v>
      </c>
      <c r="K759" s="5">
        <f>COUNTIFS(Informe!$F$2:$F$8000,Hoja1!$A759,Informe!$H$2:$H$8000,Hoja1!K$1)</f>
        <v>344</v>
      </c>
      <c r="M759" s="5">
        <f>COUNTIFS(Informe!$F$2:$F$8000,Hoja1!$A759,Informe!$H$2:$H$8000,Hoja1!M$1)</f>
        <v>141</v>
      </c>
      <c r="O759" s="5">
        <f>COUNTIFS(Informe!$F$2:$F$8000,Hoja1!$A759,Informe!$H$2:$H$8000,Hoja1!O$1)</f>
        <v>43</v>
      </c>
      <c r="Q759" s="5">
        <f>COUNTIFS(Informe!$F$2:$F$8000,Hoja1!$A759,Informe!$H$2:$H$8000,Hoja1!Q$1)</f>
        <v>213</v>
      </c>
      <c r="S759" s="5">
        <f>COUNTIFS(Informe!$F$2:$F$8000,Hoja1!$A759,Informe!$H$2:$H$8000,Hoja1!S$1)</f>
        <v>287</v>
      </c>
      <c r="U759" s="5">
        <f>COUNTIFS(Informe!$F$2:$F$8000,Hoja1!$A759,Informe!$H$2:$H$8000,Hoja1!U$1)</f>
        <v>286</v>
      </c>
      <c r="W759" s="5">
        <f>COUNTIFS(Informe!$F$2:$F$8000,Hoja1!$A759,Informe!$H$2:$H$8000,Hoja1!W$1)</f>
        <v>335</v>
      </c>
      <c r="Y759" s="5">
        <f>COUNTIFS(Informe!$F$2:$F$8000,Hoja1!$A759,Informe!$H$2:$H$8000,Hoja1!Y$1)</f>
        <v>327</v>
      </c>
      <c r="AA759" s="5">
        <f>COUNTIFS(Informe!$F$2:$F$8000,Hoja1!$A759,Informe!$H$2:$H$8000,Hoja1!AA$1)</f>
        <v>81</v>
      </c>
      <c r="AC759" s="5">
        <f>COUNTIFS(Informe!$F$2:$F$8000,Hoja1!$A759,Informe!$H$2:$H$8000,Hoja1!AC$1)</f>
        <v>47</v>
      </c>
      <c r="AE759" s="5">
        <f>COUNTIFS(Informe!$F$2:$F$8000,Hoja1!$A759,Informe!$H$2:$H$8000,Hoja1!AD$1)</f>
        <v>31</v>
      </c>
      <c r="AF759" s="5">
        <f>COUNTIFS(Informe!$F$2:$F$8000,Hoja1!$A759,Informe!$H$2:$H$8000,Hoja1!AF$1)</f>
        <v>126</v>
      </c>
      <c r="AH759" s="5">
        <f>COUNTIFS(Informe!$F$2:$F$8000,Hoja1!$A759,Informe!$H$2:$H$8000,Hoja1!AH$1)</f>
        <v>227</v>
      </c>
      <c r="AJ759" s="5">
        <f>COUNTIFS(Informe!$F$2:$F$8000,Hoja1!$A759,Informe!$H$2:$H$8000,Hoja1!#REF!)</f>
        <v>0</v>
      </c>
      <c r="AL759" s="5">
        <f>COUNTIFS(Informe!$F$2:$F$8000,Hoja1!$A759,Informe!$H$2:$H$8000,Hoja1!#REF!)</f>
        <v>0</v>
      </c>
      <c r="AN759" s="5">
        <f>COUNTIFS(Informe!$F$2:$F$8000,Hoja1!$A759,Informe!$H$2:$H$8000,Hoja1!AN$1)</f>
        <v>128</v>
      </c>
      <c r="AP759" s="5">
        <f>COUNTIFS(Informe!$F$2:$F$8000,Hoja1!$A759,Informe!$H$2:$H$8000,Hoja1!AP$1)</f>
        <v>40</v>
      </c>
      <c r="AR759" s="5">
        <f>COUNTIFS(Informe!$F$2:$F$8000,Hoja1!$A759,Informe!$H$2:$H$8000,Hoja1!AR$1)</f>
        <v>207</v>
      </c>
      <c r="AT759" s="5">
        <f>COUNTIFS(Informe!$F$2:$F$8000,Hoja1!$A759,Informe!$H$2:$H$8000,Hoja1!AT$1)</f>
        <v>0</v>
      </c>
    </row>
    <row r="760" spans="1:47" hidden="1" x14ac:dyDescent="0.2">
      <c r="A760" s="5" t="e">
        <f>VLOOKUP(B760,'Listado personal'!$A$1:$C$183,2,FALSE)</f>
        <v>#N/A</v>
      </c>
      <c r="B760" s="5">
        <v>759</v>
      </c>
      <c r="C760" s="5">
        <f>COUNTIFS(Informe!$F$2:$F$8000,Hoja1!$A760,Informe!$H$2:$H$8000,Hoja1!C$1)</f>
        <v>226</v>
      </c>
      <c r="E760" s="5">
        <f>COUNTIFS(Informe!$F$2:$F$8000,Hoja1!$A760,Informe!$H$2:$H$8000,Hoja1!E$1)</f>
        <v>293</v>
      </c>
      <c r="G760" s="5">
        <f>COUNTIFS(Informe!$F$2:$F$8000,Hoja1!$A760,Informe!$H$2:$H$8000,Hoja1!G$1)</f>
        <v>284</v>
      </c>
      <c r="I760" s="5">
        <f>COUNTIFS(Informe!$F$2:$F$8000,Hoja1!$A760,Informe!$H$2:$H$8000,Hoja1!I$1)</f>
        <v>340</v>
      </c>
      <c r="K760" s="5">
        <f>COUNTIFS(Informe!$F$2:$F$8000,Hoja1!$A760,Informe!$H$2:$H$8000,Hoja1!K$1)</f>
        <v>344</v>
      </c>
      <c r="M760" s="5">
        <f>COUNTIFS(Informe!$F$2:$F$8000,Hoja1!$A760,Informe!$H$2:$H$8000,Hoja1!M$1)</f>
        <v>141</v>
      </c>
      <c r="O760" s="5">
        <f>COUNTIFS(Informe!$F$2:$F$8000,Hoja1!$A760,Informe!$H$2:$H$8000,Hoja1!O$1)</f>
        <v>43</v>
      </c>
      <c r="Q760" s="5">
        <f>COUNTIFS(Informe!$F$2:$F$8000,Hoja1!$A760,Informe!$H$2:$H$8000,Hoja1!Q$1)</f>
        <v>213</v>
      </c>
      <c r="S760" s="5">
        <f>COUNTIFS(Informe!$F$2:$F$8000,Hoja1!$A760,Informe!$H$2:$H$8000,Hoja1!S$1)</f>
        <v>287</v>
      </c>
      <c r="U760" s="5">
        <f>COUNTIFS(Informe!$F$2:$F$8000,Hoja1!$A760,Informe!$H$2:$H$8000,Hoja1!U$1)</f>
        <v>286</v>
      </c>
      <c r="W760" s="5">
        <f>COUNTIFS(Informe!$F$2:$F$8000,Hoja1!$A760,Informe!$H$2:$H$8000,Hoja1!W$1)</f>
        <v>335</v>
      </c>
      <c r="Y760" s="5">
        <f>COUNTIFS(Informe!$F$2:$F$8000,Hoja1!$A760,Informe!$H$2:$H$8000,Hoja1!Y$1)</f>
        <v>327</v>
      </c>
      <c r="AA760" s="5">
        <f>COUNTIFS(Informe!$F$2:$F$8000,Hoja1!$A760,Informe!$H$2:$H$8000,Hoja1!AA$1)</f>
        <v>81</v>
      </c>
      <c r="AC760" s="5">
        <f>COUNTIFS(Informe!$F$2:$F$8000,Hoja1!$A760,Informe!$H$2:$H$8000,Hoja1!AC$1)</f>
        <v>47</v>
      </c>
      <c r="AE760" s="5">
        <f>COUNTIFS(Informe!$F$2:$F$8000,Hoja1!$A760,Informe!$H$2:$H$8000,Hoja1!AD$1)</f>
        <v>31</v>
      </c>
      <c r="AF760" s="5">
        <f>COUNTIFS(Informe!$F$2:$F$8000,Hoja1!$A760,Informe!$H$2:$H$8000,Hoja1!AF$1)</f>
        <v>126</v>
      </c>
      <c r="AH760" s="5">
        <f>COUNTIFS(Informe!$F$2:$F$8000,Hoja1!$A760,Informe!$H$2:$H$8000,Hoja1!AH$1)</f>
        <v>227</v>
      </c>
      <c r="AJ760" s="5">
        <f>COUNTIFS(Informe!$F$2:$F$8000,Hoja1!$A760,Informe!$H$2:$H$8000,Hoja1!#REF!)</f>
        <v>0</v>
      </c>
      <c r="AL760" s="5">
        <f>COUNTIFS(Informe!$F$2:$F$8000,Hoja1!$A760,Informe!$H$2:$H$8000,Hoja1!#REF!)</f>
        <v>0</v>
      </c>
      <c r="AN760" s="5">
        <f>COUNTIFS(Informe!$F$2:$F$8000,Hoja1!$A760,Informe!$H$2:$H$8000,Hoja1!AN$1)</f>
        <v>128</v>
      </c>
      <c r="AP760" s="5">
        <f>COUNTIFS(Informe!$F$2:$F$8000,Hoja1!$A760,Informe!$H$2:$H$8000,Hoja1!AP$1)</f>
        <v>40</v>
      </c>
      <c r="AR760" s="5">
        <f>COUNTIFS(Informe!$F$2:$F$8000,Hoja1!$A760,Informe!$H$2:$H$8000,Hoja1!AR$1)</f>
        <v>207</v>
      </c>
      <c r="AT760" s="5">
        <f>COUNTIFS(Informe!$F$2:$F$8000,Hoja1!$A760,Informe!$H$2:$H$8000,Hoja1!AT$1)</f>
        <v>0</v>
      </c>
    </row>
    <row r="761" spans="1:47" hidden="1" x14ac:dyDescent="0.2">
      <c r="A761" s="5" t="e">
        <f>VLOOKUP(B761,'Listado personal'!$A$1:$C$183,2,FALSE)</f>
        <v>#N/A</v>
      </c>
      <c r="B761" s="5">
        <v>760</v>
      </c>
      <c r="C761" s="5">
        <f>COUNTIFS(Informe!$F$2:$F$8000,Hoja1!$A761,Informe!$H$2:$H$8000,Hoja1!C$1)</f>
        <v>226</v>
      </c>
      <c r="E761" s="5">
        <f>COUNTIFS(Informe!$F$2:$F$8000,Hoja1!$A761,Informe!$H$2:$H$8000,Hoja1!E$1)</f>
        <v>293</v>
      </c>
      <c r="G761" s="5">
        <f>COUNTIFS(Informe!$F$2:$F$8000,Hoja1!$A761,Informe!$H$2:$H$8000,Hoja1!G$1)</f>
        <v>284</v>
      </c>
      <c r="I761" s="5">
        <f>COUNTIFS(Informe!$F$2:$F$8000,Hoja1!$A761,Informe!$H$2:$H$8000,Hoja1!I$1)</f>
        <v>340</v>
      </c>
      <c r="K761" s="5">
        <f>COUNTIFS(Informe!$F$2:$F$8000,Hoja1!$A761,Informe!$H$2:$H$8000,Hoja1!K$1)</f>
        <v>344</v>
      </c>
      <c r="M761" s="5">
        <f>COUNTIFS(Informe!$F$2:$F$8000,Hoja1!$A761,Informe!$H$2:$H$8000,Hoja1!M$1)</f>
        <v>141</v>
      </c>
      <c r="O761" s="5">
        <f>COUNTIFS(Informe!$F$2:$F$8000,Hoja1!$A761,Informe!$H$2:$H$8000,Hoja1!O$1)</f>
        <v>43</v>
      </c>
      <c r="Q761" s="5">
        <f>COUNTIFS(Informe!$F$2:$F$8000,Hoja1!$A761,Informe!$H$2:$H$8000,Hoja1!Q$1)</f>
        <v>213</v>
      </c>
      <c r="S761" s="5">
        <f>COUNTIFS(Informe!$F$2:$F$8000,Hoja1!$A761,Informe!$H$2:$H$8000,Hoja1!S$1)</f>
        <v>287</v>
      </c>
      <c r="U761" s="5">
        <f>COUNTIFS(Informe!$F$2:$F$8000,Hoja1!$A761,Informe!$H$2:$H$8000,Hoja1!U$1)</f>
        <v>286</v>
      </c>
      <c r="W761" s="5">
        <f>COUNTIFS(Informe!$F$2:$F$8000,Hoja1!$A761,Informe!$H$2:$H$8000,Hoja1!W$1)</f>
        <v>335</v>
      </c>
      <c r="Y761" s="5">
        <f>COUNTIFS(Informe!$F$2:$F$8000,Hoja1!$A761,Informe!$H$2:$H$8000,Hoja1!Y$1)</f>
        <v>327</v>
      </c>
      <c r="AA761" s="5">
        <f>COUNTIFS(Informe!$F$2:$F$8000,Hoja1!$A761,Informe!$H$2:$H$8000,Hoja1!AA$1)</f>
        <v>81</v>
      </c>
      <c r="AC761" s="5">
        <f>COUNTIFS(Informe!$F$2:$F$8000,Hoja1!$A761,Informe!$H$2:$H$8000,Hoja1!AC$1)</f>
        <v>47</v>
      </c>
      <c r="AE761" s="5">
        <f>COUNTIFS(Informe!$F$2:$F$8000,Hoja1!$A761,Informe!$H$2:$H$8000,Hoja1!AD$1)</f>
        <v>31</v>
      </c>
      <c r="AF761" s="5">
        <f>COUNTIFS(Informe!$F$2:$F$8000,Hoja1!$A761,Informe!$H$2:$H$8000,Hoja1!AF$1)</f>
        <v>126</v>
      </c>
      <c r="AH761" s="5">
        <f>COUNTIFS(Informe!$F$2:$F$8000,Hoja1!$A761,Informe!$H$2:$H$8000,Hoja1!AH$1)</f>
        <v>227</v>
      </c>
      <c r="AJ761" s="5">
        <f>COUNTIFS(Informe!$F$2:$F$8000,Hoja1!$A761,Informe!$H$2:$H$8000,Hoja1!#REF!)</f>
        <v>0</v>
      </c>
      <c r="AL761" s="5">
        <f>COUNTIFS(Informe!$F$2:$F$8000,Hoja1!$A761,Informe!$H$2:$H$8000,Hoja1!#REF!)</f>
        <v>0</v>
      </c>
      <c r="AN761" s="5">
        <f>COUNTIFS(Informe!$F$2:$F$8000,Hoja1!$A761,Informe!$H$2:$H$8000,Hoja1!AN$1)</f>
        <v>128</v>
      </c>
      <c r="AP761" s="5">
        <f>COUNTIFS(Informe!$F$2:$F$8000,Hoja1!$A761,Informe!$H$2:$H$8000,Hoja1!AP$1)</f>
        <v>40</v>
      </c>
      <c r="AR761" s="5">
        <f>COUNTIFS(Informe!$F$2:$F$8000,Hoja1!$A761,Informe!$H$2:$H$8000,Hoja1!AR$1)</f>
        <v>207</v>
      </c>
      <c r="AT761" s="5">
        <f>COUNTIFS(Informe!$F$2:$F$8000,Hoja1!$A761,Informe!$H$2:$H$8000,Hoja1!AT$1)</f>
        <v>0</v>
      </c>
    </row>
    <row r="762" spans="1:47" hidden="1" x14ac:dyDescent="0.2">
      <c r="A762" s="5" t="e">
        <f>VLOOKUP(B762,'Listado personal'!$A$1:$C$183,2,FALSE)</f>
        <v>#N/A</v>
      </c>
      <c r="B762" s="5">
        <v>761</v>
      </c>
      <c r="C762" s="5">
        <f>COUNTIFS(Informe!$F$2:$F$8000,Hoja1!$A762,Informe!$H$2:$H$8000,Hoja1!C$1)</f>
        <v>226</v>
      </c>
      <c r="E762" s="5">
        <f>COUNTIFS(Informe!$F$2:$F$8000,Hoja1!$A762,Informe!$H$2:$H$8000,Hoja1!E$1)</f>
        <v>293</v>
      </c>
      <c r="G762" s="5">
        <f>COUNTIFS(Informe!$F$2:$F$8000,Hoja1!$A762,Informe!$H$2:$H$8000,Hoja1!G$1)</f>
        <v>284</v>
      </c>
      <c r="I762" s="5">
        <f>COUNTIFS(Informe!$F$2:$F$8000,Hoja1!$A762,Informe!$H$2:$H$8000,Hoja1!I$1)</f>
        <v>340</v>
      </c>
      <c r="K762" s="5">
        <f>COUNTIFS(Informe!$F$2:$F$8000,Hoja1!$A762,Informe!$H$2:$H$8000,Hoja1!K$1)</f>
        <v>344</v>
      </c>
      <c r="M762" s="5">
        <f>COUNTIFS(Informe!$F$2:$F$8000,Hoja1!$A762,Informe!$H$2:$H$8000,Hoja1!M$1)</f>
        <v>141</v>
      </c>
      <c r="O762" s="5">
        <f>COUNTIFS(Informe!$F$2:$F$8000,Hoja1!$A762,Informe!$H$2:$H$8000,Hoja1!O$1)</f>
        <v>43</v>
      </c>
      <c r="Q762" s="5">
        <f>COUNTIFS(Informe!$F$2:$F$8000,Hoja1!$A762,Informe!$H$2:$H$8000,Hoja1!Q$1)</f>
        <v>213</v>
      </c>
      <c r="S762" s="5">
        <f>COUNTIFS(Informe!$F$2:$F$8000,Hoja1!$A762,Informe!$H$2:$H$8000,Hoja1!S$1)</f>
        <v>287</v>
      </c>
      <c r="U762" s="5">
        <f>COUNTIFS(Informe!$F$2:$F$8000,Hoja1!$A762,Informe!$H$2:$H$8000,Hoja1!U$1)</f>
        <v>286</v>
      </c>
      <c r="W762" s="5">
        <f>COUNTIFS(Informe!$F$2:$F$8000,Hoja1!$A762,Informe!$H$2:$H$8000,Hoja1!W$1)</f>
        <v>335</v>
      </c>
      <c r="Y762" s="5">
        <f>COUNTIFS(Informe!$F$2:$F$8000,Hoja1!$A762,Informe!$H$2:$H$8000,Hoja1!Y$1)</f>
        <v>327</v>
      </c>
      <c r="AA762" s="5">
        <f>COUNTIFS(Informe!$F$2:$F$8000,Hoja1!$A762,Informe!$H$2:$H$8000,Hoja1!AA$1)</f>
        <v>81</v>
      </c>
      <c r="AC762" s="5">
        <f>COUNTIFS(Informe!$F$2:$F$8000,Hoja1!$A762,Informe!$H$2:$H$8000,Hoja1!AC$1)</f>
        <v>47</v>
      </c>
      <c r="AE762" s="5">
        <f>COUNTIFS(Informe!$F$2:$F$8000,Hoja1!$A762,Informe!$H$2:$H$8000,Hoja1!AD$1)</f>
        <v>31</v>
      </c>
      <c r="AF762" s="5">
        <f>COUNTIFS(Informe!$F$2:$F$8000,Hoja1!$A762,Informe!$H$2:$H$8000,Hoja1!AF$1)</f>
        <v>126</v>
      </c>
      <c r="AH762" s="5">
        <f>COUNTIFS(Informe!$F$2:$F$8000,Hoja1!$A762,Informe!$H$2:$H$8000,Hoja1!AH$1)</f>
        <v>227</v>
      </c>
      <c r="AJ762" s="5">
        <f>COUNTIFS(Informe!$F$2:$F$8000,Hoja1!$A762,Informe!$H$2:$H$8000,Hoja1!#REF!)</f>
        <v>0</v>
      </c>
      <c r="AL762" s="5">
        <f>COUNTIFS(Informe!$F$2:$F$8000,Hoja1!$A762,Informe!$H$2:$H$8000,Hoja1!#REF!)</f>
        <v>0</v>
      </c>
      <c r="AN762" s="5">
        <f>COUNTIFS(Informe!$F$2:$F$8000,Hoja1!$A762,Informe!$H$2:$H$8000,Hoja1!AN$1)</f>
        <v>128</v>
      </c>
      <c r="AP762" s="5">
        <f>COUNTIFS(Informe!$F$2:$F$8000,Hoja1!$A762,Informe!$H$2:$H$8000,Hoja1!AP$1)</f>
        <v>40</v>
      </c>
      <c r="AR762" s="5">
        <f>COUNTIFS(Informe!$F$2:$F$8000,Hoja1!$A762,Informe!$H$2:$H$8000,Hoja1!AR$1)</f>
        <v>207</v>
      </c>
      <c r="AT762" s="5">
        <f>COUNTIFS(Informe!$F$2:$F$8000,Hoja1!$A762,Informe!$H$2:$H$8000,Hoja1!AT$1)</f>
        <v>0</v>
      </c>
    </row>
    <row r="763" spans="1:47" hidden="1" x14ac:dyDescent="0.2">
      <c r="A763" s="5" t="e">
        <f>VLOOKUP(B763,'Listado personal'!$A$1:$C$183,2,FALSE)</f>
        <v>#N/A</v>
      </c>
      <c r="B763" s="5">
        <v>762</v>
      </c>
      <c r="C763" s="5">
        <f>COUNTIFS(Informe!$F$2:$F$8000,Hoja1!$A763,Informe!$H$2:$H$8000,Hoja1!C$1)</f>
        <v>226</v>
      </c>
      <c r="E763" s="5">
        <f>COUNTIFS(Informe!$F$2:$F$8000,Hoja1!$A763,Informe!$H$2:$H$8000,Hoja1!E$1)</f>
        <v>293</v>
      </c>
      <c r="G763" s="5">
        <f>COUNTIFS(Informe!$F$2:$F$8000,Hoja1!$A763,Informe!$H$2:$H$8000,Hoja1!G$1)</f>
        <v>284</v>
      </c>
      <c r="I763" s="5">
        <f>COUNTIFS(Informe!$F$2:$F$8000,Hoja1!$A763,Informe!$H$2:$H$8000,Hoja1!I$1)</f>
        <v>340</v>
      </c>
      <c r="K763" s="5">
        <f>COUNTIFS(Informe!$F$2:$F$8000,Hoja1!$A763,Informe!$H$2:$H$8000,Hoja1!K$1)</f>
        <v>344</v>
      </c>
      <c r="M763" s="5">
        <f>COUNTIFS(Informe!$F$2:$F$8000,Hoja1!$A763,Informe!$H$2:$H$8000,Hoja1!M$1)</f>
        <v>141</v>
      </c>
      <c r="O763" s="5">
        <f>COUNTIFS(Informe!$F$2:$F$8000,Hoja1!$A763,Informe!$H$2:$H$8000,Hoja1!O$1)</f>
        <v>43</v>
      </c>
      <c r="Q763" s="5">
        <f>COUNTIFS(Informe!$F$2:$F$8000,Hoja1!$A763,Informe!$H$2:$H$8000,Hoja1!Q$1)</f>
        <v>213</v>
      </c>
      <c r="S763" s="5">
        <f>COUNTIFS(Informe!$F$2:$F$8000,Hoja1!$A763,Informe!$H$2:$H$8000,Hoja1!S$1)</f>
        <v>287</v>
      </c>
      <c r="U763" s="5">
        <f>COUNTIFS(Informe!$F$2:$F$8000,Hoja1!$A763,Informe!$H$2:$H$8000,Hoja1!U$1)</f>
        <v>286</v>
      </c>
      <c r="W763" s="5">
        <f>COUNTIFS(Informe!$F$2:$F$8000,Hoja1!$A763,Informe!$H$2:$H$8000,Hoja1!W$1)</f>
        <v>335</v>
      </c>
      <c r="Y763" s="5">
        <f>COUNTIFS(Informe!$F$2:$F$8000,Hoja1!$A763,Informe!$H$2:$H$8000,Hoja1!Y$1)</f>
        <v>327</v>
      </c>
      <c r="AA763" s="5">
        <f>COUNTIFS(Informe!$F$2:$F$8000,Hoja1!$A763,Informe!$H$2:$H$8000,Hoja1!AA$1)</f>
        <v>81</v>
      </c>
      <c r="AC763" s="5">
        <f>COUNTIFS(Informe!$F$2:$F$8000,Hoja1!$A763,Informe!$H$2:$H$8000,Hoja1!AC$1)</f>
        <v>47</v>
      </c>
      <c r="AE763" s="5">
        <f>COUNTIFS(Informe!$F$2:$F$8000,Hoja1!$A763,Informe!$H$2:$H$8000,Hoja1!AD$1)</f>
        <v>31</v>
      </c>
      <c r="AF763" s="5">
        <f>COUNTIFS(Informe!$F$2:$F$8000,Hoja1!$A763,Informe!$H$2:$H$8000,Hoja1!AF$1)</f>
        <v>126</v>
      </c>
      <c r="AH763" s="5">
        <f>COUNTIFS(Informe!$F$2:$F$8000,Hoja1!$A763,Informe!$H$2:$H$8000,Hoja1!AH$1)</f>
        <v>227</v>
      </c>
      <c r="AJ763" s="5">
        <f>COUNTIFS(Informe!$F$2:$F$8000,Hoja1!$A763,Informe!$H$2:$H$8000,Hoja1!#REF!)</f>
        <v>0</v>
      </c>
      <c r="AL763" s="5">
        <f>COUNTIFS(Informe!$F$2:$F$8000,Hoja1!$A763,Informe!$H$2:$H$8000,Hoja1!#REF!)</f>
        <v>0</v>
      </c>
      <c r="AN763" s="5">
        <f>COUNTIFS(Informe!$F$2:$F$8000,Hoja1!$A763,Informe!$H$2:$H$8000,Hoja1!AN$1)</f>
        <v>128</v>
      </c>
      <c r="AP763" s="5">
        <f>COUNTIFS(Informe!$F$2:$F$8000,Hoja1!$A763,Informe!$H$2:$H$8000,Hoja1!AP$1)</f>
        <v>40</v>
      </c>
      <c r="AR763" s="5">
        <f>COUNTIFS(Informe!$F$2:$F$8000,Hoja1!$A763,Informe!$H$2:$H$8000,Hoja1!AR$1)</f>
        <v>207</v>
      </c>
      <c r="AT763" s="5">
        <f>COUNTIFS(Informe!$F$2:$F$8000,Hoja1!$A763,Informe!$H$2:$H$8000,Hoja1!AT$1)</f>
        <v>0</v>
      </c>
    </row>
    <row r="764" spans="1:47" hidden="1" x14ac:dyDescent="0.2">
      <c r="A764" s="5" t="e">
        <f>VLOOKUP(B764,'Listado personal'!$A$1:$C$183,2,FALSE)</f>
        <v>#N/A</v>
      </c>
      <c r="B764" s="5">
        <v>763</v>
      </c>
      <c r="C764" s="10">
        <f>COUNTIFS(Informe!$F$2:$F$8000,Hoja1!$A764,Informe!$H$2:$H$8000,Hoja1!C$1)</f>
        <v>226</v>
      </c>
      <c r="D764" s="10"/>
      <c r="E764" s="10">
        <f>COUNTIFS(Informe!$F$2:$F$8000,Hoja1!$A764,Informe!$H$2:$H$8000,Hoja1!E$1)</f>
        <v>293</v>
      </c>
      <c r="F764" s="10"/>
      <c r="G764" s="10">
        <f>COUNTIFS(Informe!$F$2:$F$8000,Hoja1!$A764,Informe!$H$2:$H$8000,Hoja1!G$1)</f>
        <v>284</v>
      </c>
      <c r="H764" s="10"/>
      <c r="I764" s="10">
        <f>COUNTIFS(Informe!$F$2:$F$8000,Hoja1!$A764,Informe!$H$2:$H$8000,Hoja1!I$1)</f>
        <v>340</v>
      </c>
      <c r="J764" s="10"/>
      <c r="K764" s="10">
        <f>COUNTIFS(Informe!$F$2:$F$8000,Hoja1!$A764,Informe!$H$2:$H$8000,Hoja1!K$1)</f>
        <v>344</v>
      </c>
      <c r="L764" s="10"/>
      <c r="M764" s="10">
        <f>COUNTIFS(Informe!$F$2:$F$8000,Hoja1!$A764,Informe!$H$2:$H$8000,Hoja1!M$1)</f>
        <v>141</v>
      </c>
      <c r="N764" s="10"/>
      <c r="O764" s="10">
        <f>COUNTIFS(Informe!$F$2:$F$8000,Hoja1!$A764,Informe!$H$2:$H$8000,Hoja1!O$1)</f>
        <v>43</v>
      </c>
      <c r="P764" s="10"/>
      <c r="Q764" s="10">
        <f>COUNTIFS(Informe!$F$2:$F$8000,Hoja1!$A764,Informe!$H$2:$H$8000,Hoja1!Q$1)</f>
        <v>213</v>
      </c>
      <c r="R764" s="10"/>
      <c r="S764" s="10">
        <f>COUNTIFS(Informe!$F$2:$F$8000,Hoja1!$A764,Informe!$H$2:$H$8000,Hoja1!S$1)</f>
        <v>287</v>
      </c>
      <c r="T764" s="10"/>
      <c r="U764" s="10">
        <f>COUNTIFS(Informe!$F$2:$F$8000,Hoja1!$A764,Informe!$H$2:$H$8000,Hoja1!U$1)</f>
        <v>286</v>
      </c>
      <c r="V764" s="10"/>
      <c r="W764" s="10">
        <f>COUNTIFS(Informe!$F$2:$F$8000,Hoja1!$A764,Informe!$H$2:$H$8000,Hoja1!W$1)</f>
        <v>335</v>
      </c>
      <c r="X764" s="10"/>
      <c r="Y764" s="10">
        <f>COUNTIFS(Informe!$F$2:$F$8000,Hoja1!$A764,Informe!$H$2:$H$8000,Hoja1!Y$1)</f>
        <v>327</v>
      </c>
      <c r="Z764" s="10"/>
      <c r="AA764" s="10">
        <f>COUNTIFS(Informe!$F$2:$F$8000,Hoja1!$A764,Informe!$H$2:$H$8000,Hoja1!AA$1)</f>
        <v>81</v>
      </c>
      <c r="AB764" s="10"/>
      <c r="AC764" s="10">
        <f>COUNTIFS(Informe!$F$2:$F$8000,Hoja1!$A764,Informe!$H$2:$H$8000,Hoja1!AC$1)</f>
        <v>47</v>
      </c>
      <c r="AD764" s="10"/>
      <c r="AE764" s="10">
        <f>COUNTIFS(Informe!$F$2:$F$8000,Hoja1!$A764,Informe!$H$2:$H$8000,Hoja1!AD$1)</f>
        <v>31</v>
      </c>
      <c r="AF764" s="10">
        <f>COUNTIFS(Informe!$F$2:$F$8000,Hoja1!$A764,Informe!$H$2:$H$8000,Hoja1!AF$1)</f>
        <v>126</v>
      </c>
      <c r="AG764" s="10"/>
      <c r="AH764" s="10">
        <f>COUNTIFS(Informe!$F$2:$F$8000,Hoja1!$A764,Informe!$H$2:$H$8000,Hoja1!AH$1)</f>
        <v>227</v>
      </c>
      <c r="AI764" s="10"/>
      <c r="AJ764" s="10">
        <f>COUNTIFS(Informe!$F$2:$F$8000,Hoja1!$A764,Informe!$H$2:$H$8000,Hoja1!#REF!)</f>
        <v>0</v>
      </c>
      <c r="AK764" s="10"/>
      <c r="AL764" s="10">
        <f>COUNTIFS(Informe!$F$2:$F$8000,Hoja1!$A764,Informe!$H$2:$H$8000,Hoja1!#REF!)</f>
        <v>0</v>
      </c>
      <c r="AM764" s="10"/>
      <c r="AN764" s="10">
        <f>COUNTIFS(Informe!$F$2:$F$8000,Hoja1!$A764,Informe!$H$2:$H$8000,Hoja1!AN$1)</f>
        <v>128</v>
      </c>
      <c r="AO764" s="10"/>
      <c r="AP764" s="10">
        <f>COUNTIFS(Informe!$F$2:$F$8000,Hoja1!$A764,Informe!$H$2:$H$8000,Hoja1!AP$1)</f>
        <v>40</v>
      </c>
      <c r="AQ764" s="10"/>
      <c r="AR764" s="10">
        <f>COUNTIFS(Informe!$F$2:$F$8000,Hoja1!$A764,Informe!$H$2:$H$8000,Hoja1!AR$1)</f>
        <v>207</v>
      </c>
      <c r="AS764" s="10"/>
      <c r="AT764" s="10">
        <f>COUNTIFS(Informe!$F$2:$F$8000,Hoja1!$A764,Informe!$H$2:$H$8000,Hoja1!AT$1)</f>
        <v>0</v>
      </c>
      <c r="AU764" s="10"/>
    </row>
    <row r="765" spans="1:47" hidden="1" x14ac:dyDescent="0.2">
      <c r="A765" s="5" t="e">
        <f>VLOOKUP(B765,'Listado personal'!$A$1:$C$183,2,FALSE)</f>
        <v>#N/A</v>
      </c>
      <c r="B765" s="5">
        <v>764</v>
      </c>
      <c r="C765" s="10">
        <f>COUNTIFS(Informe!$F$2:$F$8000,Hoja1!$A765,Informe!$H$2:$H$8000,Hoja1!C$1)</f>
        <v>226</v>
      </c>
      <c r="D765" s="10"/>
      <c r="E765" s="10">
        <f>COUNTIFS(Informe!$F$2:$F$8000,Hoja1!$A765,Informe!$H$2:$H$8000,Hoja1!E$1)</f>
        <v>293</v>
      </c>
      <c r="F765" s="10"/>
      <c r="G765" s="10">
        <f>COUNTIFS(Informe!$F$2:$F$8000,Hoja1!$A765,Informe!$H$2:$H$8000,Hoja1!G$1)</f>
        <v>284</v>
      </c>
      <c r="H765" s="10"/>
      <c r="I765" s="10">
        <f>COUNTIFS(Informe!$F$2:$F$8000,Hoja1!$A765,Informe!$H$2:$H$8000,Hoja1!I$1)</f>
        <v>340</v>
      </c>
      <c r="J765" s="10"/>
      <c r="K765" s="10">
        <f>COUNTIFS(Informe!$F$2:$F$8000,Hoja1!$A765,Informe!$H$2:$H$8000,Hoja1!K$1)</f>
        <v>344</v>
      </c>
      <c r="L765" s="10"/>
      <c r="M765" s="10">
        <f>COUNTIFS(Informe!$F$2:$F$8000,Hoja1!$A765,Informe!$H$2:$H$8000,Hoja1!M$1)</f>
        <v>141</v>
      </c>
      <c r="N765" s="10"/>
      <c r="O765" s="10">
        <f>COUNTIFS(Informe!$F$2:$F$8000,Hoja1!$A765,Informe!$H$2:$H$8000,Hoja1!O$1)</f>
        <v>43</v>
      </c>
      <c r="P765" s="10"/>
      <c r="Q765" s="10">
        <f>COUNTIFS(Informe!$F$2:$F$8000,Hoja1!$A765,Informe!$H$2:$H$8000,Hoja1!Q$1)</f>
        <v>213</v>
      </c>
      <c r="R765" s="10"/>
      <c r="S765" s="10">
        <f>COUNTIFS(Informe!$F$2:$F$8000,Hoja1!$A765,Informe!$H$2:$H$8000,Hoja1!S$1)</f>
        <v>287</v>
      </c>
      <c r="T765" s="10"/>
      <c r="U765" s="10">
        <f>COUNTIFS(Informe!$F$2:$F$8000,Hoja1!$A765,Informe!$H$2:$H$8000,Hoja1!U$1)</f>
        <v>286</v>
      </c>
      <c r="V765" s="10"/>
      <c r="W765" s="10">
        <f>COUNTIFS(Informe!$F$2:$F$8000,Hoja1!$A765,Informe!$H$2:$H$8000,Hoja1!W$1)</f>
        <v>335</v>
      </c>
      <c r="X765" s="10"/>
      <c r="Y765" s="10">
        <f>COUNTIFS(Informe!$F$2:$F$8000,Hoja1!$A765,Informe!$H$2:$H$8000,Hoja1!Y$1)</f>
        <v>327</v>
      </c>
      <c r="Z765" s="10"/>
      <c r="AA765" s="10">
        <f>COUNTIFS(Informe!$F$2:$F$8000,Hoja1!$A765,Informe!$H$2:$H$8000,Hoja1!AA$1)</f>
        <v>81</v>
      </c>
      <c r="AB765" s="10"/>
      <c r="AC765" s="10">
        <f>COUNTIFS(Informe!$F$2:$F$8000,Hoja1!$A765,Informe!$H$2:$H$8000,Hoja1!AC$1)</f>
        <v>47</v>
      </c>
      <c r="AD765" s="10"/>
      <c r="AE765" s="10">
        <f>COUNTIFS(Informe!$F$2:$F$8000,Hoja1!$A765,Informe!$H$2:$H$8000,Hoja1!AD$1)</f>
        <v>31</v>
      </c>
      <c r="AF765" s="10">
        <f>COUNTIFS(Informe!$F$2:$F$8000,Hoja1!$A765,Informe!$H$2:$H$8000,Hoja1!AF$1)</f>
        <v>126</v>
      </c>
      <c r="AG765" s="10"/>
      <c r="AH765" s="10">
        <f>COUNTIFS(Informe!$F$2:$F$8000,Hoja1!$A765,Informe!$H$2:$H$8000,Hoja1!AH$1)</f>
        <v>227</v>
      </c>
      <c r="AI765" s="10"/>
      <c r="AJ765" s="10">
        <f>COUNTIFS(Informe!$F$2:$F$8000,Hoja1!$A765,Informe!$H$2:$H$8000,Hoja1!#REF!)</f>
        <v>0</v>
      </c>
      <c r="AK765" s="10"/>
      <c r="AL765" s="10">
        <f>COUNTIFS(Informe!$F$2:$F$8000,Hoja1!$A765,Informe!$H$2:$H$8000,Hoja1!#REF!)</f>
        <v>0</v>
      </c>
      <c r="AM765" s="10"/>
      <c r="AN765" s="10">
        <f>COUNTIFS(Informe!$F$2:$F$8000,Hoja1!$A765,Informe!$H$2:$H$8000,Hoja1!AN$1)</f>
        <v>128</v>
      </c>
      <c r="AO765" s="10"/>
      <c r="AP765" s="10">
        <f>COUNTIFS(Informe!$F$2:$F$8000,Hoja1!$A765,Informe!$H$2:$H$8000,Hoja1!AP$1)</f>
        <v>40</v>
      </c>
      <c r="AQ765" s="10"/>
      <c r="AR765" s="10">
        <f>COUNTIFS(Informe!$F$2:$F$8000,Hoja1!$A765,Informe!$H$2:$H$8000,Hoja1!AR$1)</f>
        <v>207</v>
      </c>
      <c r="AS765" s="10"/>
      <c r="AT765" s="10">
        <f>COUNTIFS(Informe!$F$2:$F$8000,Hoja1!$A765,Informe!$H$2:$H$8000,Hoja1!AT$1)</f>
        <v>0</v>
      </c>
      <c r="AU765" s="10"/>
    </row>
    <row r="766" spans="1:47" hidden="1" x14ac:dyDescent="0.2">
      <c r="A766" s="5" t="e">
        <f>VLOOKUP(B766,'Listado personal'!$A$1:$C$183,2,FALSE)</f>
        <v>#N/A</v>
      </c>
      <c r="B766" s="5">
        <v>765</v>
      </c>
      <c r="C766" s="5">
        <f>COUNTIFS(Informe!$F$2:$F$8000,Hoja1!$A766,Informe!$H$2:$H$8000,Hoja1!C$1)</f>
        <v>226</v>
      </c>
      <c r="E766" s="5">
        <f>COUNTIFS(Informe!$F$2:$F$8000,Hoja1!$A766,Informe!$H$2:$H$8000,Hoja1!E$1)</f>
        <v>293</v>
      </c>
      <c r="G766" s="5">
        <f>COUNTIFS(Informe!$F$2:$F$8000,Hoja1!$A766,Informe!$H$2:$H$8000,Hoja1!G$1)</f>
        <v>284</v>
      </c>
      <c r="I766" s="5">
        <f>COUNTIFS(Informe!$F$2:$F$8000,Hoja1!$A766,Informe!$H$2:$H$8000,Hoja1!I$1)</f>
        <v>340</v>
      </c>
      <c r="K766" s="5">
        <f>COUNTIFS(Informe!$F$2:$F$8000,Hoja1!$A766,Informe!$H$2:$H$8000,Hoja1!K$1)</f>
        <v>344</v>
      </c>
      <c r="M766" s="5">
        <f>COUNTIFS(Informe!$F$2:$F$8000,Hoja1!$A766,Informe!$H$2:$H$8000,Hoja1!M$1)</f>
        <v>141</v>
      </c>
      <c r="O766" s="5">
        <f>COUNTIFS(Informe!$F$2:$F$8000,Hoja1!$A766,Informe!$H$2:$H$8000,Hoja1!O$1)</f>
        <v>43</v>
      </c>
      <c r="Q766" s="5">
        <f>COUNTIFS(Informe!$F$2:$F$8000,Hoja1!$A766,Informe!$H$2:$H$8000,Hoja1!Q$1)</f>
        <v>213</v>
      </c>
      <c r="S766" s="5">
        <f>COUNTIFS(Informe!$F$2:$F$8000,Hoja1!$A766,Informe!$H$2:$H$8000,Hoja1!S$1)</f>
        <v>287</v>
      </c>
      <c r="U766" s="5">
        <f>COUNTIFS(Informe!$F$2:$F$8000,Hoja1!$A766,Informe!$H$2:$H$8000,Hoja1!U$1)</f>
        <v>286</v>
      </c>
      <c r="W766" s="5">
        <f>COUNTIFS(Informe!$F$2:$F$8000,Hoja1!$A766,Informe!$H$2:$H$8000,Hoja1!W$1)</f>
        <v>335</v>
      </c>
      <c r="Y766" s="5">
        <f>COUNTIFS(Informe!$F$2:$F$8000,Hoja1!$A766,Informe!$H$2:$H$8000,Hoja1!Y$1)</f>
        <v>327</v>
      </c>
      <c r="AA766" s="5">
        <f>COUNTIFS(Informe!$F$2:$F$8000,Hoja1!$A766,Informe!$H$2:$H$8000,Hoja1!AA$1)</f>
        <v>81</v>
      </c>
      <c r="AC766" s="5">
        <f>COUNTIFS(Informe!$F$2:$F$8000,Hoja1!$A766,Informe!$H$2:$H$8000,Hoja1!AC$1)</f>
        <v>47</v>
      </c>
      <c r="AE766" s="5">
        <f>COUNTIFS(Informe!$F$2:$F$8000,Hoja1!$A766,Informe!$H$2:$H$8000,Hoja1!AD$1)</f>
        <v>31</v>
      </c>
      <c r="AF766" s="5">
        <f>COUNTIFS(Informe!$F$2:$F$8000,Hoja1!$A766,Informe!$H$2:$H$8000,Hoja1!AF$1)</f>
        <v>126</v>
      </c>
      <c r="AH766" s="5">
        <f>COUNTIFS(Informe!$F$2:$F$8000,Hoja1!$A766,Informe!$H$2:$H$8000,Hoja1!AH$1)</f>
        <v>227</v>
      </c>
      <c r="AJ766" s="5">
        <f>COUNTIFS(Informe!$F$2:$F$8000,Hoja1!$A766,Informe!$H$2:$H$8000,Hoja1!#REF!)</f>
        <v>0</v>
      </c>
      <c r="AL766" s="5">
        <f>COUNTIFS(Informe!$F$2:$F$8000,Hoja1!$A766,Informe!$H$2:$H$8000,Hoja1!#REF!)</f>
        <v>0</v>
      </c>
      <c r="AN766" s="5">
        <f>COUNTIFS(Informe!$F$2:$F$8000,Hoja1!$A766,Informe!$H$2:$H$8000,Hoja1!AN$1)</f>
        <v>128</v>
      </c>
      <c r="AP766" s="5">
        <f>COUNTIFS(Informe!$F$2:$F$8000,Hoja1!$A766,Informe!$H$2:$H$8000,Hoja1!AP$1)</f>
        <v>40</v>
      </c>
      <c r="AR766" s="5">
        <f>COUNTIFS(Informe!$F$2:$F$8000,Hoja1!$A766,Informe!$H$2:$H$8000,Hoja1!AR$1)</f>
        <v>207</v>
      </c>
      <c r="AT766" s="5">
        <f>COUNTIFS(Informe!$F$2:$F$8000,Hoja1!$A766,Informe!$H$2:$H$8000,Hoja1!AT$1)</f>
        <v>0</v>
      </c>
    </row>
    <row r="767" spans="1:47" hidden="1" x14ac:dyDescent="0.2">
      <c r="A767" s="5" t="e">
        <f>VLOOKUP(B767,'Listado personal'!$A$1:$C$183,2,FALSE)</f>
        <v>#N/A</v>
      </c>
      <c r="B767" s="5">
        <v>766</v>
      </c>
      <c r="C767" s="10">
        <f>COUNTIFS(Informe!$F$2:$F$8000,Hoja1!$A767,Informe!$H$2:$H$8000,Hoja1!C$1)</f>
        <v>226</v>
      </c>
      <c r="D767" s="10"/>
      <c r="E767" s="10">
        <f>COUNTIFS(Informe!$F$2:$F$8000,Hoja1!$A767,Informe!$H$2:$H$8000,Hoja1!E$1)</f>
        <v>293</v>
      </c>
      <c r="F767" s="10"/>
      <c r="G767" s="10">
        <f>COUNTIFS(Informe!$F$2:$F$8000,Hoja1!$A767,Informe!$H$2:$H$8000,Hoja1!G$1)</f>
        <v>284</v>
      </c>
      <c r="H767" s="10"/>
      <c r="I767" s="10">
        <f>COUNTIFS(Informe!$F$2:$F$8000,Hoja1!$A767,Informe!$H$2:$H$8000,Hoja1!I$1)</f>
        <v>340</v>
      </c>
      <c r="J767" s="10"/>
      <c r="K767" s="10">
        <f>COUNTIFS(Informe!$F$2:$F$8000,Hoja1!$A767,Informe!$H$2:$H$8000,Hoja1!K$1)</f>
        <v>344</v>
      </c>
      <c r="L767" s="10"/>
      <c r="M767" s="10">
        <f>COUNTIFS(Informe!$F$2:$F$8000,Hoja1!$A767,Informe!$H$2:$H$8000,Hoja1!M$1)</f>
        <v>141</v>
      </c>
      <c r="N767" s="10"/>
      <c r="O767" s="10">
        <f>COUNTIFS(Informe!$F$2:$F$8000,Hoja1!$A767,Informe!$H$2:$H$8000,Hoja1!O$1)</f>
        <v>43</v>
      </c>
      <c r="P767" s="10"/>
      <c r="Q767" s="10">
        <f>COUNTIFS(Informe!$F$2:$F$8000,Hoja1!$A767,Informe!$H$2:$H$8000,Hoja1!Q$1)</f>
        <v>213</v>
      </c>
      <c r="R767" s="10"/>
      <c r="S767" s="10">
        <f>COUNTIFS(Informe!$F$2:$F$8000,Hoja1!$A767,Informe!$H$2:$H$8000,Hoja1!S$1)</f>
        <v>287</v>
      </c>
      <c r="T767" s="10"/>
      <c r="U767" s="10">
        <f>COUNTIFS(Informe!$F$2:$F$8000,Hoja1!$A767,Informe!$H$2:$H$8000,Hoja1!U$1)</f>
        <v>286</v>
      </c>
      <c r="V767" s="10"/>
      <c r="W767" s="10">
        <f>COUNTIFS(Informe!$F$2:$F$8000,Hoja1!$A767,Informe!$H$2:$H$8000,Hoja1!W$1)</f>
        <v>335</v>
      </c>
      <c r="X767" s="10"/>
      <c r="Y767" s="10">
        <f>COUNTIFS(Informe!$F$2:$F$8000,Hoja1!$A767,Informe!$H$2:$H$8000,Hoja1!Y$1)</f>
        <v>327</v>
      </c>
      <c r="Z767" s="10"/>
      <c r="AA767" s="10">
        <f>COUNTIFS(Informe!$F$2:$F$8000,Hoja1!$A767,Informe!$H$2:$H$8000,Hoja1!AA$1)</f>
        <v>81</v>
      </c>
      <c r="AB767" s="10"/>
      <c r="AC767" s="10">
        <f>COUNTIFS(Informe!$F$2:$F$8000,Hoja1!$A767,Informe!$H$2:$H$8000,Hoja1!AC$1)</f>
        <v>47</v>
      </c>
      <c r="AD767" s="10"/>
      <c r="AE767" s="10">
        <f>COUNTIFS(Informe!$F$2:$F$8000,Hoja1!$A767,Informe!$H$2:$H$8000,Hoja1!AD$1)</f>
        <v>31</v>
      </c>
      <c r="AF767" s="10">
        <f>COUNTIFS(Informe!$F$2:$F$8000,Hoja1!$A767,Informe!$H$2:$H$8000,Hoja1!AF$1)</f>
        <v>126</v>
      </c>
      <c r="AG767" s="10"/>
      <c r="AH767" s="10">
        <f>COUNTIFS(Informe!$F$2:$F$8000,Hoja1!$A767,Informe!$H$2:$H$8000,Hoja1!AH$1)</f>
        <v>227</v>
      </c>
      <c r="AI767" s="10"/>
      <c r="AJ767" s="10">
        <f>COUNTIFS(Informe!$F$2:$F$8000,Hoja1!$A767,Informe!$H$2:$H$8000,Hoja1!#REF!)</f>
        <v>0</v>
      </c>
      <c r="AK767" s="10"/>
      <c r="AL767" s="10">
        <f>COUNTIFS(Informe!$F$2:$F$8000,Hoja1!$A767,Informe!$H$2:$H$8000,Hoja1!#REF!)</f>
        <v>0</v>
      </c>
      <c r="AM767" s="10"/>
      <c r="AN767" s="10">
        <f>COUNTIFS(Informe!$F$2:$F$8000,Hoja1!$A767,Informe!$H$2:$H$8000,Hoja1!AN$1)</f>
        <v>128</v>
      </c>
      <c r="AO767" s="10"/>
      <c r="AP767" s="10">
        <f>COUNTIFS(Informe!$F$2:$F$8000,Hoja1!$A767,Informe!$H$2:$H$8000,Hoja1!AP$1)</f>
        <v>40</v>
      </c>
      <c r="AQ767" s="10"/>
      <c r="AR767" s="10">
        <f>COUNTIFS(Informe!$F$2:$F$8000,Hoja1!$A767,Informe!$H$2:$H$8000,Hoja1!AR$1)</f>
        <v>207</v>
      </c>
      <c r="AS767" s="10"/>
      <c r="AT767" s="10">
        <f>COUNTIFS(Informe!$F$2:$F$8000,Hoja1!$A767,Informe!$H$2:$H$8000,Hoja1!AT$1)</f>
        <v>0</v>
      </c>
      <c r="AU767" s="10"/>
    </row>
    <row r="768" spans="1:47" hidden="1" x14ac:dyDescent="0.2">
      <c r="A768" s="5" t="e">
        <f>VLOOKUP(B768,'Listado personal'!$A$1:$C$183,2,FALSE)</f>
        <v>#N/A</v>
      </c>
      <c r="B768" s="5">
        <v>767</v>
      </c>
      <c r="C768" s="10">
        <f>COUNTIFS(Informe!$F$2:$F$8000,Hoja1!$A768,Informe!$H$2:$H$8000,Hoja1!C$1)</f>
        <v>226</v>
      </c>
      <c r="D768" s="10"/>
      <c r="E768" s="10">
        <f>COUNTIFS(Informe!$F$2:$F$8000,Hoja1!$A768,Informe!$H$2:$H$8000,Hoja1!E$1)</f>
        <v>293</v>
      </c>
      <c r="F768" s="10"/>
      <c r="G768" s="10">
        <f>COUNTIFS(Informe!$F$2:$F$8000,Hoja1!$A768,Informe!$H$2:$H$8000,Hoja1!G$1)</f>
        <v>284</v>
      </c>
      <c r="H768" s="10"/>
      <c r="I768" s="10">
        <f>COUNTIFS(Informe!$F$2:$F$8000,Hoja1!$A768,Informe!$H$2:$H$8000,Hoja1!I$1)</f>
        <v>340</v>
      </c>
      <c r="J768" s="10"/>
      <c r="K768" s="10">
        <f>COUNTIFS(Informe!$F$2:$F$8000,Hoja1!$A768,Informe!$H$2:$H$8000,Hoja1!K$1)</f>
        <v>344</v>
      </c>
      <c r="L768" s="10"/>
      <c r="M768" s="10">
        <f>COUNTIFS(Informe!$F$2:$F$8000,Hoja1!$A768,Informe!$H$2:$H$8000,Hoja1!M$1)</f>
        <v>141</v>
      </c>
      <c r="N768" s="10"/>
      <c r="O768" s="10">
        <f>COUNTIFS(Informe!$F$2:$F$8000,Hoja1!$A768,Informe!$H$2:$H$8000,Hoja1!O$1)</f>
        <v>43</v>
      </c>
      <c r="P768" s="10"/>
      <c r="Q768" s="10">
        <f>COUNTIFS(Informe!$F$2:$F$8000,Hoja1!$A768,Informe!$H$2:$H$8000,Hoja1!Q$1)</f>
        <v>213</v>
      </c>
      <c r="R768" s="10"/>
      <c r="S768" s="10">
        <f>COUNTIFS(Informe!$F$2:$F$8000,Hoja1!$A768,Informe!$H$2:$H$8000,Hoja1!S$1)</f>
        <v>287</v>
      </c>
      <c r="T768" s="10"/>
      <c r="U768" s="10">
        <f>COUNTIFS(Informe!$F$2:$F$8000,Hoja1!$A768,Informe!$H$2:$H$8000,Hoja1!U$1)</f>
        <v>286</v>
      </c>
      <c r="V768" s="10"/>
      <c r="W768" s="10">
        <f>COUNTIFS(Informe!$F$2:$F$8000,Hoja1!$A768,Informe!$H$2:$H$8000,Hoja1!W$1)</f>
        <v>335</v>
      </c>
      <c r="X768" s="10"/>
      <c r="Y768" s="10">
        <f>COUNTIFS(Informe!$F$2:$F$8000,Hoja1!$A768,Informe!$H$2:$H$8000,Hoja1!Y$1)</f>
        <v>327</v>
      </c>
      <c r="Z768" s="10"/>
      <c r="AA768" s="10">
        <f>COUNTIFS(Informe!$F$2:$F$8000,Hoja1!$A768,Informe!$H$2:$H$8000,Hoja1!AA$1)</f>
        <v>81</v>
      </c>
      <c r="AB768" s="10"/>
      <c r="AC768" s="10">
        <f>COUNTIFS(Informe!$F$2:$F$8000,Hoja1!$A768,Informe!$H$2:$H$8000,Hoja1!AC$1)</f>
        <v>47</v>
      </c>
      <c r="AD768" s="10"/>
      <c r="AE768" s="10">
        <f>COUNTIFS(Informe!$F$2:$F$8000,Hoja1!$A768,Informe!$H$2:$H$8000,Hoja1!AD$1)</f>
        <v>31</v>
      </c>
      <c r="AF768" s="10">
        <f>COUNTIFS(Informe!$F$2:$F$8000,Hoja1!$A768,Informe!$H$2:$H$8000,Hoja1!AF$1)</f>
        <v>126</v>
      </c>
      <c r="AG768" s="10"/>
      <c r="AH768" s="10">
        <f>COUNTIFS(Informe!$F$2:$F$8000,Hoja1!$A768,Informe!$H$2:$H$8000,Hoja1!AH$1)</f>
        <v>227</v>
      </c>
      <c r="AI768" s="10"/>
      <c r="AJ768" s="10">
        <f>COUNTIFS(Informe!$F$2:$F$8000,Hoja1!$A768,Informe!$H$2:$H$8000,Hoja1!#REF!)</f>
        <v>0</v>
      </c>
      <c r="AK768" s="10"/>
      <c r="AL768" s="10">
        <f>COUNTIFS(Informe!$F$2:$F$8000,Hoja1!$A768,Informe!$H$2:$H$8000,Hoja1!#REF!)</f>
        <v>0</v>
      </c>
      <c r="AM768" s="10"/>
      <c r="AN768" s="10">
        <f>COUNTIFS(Informe!$F$2:$F$8000,Hoja1!$A768,Informe!$H$2:$H$8000,Hoja1!AN$1)</f>
        <v>128</v>
      </c>
      <c r="AO768" s="10"/>
      <c r="AP768" s="10">
        <f>COUNTIFS(Informe!$F$2:$F$8000,Hoja1!$A768,Informe!$H$2:$H$8000,Hoja1!AP$1)</f>
        <v>40</v>
      </c>
      <c r="AQ768" s="10"/>
      <c r="AR768" s="10">
        <f>COUNTIFS(Informe!$F$2:$F$8000,Hoja1!$A768,Informe!$H$2:$H$8000,Hoja1!AR$1)</f>
        <v>207</v>
      </c>
      <c r="AS768" s="10"/>
      <c r="AT768" s="10">
        <f>COUNTIFS(Informe!$F$2:$F$8000,Hoja1!$A768,Informe!$H$2:$H$8000,Hoja1!AT$1)</f>
        <v>0</v>
      </c>
      <c r="AU768" s="10"/>
    </row>
    <row r="769" spans="1:47" hidden="1" x14ac:dyDescent="0.2">
      <c r="A769" s="5" t="e">
        <f>VLOOKUP(B769,'Listado personal'!$A$1:$C$183,2,FALSE)</f>
        <v>#N/A</v>
      </c>
      <c r="B769" s="5">
        <v>768</v>
      </c>
      <c r="C769" s="5">
        <f>COUNTIFS(Informe!$F$2:$F$8000,Hoja1!$A769,Informe!$H$2:$H$8000,Hoja1!C$1)</f>
        <v>226</v>
      </c>
      <c r="E769" s="5">
        <f>COUNTIFS(Informe!$F$2:$F$8000,Hoja1!$A769,Informe!$H$2:$H$8000,Hoja1!E$1)</f>
        <v>293</v>
      </c>
      <c r="G769" s="5">
        <f>COUNTIFS(Informe!$F$2:$F$8000,Hoja1!$A769,Informe!$H$2:$H$8000,Hoja1!G$1)</f>
        <v>284</v>
      </c>
      <c r="I769" s="5">
        <f>COUNTIFS(Informe!$F$2:$F$8000,Hoja1!$A769,Informe!$H$2:$H$8000,Hoja1!I$1)</f>
        <v>340</v>
      </c>
      <c r="K769" s="5">
        <f>COUNTIFS(Informe!$F$2:$F$8000,Hoja1!$A769,Informe!$H$2:$H$8000,Hoja1!K$1)</f>
        <v>344</v>
      </c>
      <c r="M769" s="5">
        <f>COUNTIFS(Informe!$F$2:$F$8000,Hoja1!$A769,Informe!$H$2:$H$8000,Hoja1!M$1)</f>
        <v>141</v>
      </c>
      <c r="O769" s="5">
        <f>COUNTIFS(Informe!$F$2:$F$8000,Hoja1!$A769,Informe!$H$2:$H$8000,Hoja1!O$1)</f>
        <v>43</v>
      </c>
      <c r="Q769" s="5">
        <f>COUNTIFS(Informe!$F$2:$F$8000,Hoja1!$A769,Informe!$H$2:$H$8000,Hoja1!Q$1)</f>
        <v>213</v>
      </c>
      <c r="S769" s="5">
        <f>COUNTIFS(Informe!$F$2:$F$8000,Hoja1!$A769,Informe!$H$2:$H$8000,Hoja1!S$1)</f>
        <v>287</v>
      </c>
      <c r="U769" s="5">
        <f>COUNTIFS(Informe!$F$2:$F$8000,Hoja1!$A769,Informe!$H$2:$H$8000,Hoja1!U$1)</f>
        <v>286</v>
      </c>
      <c r="W769" s="5">
        <f>COUNTIFS(Informe!$F$2:$F$8000,Hoja1!$A769,Informe!$H$2:$H$8000,Hoja1!W$1)</f>
        <v>335</v>
      </c>
      <c r="Y769" s="5">
        <f>COUNTIFS(Informe!$F$2:$F$8000,Hoja1!$A769,Informe!$H$2:$H$8000,Hoja1!Y$1)</f>
        <v>327</v>
      </c>
      <c r="AA769" s="5">
        <f>COUNTIFS(Informe!$F$2:$F$8000,Hoja1!$A769,Informe!$H$2:$H$8000,Hoja1!AA$1)</f>
        <v>81</v>
      </c>
      <c r="AC769" s="5">
        <f>COUNTIFS(Informe!$F$2:$F$8000,Hoja1!$A769,Informe!$H$2:$H$8000,Hoja1!AC$1)</f>
        <v>47</v>
      </c>
      <c r="AE769" s="5">
        <f>COUNTIFS(Informe!$F$2:$F$8000,Hoja1!$A769,Informe!$H$2:$H$8000,Hoja1!AD$1)</f>
        <v>31</v>
      </c>
      <c r="AF769" s="5">
        <f>COUNTIFS(Informe!$F$2:$F$8000,Hoja1!$A769,Informe!$H$2:$H$8000,Hoja1!AF$1)</f>
        <v>126</v>
      </c>
      <c r="AH769" s="5">
        <f>COUNTIFS(Informe!$F$2:$F$8000,Hoja1!$A769,Informe!$H$2:$H$8000,Hoja1!AH$1)</f>
        <v>227</v>
      </c>
      <c r="AJ769" s="5">
        <f>COUNTIFS(Informe!$F$2:$F$8000,Hoja1!$A769,Informe!$H$2:$H$8000,Hoja1!#REF!)</f>
        <v>0</v>
      </c>
      <c r="AL769" s="5">
        <f>COUNTIFS(Informe!$F$2:$F$8000,Hoja1!$A769,Informe!$H$2:$H$8000,Hoja1!#REF!)</f>
        <v>0</v>
      </c>
      <c r="AN769" s="5">
        <f>COUNTIFS(Informe!$F$2:$F$8000,Hoja1!$A769,Informe!$H$2:$H$8000,Hoja1!AN$1)</f>
        <v>128</v>
      </c>
      <c r="AP769" s="5">
        <f>COUNTIFS(Informe!$F$2:$F$8000,Hoja1!$A769,Informe!$H$2:$H$8000,Hoja1!AP$1)</f>
        <v>40</v>
      </c>
      <c r="AR769" s="5">
        <f>COUNTIFS(Informe!$F$2:$F$8000,Hoja1!$A769,Informe!$H$2:$H$8000,Hoja1!AR$1)</f>
        <v>207</v>
      </c>
      <c r="AT769" s="5">
        <f>COUNTIFS(Informe!$F$2:$F$8000,Hoja1!$A769,Informe!$H$2:$H$8000,Hoja1!AT$1)</f>
        <v>0</v>
      </c>
    </row>
    <row r="770" spans="1:47" hidden="1" x14ac:dyDescent="0.2">
      <c r="A770" s="5" t="e">
        <f>VLOOKUP(B770,'Listado personal'!$A$1:$C$183,2,FALSE)</f>
        <v>#N/A</v>
      </c>
      <c r="B770" s="5">
        <v>769</v>
      </c>
      <c r="C770" s="5">
        <f>COUNTIFS(Informe!$F$2:$F$8000,Hoja1!$A770,Informe!$H$2:$H$8000,Hoja1!C$1)</f>
        <v>226</v>
      </c>
      <c r="E770" s="5">
        <f>COUNTIFS(Informe!$F$2:$F$8000,Hoja1!$A770,Informe!$H$2:$H$8000,Hoja1!E$1)</f>
        <v>293</v>
      </c>
      <c r="G770" s="5">
        <f>COUNTIFS(Informe!$F$2:$F$8000,Hoja1!$A770,Informe!$H$2:$H$8000,Hoja1!G$1)</f>
        <v>284</v>
      </c>
      <c r="I770" s="5">
        <f>COUNTIFS(Informe!$F$2:$F$8000,Hoja1!$A770,Informe!$H$2:$H$8000,Hoja1!I$1)</f>
        <v>340</v>
      </c>
      <c r="K770" s="5">
        <f>COUNTIFS(Informe!$F$2:$F$8000,Hoja1!$A770,Informe!$H$2:$H$8000,Hoja1!K$1)</f>
        <v>344</v>
      </c>
      <c r="M770" s="5">
        <f>COUNTIFS(Informe!$F$2:$F$8000,Hoja1!$A770,Informe!$H$2:$H$8000,Hoja1!M$1)</f>
        <v>141</v>
      </c>
      <c r="O770" s="5">
        <f>COUNTIFS(Informe!$F$2:$F$8000,Hoja1!$A770,Informe!$H$2:$H$8000,Hoja1!O$1)</f>
        <v>43</v>
      </c>
      <c r="Q770" s="5">
        <f>COUNTIFS(Informe!$F$2:$F$8000,Hoja1!$A770,Informe!$H$2:$H$8000,Hoja1!Q$1)</f>
        <v>213</v>
      </c>
      <c r="S770" s="5">
        <f>COUNTIFS(Informe!$F$2:$F$8000,Hoja1!$A770,Informe!$H$2:$H$8000,Hoja1!S$1)</f>
        <v>287</v>
      </c>
      <c r="U770" s="5">
        <f>COUNTIFS(Informe!$F$2:$F$8000,Hoja1!$A770,Informe!$H$2:$H$8000,Hoja1!U$1)</f>
        <v>286</v>
      </c>
      <c r="W770" s="5">
        <f>COUNTIFS(Informe!$F$2:$F$8000,Hoja1!$A770,Informe!$H$2:$H$8000,Hoja1!W$1)</f>
        <v>335</v>
      </c>
      <c r="Y770" s="5">
        <f>COUNTIFS(Informe!$F$2:$F$8000,Hoja1!$A770,Informe!$H$2:$H$8000,Hoja1!Y$1)</f>
        <v>327</v>
      </c>
      <c r="AA770" s="5">
        <f>COUNTIFS(Informe!$F$2:$F$8000,Hoja1!$A770,Informe!$H$2:$H$8000,Hoja1!AA$1)</f>
        <v>81</v>
      </c>
      <c r="AC770" s="5">
        <f>COUNTIFS(Informe!$F$2:$F$8000,Hoja1!$A770,Informe!$H$2:$H$8000,Hoja1!AC$1)</f>
        <v>47</v>
      </c>
      <c r="AE770" s="5">
        <f>COUNTIFS(Informe!$F$2:$F$8000,Hoja1!$A770,Informe!$H$2:$H$8000,Hoja1!AD$1)</f>
        <v>31</v>
      </c>
      <c r="AF770" s="5">
        <f>COUNTIFS(Informe!$F$2:$F$8000,Hoja1!$A770,Informe!$H$2:$H$8000,Hoja1!AF$1)</f>
        <v>126</v>
      </c>
      <c r="AH770" s="5">
        <f>COUNTIFS(Informe!$F$2:$F$8000,Hoja1!$A770,Informe!$H$2:$H$8000,Hoja1!AH$1)</f>
        <v>227</v>
      </c>
      <c r="AJ770" s="5">
        <f>COUNTIFS(Informe!$F$2:$F$8000,Hoja1!$A770,Informe!$H$2:$H$8000,Hoja1!#REF!)</f>
        <v>0</v>
      </c>
      <c r="AL770" s="5">
        <f>COUNTIFS(Informe!$F$2:$F$8000,Hoja1!$A770,Informe!$H$2:$H$8000,Hoja1!#REF!)</f>
        <v>0</v>
      </c>
      <c r="AN770" s="5">
        <f>COUNTIFS(Informe!$F$2:$F$8000,Hoja1!$A770,Informe!$H$2:$H$8000,Hoja1!AN$1)</f>
        <v>128</v>
      </c>
      <c r="AP770" s="5">
        <f>COUNTIFS(Informe!$F$2:$F$8000,Hoja1!$A770,Informe!$H$2:$H$8000,Hoja1!AP$1)</f>
        <v>40</v>
      </c>
      <c r="AR770" s="5">
        <f>COUNTIFS(Informe!$F$2:$F$8000,Hoja1!$A770,Informe!$H$2:$H$8000,Hoja1!AR$1)</f>
        <v>207</v>
      </c>
      <c r="AT770" s="5">
        <f>COUNTIFS(Informe!$F$2:$F$8000,Hoja1!$A770,Informe!$H$2:$H$8000,Hoja1!AT$1)</f>
        <v>0</v>
      </c>
    </row>
    <row r="771" spans="1:47" hidden="1" x14ac:dyDescent="0.2">
      <c r="A771" s="5" t="e">
        <f>VLOOKUP(B771,'Listado personal'!$A$1:$C$183,2,FALSE)</f>
        <v>#N/A</v>
      </c>
      <c r="B771" s="5">
        <v>770</v>
      </c>
      <c r="C771" s="10">
        <f>COUNTIFS(Informe!$F$2:$F$8000,Hoja1!$A771,Informe!$H$2:$H$8000,Hoja1!C$1)</f>
        <v>226</v>
      </c>
      <c r="D771" s="10"/>
      <c r="E771" s="10">
        <f>COUNTIFS(Informe!$F$2:$F$8000,Hoja1!$A771,Informe!$H$2:$H$8000,Hoja1!E$1)</f>
        <v>293</v>
      </c>
      <c r="F771" s="10"/>
      <c r="G771" s="10">
        <f>COUNTIFS(Informe!$F$2:$F$8000,Hoja1!$A771,Informe!$H$2:$H$8000,Hoja1!G$1)</f>
        <v>284</v>
      </c>
      <c r="H771" s="10"/>
      <c r="I771" s="10">
        <f>COUNTIFS(Informe!$F$2:$F$8000,Hoja1!$A771,Informe!$H$2:$H$8000,Hoja1!I$1)</f>
        <v>340</v>
      </c>
      <c r="J771" s="10"/>
      <c r="K771" s="10">
        <f>COUNTIFS(Informe!$F$2:$F$8000,Hoja1!$A771,Informe!$H$2:$H$8000,Hoja1!K$1)</f>
        <v>344</v>
      </c>
      <c r="L771" s="10"/>
      <c r="M771" s="10">
        <f>COUNTIFS(Informe!$F$2:$F$8000,Hoja1!$A771,Informe!$H$2:$H$8000,Hoja1!M$1)</f>
        <v>141</v>
      </c>
      <c r="N771" s="10"/>
      <c r="O771" s="10">
        <f>COUNTIFS(Informe!$F$2:$F$8000,Hoja1!$A771,Informe!$H$2:$H$8000,Hoja1!O$1)</f>
        <v>43</v>
      </c>
      <c r="P771" s="10"/>
      <c r="Q771" s="10">
        <f>COUNTIFS(Informe!$F$2:$F$8000,Hoja1!$A771,Informe!$H$2:$H$8000,Hoja1!Q$1)</f>
        <v>213</v>
      </c>
      <c r="R771" s="10"/>
      <c r="S771" s="10">
        <f>COUNTIFS(Informe!$F$2:$F$8000,Hoja1!$A771,Informe!$H$2:$H$8000,Hoja1!S$1)</f>
        <v>287</v>
      </c>
      <c r="T771" s="10"/>
      <c r="U771" s="10">
        <f>COUNTIFS(Informe!$F$2:$F$8000,Hoja1!$A771,Informe!$H$2:$H$8000,Hoja1!U$1)</f>
        <v>286</v>
      </c>
      <c r="V771" s="10"/>
      <c r="W771" s="10">
        <f>COUNTIFS(Informe!$F$2:$F$8000,Hoja1!$A771,Informe!$H$2:$H$8000,Hoja1!W$1)</f>
        <v>335</v>
      </c>
      <c r="X771" s="10"/>
      <c r="Y771" s="10">
        <f>COUNTIFS(Informe!$F$2:$F$8000,Hoja1!$A771,Informe!$H$2:$H$8000,Hoja1!Y$1)</f>
        <v>327</v>
      </c>
      <c r="Z771" s="10"/>
      <c r="AA771" s="10">
        <f>COUNTIFS(Informe!$F$2:$F$8000,Hoja1!$A771,Informe!$H$2:$H$8000,Hoja1!AA$1)</f>
        <v>81</v>
      </c>
      <c r="AB771" s="10"/>
      <c r="AC771" s="10">
        <f>COUNTIFS(Informe!$F$2:$F$8000,Hoja1!$A771,Informe!$H$2:$H$8000,Hoja1!AC$1)</f>
        <v>47</v>
      </c>
      <c r="AD771" s="10"/>
      <c r="AE771" s="10">
        <f>COUNTIFS(Informe!$F$2:$F$8000,Hoja1!$A771,Informe!$H$2:$H$8000,Hoja1!AD$1)</f>
        <v>31</v>
      </c>
      <c r="AF771" s="10">
        <f>COUNTIFS(Informe!$F$2:$F$8000,Hoja1!$A771,Informe!$H$2:$H$8000,Hoja1!AF$1)</f>
        <v>126</v>
      </c>
      <c r="AG771" s="10"/>
      <c r="AH771" s="10">
        <f>COUNTIFS(Informe!$F$2:$F$8000,Hoja1!$A771,Informe!$H$2:$H$8000,Hoja1!AH$1)</f>
        <v>227</v>
      </c>
      <c r="AI771" s="10"/>
      <c r="AJ771" s="10">
        <f>COUNTIFS(Informe!$F$2:$F$8000,Hoja1!$A771,Informe!$H$2:$H$8000,Hoja1!#REF!)</f>
        <v>0</v>
      </c>
      <c r="AK771" s="10"/>
      <c r="AL771" s="10">
        <f>COUNTIFS(Informe!$F$2:$F$8000,Hoja1!$A771,Informe!$H$2:$H$8000,Hoja1!#REF!)</f>
        <v>0</v>
      </c>
      <c r="AM771" s="10"/>
      <c r="AN771" s="10">
        <f>COUNTIFS(Informe!$F$2:$F$8000,Hoja1!$A771,Informe!$H$2:$H$8000,Hoja1!AN$1)</f>
        <v>128</v>
      </c>
      <c r="AO771" s="10"/>
      <c r="AP771" s="10">
        <f>COUNTIFS(Informe!$F$2:$F$8000,Hoja1!$A771,Informe!$H$2:$H$8000,Hoja1!AP$1)</f>
        <v>40</v>
      </c>
      <c r="AQ771" s="10"/>
      <c r="AR771" s="10">
        <f>COUNTIFS(Informe!$F$2:$F$8000,Hoja1!$A771,Informe!$H$2:$H$8000,Hoja1!AR$1)</f>
        <v>207</v>
      </c>
      <c r="AS771" s="10"/>
      <c r="AT771" s="10">
        <f>COUNTIFS(Informe!$F$2:$F$8000,Hoja1!$A771,Informe!$H$2:$H$8000,Hoja1!AT$1)</f>
        <v>0</v>
      </c>
      <c r="AU771" s="10"/>
    </row>
    <row r="772" spans="1:47" hidden="1" x14ac:dyDescent="0.2">
      <c r="A772" s="5" t="e">
        <f>VLOOKUP(B772,'Listado personal'!$A$1:$C$183,2,FALSE)</f>
        <v>#N/A</v>
      </c>
      <c r="B772" s="5">
        <v>771</v>
      </c>
      <c r="C772" s="5">
        <f>COUNTIFS(Informe!$F$2:$F$8000,Hoja1!$A772,Informe!$H$2:$H$8000,Hoja1!C$1)</f>
        <v>226</v>
      </c>
      <c r="E772" s="5">
        <f>COUNTIFS(Informe!$F$2:$F$8000,Hoja1!$A772,Informe!$H$2:$H$8000,Hoja1!E$1)</f>
        <v>293</v>
      </c>
      <c r="G772" s="5">
        <f>COUNTIFS(Informe!$F$2:$F$8000,Hoja1!$A772,Informe!$H$2:$H$8000,Hoja1!G$1)</f>
        <v>284</v>
      </c>
      <c r="I772" s="5">
        <f>COUNTIFS(Informe!$F$2:$F$8000,Hoja1!$A772,Informe!$H$2:$H$8000,Hoja1!I$1)</f>
        <v>340</v>
      </c>
      <c r="K772" s="5">
        <f>COUNTIFS(Informe!$F$2:$F$8000,Hoja1!$A772,Informe!$H$2:$H$8000,Hoja1!K$1)</f>
        <v>344</v>
      </c>
      <c r="M772" s="5">
        <f>COUNTIFS(Informe!$F$2:$F$8000,Hoja1!$A772,Informe!$H$2:$H$8000,Hoja1!M$1)</f>
        <v>141</v>
      </c>
      <c r="O772" s="5">
        <f>COUNTIFS(Informe!$F$2:$F$8000,Hoja1!$A772,Informe!$H$2:$H$8000,Hoja1!O$1)</f>
        <v>43</v>
      </c>
      <c r="Q772" s="5">
        <f>COUNTIFS(Informe!$F$2:$F$8000,Hoja1!$A772,Informe!$H$2:$H$8000,Hoja1!Q$1)</f>
        <v>213</v>
      </c>
      <c r="S772" s="5">
        <f>COUNTIFS(Informe!$F$2:$F$8000,Hoja1!$A772,Informe!$H$2:$H$8000,Hoja1!S$1)</f>
        <v>287</v>
      </c>
      <c r="U772" s="5">
        <f>COUNTIFS(Informe!$F$2:$F$8000,Hoja1!$A772,Informe!$H$2:$H$8000,Hoja1!U$1)</f>
        <v>286</v>
      </c>
      <c r="W772" s="5">
        <f>COUNTIFS(Informe!$F$2:$F$8000,Hoja1!$A772,Informe!$H$2:$H$8000,Hoja1!W$1)</f>
        <v>335</v>
      </c>
      <c r="Y772" s="5">
        <f>COUNTIFS(Informe!$F$2:$F$8000,Hoja1!$A772,Informe!$H$2:$H$8000,Hoja1!Y$1)</f>
        <v>327</v>
      </c>
      <c r="AA772" s="5">
        <f>COUNTIFS(Informe!$F$2:$F$8000,Hoja1!$A772,Informe!$H$2:$H$8000,Hoja1!AA$1)</f>
        <v>81</v>
      </c>
      <c r="AC772" s="5">
        <f>COUNTIFS(Informe!$F$2:$F$8000,Hoja1!$A772,Informe!$H$2:$H$8000,Hoja1!AC$1)</f>
        <v>47</v>
      </c>
      <c r="AE772" s="5">
        <f>COUNTIFS(Informe!$F$2:$F$8000,Hoja1!$A772,Informe!$H$2:$H$8000,Hoja1!AD$1)</f>
        <v>31</v>
      </c>
      <c r="AF772" s="5">
        <f>COUNTIFS(Informe!$F$2:$F$8000,Hoja1!$A772,Informe!$H$2:$H$8000,Hoja1!AF$1)</f>
        <v>126</v>
      </c>
      <c r="AH772" s="5">
        <f>COUNTIFS(Informe!$F$2:$F$8000,Hoja1!$A772,Informe!$H$2:$H$8000,Hoja1!AH$1)</f>
        <v>227</v>
      </c>
      <c r="AJ772" s="5">
        <f>COUNTIFS(Informe!$F$2:$F$8000,Hoja1!$A772,Informe!$H$2:$H$8000,Hoja1!#REF!)</f>
        <v>0</v>
      </c>
      <c r="AL772" s="5">
        <f>COUNTIFS(Informe!$F$2:$F$8000,Hoja1!$A772,Informe!$H$2:$H$8000,Hoja1!#REF!)</f>
        <v>0</v>
      </c>
      <c r="AN772" s="5">
        <f>COUNTIFS(Informe!$F$2:$F$8000,Hoja1!$A772,Informe!$H$2:$H$8000,Hoja1!AN$1)</f>
        <v>128</v>
      </c>
      <c r="AP772" s="5">
        <f>COUNTIFS(Informe!$F$2:$F$8000,Hoja1!$A772,Informe!$H$2:$H$8000,Hoja1!AP$1)</f>
        <v>40</v>
      </c>
      <c r="AR772" s="5">
        <f>COUNTIFS(Informe!$F$2:$F$8000,Hoja1!$A772,Informe!$H$2:$H$8000,Hoja1!AR$1)</f>
        <v>207</v>
      </c>
      <c r="AT772" s="5">
        <f>COUNTIFS(Informe!$F$2:$F$8000,Hoja1!$A772,Informe!$H$2:$H$8000,Hoja1!AT$1)</f>
        <v>0</v>
      </c>
    </row>
    <row r="773" spans="1:47" hidden="1" x14ac:dyDescent="0.2">
      <c r="A773" s="5" t="e">
        <f>VLOOKUP(B773,'Listado personal'!$A$1:$C$183,2,FALSE)</f>
        <v>#N/A</v>
      </c>
      <c r="B773" s="5">
        <v>772</v>
      </c>
      <c r="C773" s="5">
        <f>COUNTIFS(Informe!$F$2:$F$8000,Hoja1!$A773,Informe!$H$2:$H$8000,Hoja1!C$1)</f>
        <v>226</v>
      </c>
      <c r="E773" s="5">
        <f>COUNTIFS(Informe!$F$2:$F$8000,Hoja1!$A773,Informe!$H$2:$H$8000,Hoja1!E$1)</f>
        <v>293</v>
      </c>
      <c r="G773" s="5">
        <f>COUNTIFS(Informe!$F$2:$F$8000,Hoja1!$A773,Informe!$H$2:$H$8000,Hoja1!G$1)</f>
        <v>284</v>
      </c>
      <c r="I773" s="5">
        <f>COUNTIFS(Informe!$F$2:$F$8000,Hoja1!$A773,Informe!$H$2:$H$8000,Hoja1!I$1)</f>
        <v>340</v>
      </c>
      <c r="K773" s="5">
        <f>COUNTIFS(Informe!$F$2:$F$8000,Hoja1!$A773,Informe!$H$2:$H$8000,Hoja1!K$1)</f>
        <v>344</v>
      </c>
      <c r="M773" s="5">
        <f>COUNTIFS(Informe!$F$2:$F$8000,Hoja1!$A773,Informe!$H$2:$H$8000,Hoja1!M$1)</f>
        <v>141</v>
      </c>
      <c r="O773" s="5">
        <f>COUNTIFS(Informe!$F$2:$F$8000,Hoja1!$A773,Informe!$H$2:$H$8000,Hoja1!O$1)</f>
        <v>43</v>
      </c>
      <c r="Q773" s="5">
        <f>COUNTIFS(Informe!$F$2:$F$8000,Hoja1!$A773,Informe!$H$2:$H$8000,Hoja1!Q$1)</f>
        <v>213</v>
      </c>
      <c r="S773" s="5">
        <f>COUNTIFS(Informe!$F$2:$F$8000,Hoja1!$A773,Informe!$H$2:$H$8000,Hoja1!S$1)</f>
        <v>287</v>
      </c>
      <c r="U773" s="5">
        <f>COUNTIFS(Informe!$F$2:$F$8000,Hoja1!$A773,Informe!$H$2:$H$8000,Hoja1!U$1)</f>
        <v>286</v>
      </c>
      <c r="W773" s="5">
        <f>COUNTIFS(Informe!$F$2:$F$8000,Hoja1!$A773,Informe!$H$2:$H$8000,Hoja1!W$1)</f>
        <v>335</v>
      </c>
      <c r="Y773" s="5">
        <f>COUNTIFS(Informe!$F$2:$F$8000,Hoja1!$A773,Informe!$H$2:$H$8000,Hoja1!Y$1)</f>
        <v>327</v>
      </c>
      <c r="AA773" s="5">
        <f>COUNTIFS(Informe!$F$2:$F$8000,Hoja1!$A773,Informe!$H$2:$H$8000,Hoja1!AA$1)</f>
        <v>81</v>
      </c>
      <c r="AC773" s="5">
        <f>COUNTIFS(Informe!$F$2:$F$8000,Hoja1!$A773,Informe!$H$2:$H$8000,Hoja1!AC$1)</f>
        <v>47</v>
      </c>
      <c r="AE773" s="5">
        <f>COUNTIFS(Informe!$F$2:$F$8000,Hoja1!$A773,Informe!$H$2:$H$8000,Hoja1!AD$1)</f>
        <v>31</v>
      </c>
      <c r="AF773" s="5">
        <f>COUNTIFS(Informe!$F$2:$F$8000,Hoja1!$A773,Informe!$H$2:$H$8000,Hoja1!AF$1)</f>
        <v>126</v>
      </c>
      <c r="AH773" s="5">
        <f>COUNTIFS(Informe!$F$2:$F$8000,Hoja1!$A773,Informe!$H$2:$H$8000,Hoja1!AH$1)</f>
        <v>227</v>
      </c>
      <c r="AJ773" s="5">
        <f>COUNTIFS(Informe!$F$2:$F$8000,Hoja1!$A773,Informe!$H$2:$H$8000,Hoja1!#REF!)</f>
        <v>0</v>
      </c>
      <c r="AL773" s="5">
        <f>COUNTIFS(Informe!$F$2:$F$8000,Hoja1!$A773,Informe!$H$2:$H$8000,Hoja1!#REF!)</f>
        <v>0</v>
      </c>
      <c r="AN773" s="5">
        <f>COUNTIFS(Informe!$F$2:$F$8000,Hoja1!$A773,Informe!$H$2:$H$8000,Hoja1!AN$1)</f>
        <v>128</v>
      </c>
      <c r="AP773" s="5">
        <f>COUNTIFS(Informe!$F$2:$F$8000,Hoja1!$A773,Informe!$H$2:$H$8000,Hoja1!AP$1)</f>
        <v>40</v>
      </c>
      <c r="AR773" s="5">
        <f>COUNTIFS(Informe!$F$2:$F$8000,Hoja1!$A773,Informe!$H$2:$H$8000,Hoja1!AR$1)</f>
        <v>207</v>
      </c>
      <c r="AT773" s="5">
        <f>COUNTIFS(Informe!$F$2:$F$8000,Hoja1!$A773,Informe!$H$2:$H$8000,Hoja1!AT$1)</f>
        <v>0</v>
      </c>
    </row>
    <row r="774" spans="1:47" hidden="1" x14ac:dyDescent="0.2">
      <c r="A774" s="5" t="e">
        <f>VLOOKUP(B774,'Listado personal'!$A$1:$C$183,2,FALSE)</f>
        <v>#N/A</v>
      </c>
      <c r="B774" s="5">
        <v>773</v>
      </c>
      <c r="C774" s="5">
        <f>COUNTIFS(Informe!$F$2:$F$8000,Hoja1!$A774,Informe!$H$2:$H$8000,Hoja1!C$1)</f>
        <v>226</v>
      </c>
      <c r="E774" s="5">
        <f>COUNTIFS(Informe!$F$2:$F$8000,Hoja1!$A774,Informe!$H$2:$H$8000,Hoja1!E$1)</f>
        <v>293</v>
      </c>
      <c r="G774" s="5">
        <f>COUNTIFS(Informe!$F$2:$F$8000,Hoja1!$A774,Informe!$H$2:$H$8000,Hoja1!G$1)</f>
        <v>284</v>
      </c>
      <c r="I774" s="5">
        <f>COUNTIFS(Informe!$F$2:$F$8000,Hoja1!$A774,Informe!$H$2:$H$8000,Hoja1!I$1)</f>
        <v>340</v>
      </c>
      <c r="K774" s="5">
        <f>COUNTIFS(Informe!$F$2:$F$8000,Hoja1!$A774,Informe!$H$2:$H$8000,Hoja1!K$1)</f>
        <v>344</v>
      </c>
      <c r="M774" s="5">
        <f>COUNTIFS(Informe!$F$2:$F$8000,Hoja1!$A774,Informe!$H$2:$H$8000,Hoja1!M$1)</f>
        <v>141</v>
      </c>
      <c r="O774" s="5">
        <f>COUNTIFS(Informe!$F$2:$F$8000,Hoja1!$A774,Informe!$H$2:$H$8000,Hoja1!O$1)</f>
        <v>43</v>
      </c>
      <c r="Q774" s="5">
        <f>COUNTIFS(Informe!$F$2:$F$8000,Hoja1!$A774,Informe!$H$2:$H$8000,Hoja1!Q$1)</f>
        <v>213</v>
      </c>
      <c r="S774" s="5">
        <f>COUNTIFS(Informe!$F$2:$F$8000,Hoja1!$A774,Informe!$H$2:$H$8000,Hoja1!S$1)</f>
        <v>287</v>
      </c>
      <c r="U774" s="5">
        <f>COUNTIFS(Informe!$F$2:$F$8000,Hoja1!$A774,Informe!$H$2:$H$8000,Hoja1!U$1)</f>
        <v>286</v>
      </c>
      <c r="W774" s="5">
        <f>COUNTIFS(Informe!$F$2:$F$8000,Hoja1!$A774,Informe!$H$2:$H$8000,Hoja1!W$1)</f>
        <v>335</v>
      </c>
      <c r="Y774" s="5">
        <f>COUNTIFS(Informe!$F$2:$F$8000,Hoja1!$A774,Informe!$H$2:$H$8000,Hoja1!Y$1)</f>
        <v>327</v>
      </c>
      <c r="AA774" s="5">
        <f>COUNTIFS(Informe!$F$2:$F$8000,Hoja1!$A774,Informe!$H$2:$H$8000,Hoja1!AA$1)</f>
        <v>81</v>
      </c>
      <c r="AC774" s="5">
        <f>COUNTIFS(Informe!$F$2:$F$8000,Hoja1!$A774,Informe!$H$2:$H$8000,Hoja1!AC$1)</f>
        <v>47</v>
      </c>
      <c r="AE774" s="5">
        <f>COUNTIFS(Informe!$F$2:$F$8000,Hoja1!$A774,Informe!$H$2:$H$8000,Hoja1!AD$1)</f>
        <v>31</v>
      </c>
      <c r="AF774" s="5">
        <f>COUNTIFS(Informe!$F$2:$F$8000,Hoja1!$A774,Informe!$H$2:$H$8000,Hoja1!AF$1)</f>
        <v>126</v>
      </c>
      <c r="AH774" s="5">
        <f>COUNTIFS(Informe!$F$2:$F$8000,Hoja1!$A774,Informe!$H$2:$H$8000,Hoja1!AH$1)</f>
        <v>227</v>
      </c>
      <c r="AJ774" s="5">
        <f>COUNTIFS(Informe!$F$2:$F$8000,Hoja1!$A774,Informe!$H$2:$H$8000,Hoja1!#REF!)</f>
        <v>0</v>
      </c>
      <c r="AL774" s="5">
        <f>COUNTIFS(Informe!$F$2:$F$8000,Hoja1!$A774,Informe!$H$2:$H$8000,Hoja1!#REF!)</f>
        <v>0</v>
      </c>
      <c r="AN774" s="5">
        <f>COUNTIFS(Informe!$F$2:$F$8000,Hoja1!$A774,Informe!$H$2:$H$8000,Hoja1!AN$1)</f>
        <v>128</v>
      </c>
      <c r="AP774" s="5">
        <f>COUNTIFS(Informe!$F$2:$F$8000,Hoja1!$A774,Informe!$H$2:$H$8000,Hoja1!AP$1)</f>
        <v>40</v>
      </c>
      <c r="AR774" s="5">
        <f>COUNTIFS(Informe!$F$2:$F$8000,Hoja1!$A774,Informe!$H$2:$H$8000,Hoja1!AR$1)</f>
        <v>207</v>
      </c>
      <c r="AT774" s="5">
        <f>COUNTIFS(Informe!$F$2:$F$8000,Hoja1!$A774,Informe!$H$2:$H$8000,Hoja1!AT$1)</f>
        <v>0</v>
      </c>
    </row>
    <row r="775" spans="1:47" hidden="1" x14ac:dyDescent="0.2">
      <c r="A775" s="5" t="e">
        <f>VLOOKUP(B775,'Listado personal'!$A$1:$C$183,2,FALSE)</f>
        <v>#N/A</v>
      </c>
      <c r="B775" s="5">
        <v>774</v>
      </c>
      <c r="C775" s="5">
        <f>COUNTIFS(Informe!$F$2:$F$8000,Hoja1!$A775,Informe!$H$2:$H$8000,Hoja1!C$1)</f>
        <v>226</v>
      </c>
      <c r="E775" s="5">
        <f>COUNTIFS(Informe!$F$2:$F$8000,Hoja1!$A775,Informe!$H$2:$H$8000,Hoja1!E$1)</f>
        <v>293</v>
      </c>
      <c r="G775" s="5">
        <f>COUNTIFS(Informe!$F$2:$F$8000,Hoja1!$A775,Informe!$H$2:$H$8000,Hoja1!G$1)</f>
        <v>284</v>
      </c>
      <c r="I775" s="5">
        <f>COUNTIFS(Informe!$F$2:$F$8000,Hoja1!$A775,Informe!$H$2:$H$8000,Hoja1!I$1)</f>
        <v>340</v>
      </c>
      <c r="K775" s="5">
        <f>COUNTIFS(Informe!$F$2:$F$8000,Hoja1!$A775,Informe!$H$2:$H$8000,Hoja1!K$1)</f>
        <v>344</v>
      </c>
      <c r="M775" s="5">
        <f>COUNTIFS(Informe!$F$2:$F$8000,Hoja1!$A775,Informe!$H$2:$H$8000,Hoja1!M$1)</f>
        <v>141</v>
      </c>
      <c r="O775" s="5">
        <f>COUNTIFS(Informe!$F$2:$F$8000,Hoja1!$A775,Informe!$H$2:$H$8000,Hoja1!O$1)</f>
        <v>43</v>
      </c>
      <c r="Q775" s="5">
        <f>COUNTIFS(Informe!$F$2:$F$8000,Hoja1!$A775,Informe!$H$2:$H$8000,Hoja1!Q$1)</f>
        <v>213</v>
      </c>
      <c r="S775" s="5">
        <f>COUNTIFS(Informe!$F$2:$F$8000,Hoja1!$A775,Informe!$H$2:$H$8000,Hoja1!S$1)</f>
        <v>287</v>
      </c>
      <c r="U775" s="5">
        <f>COUNTIFS(Informe!$F$2:$F$8000,Hoja1!$A775,Informe!$H$2:$H$8000,Hoja1!U$1)</f>
        <v>286</v>
      </c>
      <c r="W775" s="5">
        <f>COUNTIFS(Informe!$F$2:$F$8000,Hoja1!$A775,Informe!$H$2:$H$8000,Hoja1!W$1)</f>
        <v>335</v>
      </c>
      <c r="Y775" s="5">
        <f>COUNTIFS(Informe!$F$2:$F$8000,Hoja1!$A775,Informe!$H$2:$H$8000,Hoja1!Y$1)</f>
        <v>327</v>
      </c>
      <c r="AA775" s="5">
        <f>COUNTIFS(Informe!$F$2:$F$8000,Hoja1!$A775,Informe!$H$2:$H$8000,Hoja1!AA$1)</f>
        <v>81</v>
      </c>
      <c r="AC775" s="5">
        <f>COUNTIFS(Informe!$F$2:$F$8000,Hoja1!$A775,Informe!$H$2:$H$8000,Hoja1!AC$1)</f>
        <v>47</v>
      </c>
      <c r="AE775" s="5">
        <f>COUNTIFS(Informe!$F$2:$F$8000,Hoja1!$A775,Informe!$H$2:$H$8000,Hoja1!AD$1)</f>
        <v>31</v>
      </c>
      <c r="AF775" s="5">
        <f>COUNTIFS(Informe!$F$2:$F$8000,Hoja1!$A775,Informe!$H$2:$H$8000,Hoja1!AF$1)</f>
        <v>126</v>
      </c>
      <c r="AH775" s="5">
        <f>COUNTIFS(Informe!$F$2:$F$8000,Hoja1!$A775,Informe!$H$2:$H$8000,Hoja1!AH$1)</f>
        <v>227</v>
      </c>
      <c r="AJ775" s="5">
        <f>COUNTIFS(Informe!$F$2:$F$8000,Hoja1!$A775,Informe!$H$2:$H$8000,Hoja1!#REF!)</f>
        <v>0</v>
      </c>
      <c r="AL775" s="5">
        <f>COUNTIFS(Informe!$F$2:$F$8000,Hoja1!$A775,Informe!$H$2:$H$8000,Hoja1!#REF!)</f>
        <v>0</v>
      </c>
      <c r="AN775" s="5">
        <f>COUNTIFS(Informe!$F$2:$F$8000,Hoja1!$A775,Informe!$H$2:$H$8000,Hoja1!AN$1)</f>
        <v>128</v>
      </c>
      <c r="AP775" s="5">
        <f>COUNTIFS(Informe!$F$2:$F$8000,Hoja1!$A775,Informe!$H$2:$H$8000,Hoja1!AP$1)</f>
        <v>40</v>
      </c>
      <c r="AR775" s="5">
        <f>COUNTIFS(Informe!$F$2:$F$8000,Hoja1!$A775,Informe!$H$2:$H$8000,Hoja1!AR$1)</f>
        <v>207</v>
      </c>
      <c r="AT775" s="5">
        <f>COUNTIFS(Informe!$F$2:$F$8000,Hoja1!$A775,Informe!$H$2:$H$8000,Hoja1!AT$1)</f>
        <v>0</v>
      </c>
    </row>
    <row r="776" spans="1:47" hidden="1" x14ac:dyDescent="0.2">
      <c r="A776" s="5" t="e">
        <f>VLOOKUP(B776,'Listado personal'!$A$1:$C$183,2,FALSE)</f>
        <v>#N/A</v>
      </c>
      <c r="B776" s="5">
        <v>775</v>
      </c>
      <c r="C776" s="10">
        <f>COUNTIFS(Informe!$F$2:$F$8000,Hoja1!$A776,Informe!$H$2:$H$8000,Hoja1!C$1)</f>
        <v>226</v>
      </c>
      <c r="D776" s="10"/>
      <c r="E776" s="10">
        <f>COUNTIFS(Informe!$F$2:$F$8000,Hoja1!$A776,Informe!$H$2:$H$8000,Hoja1!E$1)</f>
        <v>293</v>
      </c>
      <c r="F776" s="10"/>
      <c r="G776" s="10">
        <f>COUNTIFS(Informe!$F$2:$F$8000,Hoja1!$A776,Informe!$H$2:$H$8000,Hoja1!G$1)</f>
        <v>284</v>
      </c>
      <c r="H776" s="10"/>
      <c r="I776" s="10">
        <f>COUNTIFS(Informe!$F$2:$F$8000,Hoja1!$A776,Informe!$H$2:$H$8000,Hoja1!I$1)</f>
        <v>340</v>
      </c>
      <c r="J776" s="10"/>
      <c r="K776" s="10">
        <f>COUNTIFS(Informe!$F$2:$F$8000,Hoja1!$A776,Informe!$H$2:$H$8000,Hoja1!K$1)</f>
        <v>344</v>
      </c>
      <c r="L776" s="10"/>
      <c r="M776" s="10">
        <f>COUNTIFS(Informe!$F$2:$F$8000,Hoja1!$A776,Informe!$H$2:$H$8000,Hoja1!M$1)</f>
        <v>141</v>
      </c>
      <c r="N776" s="10"/>
      <c r="O776" s="10">
        <f>COUNTIFS(Informe!$F$2:$F$8000,Hoja1!$A776,Informe!$H$2:$H$8000,Hoja1!O$1)</f>
        <v>43</v>
      </c>
      <c r="P776" s="10"/>
      <c r="Q776" s="10">
        <f>COUNTIFS(Informe!$F$2:$F$8000,Hoja1!$A776,Informe!$H$2:$H$8000,Hoja1!Q$1)</f>
        <v>213</v>
      </c>
      <c r="R776" s="10"/>
      <c r="S776" s="10">
        <f>COUNTIFS(Informe!$F$2:$F$8000,Hoja1!$A776,Informe!$H$2:$H$8000,Hoja1!S$1)</f>
        <v>287</v>
      </c>
      <c r="T776" s="10"/>
      <c r="U776" s="10">
        <f>COUNTIFS(Informe!$F$2:$F$8000,Hoja1!$A776,Informe!$H$2:$H$8000,Hoja1!U$1)</f>
        <v>286</v>
      </c>
      <c r="V776" s="10"/>
      <c r="W776" s="10">
        <f>COUNTIFS(Informe!$F$2:$F$8000,Hoja1!$A776,Informe!$H$2:$H$8000,Hoja1!W$1)</f>
        <v>335</v>
      </c>
      <c r="X776" s="10"/>
      <c r="Y776" s="10">
        <f>COUNTIFS(Informe!$F$2:$F$8000,Hoja1!$A776,Informe!$H$2:$H$8000,Hoja1!Y$1)</f>
        <v>327</v>
      </c>
      <c r="Z776" s="10"/>
      <c r="AA776" s="10">
        <f>COUNTIFS(Informe!$F$2:$F$8000,Hoja1!$A776,Informe!$H$2:$H$8000,Hoja1!AA$1)</f>
        <v>81</v>
      </c>
      <c r="AB776" s="10"/>
      <c r="AC776" s="10">
        <f>COUNTIFS(Informe!$F$2:$F$8000,Hoja1!$A776,Informe!$H$2:$H$8000,Hoja1!AC$1)</f>
        <v>47</v>
      </c>
      <c r="AD776" s="10"/>
      <c r="AE776" s="10">
        <f>COUNTIFS(Informe!$F$2:$F$8000,Hoja1!$A776,Informe!$H$2:$H$8000,Hoja1!AD$1)</f>
        <v>31</v>
      </c>
      <c r="AF776" s="10">
        <f>COUNTIFS(Informe!$F$2:$F$8000,Hoja1!$A776,Informe!$H$2:$H$8000,Hoja1!AF$1)</f>
        <v>126</v>
      </c>
      <c r="AG776" s="10"/>
      <c r="AH776" s="10">
        <f>COUNTIFS(Informe!$F$2:$F$8000,Hoja1!$A776,Informe!$H$2:$H$8000,Hoja1!AH$1)</f>
        <v>227</v>
      </c>
      <c r="AI776" s="10"/>
      <c r="AJ776" s="10">
        <f>COUNTIFS(Informe!$F$2:$F$8000,Hoja1!$A776,Informe!$H$2:$H$8000,Hoja1!#REF!)</f>
        <v>0</v>
      </c>
      <c r="AK776" s="10"/>
      <c r="AL776" s="10">
        <f>COUNTIFS(Informe!$F$2:$F$8000,Hoja1!$A776,Informe!$H$2:$H$8000,Hoja1!#REF!)</f>
        <v>0</v>
      </c>
      <c r="AM776" s="10"/>
      <c r="AN776" s="10">
        <f>COUNTIFS(Informe!$F$2:$F$8000,Hoja1!$A776,Informe!$H$2:$H$8000,Hoja1!AN$1)</f>
        <v>128</v>
      </c>
      <c r="AO776" s="10"/>
      <c r="AP776" s="10">
        <f>COUNTIFS(Informe!$F$2:$F$8000,Hoja1!$A776,Informe!$H$2:$H$8000,Hoja1!AP$1)</f>
        <v>40</v>
      </c>
      <c r="AQ776" s="10"/>
      <c r="AR776" s="10">
        <f>COUNTIFS(Informe!$F$2:$F$8000,Hoja1!$A776,Informe!$H$2:$H$8000,Hoja1!AR$1)</f>
        <v>207</v>
      </c>
      <c r="AS776" s="10"/>
      <c r="AT776" s="10">
        <f>COUNTIFS(Informe!$F$2:$F$8000,Hoja1!$A776,Informe!$H$2:$H$8000,Hoja1!AT$1)</f>
        <v>0</v>
      </c>
      <c r="AU776" s="10"/>
    </row>
    <row r="777" spans="1:47" hidden="1" x14ac:dyDescent="0.2">
      <c r="A777" s="5" t="e">
        <f>VLOOKUP(B777,'Listado personal'!$A$1:$C$183,2,FALSE)</f>
        <v>#N/A</v>
      </c>
      <c r="B777" s="5">
        <v>776</v>
      </c>
      <c r="C777" s="5">
        <f>COUNTIFS(Informe!$F$2:$F$8000,Hoja1!$A777,Informe!$H$2:$H$8000,Hoja1!C$1)</f>
        <v>226</v>
      </c>
      <c r="E777" s="5">
        <f>COUNTIFS(Informe!$F$2:$F$8000,Hoja1!$A777,Informe!$H$2:$H$8000,Hoja1!E$1)</f>
        <v>293</v>
      </c>
      <c r="G777" s="5">
        <f>COUNTIFS(Informe!$F$2:$F$8000,Hoja1!$A777,Informe!$H$2:$H$8000,Hoja1!G$1)</f>
        <v>284</v>
      </c>
      <c r="I777" s="5">
        <f>COUNTIFS(Informe!$F$2:$F$8000,Hoja1!$A777,Informe!$H$2:$H$8000,Hoja1!I$1)</f>
        <v>340</v>
      </c>
      <c r="K777" s="5">
        <f>COUNTIFS(Informe!$F$2:$F$8000,Hoja1!$A777,Informe!$H$2:$H$8000,Hoja1!K$1)</f>
        <v>344</v>
      </c>
      <c r="M777" s="5">
        <f>COUNTIFS(Informe!$F$2:$F$8000,Hoja1!$A777,Informe!$H$2:$H$8000,Hoja1!M$1)</f>
        <v>141</v>
      </c>
      <c r="O777" s="5">
        <f>COUNTIFS(Informe!$F$2:$F$8000,Hoja1!$A777,Informe!$H$2:$H$8000,Hoja1!O$1)</f>
        <v>43</v>
      </c>
      <c r="Q777" s="5">
        <f>COUNTIFS(Informe!$F$2:$F$8000,Hoja1!$A777,Informe!$H$2:$H$8000,Hoja1!Q$1)</f>
        <v>213</v>
      </c>
      <c r="S777" s="5">
        <f>COUNTIFS(Informe!$F$2:$F$8000,Hoja1!$A777,Informe!$H$2:$H$8000,Hoja1!S$1)</f>
        <v>287</v>
      </c>
      <c r="U777" s="5">
        <f>COUNTIFS(Informe!$F$2:$F$8000,Hoja1!$A777,Informe!$H$2:$H$8000,Hoja1!U$1)</f>
        <v>286</v>
      </c>
      <c r="W777" s="5">
        <f>COUNTIFS(Informe!$F$2:$F$8000,Hoja1!$A777,Informe!$H$2:$H$8000,Hoja1!W$1)</f>
        <v>335</v>
      </c>
      <c r="Y777" s="5">
        <f>COUNTIFS(Informe!$F$2:$F$8000,Hoja1!$A777,Informe!$H$2:$H$8000,Hoja1!Y$1)</f>
        <v>327</v>
      </c>
      <c r="AA777" s="5">
        <f>COUNTIFS(Informe!$F$2:$F$8000,Hoja1!$A777,Informe!$H$2:$H$8000,Hoja1!AA$1)</f>
        <v>81</v>
      </c>
      <c r="AC777" s="5">
        <f>COUNTIFS(Informe!$F$2:$F$8000,Hoja1!$A777,Informe!$H$2:$H$8000,Hoja1!AC$1)</f>
        <v>47</v>
      </c>
      <c r="AE777" s="5">
        <f>COUNTIFS(Informe!$F$2:$F$8000,Hoja1!$A777,Informe!$H$2:$H$8000,Hoja1!AD$1)</f>
        <v>31</v>
      </c>
      <c r="AF777" s="5">
        <f>COUNTIFS(Informe!$F$2:$F$8000,Hoja1!$A777,Informe!$H$2:$H$8000,Hoja1!AF$1)</f>
        <v>126</v>
      </c>
      <c r="AH777" s="5">
        <f>COUNTIFS(Informe!$F$2:$F$8000,Hoja1!$A777,Informe!$H$2:$H$8000,Hoja1!AH$1)</f>
        <v>227</v>
      </c>
      <c r="AJ777" s="5">
        <f>COUNTIFS(Informe!$F$2:$F$8000,Hoja1!$A777,Informe!$H$2:$H$8000,Hoja1!#REF!)</f>
        <v>0</v>
      </c>
      <c r="AL777" s="5">
        <f>COUNTIFS(Informe!$F$2:$F$8000,Hoja1!$A777,Informe!$H$2:$H$8000,Hoja1!#REF!)</f>
        <v>0</v>
      </c>
      <c r="AN777" s="5">
        <f>COUNTIFS(Informe!$F$2:$F$8000,Hoja1!$A777,Informe!$H$2:$H$8000,Hoja1!AN$1)</f>
        <v>128</v>
      </c>
      <c r="AP777" s="5">
        <f>COUNTIFS(Informe!$F$2:$F$8000,Hoja1!$A777,Informe!$H$2:$H$8000,Hoja1!AP$1)</f>
        <v>40</v>
      </c>
      <c r="AR777" s="5">
        <f>COUNTIFS(Informe!$F$2:$F$8000,Hoja1!$A777,Informe!$H$2:$H$8000,Hoja1!AR$1)</f>
        <v>207</v>
      </c>
      <c r="AT777" s="5">
        <f>COUNTIFS(Informe!$F$2:$F$8000,Hoja1!$A777,Informe!$H$2:$H$8000,Hoja1!AT$1)</f>
        <v>0</v>
      </c>
    </row>
    <row r="778" spans="1:47" hidden="1" x14ac:dyDescent="0.2">
      <c r="A778" s="5" t="e">
        <f>VLOOKUP(B778,'Listado personal'!$A$1:$C$183,2,FALSE)</f>
        <v>#N/A</v>
      </c>
      <c r="B778" s="5">
        <v>777</v>
      </c>
      <c r="C778" s="5">
        <f>COUNTIFS(Informe!$F$2:$F$8000,Hoja1!$A778,Informe!$H$2:$H$8000,Hoja1!C$1)</f>
        <v>226</v>
      </c>
      <c r="E778" s="5">
        <f>COUNTIFS(Informe!$F$2:$F$8000,Hoja1!$A778,Informe!$H$2:$H$8000,Hoja1!E$1)</f>
        <v>293</v>
      </c>
      <c r="G778" s="5">
        <f>COUNTIFS(Informe!$F$2:$F$8000,Hoja1!$A778,Informe!$H$2:$H$8000,Hoja1!G$1)</f>
        <v>284</v>
      </c>
      <c r="I778" s="5">
        <f>COUNTIFS(Informe!$F$2:$F$8000,Hoja1!$A778,Informe!$H$2:$H$8000,Hoja1!I$1)</f>
        <v>340</v>
      </c>
      <c r="K778" s="5">
        <f>COUNTIFS(Informe!$F$2:$F$8000,Hoja1!$A778,Informe!$H$2:$H$8000,Hoja1!K$1)</f>
        <v>344</v>
      </c>
      <c r="M778" s="5">
        <f>COUNTIFS(Informe!$F$2:$F$8000,Hoja1!$A778,Informe!$H$2:$H$8000,Hoja1!M$1)</f>
        <v>141</v>
      </c>
      <c r="O778" s="5">
        <f>COUNTIFS(Informe!$F$2:$F$8000,Hoja1!$A778,Informe!$H$2:$H$8000,Hoja1!O$1)</f>
        <v>43</v>
      </c>
      <c r="Q778" s="5">
        <f>COUNTIFS(Informe!$F$2:$F$8000,Hoja1!$A778,Informe!$H$2:$H$8000,Hoja1!Q$1)</f>
        <v>213</v>
      </c>
      <c r="S778" s="5">
        <f>COUNTIFS(Informe!$F$2:$F$8000,Hoja1!$A778,Informe!$H$2:$H$8000,Hoja1!S$1)</f>
        <v>287</v>
      </c>
      <c r="U778" s="5">
        <f>COUNTIFS(Informe!$F$2:$F$8000,Hoja1!$A778,Informe!$H$2:$H$8000,Hoja1!U$1)</f>
        <v>286</v>
      </c>
      <c r="W778" s="5">
        <f>COUNTIFS(Informe!$F$2:$F$8000,Hoja1!$A778,Informe!$H$2:$H$8000,Hoja1!W$1)</f>
        <v>335</v>
      </c>
      <c r="Y778" s="5">
        <f>COUNTIFS(Informe!$F$2:$F$8000,Hoja1!$A778,Informe!$H$2:$H$8000,Hoja1!Y$1)</f>
        <v>327</v>
      </c>
      <c r="AA778" s="5">
        <f>COUNTIFS(Informe!$F$2:$F$8000,Hoja1!$A778,Informe!$H$2:$H$8000,Hoja1!AA$1)</f>
        <v>81</v>
      </c>
      <c r="AC778" s="5">
        <f>COUNTIFS(Informe!$F$2:$F$8000,Hoja1!$A778,Informe!$H$2:$H$8000,Hoja1!AC$1)</f>
        <v>47</v>
      </c>
      <c r="AE778" s="5">
        <f>COUNTIFS(Informe!$F$2:$F$8000,Hoja1!$A778,Informe!$H$2:$H$8000,Hoja1!AD$1)</f>
        <v>31</v>
      </c>
      <c r="AF778" s="5">
        <f>COUNTIFS(Informe!$F$2:$F$8000,Hoja1!$A778,Informe!$H$2:$H$8000,Hoja1!AF$1)</f>
        <v>126</v>
      </c>
      <c r="AH778" s="5">
        <f>COUNTIFS(Informe!$F$2:$F$8000,Hoja1!$A778,Informe!$H$2:$H$8000,Hoja1!AH$1)</f>
        <v>227</v>
      </c>
      <c r="AJ778" s="5">
        <f>COUNTIFS(Informe!$F$2:$F$8000,Hoja1!$A778,Informe!$H$2:$H$8000,Hoja1!#REF!)</f>
        <v>0</v>
      </c>
      <c r="AL778" s="5">
        <f>COUNTIFS(Informe!$F$2:$F$8000,Hoja1!$A778,Informe!$H$2:$H$8000,Hoja1!#REF!)</f>
        <v>0</v>
      </c>
      <c r="AN778" s="5">
        <f>COUNTIFS(Informe!$F$2:$F$8000,Hoja1!$A778,Informe!$H$2:$H$8000,Hoja1!AN$1)</f>
        <v>128</v>
      </c>
      <c r="AP778" s="5">
        <f>COUNTIFS(Informe!$F$2:$F$8000,Hoja1!$A778,Informe!$H$2:$H$8000,Hoja1!AP$1)</f>
        <v>40</v>
      </c>
      <c r="AR778" s="5">
        <f>COUNTIFS(Informe!$F$2:$F$8000,Hoja1!$A778,Informe!$H$2:$H$8000,Hoja1!AR$1)</f>
        <v>207</v>
      </c>
      <c r="AT778" s="5">
        <f>COUNTIFS(Informe!$F$2:$F$8000,Hoja1!$A778,Informe!$H$2:$H$8000,Hoja1!AT$1)</f>
        <v>0</v>
      </c>
    </row>
    <row r="779" spans="1:47" hidden="1" x14ac:dyDescent="0.2">
      <c r="A779" s="5" t="e">
        <f>VLOOKUP(B779,'Listado personal'!$A$1:$C$183,2,FALSE)</f>
        <v>#N/A</v>
      </c>
      <c r="B779" s="5">
        <v>778</v>
      </c>
      <c r="C779" s="5">
        <f>COUNTIFS(Informe!$F$2:$F$8000,Hoja1!$A779,Informe!$H$2:$H$8000,Hoja1!C$1)</f>
        <v>226</v>
      </c>
      <c r="E779" s="5">
        <f>COUNTIFS(Informe!$F$2:$F$8000,Hoja1!$A779,Informe!$H$2:$H$8000,Hoja1!E$1)</f>
        <v>293</v>
      </c>
      <c r="G779" s="5">
        <f>COUNTIFS(Informe!$F$2:$F$8000,Hoja1!$A779,Informe!$H$2:$H$8000,Hoja1!G$1)</f>
        <v>284</v>
      </c>
      <c r="I779" s="5">
        <f>COUNTIFS(Informe!$F$2:$F$8000,Hoja1!$A779,Informe!$H$2:$H$8000,Hoja1!I$1)</f>
        <v>340</v>
      </c>
      <c r="K779" s="5">
        <f>COUNTIFS(Informe!$F$2:$F$8000,Hoja1!$A779,Informe!$H$2:$H$8000,Hoja1!K$1)</f>
        <v>344</v>
      </c>
      <c r="M779" s="5">
        <f>COUNTIFS(Informe!$F$2:$F$8000,Hoja1!$A779,Informe!$H$2:$H$8000,Hoja1!M$1)</f>
        <v>141</v>
      </c>
      <c r="O779" s="5">
        <f>COUNTIFS(Informe!$F$2:$F$8000,Hoja1!$A779,Informe!$H$2:$H$8000,Hoja1!O$1)</f>
        <v>43</v>
      </c>
      <c r="Q779" s="5">
        <f>COUNTIFS(Informe!$F$2:$F$8000,Hoja1!$A779,Informe!$H$2:$H$8000,Hoja1!Q$1)</f>
        <v>213</v>
      </c>
      <c r="S779" s="5">
        <f>COUNTIFS(Informe!$F$2:$F$8000,Hoja1!$A779,Informe!$H$2:$H$8000,Hoja1!S$1)</f>
        <v>287</v>
      </c>
      <c r="U779" s="5">
        <f>COUNTIFS(Informe!$F$2:$F$8000,Hoja1!$A779,Informe!$H$2:$H$8000,Hoja1!U$1)</f>
        <v>286</v>
      </c>
      <c r="W779" s="5">
        <f>COUNTIFS(Informe!$F$2:$F$8000,Hoja1!$A779,Informe!$H$2:$H$8000,Hoja1!W$1)</f>
        <v>335</v>
      </c>
      <c r="Y779" s="5">
        <f>COUNTIFS(Informe!$F$2:$F$8000,Hoja1!$A779,Informe!$H$2:$H$8000,Hoja1!Y$1)</f>
        <v>327</v>
      </c>
      <c r="AA779" s="5">
        <f>COUNTIFS(Informe!$F$2:$F$8000,Hoja1!$A779,Informe!$H$2:$H$8000,Hoja1!AA$1)</f>
        <v>81</v>
      </c>
      <c r="AC779" s="5">
        <f>COUNTIFS(Informe!$F$2:$F$8000,Hoja1!$A779,Informe!$H$2:$H$8000,Hoja1!AC$1)</f>
        <v>47</v>
      </c>
      <c r="AE779" s="5">
        <f>COUNTIFS(Informe!$F$2:$F$8000,Hoja1!$A779,Informe!$H$2:$H$8000,Hoja1!AD$1)</f>
        <v>31</v>
      </c>
      <c r="AF779" s="5">
        <f>COUNTIFS(Informe!$F$2:$F$8000,Hoja1!$A779,Informe!$H$2:$H$8000,Hoja1!AF$1)</f>
        <v>126</v>
      </c>
      <c r="AH779" s="5">
        <f>COUNTIFS(Informe!$F$2:$F$8000,Hoja1!$A779,Informe!$H$2:$H$8000,Hoja1!AH$1)</f>
        <v>227</v>
      </c>
      <c r="AJ779" s="5">
        <f>COUNTIFS(Informe!$F$2:$F$8000,Hoja1!$A779,Informe!$H$2:$H$8000,Hoja1!#REF!)</f>
        <v>0</v>
      </c>
      <c r="AL779" s="5">
        <f>COUNTIFS(Informe!$F$2:$F$8000,Hoja1!$A779,Informe!$H$2:$H$8000,Hoja1!#REF!)</f>
        <v>0</v>
      </c>
      <c r="AN779" s="5">
        <f>COUNTIFS(Informe!$F$2:$F$8000,Hoja1!$A779,Informe!$H$2:$H$8000,Hoja1!AN$1)</f>
        <v>128</v>
      </c>
      <c r="AP779" s="5">
        <f>COUNTIFS(Informe!$F$2:$F$8000,Hoja1!$A779,Informe!$H$2:$H$8000,Hoja1!AP$1)</f>
        <v>40</v>
      </c>
      <c r="AR779" s="5">
        <f>COUNTIFS(Informe!$F$2:$F$8000,Hoja1!$A779,Informe!$H$2:$H$8000,Hoja1!AR$1)</f>
        <v>207</v>
      </c>
      <c r="AT779" s="5">
        <f>COUNTIFS(Informe!$F$2:$F$8000,Hoja1!$A779,Informe!$H$2:$H$8000,Hoja1!AT$1)</f>
        <v>0</v>
      </c>
    </row>
    <row r="780" spans="1:47" hidden="1" x14ac:dyDescent="0.2">
      <c r="A780" s="5" t="e">
        <f>VLOOKUP(B780,'Listado personal'!$A$1:$C$183,2,FALSE)</f>
        <v>#N/A</v>
      </c>
      <c r="B780" s="5">
        <v>779</v>
      </c>
      <c r="C780" s="10">
        <f>COUNTIFS(Informe!$F$2:$F$8000,Hoja1!$A780,Informe!$H$2:$H$8000,Hoja1!C$1)</f>
        <v>226</v>
      </c>
      <c r="D780" s="10"/>
      <c r="E780" s="10">
        <f>COUNTIFS(Informe!$F$2:$F$8000,Hoja1!$A780,Informe!$H$2:$H$8000,Hoja1!E$1)</f>
        <v>293</v>
      </c>
      <c r="F780" s="10"/>
      <c r="G780" s="10">
        <f>COUNTIFS(Informe!$F$2:$F$8000,Hoja1!$A780,Informe!$H$2:$H$8000,Hoja1!G$1)</f>
        <v>284</v>
      </c>
      <c r="H780" s="10"/>
      <c r="I780" s="10">
        <f>COUNTIFS(Informe!$F$2:$F$8000,Hoja1!$A780,Informe!$H$2:$H$8000,Hoja1!I$1)</f>
        <v>340</v>
      </c>
      <c r="J780" s="10"/>
      <c r="K780" s="10">
        <f>COUNTIFS(Informe!$F$2:$F$8000,Hoja1!$A780,Informe!$H$2:$H$8000,Hoja1!K$1)</f>
        <v>344</v>
      </c>
      <c r="L780" s="10"/>
      <c r="M780" s="10">
        <f>COUNTIFS(Informe!$F$2:$F$8000,Hoja1!$A780,Informe!$H$2:$H$8000,Hoja1!M$1)</f>
        <v>141</v>
      </c>
      <c r="N780" s="10"/>
      <c r="O780" s="10">
        <f>COUNTIFS(Informe!$F$2:$F$8000,Hoja1!$A780,Informe!$H$2:$H$8000,Hoja1!O$1)</f>
        <v>43</v>
      </c>
      <c r="P780" s="10"/>
      <c r="Q780" s="10">
        <f>COUNTIFS(Informe!$F$2:$F$8000,Hoja1!$A780,Informe!$H$2:$H$8000,Hoja1!Q$1)</f>
        <v>213</v>
      </c>
      <c r="R780" s="10"/>
      <c r="S780" s="10">
        <f>COUNTIFS(Informe!$F$2:$F$8000,Hoja1!$A780,Informe!$H$2:$H$8000,Hoja1!S$1)</f>
        <v>287</v>
      </c>
      <c r="T780" s="10"/>
      <c r="U780" s="10">
        <f>COUNTIFS(Informe!$F$2:$F$8000,Hoja1!$A780,Informe!$H$2:$H$8000,Hoja1!U$1)</f>
        <v>286</v>
      </c>
      <c r="V780" s="10"/>
      <c r="W780" s="10">
        <f>COUNTIFS(Informe!$F$2:$F$8000,Hoja1!$A780,Informe!$H$2:$H$8000,Hoja1!W$1)</f>
        <v>335</v>
      </c>
      <c r="X780" s="10"/>
      <c r="Y780" s="10">
        <f>COUNTIFS(Informe!$F$2:$F$8000,Hoja1!$A780,Informe!$H$2:$H$8000,Hoja1!Y$1)</f>
        <v>327</v>
      </c>
      <c r="Z780" s="10"/>
      <c r="AA780" s="10">
        <f>COUNTIFS(Informe!$F$2:$F$8000,Hoja1!$A780,Informe!$H$2:$H$8000,Hoja1!AA$1)</f>
        <v>81</v>
      </c>
      <c r="AB780" s="10"/>
      <c r="AC780" s="10">
        <f>COUNTIFS(Informe!$F$2:$F$8000,Hoja1!$A780,Informe!$H$2:$H$8000,Hoja1!AC$1)</f>
        <v>47</v>
      </c>
      <c r="AD780" s="10"/>
      <c r="AE780" s="10">
        <f>COUNTIFS(Informe!$F$2:$F$8000,Hoja1!$A780,Informe!$H$2:$H$8000,Hoja1!AD$1)</f>
        <v>31</v>
      </c>
      <c r="AF780" s="10">
        <f>COUNTIFS(Informe!$F$2:$F$8000,Hoja1!$A780,Informe!$H$2:$H$8000,Hoja1!AF$1)</f>
        <v>126</v>
      </c>
      <c r="AG780" s="10"/>
      <c r="AH780" s="10">
        <f>COUNTIFS(Informe!$F$2:$F$8000,Hoja1!$A780,Informe!$H$2:$H$8000,Hoja1!AH$1)</f>
        <v>227</v>
      </c>
      <c r="AI780" s="10"/>
      <c r="AJ780" s="10">
        <f>COUNTIFS(Informe!$F$2:$F$8000,Hoja1!$A780,Informe!$H$2:$H$8000,Hoja1!#REF!)</f>
        <v>0</v>
      </c>
      <c r="AK780" s="10"/>
      <c r="AL780" s="10">
        <f>COUNTIFS(Informe!$F$2:$F$8000,Hoja1!$A780,Informe!$H$2:$H$8000,Hoja1!#REF!)</f>
        <v>0</v>
      </c>
      <c r="AM780" s="10"/>
      <c r="AN780" s="10">
        <f>COUNTIFS(Informe!$F$2:$F$8000,Hoja1!$A780,Informe!$H$2:$H$8000,Hoja1!AN$1)</f>
        <v>128</v>
      </c>
      <c r="AO780" s="10"/>
      <c r="AP780" s="10">
        <f>COUNTIFS(Informe!$F$2:$F$8000,Hoja1!$A780,Informe!$H$2:$H$8000,Hoja1!AP$1)</f>
        <v>40</v>
      </c>
      <c r="AQ780" s="10"/>
      <c r="AR780" s="10">
        <f>COUNTIFS(Informe!$F$2:$F$8000,Hoja1!$A780,Informe!$H$2:$H$8000,Hoja1!AR$1)</f>
        <v>207</v>
      </c>
      <c r="AS780" s="10"/>
      <c r="AT780" s="10">
        <f>COUNTIFS(Informe!$F$2:$F$8000,Hoja1!$A780,Informe!$H$2:$H$8000,Hoja1!AT$1)</f>
        <v>0</v>
      </c>
      <c r="AU780" s="10"/>
    </row>
    <row r="781" spans="1:47" hidden="1" x14ac:dyDescent="0.2">
      <c r="A781" s="5" t="e">
        <f>VLOOKUP(B781,'Listado personal'!$A$1:$C$183,2,FALSE)</f>
        <v>#N/A</v>
      </c>
      <c r="B781" s="5">
        <v>780</v>
      </c>
      <c r="C781" s="10">
        <f>COUNTIFS(Informe!$F$2:$F$8000,Hoja1!$A781,Informe!$H$2:$H$8000,Hoja1!C$1)</f>
        <v>226</v>
      </c>
      <c r="D781" s="10"/>
      <c r="E781" s="10">
        <f>COUNTIFS(Informe!$F$2:$F$8000,Hoja1!$A781,Informe!$H$2:$H$8000,Hoja1!E$1)</f>
        <v>293</v>
      </c>
      <c r="F781" s="10"/>
      <c r="G781" s="10">
        <f>COUNTIFS(Informe!$F$2:$F$8000,Hoja1!$A781,Informe!$H$2:$H$8000,Hoja1!G$1)</f>
        <v>284</v>
      </c>
      <c r="H781" s="10"/>
      <c r="I781" s="10">
        <f>COUNTIFS(Informe!$F$2:$F$8000,Hoja1!$A781,Informe!$H$2:$H$8000,Hoja1!I$1)</f>
        <v>340</v>
      </c>
      <c r="J781" s="10"/>
      <c r="K781" s="10">
        <f>COUNTIFS(Informe!$F$2:$F$8000,Hoja1!$A781,Informe!$H$2:$H$8000,Hoja1!K$1)</f>
        <v>344</v>
      </c>
      <c r="L781" s="10"/>
      <c r="M781" s="10">
        <f>COUNTIFS(Informe!$F$2:$F$8000,Hoja1!$A781,Informe!$H$2:$H$8000,Hoja1!M$1)</f>
        <v>141</v>
      </c>
      <c r="N781" s="10"/>
      <c r="O781" s="10">
        <f>COUNTIFS(Informe!$F$2:$F$8000,Hoja1!$A781,Informe!$H$2:$H$8000,Hoja1!O$1)</f>
        <v>43</v>
      </c>
      <c r="P781" s="10"/>
      <c r="Q781" s="10">
        <f>COUNTIFS(Informe!$F$2:$F$8000,Hoja1!$A781,Informe!$H$2:$H$8000,Hoja1!Q$1)</f>
        <v>213</v>
      </c>
      <c r="R781" s="10"/>
      <c r="S781" s="10">
        <f>COUNTIFS(Informe!$F$2:$F$8000,Hoja1!$A781,Informe!$H$2:$H$8000,Hoja1!S$1)</f>
        <v>287</v>
      </c>
      <c r="T781" s="10"/>
      <c r="U781" s="10">
        <f>COUNTIFS(Informe!$F$2:$F$8000,Hoja1!$A781,Informe!$H$2:$H$8000,Hoja1!U$1)</f>
        <v>286</v>
      </c>
      <c r="V781" s="10"/>
      <c r="W781" s="10">
        <f>COUNTIFS(Informe!$F$2:$F$8000,Hoja1!$A781,Informe!$H$2:$H$8000,Hoja1!W$1)</f>
        <v>335</v>
      </c>
      <c r="X781" s="10"/>
      <c r="Y781" s="10">
        <f>COUNTIFS(Informe!$F$2:$F$8000,Hoja1!$A781,Informe!$H$2:$H$8000,Hoja1!Y$1)</f>
        <v>327</v>
      </c>
      <c r="Z781" s="10"/>
      <c r="AA781" s="10">
        <f>COUNTIFS(Informe!$F$2:$F$8000,Hoja1!$A781,Informe!$H$2:$H$8000,Hoja1!AA$1)</f>
        <v>81</v>
      </c>
      <c r="AB781" s="10"/>
      <c r="AC781" s="10">
        <f>COUNTIFS(Informe!$F$2:$F$8000,Hoja1!$A781,Informe!$H$2:$H$8000,Hoja1!AC$1)</f>
        <v>47</v>
      </c>
      <c r="AD781" s="10"/>
      <c r="AE781" s="10">
        <f>COUNTIFS(Informe!$F$2:$F$8000,Hoja1!$A781,Informe!$H$2:$H$8000,Hoja1!AD$1)</f>
        <v>31</v>
      </c>
      <c r="AF781" s="10">
        <f>COUNTIFS(Informe!$F$2:$F$8000,Hoja1!$A781,Informe!$H$2:$H$8000,Hoja1!AF$1)</f>
        <v>126</v>
      </c>
      <c r="AG781" s="10"/>
      <c r="AH781" s="10">
        <f>COUNTIFS(Informe!$F$2:$F$8000,Hoja1!$A781,Informe!$H$2:$H$8000,Hoja1!AH$1)</f>
        <v>227</v>
      </c>
      <c r="AI781" s="10"/>
      <c r="AJ781" s="10">
        <f>COUNTIFS(Informe!$F$2:$F$8000,Hoja1!$A781,Informe!$H$2:$H$8000,Hoja1!#REF!)</f>
        <v>0</v>
      </c>
      <c r="AK781" s="10"/>
      <c r="AL781" s="10">
        <f>COUNTIFS(Informe!$F$2:$F$8000,Hoja1!$A781,Informe!$H$2:$H$8000,Hoja1!#REF!)</f>
        <v>0</v>
      </c>
      <c r="AM781" s="10"/>
      <c r="AN781" s="10">
        <f>COUNTIFS(Informe!$F$2:$F$8000,Hoja1!$A781,Informe!$H$2:$H$8000,Hoja1!AN$1)</f>
        <v>128</v>
      </c>
      <c r="AO781" s="10"/>
      <c r="AP781" s="10">
        <f>COUNTIFS(Informe!$F$2:$F$8000,Hoja1!$A781,Informe!$H$2:$H$8000,Hoja1!AP$1)</f>
        <v>40</v>
      </c>
      <c r="AQ781" s="10"/>
      <c r="AR781" s="10">
        <f>COUNTIFS(Informe!$F$2:$F$8000,Hoja1!$A781,Informe!$H$2:$H$8000,Hoja1!AR$1)</f>
        <v>207</v>
      </c>
      <c r="AS781" s="10"/>
      <c r="AT781" s="10">
        <f>COUNTIFS(Informe!$F$2:$F$8000,Hoja1!$A781,Informe!$H$2:$H$8000,Hoja1!AT$1)</f>
        <v>0</v>
      </c>
      <c r="AU781" s="10"/>
    </row>
    <row r="782" spans="1:47" hidden="1" x14ac:dyDescent="0.2">
      <c r="A782" s="5" t="e">
        <f>VLOOKUP(B782,'Listado personal'!$A$1:$C$183,2,FALSE)</f>
        <v>#N/A</v>
      </c>
      <c r="B782" s="5">
        <v>781</v>
      </c>
      <c r="C782" s="5">
        <f>COUNTIFS(Informe!$F$2:$F$8000,Hoja1!$A782,Informe!$H$2:$H$8000,Hoja1!C$1)</f>
        <v>226</v>
      </c>
      <c r="E782" s="5">
        <f>COUNTIFS(Informe!$F$2:$F$8000,Hoja1!$A782,Informe!$H$2:$H$8000,Hoja1!E$1)</f>
        <v>293</v>
      </c>
      <c r="G782" s="5">
        <f>COUNTIFS(Informe!$F$2:$F$8000,Hoja1!$A782,Informe!$H$2:$H$8000,Hoja1!G$1)</f>
        <v>284</v>
      </c>
      <c r="I782" s="5">
        <f>COUNTIFS(Informe!$F$2:$F$8000,Hoja1!$A782,Informe!$H$2:$H$8000,Hoja1!I$1)</f>
        <v>340</v>
      </c>
      <c r="K782" s="5">
        <f>COUNTIFS(Informe!$F$2:$F$8000,Hoja1!$A782,Informe!$H$2:$H$8000,Hoja1!K$1)</f>
        <v>344</v>
      </c>
      <c r="M782" s="5">
        <f>COUNTIFS(Informe!$F$2:$F$8000,Hoja1!$A782,Informe!$H$2:$H$8000,Hoja1!M$1)</f>
        <v>141</v>
      </c>
      <c r="O782" s="5">
        <f>COUNTIFS(Informe!$F$2:$F$8000,Hoja1!$A782,Informe!$H$2:$H$8000,Hoja1!O$1)</f>
        <v>43</v>
      </c>
      <c r="Q782" s="5">
        <f>COUNTIFS(Informe!$F$2:$F$8000,Hoja1!$A782,Informe!$H$2:$H$8000,Hoja1!Q$1)</f>
        <v>213</v>
      </c>
      <c r="S782" s="5">
        <f>COUNTIFS(Informe!$F$2:$F$8000,Hoja1!$A782,Informe!$H$2:$H$8000,Hoja1!S$1)</f>
        <v>287</v>
      </c>
      <c r="U782" s="5">
        <f>COUNTIFS(Informe!$F$2:$F$8000,Hoja1!$A782,Informe!$H$2:$H$8000,Hoja1!U$1)</f>
        <v>286</v>
      </c>
      <c r="W782" s="5">
        <f>COUNTIFS(Informe!$F$2:$F$8000,Hoja1!$A782,Informe!$H$2:$H$8000,Hoja1!W$1)</f>
        <v>335</v>
      </c>
      <c r="Y782" s="5">
        <f>COUNTIFS(Informe!$F$2:$F$8000,Hoja1!$A782,Informe!$H$2:$H$8000,Hoja1!Y$1)</f>
        <v>327</v>
      </c>
      <c r="AA782" s="5">
        <f>COUNTIFS(Informe!$F$2:$F$8000,Hoja1!$A782,Informe!$H$2:$H$8000,Hoja1!AA$1)</f>
        <v>81</v>
      </c>
      <c r="AC782" s="5">
        <f>COUNTIFS(Informe!$F$2:$F$8000,Hoja1!$A782,Informe!$H$2:$H$8000,Hoja1!AC$1)</f>
        <v>47</v>
      </c>
      <c r="AE782" s="5">
        <f>COUNTIFS(Informe!$F$2:$F$8000,Hoja1!$A782,Informe!$H$2:$H$8000,Hoja1!AD$1)</f>
        <v>31</v>
      </c>
      <c r="AF782" s="5">
        <f>COUNTIFS(Informe!$F$2:$F$8000,Hoja1!$A782,Informe!$H$2:$H$8000,Hoja1!AF$1)</f>
        <v>126</v>
      </c>
      <c r="AH782" s="5">
        <f>COUNTIFS(Informe!$F$2:$F$8000,Hoja1!$A782,Informe!$H$2:$H$8000,Hoja1!AH$1)</f>
        <v>227</v>
      </c>
      <c r="AJ782" s="5">
        <f>COUNTIFS(Informe!$F$2:$F$8000,Hoja1!$A782,Informe!$H$2:$H$8000,Hoja1!#REF!)</f>
        <v>0</v>
      </c>
      <c r="AL782" s="5">
        <f>COUNTIFS(Informe!$F$2:$F$8000,Hoja1!$A782,Informe!$H$2:$H$8000,Hoja1!#REF!)</f>
        <v>0</v>
      </c>
      <c r="AN782" s="5">
        <f>COUNTIFS(Informe!$F$2:$F$8000,Hoja1!$A782,Informe!$H$2:$H$8000,Hoja1!AN$1)</f>
        <v>128</v>
      </c>
      <c r="AP782" s="5">
        <f>COUNTIFS(Informe!$F$2:$F$8000,Hoja1!$A782,Informe!$H$2:$H$8000,Hoja1!AP$1)</f>
        <v>40</v>
      </c>
      <c r="AR782" s="5">
        <f>COUNTIFS(Informe!$F$2:$F$8000,Hoja1!$A782,Informe!$H$2:$H$8000,Hoja1!AR$1)</f>
        <v>207</v>
      </c>
      <c r="AT782" s="5">
        <f>COUNTIFS(Informe!$F$2:$F$8000,Hoja1!$A782,Informe!$H$2:$H$8000,Hoja1!AT$1)</f>
        <v>0</v>
      </c>
    </row>
    <row r="783" spans="1:47" hidden="1" x14ac:dyDescent="0.2">
      <c r="A783" s="5" t="e">
        <f>VLOOKUP(B783,'Listado personal'!$A$1:$C$183,2,FALSE)</f>
        <v>#N/A</v>
      </c>
      <c r="B783" s="5">
        <v>782</v>
      </c>
      <c r="C783" s="5">
        <f>COUNTIFS(Informe!$F$2:$F$8000,Hoja1!$A783,Informe!$H$2:$H$8000,Hoja1!C$1)</f>
        <v>226</v>
      </c>
      <c r="E783" s="5">
        <f>COUNTIFS(Informe!$F$2:$F$8000,Hoja1!$A783,Informe!$H$2:$H$8000,Hoja1!E$1)</f>
        <v>293</v>
      </c>
      <c r="G783" s="5">
        <f>COUNTIFS(Informe!$F$2:$F$8000,Hoja1!$A783,Informe!$H$2:$H$8000,Hoja1!G$1)</f>
        <v>284</v>
      </c>
      <c r="I783" s="5">
        <f>COUNTIFS(Informe!$F$2:$F$8000,Hoja1!$A783,Informe!$H$2:$H$8000,Hoja1!I$1)</f>
        <v>340</v>
      </c>
      <c r="K783" s="5">
        <f>COUNTIFS(Informe!$F$2:$F$8000,Hoja1!$A783,Informe!$H$2:$H$8000,Hoja1!K$1)</f>
        <v>344</v>
      </c>
      <c r="M783" s="5">
        <f>COUNTIFS(Informe!$F$2:$F$8000,Hoja1!$A783,Informe!$H$2:$H$8000,Hoja1!M$1)</f>
        <v>141</v>
      </c>
      <c r="O783" s="5">
        <f>COUNTIFS(Informe!$F$2:$F$8000,Hoja1!$A783,Informe!$H$2:$H$8000,Hoja1!O$1)</f>
        <v>43</v>
      </c>
      <c r="Q783" s="5">
        <f>COUNTIFS(Informe!$F$2:$F$8000,Hoja1!$A783,Informe!$H$2:$H$8000,Hoja1!Q$1)</f>
        <v>213</v>
      </c>
      <c r="S783" s="5">
        <f>COUNTIFS(Informe!$F$2:$F$8000,Hoja1!$A783,Informe!$H$2:$H$8000,Hoja1!S$1)</f>
        <v>287</v>
      </c>
      <c r="U783" s="5">
        <f>COUNTIFS(Informe!$F$2:$F$8000,Hoja1!$A783,Informe!$H$2:$H$8000,Hoja1!U$1)</f>
        <v>286</v>
      </c>
      <c r="W783" s="5">
        <f>COUNTIFS(Informe!$F$2:$F$8000,Hoja1!$A783,Informe!$H$2:$H$8000,Hoja1!W$1)</f>
        <v>335</v>
      </c>
      <c r="Y783" s="5">
        <f>COUNTIFS(Informe!$F$2:$F$8000,Hoja1!$A783,Informe!$H$2:$H$8000,Hoja1!Y$1)</f>
        <v>327</v>
      </c>
      <c r="AA783" s="5">
        <f>COUNTIFS(Informe!$F$2:$F$8000,Hoja1!$A783,Informe!$H$2:$H$8000,Hoja1!AA$1)</f>
        <v>81</v>
      </c>
      <c r="AC783" s="5">
        <f>COUNTIFS(Informe!$F$2:$F$8000,Hoja1!$A783,Informe!$H$2:$H$8000,Hoja1!AC$1)</f>
        <v>47</v>
      </c>
      <c r="AE783" s="5">
        <f>COUNTIFS(Informe!$F$2:$F$8000,Hoja1!$A783,Informe!$H$2:$H$8000,Hoja1!AD$1)</f>
        <v>31</v>
      </c>
      <c r="AF783" s="5">
        <f>COUNTIFS(Informe!$F$2:$F$8000,Hoja1!$A783,Informe!$H$2:$H$8000,Hoja1!AF$1)</f>
        <v>126</v>
      </c>
      <c r="AH783" s="5">
        <f>COUNTIFS(Informe!$F$2:$F$8000,Hoja1!$A783,Informe!$H$2:$H$8000,Hoja1!AH$1)</f>
        <v>227</v>
      </c>
      <c r="AJ783" s="5">
        <f>COUNTIFS(Informe!$F$2:$F$8000,Hoja1!$A783,Informe!$H$2:$H$8000,Hoja1!#REF!)</f>
        <v>0</v>
      </c>
      <c r="AL783" s="5">
        <f>COUNTIFS(Informe!$F$2:$F$8000,Hoja1!$A783,Informe!$H$2:$H$8000,Hoja1!#REF!)</f>
        <v>0</v>
      </c>
      <c r="AN783" s="5">
        <f>COUNTIFS(Informe!$F$2:$F$8000,Hoja1!$A783,Informe!$H$2:$H$8000,Hoja1!AN$1)</f>
        <v>128</v>
      </c>
      <c r="AP783" s="5">
        <f>COUNTIFS(Informe!$F$2:$F$8000,Hoja1!$A783,Informe!$H$2:$H$8000,Hoja1!AP$1)</f>
        <v>40</v>
      </c>
      <c r="AR783" s="5">
        <f>COUNTIFS(Informe!$F$2:$F$8000,Hoja1!$A783,Informe!$H$2:$H$8000,Hoja1!AR$1)</f>
        <v>207</v>
      </c>
      <c r="AT783" s="5">
        <f>COUNTIFS(Informe!$F$2:$F$8000,Hoja1!$A783,Informe!$H$2:$H$8000,Hoja1!AT$1)</f>
        <v>0</v>
      </c>
    </row>
    <row r="784" spans="1:47" hidden="1" x14ac:dyDescent="0.2">
      <c r="A784" s="5" t="e">
        <f>VLOOKUP(B784,'Listado personal'!$A$1:$C$183,2,FALSE)</f>
        <v>#N/A</v>
      </c>
      <c r="B784" s="5">
        <v>783</v>
      </c>
      <c r="C784" s="5">
        <f>COUNTIFS(Informe!$F$2:$F$8000,Hoja1!$A784,Informe!$H$2:$H$8000,Hoja1!C$1)</f>
        <v>226</v>
      </c>
      <c r="E784" s="5">
        <f>COUNTIFS(Informe!$F$2:$F$8000,Hoja1!$A784,Informe!$H$2:$H$8000,Hoja1!E$1)</f>
        <v>293</v>
      </c>
      <c r="G784" s="5">
        <f>COUNTIFS(Informe!$F$2:$F$8000,Hoja1!$A784,Informe!$H$2:$H$8000,Hoja1!G$1)</f>
        <v>284</v>
      </c>
      <c r="I784" s="5">
        <f>COUNTIFS(Informe!$F$2:$F$8000,Hoja1!$A784,Informe!$H$2:$H$8000,Hoja1!I$1)</f>
        <v>340</v>
      </c>
      <c r="K784" s="5">
        <f>COUNTIFS(Informe!$F$2:$F$8000,Hoja1!$A784,Informe!$H$2:$H$8000,Hoja1!K$1)</f>
        <v>344</v>
      </c>
      <c r="M784" s="5">
        <f>COUNTIFS(Informe!$F$2:$F$8000,Hoja1!$A784,Informe!$H$2:$H$8000,Hoja1!M$1)</f>
        <v>141</v>
      </c>
      <c r="O784" s="5">
        <f>COUNTIFS(Informe!$F$2:$F$8000,Hoja1!$A784,Informe!$H$2:$H$8000,Hoja1!O$1)</f>
        <v>43</v>
      </c>
      <c r="Q784" s="5">
        <f>COUNTIFS(Informe!$F$2:$F$8000,Hoja1!$A784,Informe!$H$2:$H$8000,Hoja1!Q$1)</f>
        <v>213</v>
      </c>
      <c r="S784" s="5">
        <f>COUNTIFS(Informe!$F$2:$F$8000,Hoja1!$A784,Informe!$H$2:$H$8000,Hoja1!S$1)</f>
        <v>287</v>
      </c>
      <c r="U784" s="5">
        <f>COUNTIFS(Informe!$F$2:$F$8000,Hoja1!$A784,Informe!$H$2:$H$8000,Hoja1!U$1)</f>
        <v>286</v>
      </c>
      <c r="W784" s="5">
        <f>COUNTIFS(Informe!$F$2:$F$8000,Hoja1!$A784,Informe!$H$2:$H$8000,Hoja1!W$1)</f>
        <v>335</v>
      </c>
      <c r="Y784" s="5">
        <f>COUNTIFS(Informe!$F$2:$F$8000,Hoja1!$A784,Informe!$H$2:$H$8000,Hoja1!Y$1)</f>
        <v>327</v>
      </c>
      <c r="AA784" s="5">
        <f>COUNTIFS(Informe!$F$2:$F$8000,Hoja1!$A784,Informe!$H$2:$H$8000,Hoja1!AA$1)</f>
        <v>81</v>
      </c>
      <c r="AC784" s="5">
        <f>COUNTIFS(Informe!$F$2:$F$8000,Hoja1!$A784,Informe!$H$2:$H$8000,Hoja1!AC$1)</f>
        <v>47</v>
      </c>
      <c r="AE784" s="5">
        <f>COUNTIFS(Informe!$F$2:$F$8000,Hoja1!$A784,Informe!$H$2:$H$8000,Hoja1!AD$1)</f>
        <v>31</v>
      </c>
      <c r="AF784" s="5">
        <f>COUNTIFS(Informe!$F$2:$F$8000,Hoja1!$A784,Informe!$H$2:$H$8000,Hoja1!AF$1)</f>
        <v>126</v>
      </c>
      <c r="AH784" s="5">
        <f>COUNTIFS(Informe!$F$2:$F$8000,Hoja1!$A784,Informe!$H$2:$H$8000,Hoja1!AH$1)</f>
        <v>227</v>
      </c>
      <c r="AJ784" s="5">
        <f>COUNTIFS(Informe!$F$2:$F$8000,Hoja1!$A784,Informe!$H$2:$H$8000,Hoja1!#REF!)</f>
        <v>0</v>
      </c>
      <c r="AL784" s="5">
        <f>COUNTIFS(Informe!$F$2:$F$8000,Hoja1!$A784,Informe!$H$2:$H$8000,Hoja1!#REF!)</f>
        <v>0</v>
      </c>
      <c r="AN784" s="5">
        <f>COUNTIFS(Informe!$F$2:$F$8000,Hoja1!$A784,Informe!$H$2:$H$8000,Hoja1!AN$1)</f>
        <v>128</v>
      </c>
      <c r="AP784" s="5">
        <f>COUNTIFS(Informe!$F$2:$F$8000,Hoja1!$A784,Informe!$H$2:$H$8000,Hoja1!AP$1)</f>
        <v>40</v>
      </c>
      <c r="AR784" s="5">
        <f>COUNTIFS(Informe!$F$2:$F$8000,Hoja1!$A784,Informe!$H$2:$H$8000,Hoja1!AR$1)</f>
        <v>207</v>
      </c>
      <c r="AT784" s="5">
        <f>COUNTIFS(Informe!$F$2:$F$8000,Hoja1!$A784,Informe!$H$2:$H$8000,Hoja1!AT$1)</f>
        <v>0</v>
      </c>
    </row>
    <row r="785" spans="1:47" hidden="1" x14ac:dyDescent="0.2">
      <c r="A785" s="5" t="e">
        <f>VLOOKUP(B785,'Listado personal'!$A$1:$C$183,2,FALSE)</f>
        <v>#N/A</v>
      </c>
      <c r="B785" s="5">
        <v>784</v>
      </c>
      <c r="C785" s="5">
        <f>COUNTIFS(Informe!$F$2:$F$8000,Hoja1!$A785,Informe!$H$2:$H$8000,Hoja1!C$1)</f>
        <v>226</v>
      </c>
      <c r="E785" s="5">
        <f>COUNTIFS(Informe!$F$2:$F$8000,Hoja1!$A785,Informe!$H$2:$H$8000,Hoja1!E$1)</f>
        <v>293</v>
      </c>
      <c r="G785" s="5">
        <f>COUNTIFS(Informe!$F$2:$F$8000,Hoja1!$A785,Informe!$H$2:$H$8000,Hoja1!G$1)</f>
        <v>284</v>
      </c>
      <c r="I785" s="5">
        <f>COUNTIFS(Informe!$F$2:$F$8000,Hoja1!$A785,Informe!$H$2:$H$8000,Hoja1!I$1)</f>
        <v>340</v>
      </c>
      <c r="K785" s="5">
        <f>COUNTIFS(Informe!$F$2:$F$8000,Hoja1!$A785,Informe!$H$2:$H$8000,Hoja1!K$1)</f>
        <v>344</v>
      </c>
      <c r="M785" s="5">
        <f>COUNTIFS(Informe!$F$2:$F$8000,Hoja1!$A785,Informe!$H$2:$H$8000,Hoja1!M$1)</f>
        <v>141</v>
      </c>
      <c r="O785" s="5">
        <f>COUNTIFS(Informe!$F$2:$F$8000,Hoja1!$A785,Informe!$H$2:$H$8000,Hoja1!O$1)</f>
        <v>43</v>
      </c>
      <c r="Q785" s="5">
        <f>COUNTIFS(Informe!$F$2:$F$8000,Hoja1!$A785,Informe!$H$2:$H$8000,Hoja1!Q$1)</f>
        <v>213</v>
      </c>
      <c r="S785" s="5">
        <f>COUNTIFS(Informe!$F$2:$F$8000,Hoja1!$A785,Informe!$H$2:$H$8000,Hoja1!S$1)</f>
        <v>287</v>
      </c>
      <c r="U785" s="5">
        <f>COUNTIFS(Informe!$F$2:$F$8000,Hoja1!$A785,Informe!$H$2:$H$8000,Hoja1!U$1)</f>
        <v>286</v>
      </c>
      <c r="W785" s="5">
        <f>COUNTIFS(Informe!$F$2:$F$8000,Hoja1!$A785,Informe!$H$2:$H$8000,Hoja1!W$1)</f>
        <v>335</v>
      </c>
      <c r="Y785" s="5">
        <f>COUNTIFS(Informe!$F$2:$F$8000,Hoja1!$A785,Informe!$H$2:$H$8000,Hoja1!Y$1)</f>
        <v>327</v>
      </c>
      <c r="AA785" s="5">
        <f>COUNTIFS(Informe!$F$2:$F$8000,Hoja1!$A785,Informe!$H$2:$H$8000,Hoja1!AA$1)</f>
        <v>81</v>
      </c>
      <c r="AC785" s="5">
        <f>COUNTIFS(Informe!$F$2:$F$8000,Hoja1!$A785,Informe!$H$2:$H$8000,Hoja1!AC$1)</f>
        <v>47</v>
      </c>
      <c r="AE785" s="5">
        <f>COUNTIFS(Informe!$F$2:$F$8000,Hoja1!$A785,Informe!$H$2:$H$8000,Hoja1!AD$1)</f>
        <v>31</v>
      </c>
      <c r="AF785" s="5">
        <f>COUNTIFS(Informe!$F$2:$F$8000,Hoja1!$A785,Informe!$H$2:$H$8000,Hoja1!AF$1)</f>
        <v>126</v>
      </c>
      <c r="AH785" s="5">
        <f>COUNTIFS(Informe!$F$2:$F$8000,Hoja1!$A785,Informe!$H$2:$H$8000,Hoja1!AH$1)</f>
        <v>227</v>
      </c>
      <c r="AJ785" s="5">
        <f>COUNTIFS(Informe!$F$2:$F$8000,Hoja1!$A785,Informe!$H$2:$H$8000,Hoja1!#REF!)</f>
        <v>0</v>
      </c>
      <c r="AL785" s="5">
        <f>COUNTIFS(Informe!$F$2:$F$8000,Hoja1!$A785,Informe!$H$2:$H$8000,Hoja1!#REF!)</f>
        <v>0</v>
      </c>
      <c r="AN785" s="5">
        <f>COUNTIFS(Informe!$F$2:$F$8000,Hoja1!$A785,Informe!$H$2:$H$8000,Hoja1!AN$1)</f>
        <v>128</v>
      </c>
      <c r="AP785" s="5">
        <f>COUNTIFS(Informe!$F$2:$F$8000,Hoja1!$A785,Informe!$H$2:$H$8000,Hoja1!AP$1)</f>
        <v>40</v>
      </c>
      <c r="AR785" s="5">
        <f>COUNTIFS(Informe!$F$2:$F$8000,Hoja1!$A785,Informe!$H$2:$H$8000,Hoja1!AR$1)</f>
        <v>207</v>
      </c>
      <c r="AT785" s="5">
        <f>COUNTIFS(Informe!$F$2:$F$8000,Hoja1!$A785,Informe!$H$2:$H$8000,Hoja1!AT$1)</f>
        <v>0</v>
      </c>
    </row>
    <row r="786" spans="1:47" hidden="1" x14ac:dyDescent="0.2">
      <c r="A786" s="5" t="e">
        <f>VLOOKUP(B786,'Listado personal'!$A$1:$C$183,2,FALSE)</f>
        <v>#N/A</v>
      </c>
      <c r="B786" s="5">
        <v>785</v>
      </c>
      <c r="C786" s="5">
        <f>COUNTIFS(Informe!$F$2:$F$8000,Hoja1!$A786,Informe!$H$2:$H$8000,Hoja1!C$1)</f>
        <v>226</v>
      </c>
      <c r="E786" s="5">
        <f>COUNTIFS(Informe!$F$2:$F$8000,Hoja1!$A786,Informe!$H$2:$H$8000,Hoja1!E$1)</f>
        <v>293</v>
      </c>
      <c r="G786" s="5">
        <f>COUNTIFS(Informe!$F$2:$F$8000,Hoja1!$A786,Informe!$H$2:$H$8000,Hoja1!G$1)</f>
        <v>284</v>
      </c>
      <c r="I786" s="5">
        <f>COUNTIFS(Informe!$F$2:$F$8000,Hoja1!$A786,Informe!$H$2:$H$8000,Hoja1!I$1)</f>
        <v>340</v>
      </c>
      <c r="K786" s="5">
        <f>COUNTIFS(Informe!$F$2:$F$8000,Hoja1!$A786,Informe!$H$2:$H$8000,Hoja1!K$1)</f>
        <v>344</v>
      </c>
      <c r="M786" s="5">
        <f>COUNTIFS(Informe!$F$2:$F$8000,Hoja1!$A786,Informe!$H$2:$H$8000,Hoja1!M$1)</f>
        <v>141</v>
      </c>
      <c r="O786" s="5">
        <f>COUNTIFS(Informe!$F$2:$F$8000,Hoja1!$A786,Informe!$H$2:$H$8000,Hoja1!O$1)</f>
        <v>43</v>
      </c>
      <c r="Q786" s="5">
        <f>COUNTIFS(Informe!$F$2:$F$8000,Hoja1!$A786,Informe!$H$2:$H$8000,Hoja1!Q$1)</f>
        <v>213</v>
      </c>
      <c r="S786" s="5">
        <f>COUNTIFS(Informe!$F$2:$F$8000,Hoja1!$A786,Informe!$H$2:$H$8000,Hoja1!S$1)</f>
        <v>287</v>
      </c>
      <c r="U786" s="5">
        <f>COUNTIFS(Informe!$F$2:$F$8000,Hoja1!$A786,Informe!$H$2:$H$8000,Hoja1!U$1)</f>
        <v>286</v>
      </c>
      <c r="W786" s="5">
        <f>COUNTIFS(Informe!$F$2:$F$8000,Hoja1!$A786,Informe!$H$2:$H$8000,Hoja1!W$1)</f>
        <v>335</v>
      </c>
      <c r="Y786" s="5">
        <f>COUNTIFS(Informe!$F$2:$F$8000,Hoja1!$A786,Informe!$H$2:$H$8000,Hoja1!Y$1)</f>
        <v>327</v>
      </c>
      <c r="AA786" s="5">
        <f>COUNTIFS(Informe!$F$2:$F$8000,Hoja1!$A786,Informe!$H$2:$H$8000,Hoja1!AA$1)</f>
        <v>81</v>
      </c>
      <c r="AC786" s="5">
        <f>COUNTIFS(Informe!$F$2:$F$8000,Hoja1!$A786,Informe!$H$2:$H$8000,Hoja1!AC$1)</f>
        <v>47</v>
      </c>
      <c r="AE786" s="5">
        <f>COUNTIFS(Informe!$F$2:$F$8000,Hoja1!$A786,Informe!$H$2:$H$8000,Hoja1!AD$1)</f>
        <v>31</v>
      </c>
      <c r="AF786" s="5">
        <f>COUNTIFS(Informe!$F$2:$F$8000,Hoja1!$A786,Informe!$H$2:$H$8000,Hoja1!AF$1)</f>
        <v>126</v>
      </c>
      <c r="AH786" s="5">
        <f>COUNTIFS(Informe!$F$2:$F$8000,Hoja1!$A786,Informe!$H$2:$H$8000,Hoja1!AH$1)</f>
        <v>227</v>
      </c>
      <c r="AJ786" s="5">
        <f>COUNTIFS(Informe!$F$2:$F$8000,Hoja1!$A786,Informe!$H$2:$H$8000,Hoja1!#REF!)</f>
        <v>0</v>
      </c>
      <c r="AL786" s="5">
        <f>COUNTIFS(Informe!$F$2:$F$8000,Hoja1!$A786,Informe!$H$2:$H$8000,Hoja1!#REF!)</f>
        <v>0</v>
      </c>
      <c r="AN786" s="5">
        <f>COUNTIFS(Informe!$F$2:$F$8000,Hoja1!$A786,Informe!$H$2:$H$8000,Hoja1!AN$1)</f>
        <v>128</v>
      </c>
      <c r="AP786" s="5">
        <f>COUNTIFS(Informe!$F$2:$F$8000,Hoja1!$A786,Informe!$H$2:$H$8000,Hoja1!AP$1)</f>
        <v>40</v>
      </c>
      <c r="AR786" s="5">
        <f>COUNTIFS(Informe!$F$2:$F$8000,Hoja1!$A786,Informe!$H$2:$H$8000,Hoja1!AR$1)</f>
        <v>207</v>
      </c>
      <c r="AT786" s="5">
        <f>COUNTIFS(Informe!$F$2:$F$8000,Hoja1!$A786,Informe!$H$2:$H$8000,Hoja1!AT$1)</f>
        <v>0</v>
      </c>
    </row>
    <row r="787" spans="1:47" hidden="1" x14ac:dyDescent="0.2">
      <c r="A787" s="5" t="e">
        <f>VLOOKUP(B787,'Listado personal'!$A$1:$C$183,2,FALSE)</f>
        <v>#N/A</v>
      </c>
      <c r="B787" s="5">
        <v>786</v>
      </c>
      <c r="C787" s="5">
        <f>COUNTIFS(Informe!$F$2:$F$8000,Hoja1!$A787,Informe!$H$2:$H$8000,Hoja1!C$1)</f>
        <v>226</v>
      </c>
      <c r="E787" s="5">
        <f>COUNTIFS(Informe!$F$2:$F$8000,Hoja1!$A787,Informe!$H$2:$H$8000,Hoja1!E$1)</f>
        <v>293</v>
      </c>
      <c r="G787" s="5">
        <f>COUNTIFS(Informe!$F$2:$F$8000,Hoja1!$A787,Informe!$H$2:$H$8000,Hoja1!G$1)</f>
        <v>284</v>
      </c>
      <c r="I787" s="5">
        <f>COUNTIFS(Informe!$F$2:$F$8000,Hoja1!$A787,Informe!$H$2:$H$8000,Hoja1!I$1)</f>
        <v>340</v>
      </c>
      <c r="K787" s="5">
        <f>COUNTIFS(Informe!$F$2:$F$8000,Hoja1!$A787,Informe!$H$2:$H$8000,Hoja1!K$1)</f>
        <v>344</v>
      </c>
      <c r="M787" s="5">
        <f>COUNTIFS(Informe!$F$2:$F$8000,Hoja1!$A787,Informe!$H$2:$H$8000,Hoja1!M$1)</f>
        <v>141</v>
      </c>
      <c r="O787" s="5">
        <f>COUNTIFS(Informe!$F$2:$F$8000,Hoja1!$A787,Informe!$H$2:$H$8000,Hoja1!O$1)</f>
        <v>43</v>
      </c>
      <c r="Q787" s="5">
        <f>COUNTIFS(Informe!$F$2:$F$8000,Hoja1!$A787,Informe!$H$2:$H$8000,Hoja1!Q$1)</f>
        <v>213</v>
      </c>
      <c r="S787" s="5">
        <f>COUNTIFS(Informe!$F$2:$F$8000,Hoja1!$A787,Informe!$H$2:$H$8000,Hoja1!S$1)</f>
        <v>287</v>
      </c>
      <c r="U787" s="5">
        <f>COUNTIFS(Informe!$F$2:$F$8000,Hoja1!$A787,Informe!$H$2:$H$8000,Hoja1!U$1)</f>
        <v>286</v>
      </c>
      <c r="W787" s="5">
        <f>COUNTIFS(Informe!$F$2:$F$8000,Hoja1!$A787,Informe!$H$2:$H$8000,Hoja1!W$1)</f>
        <v>335</v>
      </c>
      <c r="Y787" s="5">
        <f>COUNTIFS(Informe!$F$2:$F$8000,Hoja1!$A787,Informe!$H$2:$H$8000,Hoja1!Y$1)</f>
        <v>327</v>
      </c>
      <c r="AA787" s="5">
        <f>COUNTIFS(Informe!$F$2:$F$8000,Hoja1!$A787,Informe!$H$2:$H$8000,Hoja1!AA$1)</f>
        <v>81</v>
      </c>
      <c r="AC787" s="5">
        <f>COUNTIFS(Informe!$F$2:$F$8000,Hoja1!$A787,Informe!$H$2:$H$8000,Hoja1!AC$1)</f>
        <v>47</v>
      </c>
      <c r="AE787" s="5">
        <f>COUNTIFS(Informe!$F$2:$F$8000,Hoja1!$A787,Informe!$H$2:$H$8000,Hoja1!AD$1)</f>
        <v>31</v>
      </c>
      <c r="AF787" s="5">
        <f>COUNTIFS(Informe!$F$2:$F$8000,Hoja1!$A787,Informe!$H$2:$H$8000,Hoja1!AF$1)</f>
        <v>126</v>
      </c>
      <c r="AH787" s="5">
        <f>COUNTIFS(Informe!$F$2:$F$8000,Hoja1!$A787,Informe!$H$2:$H$8000,Hoja1!AH$1)</f>
        <v>227</v>
      </c>
      <c r="AJ787" s="5">
        <f>COUNTIFS(Informe!$F$2:$F$8000,Hoja1!$A787,Informe!$H$2:$H$8000,Hoja1!#REF!)</f>
        <v>0</v>
      </c>
      <c r="AL787" s="5">
        <f>COUNTIFS(Informe!$F$2:$F$8000,Hoja1!$A787,Informe!$H$2:$H$8000,Hoja1!#REF!)</f>
        <v>0</v>
      </c>
      <c r="AN787" s="5">
        <f>COUNTIFS(Informe!$F$2:$F$8000,Hoja1!$A787,Informe!$H$2:$H$8000,Hoja1!AN$1)</f>
        <v>128</v>
      </c>
      <c r="AP787" s="5">
        <f>COUNTIFS(Informe!$F$2:$F$8000,Hoja1!$A787,Informe!$H$2:$H$8000,Hoja1!AP$1)</f>
        <v>40</v>
      </c>
      <c r="AR787" s="5">
        <f>COUNTIFS(Informe!$F$2:$F$8000,Hoja1!$A787,Informe!$H$2:$H$8000,Hoja1!AR$1)</f>
        <v>207</v>
      </c>
      <c r="AT787" s="5">
        <f>COUNTIFS(Informe!$F$2:$F$8000,Hoja1!$A787,Informe!$H$2:$H$8000,Hoja1!AT$1)</f>
        <v>0</v>
      </c>
    </row>
    <row r="788" spans="1:47" hidden="1" x14ac:dyDescent="0.2">
      <c r="A788" s="5" t="e">
        <f>VLOOKUP(B788,'Listado personal'!$A$1:$C$183,2,FALSE)</f>
        <v>#N/A</v>
      </c>
      <c r="B788" s="5">
        <v>787</v>
      </c>
      <c r="C788" s="5">
        <f>COUNTIFS(Informe!$F$2:$F$8000,Hoja1!$A788,Informe!$H$2:$H$8000,Hoja1!C$1)</f>
        <v>226</v>
      </c>
      <c r="E788" s="5">
        <f>COUNTIFS(Informe!$F$2:$F$8000,Hoja1!$A788,Informe!$H$2:$H$8000,Hoja1!E$1)</f>
        <v>293</v>
      </c>
      <c r="G788" s="5">
        <f>COUNTIFS(Informe!$F$2:$F$8000,Hoja1!$A788,Informe!$H$2:$H$8000,Hoja1!G$1)</f>
        <v>284</v>
      </c>
      <c r="I788" s="5">
        <f>COUNTIFS(Informe!$F$2:$F$8000,Hoja1!$A788,Informe!$H$2:$H$8000,Hoja1!I$1)</f>
        <v>340</v>
      </c>
      <c r="K788" s="5">
        <f>COUNTIFS(Informe!$F$2:$F$8000,Hoja1!$A788,Informe!$H$2:$H$8000,Hoja1!K$1)</f>
        <v>344</v>
      </c>
      <c r="M788" s="5">
        <f>COUNTIFS(Informe!$F$2:$F$8000,Hoja1!$A788,Informe!$H$2:$H$8000,Hoja1!M$1)</f>
        <v>141</v>
      </c>
      <c r="O788" s="5">
        <f>COUNTIFS(Informe!$F$2:$F$8000,Hoja1!$A788,Informe!$H$2:$H$8000,Hoja1!O$1)</f>
        <v>43</v>
      </c>
      <c r="Q788" s="5">
        <f>COUNTIFS(Informe!$F$2:$F$8000,Hoja1!$A788,Informe!$H$2:$H$8000,Hoja1!Q$1)</f>
        <v>213</v>
      </c>
      <c r="S788" s="5">
        <f>COUNTIFS(Informe!$F$2:$F$8000,Hoja1!$A788,Informe!$H$2:$H$8000,Hoja1!S$1)</f>
        <v>287</v>
      </c>
      <c r="U788" s="5">
        <f>COUNTIFS(Informe!$F$2:$F$8000,Hoja1!$A788,Informe!$H$2:$H$8000,Hoja1!U$1)</f>
        <v>286</v>
      </c>
      <c r="W788" s="5">
        <f>COUNTIFS(Informe!$F$2:$F$8000,Hoja1!$A788,Informe!$H$2:$H$8000,Hoja1!W$1)</f>
        <v>335</v>
      </c>
      <c r="Y788" s="5">
        <f>COUNTIFS(Informe!$F$2:$F$8000,Hoja1!$A788,Informe!$H$2:$H$8000,Hoja1!Y$1)</f>
        <v>327</v>
      </c>
      <c r="AA788" s="5">
        <f>COUNTIFS(Informe!$F$2:$F$8000,Hoja1!$A788,Informe!$H$2:$H$8000,Hoja1!AA$1)</f>
        <v>81</v>
      </c>
      <c r="AC788" s="5">
        <f>COUNTIFS(Informe!$F$2:$F$8000,Hoja1!$A788,Informe!$H$2:$H$8000,Hoja1!AC$1)</f>
        <v>47</v>
      </c>
      <c r="AE788" s="5">
        <f>COUNTIFS(Informe!$F$2:$F$8000,Hoja1!$A788,Informe!$H$2:$H$8000,Hoja1!AD$1)</f>
        <v>31</v>
      </c>
      <c r="AF788" s="5">
        <f>COUNTIFS(Informe!$F$2:$F$8000,Hoja1!$A788,Informe!$H$2:$H$8000,Hoja1!AF$1)</f>
        <v>126</v>
      </c>
      <c r="AH788" s="5">
        <f>COUNTIFS(Informe!$F$2:$F$8000,Hoja1!$A788,Informe!$H$2:$H$8000,Hoja1!AH$1)</f>
        <v>227</v>
      </c>
      <c r="AJ788" s="5">
        <f>COUNTIFS(Informe!$F$2:$F$8000,Hoja1!$A788,Informe!$H$2:$H$8000,Hoja1!#REF!)</f>
        <v>0</v>
      </c>
      <c r="AL788" s="5">
        <f>COUNTIFS(Informe!$F$2:$F$8000,Hoja1!$A788,Informe!$H$2:$H$8000,Hoja1!#REF!)</f>
        <v>0</v>
      </c>
      <c r="AN788" s="5">
        <f>COUNTIFS(Informe!$F$2:$F$8000,Hoja1!$A788,Informe!$H$2:$H$8000,Hoja1!AN$1)</f>
        <v>128</v>
      </c>
      <c r="AP788" s="5">
        <f>COUNTIFS(Informe!$F$2:$F$8000,Hoja1!$A788,Informe!$H$2:$H$8000,Hoja1!AP$1)</f>
        <v>40</v>
      </c>
      <c r="AR788" s="5">
        <f>COUNTIFS(Informe!$F$2:$F$8000,Hoja1!$A788,Informe!$H$2:$H$8000,Hoja1!AR$1)</f>
        <v>207</v>
      </c>
      <c r="AT788" s="5">
        <f>COUNTIFS(Informe!$F$2:$F$8000,Hoja1!$A788,Informe!$H$2:$H$8000,Hoja1!AT$1)</f>
        <v>0</v>
      </c>
    </row>
    <row r="789" spans="1:47" hidden="1" x14ac:dyDescent="0.2">
      <c r="A789" s="5" t="e">
        <f>VLOOKUP(B789,'Listado personal'!$A$1:$C$183,2,FALSE)</f>
        <v>#N/A</v>
      </c>
      <c r="B789" s="5">
        <v>788</v>
      </c>
      <c r="C789" s="10">
        <f>COUNTIFS(Informe!$F$2:$F$8000,Hoja1!$A789,Informe!$H$2:$H$8000,Hoja1!C$1)</f>
        <v>226</v>
      </c>
      <c r="D789" s="10"/>
      <c r="E789" s="10">
        <f>COUNTIFS(Informe!$F$2:$F$8000,Hoja1!$A789,Informe!$H$2:$H$8000,Hoja1!E$1)</f>
        <v>293</v>
      </c>
      <c r="F789" s="10"/>
      <c r="G789" s="10">
        <f>COUNTIFS(Informe!$F$2:$F$8000,Hoja1!$A789,Informe!$H$2:$H$8000,Hoja1!G$1)</f>
        <v>284</v>
      </c>
      <c r="H789" s="10"/>
      <c r="I789" s="10">
        <f>COUNTIFS(Informe!$F$2:$F$8000,Hoja1!$A789,Informe!$H$2:$H$8000,Hoja1!I$1)</f>
        <v>340</v>
      </c>
      <c r="J789" s="10"/>
      <c r="K789" s="10">
        <f>COUNTIFS(Informe!$F$2:$F$8000,Hoja1!$A789,Informe!$H$2:$H$8000,Hoja1!K$1)</f>
        <v>344</v>
      </c>
      <c r="L789" s="10"/>
      <c r="M789" s="10">
        <f>COUNTIFS(Informe!$F$2:$F$8000,Hoja1!$A789,Informe!$H$2:$H$8000,Hoja1!M$1)</f>
        <v>141</v>
      </c>
      <c r="N789" s="10"/>
      <c r="O789" s="10">
        <f>COUNTIFS(Informe!$F$2:$F$8000,Hoja1!$A789,Informe!$H$2:$H$8000,Hoja1!O$1)</f>
        <v>43</v>
      </c>
      <c r="P789" s="10"/>
      <c r="Q789" s="10">
        <f>COUNTIFS(Informe!$F$2:$F$8000,Hoja1!$A789,Informe!$H$2:$H$8000,Hoja1!Q$1)</f>
        <v>213</v>
      </c>
      <c r="R789" s="10"/>
      <c r="S789" s="10">
        <f>COUNTIFS(Informe!$F$2:$F$8000,Hoja1!$A789,Informe!$H$2:$H$8000,Hoja1!S$1)</f>
        <v>287</v>
      </c>
      <c r="T789" s="10"/>
      <c r="U789" s="10">
        <f>COUNTIFS(Informe!$F$2:$F$8000,Hoja1!$A789,Informe!$H$2:$H$8000,Hoja1!U$1)</f>
        <v>286</v>
      </c>
      <c r="V789" s="10"/>
      <c r="W789" s="10">
        <f>COUNTIFS(Informe!$F$2:$F$8000,Hoja1!$A789,Informe!$H$2:$H$8000,Hoja1!W$1)</f>
        <v>335</v>
      </c>
      <c r="X789" s="10"/>
      <c r="Y789" s="10">
        <f>COUNTIFS(Informe!$F$2:$F$8000,Hoja1!$A789,Informe!$H$2:$H$8000,Hoja1!Y$1)</f>
        <v>327</v>
      </c>
      <c r="Z789" s="10"/>
      <c r="AA789" s="10">
        <f>COUNTIFS(Informe!$F$2:$F$8000,Hoja1!$A789,Informe!$H$2:$H$8000,Hoja1!AA$1)</f>
        <v>81</v>
      </c>
      <c r="AB789" s="10"/>
      <c r="AC789" s="10">
        <f>COUNTIFS(Informe!$F$2:$F$8000,Hoja1!$A789,Informe!$H$2:$H$8000,Hoja1!AC$1)</f>
        <v>47</v>
      </c>
      <c r="AD789" s="10"/>
      <c r="AE789" s="10">
        <f>COUNTIFS(Informe!$F$2:$F$8000,Hoja1!$A789,Informe!$H$2:$H$8000,Hoja1!AD$1)</f>
        <v>31</v>
      </c>
      <c r="AF789" s="10">
        <f>COUNTIFS(Informe!$F$2:$F$8000,Hoja1!$A789,Informe!$H$2:$H$8000,Hoja1!AF$1)</f>
        <v>126</v>
      </c>
      <c r="AG789" s="10"/>
      <c r="AH789" s="10">
        <f>COUNTIFS(Informe!$F$2:$F$8000,Hoja1!$A789,Informe!$H$2:$H$8000,Hoja1!AH$1)</f>
        <v>227</v>
      </c>
      <c r="AI789" s="10"/>
      <c r="AJ789" s="10">
        <f>COUNTIFS(Informe!$F$2:$F$8000,Hoja1!$A789,Informe!$H$2:$H$8000,Hoja1!#REF!)</f>
        <v>0</v>
      </c>
      <c r="AK789" s="10"/>
      <c r="AL789" s="10">
        <f>COUNTIFS(Informe!$F$2:$F$8000,Hoja1!$A789,Informe!$H$2:$H$8000,Hoja1!#REF!)</f>
        <v>0</v>
      </c>
      <c r="AM789" s="10"/>
      <c r="AN789" s="10">
        <f>COUNTIFS(Informe!$F$2:$F$8000,Hoja1!$A789,Informe!$H$2:$H$8000,Hoja1!AN$1)</f>
        <v>128</v>
      </c>
      <c r="AO789" s="10"/>
      <c r="AP789" s="10">
        <f>COUNTIFS(Informe!$F$2:$F$8000,Hoja1!$A789,Informe!$H$2:$H$8000,Hoja1!AP$1)</f>
        <v>40</v>
      </c>
      <c r="AQ789" s="10"/>
      <c r="AR789" s="10">
        <f>COUNTIFS(Informe!$F$2:$F$8000,Hoja1!$A789,Informe!$H$2:$H$8000,Hoja1!AR$1)</f>
        <v>207</v>
      </c>
      <c r="AS789" s="10"/>
      <c r="AT789" s="10">
        <f>COUNTIFS(Informe!$F$2:$F$8000,Hoja1!$A789,Informe!$H$2:$H$8000,Hoja1!AT$1)</f>
        <v>0</v>
      </c>
      <c r="AU789" s="10"/>
    </row>
    <row r="790" spans="1:47" hidden="1" x14ac:dyDescent="0.2">
      <c r="A790" s="5" t="e">
        <f>VLOOKUP(B790,'Listado personal'!$A$1:$C$183,2,FALSE)</f>
        <v>#N/A</v>
      </c>
      <c r="B790" s="5">
        <v>789</v>
      </c>
      <c r="C790" s="10">
        <f>COUNTIFS(Informe!$F$2:$F$8000,Hoja1!$A790,Informe!$H$2:$H$8000,Hoja1!C$1)</f>
        <v>226</v>
      </c>
      <c r="D790" s="10"/>
      <c r="E790" s="10">
        <f>COUNTIFS(Informe!$F$2:$F$8000,Hoja1!$A790,Informe!$H$2:$H$8000,Hoja1!E$1)</f>
        <v>293</v>
      </c>
      <c r="F790" s="10"/>
      <c r="G790" s="10">
        <f>COUNTIFS(Informe!$F$2:$F$8000,Hoja1!$A790,Informe!$H$2:$H$8000,Hoja1!G$1)</f>
        <v>284</v>
      </c>
      <c r="H790" s="10"/>
      <c r="I790" s="10">
        <f>COUNTIFS(Informe!$F$2:$F$8000,Hoja1!$A790,Informe!$H$2:$H$8000,Hoja1!I$1)</f>
        <v>340</v>
      </c>
      <c r="J790" s="10"/>
      <c r="K790" s="10">
        <f>COUNTIFS(Informe!$F$2:$F$8000,Hoja1!$A790,Informe!$H$2:$H$8000,Hoja1!K$1)</f>
        <v>344</v>
      </c>
      <c r="L790" s="10"/>
      <c r="M790" s="10">
        <f>COUNTIFS(Informe!$F$2:$F$8000,Hoja1!$A790,Informe!$H$2:$H$8000,Hoja1!M$1)</f>
        <v>141</v>
      </c>
      <c r="N790" s="10"/>
      <c r="O790" s="10">
        <f>COUNTIFS(Informe!$F$2:$F$8000,Hoja1!$A790,Informe!$H$2:$H$8000,Hoja1!O$1)</f>
        <v>43</v>
      </c>
      <c r="P790" s="10"/>
      <c r="Q790" s="10">
        <f>COUNTIFS(Informe!$F$2:$F$8000,Hoja1!$A790,Informe!$H$2:$H$8000,Hoja1!Q$1)</f>
        <v>213</v>
      </c>
      <c r="R790" s="10"/>
      <c r="S790" s="10">
        <f>COUNTIFS(Informe!$F$2:$F$8000,Hoja1!$A790,Informe!$H$2:$H$8000,Hoja1!S$1)</f>
        <v>287</v>
      </c>
      <c r="T790" s="10"/>
      <c r="U790" s="10">
        <f>COUNTIFS(Informe!$F$2:$F$8000,Hoja1!$A790,Informe!$H$2:$H$8000,Hoja1!U$1)</f>
        <v>286</v>
      </c>
      <c r="V790" s="10"/>
      <c r="W790" s="10">
        <f>COUNTIFS(Informe!$F$2:$F$8000,Hoja1!$A790,Informe!$H$2:$H$8000,Hoja1!W$1)</f>
        <v>335</v>
      </c>
      <c r="X790" s="10"/>
      <c r="Y790" s="10">
        <f>COUNTIFS(Informe!$F$2:$F$8000,Hoja1!$A790,Informe!$H$2:$H$8000,Hoja1!Y$1)</f>
        <v>327</v>
      </c>
      <c r="Z790" s="10"/>
      <c r="AA790" s="10">
        <f>COUNTIFS(Informe!$F$2:$F$8000,Hoja1!$A790,Informe!$H$2:$H$8000,Hoja1!AA$1)</f>
        <v>81</v>
      </c>
      <c r="AB790" s="10"/>
      <c r="AC790" s="10">
        <f>COUNTIFS(Informe!$F$2:$F$8000,Hoja1!$A790,Informe!$H$2:$H$8000,Hoja1!AC$1)</f>
        <v>47</v>
      </c>
      <c r="AD790" s="10"/>
      <c r="AE790" s="10">
        <f>COUNTIFS(Informe!$F$2:$F$8000,Hoja1!$A790,Informe!$H$2:$H$8000,Hoja1!AD$1)</f>
        <v>31</v>
      </c>
      <c r="AF790" s="10">
        <f>COUNTIFS(Informe!$F$2:$F$8000,Hoja1!$A790,Informe!$H$2:$H$8000,Hoja1!AF$1)</f>
        <v>126</v>
      </c>
      <c r="AG790" s="10"/>
      <c r="AH790" s="10">
        <f>COUNTIFS(Informe!$F$2:$F$8000,Hoja1!$A790,Informe!$H$2:$H$8000,Hoja1!AH$1)</f>
        <v>227</v>
      </c>
      <c r="AI790" s="10"/>
      <c r="AJ790" s="10">
        <f>COUNTIFS(Informe!$F$2:$F$8000,Hoja1!$A790,Informe!$H$2:$H$8000,Hoja1!#REF!)</f>
        <v>0</v>
      </c>
      <c r="AK790" s="10"/>
      <c r="AL790" s="10">
        <f>COUNTIFS(Informe!$F$2:$F$8000,Hoja1!$A790,Informe!$H$2:$H$8000,Hoja1!#REF!)</f>
        <v>0</v>
      </c>
      <c r="AM790" s="10"/>
      <c r="AN790" s="10">
        <f>COUNTIFS(Informe!$F$2:$F$8000,Hoja1!$A790,Informe!$H$2:$H$8000,Hoja1!AN$1)</f>
        <v>128</v>
      </c>
      <c r="AO790" s="10"/>
      <c r="AP790" s="10">
        <f>COUNTIFS(Informe!$F$2:$F$8000,Hoja1!$A790,Informe!$H$2:$H$8000,Hoja1!AP$1)</f>
        <v>40</v>
      </c>
      <c r="AQ790" s="10"/>
      <c r="AR790" s="10">
        <f>COUNTIFS(Informe!$F$2:$F$8000,Hoja1!$A790,Informe!$H$2:$H$8000,Hoja1!AR$1)</f>
        <v>207</v>
      </c>
      <c r="AS790" s="10"/>
      <c r="AT790" s="10">
        <f>COUNTIFS(Informe!$F$2:$F$8000,Hoja1!$A790,Informe!$H$2:$H$8000,Hoja1!AT$1)</f>
        <v>0</v>
      </c>
      <c r="AU790" s="10"/>
    </row>
    <row r="791" spans="1:47" hidden="1" x14ac:dyDescent="0.2">
      <c r="A791" s="5" t="e">
        <f>VLOOKUP(B791,'Listado personal'!$A$1:$C$183,2,FALSE)</f>
        <v>#N/A</v>
      </c>
      <c r="B791" s="5">
        <v>790</v>
      </c>
      <c r="C791" s="10">
        <f>COUNTIFS(Informe!$F$2:$F$8000,Hoja1!$A791,Informe!$H$2:$H$8000,Hoja1!C$1)</f>
        <v>226</v>
      </c>
      <c r="D791" s="10"/>
      <c r="E791" s="10">
        <f>COUNTIFS(Informe!$F$2:$F$8000,Hoja1!$A791,Informe!$H$2:$H$8000,Hoja1!E$1)</f>
        <v>293</v>
      </c>
      <c r="F791" s="10"/>
      <c r="G791" s="10">
        <f>COUNTIFS(Informe!$F$2:$F$8000,Hoja1!$A791,Informe!$H$2:$H$8000,Hoja1!G$1)</f>
        <v>284</v>
      </c>
      <c r="H791" s="10"/>
      <c r="I791" s="10">
        <f>COUNTIFS(Informe!$F$2:$F$8000,Hoja1!$A791,Informe!$H$2:$H$8000,Hoja1!I$1)</f>
        <v>340</v>
      </c>
      <c r="J791" s="10"/>
      <c r="K791" s="10">
        <f>COUNTIFS(Informe!$F$2:$F$8000,Hoja1!$A791,Informe!$H$2:$H$8000,Hoja1!K$1)</f>
        <v>344</v>
      </c>
      <c r="L791" s="10"/>
      <c r="M791" s="10">
        <f>COUNTIFS(Informe!$F$2:$F$8000,Hoja1!$A791,Informe!$H$2:$H$8000,Hoja1!M$1)</f>
        <v>141</v>
      </c>
      <c r="N791" s="10"/>
      <c r="O791" s="10">
        <f>COUNTIFS(Informe!$F$2:$F$8000,Hoja1!$A791,Informe!$H$2:$H$8000,Hoja1!O$1)</f>
        <v>43</v>
      </c>
      <c r="P791" s="10"/>
      <c r="Q791" s="10">
        <f>COUNTIFS(Informe!$F$2:$F$8000,Hoja1!$A791,Informe!$H$2:$H$8000,Hoja1!Q$1)</f>
        <v>213</v>
      </c>
      <c r="R791" s="10"/>
      <c r="S791" s="10">
        <f>COUNTIFS(Informe!$F$2:$F$8000,Hoja1!$A791,Informe!$H$2:$H$8000,Hoja1!S$1)</f>
        <v>287</v>
      </c>
      <c r="T791" s="10"/>
      <c r="U791" s="10">
        <f>COUNTIFS(Informe!$F$2:$F$8000,Hoja1!$A791,Informe!$H$2:$H$8000,Hoja1!U$1)</f>
        <v>286</v>
      </c>
      <c r="V791" s="10"/>
      <c r="W791" s="10">
        <f>COUNTIFS(Informe!$F$2:$F$8000,Hoja1!$A791,Informe!$H$2:$H$8000,Hoja1!W$1)</f>
        <v>335</v>
      </c>
      <c r="X791" s="10"/>
      <c r="Y791" s="10">
        <f>COUNTIFS(Informe!$F$2:$F$8000,Hoja1!$A791,Informe!$H$2:$H$8000,Hoja1!Y$1)</f>
        <v>327</v>
      </c>
      <c r="Z791" s="10"/>
      <c r="AA791" s="10">
        <f>COUNTIFS(Informe!$F$2:$F$8000,Hoja1!$A791,Informe!$H$2:$H$8000,Hoja1!AA$1)</f>
        <v>81</v>
      </c>
      <c r="AB791" s="10"/>
      <c r="AC791" s="10">
        <f>COUNTIFS(Informe!$F$2:$F$8000,Hoja1!$A791,Informe!$H$2:$H$8000,Hoja1!AC$1)</f>
        <v>47</v>
      </c>
      <c r="AD791" s="10"/>
      <c r="AE791" s="10">
        <f>COUNTIFS(Informe!$F$2:$F$8000,Hoja1!$A791,Informe!$H$2:$H$8000,Hoja1!AD$1)</f>
        <v>31</v>
      </c>
      <c r="AF791" s="10">
        <f>COUNTIFS(Informe!$F$2:$F$8000,Hoja1!$A791,Informe!$H$2:$H$8000,Hoja1!AF$1)</f>
        <v>126</v>
      </c>
      <c r="AG791" s="10"/>
      <c r="AH791" s="10">
        <f>COUNTIFS(Informe!$F$2:$F$8000,Hoja1!$A791,Informe!$H$2:$H$8000,Hoja1!AH$1)</f>
        <v>227</v>
      </c>
      <c r="AI791" s="10"/>
      <c r="AJ791" s="10">
        <f>COUNTIFS(Informe!$F$2:$F$8000,Hoja1!$A791,Informe!$H$2:$H$8000,Hoja1!#REF!)</f>
        <v>0</v>
      </c>
      <c r="AK791" s="10"/>
      <c r="AL791" s="10">
        <f>COUNTIFS(Informe!$F$2:$F$8000,Hoja1!$A791,Informe!$H$2:$H$8000,Hoja1!#REF!)</f>
        <v>0</v>
      </c>
      <c r="AM791" s="10"/>
      <c r="AN791" s="10">
        <f>COUNTIFS(Informe!$F$2:$F$8000,Hoja1!$A791,Informe!$H$2:$H$8000,Hoja1!AN$1)</f>
        <v>128</v>
      </c>
      <c r="AO791" s="10"/>
      <c r="AP791" s="10">
        <f>COUNTIFS(Informe!$F$2:$F$8000,Hoja1!$A791,Informe!$H$2:$H$8000,Hoja1!AP$1)</f>
        <v>40</v>
      </c>
      <c r="AQ791" s="10"/>
      <c r="AR791" s="10">
        <f>COUNTIFS(Informe!$F$2:$F$8000,Hoja1!$A791,Informe!$H$2:$H$8000,Hoja1!AR$1)</f>
        <v>207</v>
      </c>
      <c r="AS791" s="10"/>
      <c r="AT791" s="10">
        <f>COUNTIFS(Informe!$F$2:$F$8000,Hoja1!$A791,Informe!$H$2:$H$8000,Hoja1!AT$1)</f>
        <v>0</v>
      </c>
      <c r="AU791" s="10"/>
    </row>
    <row r="792" spans="1:47" hidden="1" x14ac:dyDescent="0.2">
      <c r="A792" s="5" t="e">
        <f>VLOOKUP(B792,'Listado personal'!$A$1:$C$183,2,FALSE)</f>
        <v>#N/A</v>
      </c>
      <c r="B792" s="5">
        <v>791</v>
      </c>
      <c r="C792" s="10">
        <f>COUNTIFS(Informe!$F$2:$F$8000,Hoja1!$A792,Informe!$H$2:$H$8000,Hoja1!C$1)</f>
        <v>226</v>
      </c>
      <c r="D792" s="10"/>
      <c r="E792" s="10">
        <f>COUNTIFS(Informe!$F$2:$F$8000,Hoja1!$A792,Informe!$H$2:$H$8000,Hoja1!E$1)</f>
        <v>293</v>
      </c>
      <c r="F792" s="10"/>
      <c r="G792" s="10">
        <f>COUNTIFS(Informe!$F$2:$F$8000,Hoja1!$A792,Informe!$H$2:$H$8000,Hoja1!G$1)</f>
        <v>284</v>
      </c>
      <c r="H792" s="10"/>
      <c r="I792" s="10">
        <f>COUNTIFS(Informe!$F$2:$F$8000,Hoja1!$A792,Informe!$H$2:$H$8000,Hoja1!I$1)</f>
        <v>340</v>
      </c>
      <c r="J792" s="10"/>
      <c r="K792" s="10">
        <f>COUNTIFS(Informe!$F$2:$F$8000,Hoja1!$A792,Informe!$H$2:$H$8000,Hoja1!K$1)</f>
        <v>344</v>
      </c>
      <c r="L792" s="10"/>
      <c r="M792" s="10">
        <f>COUNTIFS(Informe!$F$2:$F$8000,Hoja1!$A792,Informe!$H$2:$H$8000,Hoja1!M$1)</f>
        <v>141</v>
      </c>
      <c r="N792" s="10"/>
      <c r="O792" s="10">
        <f>COUNTIFS(Informe!$F$2:$F$8000,Hoja1!$A792,Informe!$H$2:$H$8000,Hoja1!O$1)</f>
        <v>43</v>
      </c>
      <c r="P792" s="10"/>
      <c r="Q792" s="10">
        <f>COUNTIFS(Informe!$F$2:$F$8000,Hoja1!$A792,Informe!$H$2:$H$8000,Hoja1!Q$1)</f>
        <v>213</v>
      </c>
      <c r="R792" s="10"/>
      <c r="S792" s="10">
        <f>COUNTIFS(Informe!$F$2:$F$8000,Hoja1!$A792,Informe!$H$2:$H$8000,Hoja1!S$1)</f>
        <v>287</v>
      </c>
      <c r="T792" s="10"/>
      <c r="U792" s="10">
        <f>COUNTIFS(Informe!$F$2:$F$8000,Hoja1!$A792,Informe!$H$2:$H$8000,Hoja1!U$1)</f>
        <v>286</v>
      </c>
      <c r="V792" s="10"/>
      <c r="W792" s="10">
        <f>COUNTIFS(Informe!$F$2:$F$8000,Hoja1!$A792,Informe!$H$2:$H$8000,Hoja1!W$1)</f>
        <v>335</v>
      </c>
      <c r="X792" s="10"/>
      <c r="Y792" s="10">
        <f>COUNTIFS(Informe!$F$2:$F$8000,Hoja1!$A792,Informe!$H$2:$H$8000,Hoja1!Y$1)</f>
        <v>327</v>
      </c>
      <c r="Z792" s="10"/>
      <c r="AA792" s="10">
        <f>COUNTIFS(Informe!$F$2:$F$8000,Hoja1!$A792,Informe!$H$2:$H$8000,Hoja1!AA$1)</f>
        <v>81</v>
      </c>
      <c r="AB792" s="10"/>
      <c r="AC792" s="10">
        <f>COUNTIFS(Informe!$F$2:$F$8000,Hoja1!$A792,Informe!$H$2:$H$8000,Hoja1!AC$1)</f>
        <v>47</v>
      </c>
      <c r="AD792" s="10"/>
      <c r="AE792" s="10">
        <f>COUNTIFS(Informe!$F$2:$F$8000,Hoja1!$A792,Informe!$H$2:$H$8000,Hoja1!AD$1)</f>
        <v>31</v>
      </c>
      <c r="AF792" s="10">
        <f>COUNTIFS(Informe!$F$2:$F$8000,Hoja1!$A792,Informe!$H$2:$H$8000,Hoja1!AF$1)</f>
        <v>126</v>
      </c>
      <c r="AG792" s="10"/>
      <c r="AH792" s="10">
        <f>COUNTIFS(Informe!$F$2:$F$8000,Hoja1!$A792,Informe!$H$2:$H$8000,Hoja1!AH$1)</f>
        <v>227</v>
      </c>
      <c r="AI792" s="10"/>
      <c r="AJ792" s="10">
        <f>COUNTIFS(Informe!$F$2:$F$8000,Hoja1!$A792,Informe!$H$2:$H$8000,Hoja1!#REF!)</f>
        <v>0</v>
      </c>
      <c r="AK792" s="10"/>
      <c r="AL792" s="10">
        <f>COUNTIFS(Informe!$F$2:$F$8000,Hoja1!$A792,Informe!$H$2:$H$8000,Hoja1!#REF!)</f>
        <v>0</v>
      </c>
      <c r="AM792" s="10"/>
      <c r="AN792" s="10">
        <f>COUNTIFS(Informe!$F$2:$F$8000,Hoja1!$A792,Informe!$H$2:$H$8000,Hoja1!AN$1)</f>
        <v>128</v>
      </c>
      <c r="AO792" s="10"/>
      <c r="AP792" s="10">
        <f>COUNTIFS(Informe!$F$2:$F$8000,Hoja1!$A792,Informe!$H$2:$H$8000,Hoja1!AP$1)</f>
        <v>40</v>
      </c>
      <c r="AQ792" s="10"/>
      <c r="AR792" s="10">
        <f>COUNTIFS(Informe!$F$2:$F$8000,Hoja1!$A792,Informe!$H$2:$H$8000,Hoja1!AR$1)</f>
        <v>207</v>
      </c>
      <c r="AS792" s="10"/>
      <c r="AT792" s="10">
        <f>COUNTIFS(Informe!$F$2:$F$8000,Hoja1!$A792,Informe!$H$2:$H$8000,Hoja1!AT$1)</f>
        <v>0</v>
      </c>
      <c r="AU792" s="10"/>
    </row>
    <row r="793" spans="1:47" hidden="1" x14ac:dyDescent="0.2">
      <c r="A793" s="5" t="e">
        <f>VLOOKUP(B793,'Listado personal'!$A$1:$C$183,2,FALSE)</f>
        <v>#N/A</v>
      </c>
      <c r="B793" s="5">
        <v>792</v>
      </c>
      <c r="C793" s="10">
        <f>COUNTIFS(Informe!$F$2:$F$8000,Hoja1!$A793,Informe!$H$2:$H$8000,Hoja1!C$1)</f>
        <v>226</v>
      </c>
      <c r="D793" s="10"/>
      <c r="E793" s="10">
        <f>COUNTIFS(Informe!$F$2:$F$8000,Hoja1!$A793,Informe!$H$2:$H$8000,Hoja1!E$1)</f>
        <v>293</v>
      </c>
      <c r="F793" s="10"/>
      <c r="G793" s="10">
        <f>COUNTIFS(Informe!$F$2:$F$8000,Hoja1!$A793,Informe!$H$2:$H$8000,Hoja1!G$1)</f>
        <v>284</v>
      </c>
      <c r="H793" s="10"/>
      <c r="I793" s="10">
        <f>COUNTIFS(Informe!$F$2:$F$8000,Hoja1!$A793,Informe!$H$2:$H$8000,Hoja1!I$1)</f>
        <v>340</v>
      </c>
      <c r="J793" s="10"/>
      <c r="K793" s="10">
        <f>COUNTIFS(Informe!$F$2:$F$8000,Hoja1!$A793,Informe!$H$2:$H$8000,Hoja1!K$1)</f>
        <v>344</v>
      </c>
      <c r="L793" s="10"/>
      <c r="M793" s="10">
        <f>COUNTIFS(Informe!$F$2:$F$8000,Hoja1!$A793,Informe!$H$2:$H$8000,Hoja1!M$1)</f>
        <v>141</v>
      </c>
      <c r="N793" s="10"/>
      <c r="O793" s="10">
        <f>COUNTIFS(Informe!$F$2:$F$8000,Hoja1!$A793,Informe!$H$2:$H$8000,Hoja1!O$1)</f>
        <v>43</v>
      </c>
      <c r="P793" s="10"/>
      <c r="Q793" s="10">
        <f>COUNTIFS(Informe!$F$2:$F$8000,Hoja1!$A793,Informe!$H$2:$H$8000,Hoja1!Q$1)</f>
        <v>213</v>
      </c>
      <c r="R793" s="10"/>
      <c r="S793" s="10">
        <f>COUNTIFS(Informe!$F$2:$F$8000,Hoja1!$A793,Informe!$H$2:$H$8000,Hoja1!S$1)</f>
        <v>287</v>
      </c>
      <c r="T793" s="10"/>
      <c r="U793" s="10">
        <f>COUNTIFS(Informe!$F$2:$F$8000,Hoja1!$A793,Informe!$H$2:$H$8000,Hoja1!U$1)</f>
        <v>286</v>
      </c>
      <c r="V793" s="10"/>
      <c r="W793" s="10">
        <f>COUNTIFS(Informe!$F$2:$F$8000,Hoja1!$A793,Informe!$H$2:$H$8000,Hoja1!W$1)</f>
        <v>335</v>
      </c>
      <c r="X793" s="10"/>
      <c r="Y793" s="10">
        <f>COUNTIFS(Informe!$F$2:$F$8000,Hoja1!$A793,Informe!$H$2:$H$8000,Hoja1!Y$1)</f>
        <v>327</v>
      </c>
      <c r="Z793" s="10"/>
      <c r="AA793" s="10">
        <f>COUNTIFS(Informe!$F$2:$F$8000,Hoja1!$A793,Informe!$H$2:$H$8000,Hoja1!AA$1)</f>
        <v>81</v>
      </c>
      <c r="AB793" s="10"/>
      <c r="AC793" s="10">
        <f>COUNTIFS(Informe!$F$2:$F$8000,Hoja1!$A793,Informe!$H$2:$H$8000,Hoja1!AC$1)</f>
        <v>47</v>
      </c>
      <c r="AD793" s="10"/>
      <c r="AE793" s="10">
        <f>COUNTIFS(Informe!$F$2:$F$8000,Hoja1!$A793,Informe!$H$2:$H$8000,Hoja1!AD$1)</f>
        <v>31</v>
      </c>
      <c r="AF793" s="10">
        <f>COUNTIFS(Informe!$F$2:$F$8000,Hoja1!$A793,Informe!$H$2:$H$8000,Hoja1!AF$1)</f>
        <v>126</v>
      </c>
      <c r="AG793" s="10"/>
      <c r="AH793" s="10">
        <f>COUNTIFS(Informe!$F$2:$F$8000,Hoja1!$A793,Informe!$H$2:$H$8000,Hoja1!AH$1)</f>
        <v>227</v>
      </c>
      <c r="AI793" s="10"/>
      <c r="AJ793" s="10">
        <f>COUNTIFS(Informe!$F$2:$F$8000,Hoja1!$A793,Informe!$H$2:$H$8000,Hoja1!#REF!)</f>
        <v>0</v>
      </c>
      <c r="AK793" s="10"/>
      <c r="AL793" s="10">
        <f>COUNTIFS(Informe!$F$2:$F$8000,Hoja1!$A793,Informe!$H$2:$H$8000,Hoja1!#REF!)</f>
        <v>0</v>
      </c>
      <c r="AM793" s="10"/>
      <c r="AN793" s="10">
        <f>COUNTIFS(Informe!$F$2:$F$8000,Hoja1!$A793,Informe!$H$2:$H$8000,Hoja1!AN$1)</f>
        <v>128</v>
      </c>
      <c r="AO793" s="10"/>
      <c r="AP793" s="10">
        <f>COUNTIFS(Informe!$F$2:$F$8000,Hoja1!$A793,Informe!$H$2:$H$8000,Hoja1!AP$1)</f>
        <v>40</v>
      </c>
      <c r="AQ793" s="10"/>
      <c r="AR793" s="10">
        <f>COUNTIFS(Informe!$F$2:$F$8000,Hoja1!$A793,Informe!$H$2:$H$8000,Hoja1!AR$1)</f>
        <v>207</v>
      </c>
      <c r="AS793" s="10"/>
      <c r="AT793" s="10">
        <f>COUNTIFS(Informe!$F$2:$F$8000,Hoja1!$A793,Informe!$H$2:$H$8000,Hoja1!AT$1)</f>
        <v>0</v>
      </c>
      <c r="AU793" s="10"/>
    </row>
    <row r="794" spans="1:47" hidden="1" x14ac:dyDescent="0.2">
      <c r="A794" s="5" t="e">
        <f>VLOOKUP(B794,'Listado personal'!$A$1:$C$183,2,FALSE)</f>
        <v>#N/A</v>
      </c>
      <c r="B794" s="5">
        <v>793</v>
      </c>
      <c r="C794" s="10">
        <f>COUNTIFS(Informe!$F$2:$F$8000,Hoja1!$A794,Informe!$H$2:$H$8000,Hoja1!C$1)</f>
        <v>226</v>
      </c>
      <c r="D794" s="10"/>
      <c r="E794" s="10">
        <f>COUNTIFS(Informe!$F$2:$F$8000,Hoja1!$A794,Informe!$H$2:$H$8000,Hoja1!E$1)</f>
        <v>293</v>
      </c>
      <c r="F794" s="10"/>
      <c r="G794" s="10">
        <f>COUNTIFS(Informe!$F$2:$F$8000,Hoja1!$A794,Informe!$H$2:$H$8000,Hoja1!G$1)</f>
        <v>284</v>
      </c>
      <c r="H794" s="10"/>
      <c r="I794" s="10">
        <f>COUNTIFS(Informe!$F$2:$F$8000,Hoja1!$A794,Informe!$H$2:$H$8000,Hoja1!I$1)</f>
        <v>340</v>
      </c>
      <c r="J794" s="10"/>
      <c r="K794" s="10">
        <f>COUNTIFS(Informe!$F$2:$F$8000,Hoja1!$A794,Informe!$H$2:$H$8000,Hoja1!K$1)</f>
        <v>344</v>
      </c>
      <c r="L794" s="10"/>
      <c r="M794" s="10">
        <f>COUNTIFS(Informe!$F$2:$F$8000,Hoja1!$A794,Informe!$H$2:$H$8000,Hoja1!M$1)</f>
        <v>141</v>
      </c>
      <c r="N794" s="10"/>
      <c r="O794" s="10">
        <f>COUNTIFS(Informe!$F$2:$F$8000,Hoja1!$A794,Informe!$H$2:$H$8000,Hoja1!O$1)</f>
        <v>43</v>
      </c>
      <c r="P794" s="10"/>
      <c r="Q794" s="10">
        <f>COUNTIFS(Informe!$F$2:$F$8000,Hoja1!$A794,Informe!$H$2:$H$8000,Hoja1!Q$1)</f>
        <v>213</v>
      </c>
      <c r="R794" s="10"/>
      <c r="S794" s="10">
        <f>COUNTIFS(Informe!$F$2:$F$8000,Hoja1!$A794,Informe!$H$2:$H$8000,Hoja1!S$1)</f>
        <v>287</v>
      </c>
      <c r="T794" s="10"/>
      <c r="U794" s="10">
        <f>COUNTIFS(Informe!$F$2:$F$8000,Hoja1!$A794,Informe!$H$2:$H$8000,Hoja1!U$1)</f>
        <v>286</v>
      </c>
      <c r="V794" s="10"/>
      <c r="W794" s="10">
        <f>COUNTIFS(Informe!$F$2:$F$8000,Hoja1!$A794,Informe!$H$2:$H$8000,Hoja1!W$1)</f>
        <v>335</v>
      </c>
      <c r="X794" s="10"/>
      <c r="Y794" s="10">
        <f>COUNTIFS(Informe!$F$2:$F$8000,Hoja1!$A794,Informe!$H$2:$H$8000,Hoja1!Y$1)</f>
        <v>327</v>
      </c>
      <c r="Z794" s="10"/>
      <c r="AA794" s="10">
        <f>COUNTIFS(Informe!$F$2:$F$8000,Hoja1!$A794,Informe!$H$2:$H$8000,Hoja1!AA$1)</f>
        <v>81</v>
      </c>
      <c r="AB794" s="10"/>
      <c r="AC794" s="10">
        <f>COUNTIFS(Informe!$F$2:$F$8000,Hoja1!$A794,Informe!$H$2:$H$8000,Hoja1!AC$1)</f>
        <v>47</v>
      </c>
      <c r="AD794" s="10"/>
      <c r="AE794" s="10">
        <f>COUNTIFS(Informe!$F$2:$F$8000,Hoja1!$A794,Informe!$H$2:$H$8000,Hoja1!AD$1)</f>
        <v>31</v>
      </c>
      <c r="AF794" s="10">
        <f>COUNTIFS(Informe!$F$2:$F$8000,Hoja1!$A794,Informe!$H$2:$H$8000,Hoja1!AF$1)</f>
        <v>126</v>
      </c>
      <c r="AG794" s="10"/>
      <c r="AH794" s="10">
        <f>COUNTIFS(Informe!$F$2:$F$8000,Hoja1!$A794,Informe!$H$2:$H$8000,Hoja1!AH$1)</f>
        <v>227</v>
      </c>
      <c r="AI794" s="10"/>
      <c r="AJ794" s="10">
        <f>COUNTIFS(Informe!$F$2:$F$8000,Hoja1!$A794,Informe!$H$2:$H$8000,Hoja1!#REF!)</f>
        <v>0</v>
      </c>
      <c r="AK794" s="10"/>
      <c r="AL794" s="10">
        <f>COUNTIFS(Informe!$F$2:$F$8000,Hoja1!$A794,Informe!$H$2:$H$8000,Hoja1!#REF!)</f>
        <v>0</v>
      </c>
      <c r="AM794" s="10"/>
      <c r="AN794" s="10">
        <f>COUNTIFS(Informe!$F$2:$F$8000,Hoja1!$A794,Informe!$H$2:$H$8000,Hoja1!AN$1)</f>
        <v>128</v>
      </c>
      <c r="AO794" s="10"/>
      <c r="AP794" s="10">
        <f>COUNTIFS(Informe!$F$2:$F$8000,Hoja1!$A794,Informe!$H$2:$H$8000,Hoja1!AP$1)</f>
        <v>40</v>
      </c>
      <c r="AQ794" s="10"/>
      <c r="AR794" s="10">
        <f>COUNTIFS(Informe!$F$2:$F$8000,Hoja1!$A794,Informe!$H$2:$H$8000,Hoja1!AR$1)</f>
        <v>207</v>
      </c>
      <c r="AS794" s="10"/>
      <c r="AT794" s="10">
        <f>COUNTIFS(Informe!$F$2:$F$8000,Hoja1!$A794,Informe!$H$2:$H$8000,Hoja1!AT$1)</f>
        <v>0</v>
      </c>
      <c r="AU794" s="10"/>
    </row>
    <row r="795" spans="1:47" hidden="1" x14ac:dyDescent="0.2">
      <c r="A795" s="5" t="e">
        <f>VLOOKUP(B795,'Listado personal'!$A$1:$C$183,2,FALSE)</f>
        <v>#N/A</v>
      </c>
      <c r="B795" s="5">
        <v>794</v>
      </c>
      <c r="C795" s="5">
        <f>COUNTIFS(Informe!$F$2:$F$8000,Hoja1!$A795,Informe!$H$2:$H$8000,Hoja1!C$1)</f>
        <v>226</v>
      </c>
      <c r="E795" s="5">
        <f>COUNTIFS(Informe!$F$2:$F$8000,Hoja1!$A795,Informe!$H$2:$H$8000,Hoja1!E$1)</f>
        <v>293</v>
      </c>
      <c r="G795" s="5">
        <f>COUNTIFS(Informe!$F$2:$F$8000,Hoja1!$A795,Informe!$H$2:$H$8000,Hoja1!G$1)</f>
        <v>284</v>
      </c>
      <c r="I795" s="5">
        <f>COUNTIFS(Informe!$F$2:$F$8000,Hoja1!$A795,Informe!$H$2:$H$8000,Hoja1!I$1)</f>
        <v>340</v>
      </c>
      <c r="K795" s="5">
        <f>COUNTIFS(Informe!$F$2:$F$8000,Hoja1!$A795,Informe!$H$2:$H$8000,Hoja1!K$1)</f>
        <v>344</v>
      </c>
      <c r="M795" s="5">
        <f>COUNTIFS(Informe!$F$2:$F$8000,Hoja1!$A795,Informe!$H$2:$H$8000,Hoja1!M$1)</f>
        <v>141</v>
      </c>
      <c r="O795" s="5">
        <f>COUNTIFS(Informe!$F$2:$F$8000,Hoja1!$A795,Informe!$H$2:$H$8000,Hoja1!O$1)</f>
        <v>43</v>
      </c>
      <c r="Q795" s="5">
        <f>COUNTIFS(Informe!$F$2:$F$8000,Hoja1!$A795,Informe!$H$2:$H$8000,Hoja1!Q$1)</f>
        <v>213</v>
      </c>
      <c r="S795" s="5">
        <f>COUNTIFS(Informe!$F$2:$F$8000,Hoja1!$A795,Informe!$H$2:$H$8000,Hoja1!S$1)</f>
        <v>287</v>
      </c>
      <c r="U795" s="5">
        <f>COUNTIFS(Informe!$F$2:$F$8000,Hoja1!$A795,Informe!$H$2:$H$8000,Hoja1!U$1)</f>
        <v>286</v>
      </c>
      <c r="W795" s="5">
        <f>COUNTIFS(Informe!$F$2:$F$8000,Hoja1!$A795,Informe!$H$2:$H$8000,Hoja1!W$1)</f>
        <v>335</v>
      </c>
      <c r="Y795" s="5">
        <f>COUNTIFS(Informe!$F$2:$F$8000,Hoja1!$A795,Informe!$H$2:$H$8000,Hoja1!Y$1)</f>
        <v>327</v>
      </c>
      <c r="AA795" s="5">
        <f>COUNTIFS(Informe!$F$2:$F$8000,Hoja1!$A795,Informe!$H$2:$H$8000,Hoja1!AA$1)</f>
        <v>81</v>
      </c>
      <c r="AC795" s="5">
        <f>COUNTIFS(Informe!$F$2:$F$8000,Hoja1!$A795,Informe!$H$2:$H$8000,Hoja1!AC$1)</f>
        <v>47</v>
      </c>
      <c r="AE795" s="5">
        <f>COUNTIFS(Informe!$F$2:$F$8000,Hoja1!$A795,Informe!$H$2:$H$8000,Hoja1!AD$1)</f>
        <v>31</v>
      </c>
      <c r="AF795" s="5">
        <f>COUNTIFS(Informe!$F$2:$F$8000,Hoja1!$A795,Informe!$H$2:$H$8000,Hoja1!AF$1)</f>
        <v>126</v>
      </c>
      <c r="AH795" s="5">
        <f>COUNTIFS(Informe!$F$2:$F$8000,Hoja1!$A795,Informe!$H$2:$H$8000,Hoja1!AH$1)</f>
        <v>227</v>
      </c>
      <c r="AJ795" s="5">
        <f>COUNTIFS(Informe!$F$2:$F$8000,Hoja1!$A795,Informe!$H$2:$H$8000,Hoja1!#REF!)</f>
        <v>0</v>
      </c>
      <c r="AL795" s="5">
        <f>COUNTIFS(Informe!$F$2:$F$8000,Hoja1!$A795,Informe!$H$2:$H$8000,Hoja1!#REF!)</f>
        <v>0</v>
      </c>
      <c r="AN795" s="5">
        <f>COUNTIFS(Informe!$F$2:$F$8000,Hoja1!$A795,Informe!$H$2:$H$8000,Hoja1!AN$1)</f>
        <v>128</v>
      </c>
      <c r="AP795" s="5">
        <f>COUNTIFS(Informe!$F$2:$F$8000,Hoja1!$A795,Informe!$H$2:$H$8000,Hoja1!AP$1)</f>
        <v>40</v>
      </c>
      <c r="AR795" s="5">
        <f>COUNTIFS(Informe!$F$2:$F$8000,Hoja1!$A795,Informe!$H$2:$H$8000,Hoja1!AR$1)</f>
        <v>207</v>
      </c>
      <c r="AT795" s="5">
        <f>COUNTIFS(Informe!$F$2:$F$8000,Hoja1!$A795,Informe!$H$2:$H$8000,Hoja1!AT$1)</f>
        <v>0</v>
      </c>
    </row>
    <row r="796" spans="1:47" hidden="1" x14ac:dyDescent="0.2">
      <c r="A796" s="5" t="e">
        <f>VLOOKUP(B796,'Listado personal'!$A$1:$C$183,2,FALSE)</f>
        <v>#N/A</v>
      </c>
      <c r="B796" s="5">
        <v>795</v>
      </c>
      <c r="C796" s="5">
        <f>COUNTIFS(Informe!$F$2:$F$8000,Hoja1!$A796,Informe!$H$2:$H$8000,Hoja1!C$1)</f>
        <v>226</v>
      </c>
      <c r="E796" s="5">
        <f>COUNTIFS(Informe!$F$2:$F$8000,Hoja1!$A796,Informe!$H$2:$H$8000,Hoja1!E$1)</f>
        <v>293</v>
      </c>
      <c r="G796" s="5">
        <f>COUNTIFS(Informe!$F$2:$F$8000,Hoja1!$A796,Informe!$H$2:$H$8000,Hoja1!G$1)</f>
        <v>284</v>
      </c>
      <c r="I796" s="5">
        <f>COUNTIFS(Informe!$F$2:$F$8000,Hoja1!$A796,Informe!$H$2:$H$8000,Hoja1!I$1)</f>
        <v>340</v>
      </c>
      <c r="K796" s="5">
        <f>COUNTIFS(Informe!$F$2:$F$8000,Hoja1!$A796,Informe!$H$2:$H$8000,Hoja1!K$1)</f>
        <v>344</v>
      </c>
      <c r="M796" s="5">
        <f>COUNTIFS(Informe!$F$2:$F$8000,Hoja1!$A796,Informe!$H$2:$H$8000,Hoja1!M$1)</f>
        <v>141</v>
      </c>
      <c r="O796" s="5">
        <f>COUNTIFS(Informe!$F$2:$F$8000,Hoja1!$A796,Informe!$H$2:$H$8000,Hoja1!O$1)</f>
        <v>43</v>
      </c>
      <c r="Q796" s="5">
        <f>COUNTIFS(Informe!$F$2:$F$8000,Hoja1!$A796,Informe!$H$2:$H$8000,Hoja1!Q$1)</f>
        <v>213</v>
      </c>
      <c r="S796" s="5">
        <f>COUNTIFS(Informe!$F$2:$F$8000,Hoja1!$A796,Informe!$H$2:$H$8000,Hoja1!S$1)</f>
        <v>287</v>
      </c>
      <c r="U796" s="5">
        <f>COUNTIFS(Informe!$F$2:$F$8000,Hoja1!$A796,Informe!$H$2:$H$8000,Hoja1!U$1)</f>
        <v>286</v>
      </c>
      <c r="W796" s="5">
        <f>COUNTIFS(Informe!$F$2:$F$8000,Hoja1!$A796,Informe!$H$2:$H$8000,Hoja1!W$1)</f>
        <v>335</v>
      </c>
      <c r="Y796" s="5">
        <f>COUNTIFS(Informe!$F$2:$F$8000,Hoja1!$A796,Informe!$H$2:$H$8000,Hoja1!Y$1)</f>
        <v>327</v>
      </c>
      <c r="AA796" s="5">
        <f>COUNTIFS(Informe!$F$2:$F$8000,Hoja1!$A796,Informe!$H$2:$H$8000,Hoja1!AA$1)</f>
        <v>81</v>
      </c>
      <c r="AC796" s="5">
        <f>COUNTIFS(Informe!$F$2:$F$8000,Hoja1!$A796,Informe!$H$2:$H$8000,Hoja1!AC$1)</f>
        <v>47</v>
      </c>
      <c r="AE796" s="5">
        <f>COUNTIFS(Informe!$F$2:$F$8000,Hoja1!$A796,Informe!$H$2:$H$8000,Hoja1!AD$1)</f>
        <v>31</v>
      </c>
      <c r="AF796" s="5">
        <f>COUNTIFS(Informe!$F$2:$F$8000,Hoja1!$A796,Informe!$H$2:$H$8000,Hoja1!AF$1)</f>
        <v>126</v>
      </c>
      <c r="AH796" s="5">
        <f>COUNTIFS(Informe!$F$2:$F$8000,Hoja1!$A796,Informe!$H$2:$H$8000,Hoja1!AH$1)</f>
        <v>227</v>
      </c>
      <c r="AJ796" s="5">
        <f>COUNTIFS(Informe!$F$2:$F$8000,Hoja1!$A796,Informe!$H$2:$H$8000,Hoja1!#REF!)</f>
        <v>0</v>
      </c>
      <c r="AL796" s="5">
        <f>COUNTIFS(Informe!$F$2:$F$8000,Hoja1!$A796,Informe!$H$2:$H$8000,Hoja1!#REF!)</f>
        <v>0</v>
      </c>
      <c r="AN796" s="5">
        <f>COUNTIFS(Informe!$F$2:$F$8000,Hoja1!$A796,Informe!$H$2:$H$8000,Hoja1!AN$1)</f>
        <v>128</v>
      </c>
      <c r="AP796" s="5">
        <f>COUNTIFS(Informe!$F$2:$F$8000,Hoja1!$A796,Informe!$H$2:$H$8000,Hoja1!AP$1)</f>
        <v>40</v>
      </c>
      <c r="AR796" s="5">
        <f>COUNTIFS(Informe!$F$2:$F$8000,Hoja1!$A796,Informe!$H$2:$H$8000,Hoja1!AR$1)</f>
        <v>207</v>
      </c>
      <c r="AT796" s="5">
        <f>COUNTIFS(Informe!$F$2:$F$8000,Hoja1!$A796,Informe!$H$2:$H$8000,Hoja1!AT$1)</f>
        <v>0</v>
      </c>
    </row>
    <row r="797" spans="1:47" hidden="1" x14ac:dyDescent="0.2">
      <c r="A797" s="5" t="e">
        <f>VLOOKUP(B797,'Listado personal'!$A$1:$C$183,2,FALSE)</f>
        <v>#N/A</v>
      </c>
      <c r="B797" s="5">
        <v>796</v>
      </c>
      <c r="C797" s="10">
        <f>COUNTIFS(Informe!$F$2:$F$8000,Hoja1!$A797,Informe!$H$2:$H$8000,Hoja1!C$1)</f>
        <v>226</v>
      </c>
      <c r="D797" s="10"/>
      <c r="E797" s="10">
        <f>COUNTIFS(Informe!$F$2:$F$8000,Hoja1!$A797,Informe!$H$2:$H$8000,Hoja1!E$1)</f>
        <v>293</v>
      </c>
      <c r="F797" s="10"/>
      <c r="G797" s="10">
        <f>COUNTIFS(Informe!$F$2:$F$8000,Hoja1!$A797,Informe!$H$2:$H$8000,Hoja1!G$1)</f>
        <v>284</v>
      </c>
      <c r="H797" s="10"/>
      <c r="I797" s="10">
        <f>COUNTIFS(Informe!$F$2:$F$8000,Hoja1!$A797,Informe!$H$2:$H$8000,Hoja1!I$1)</f>
        <v>340</v>
      </c>
      <c r="J797" s="10"/>
      <c r="K797" s="10">
        <f>COUNTIFS(Informe!$F$2:$F$8000,Hoja1!$A797,Informe!$H$2:$H$8000,Hoja1!K$1)</f>
        <v>344</v>
      </c>
      <c r="L797" s="10"/>
      <c r="M797" s="10">
        <f>COUNTIFS(Informe!$F$2:$F$8000,Hoja1!$A797,Informe!$H$2:$H$8000,Hoja1!M$1)</f>
        <v>141</v>
      </c>
      <c r="N797" s="10"/>
      <c r="O797" s="10">
        <f>COUNTIFS(Informe!$F$2:$F$8000,Hoja1!$A797,Informe!$H$2:$H$8000,Hoja1!O$1)</f>
        <v>43</v>
      </c>
      <c r="P797" s="10"/>
      <c r="Q797" s="10">
        <f>COUNTIFS(Informe!$F$2:$F$8000,Hoja1!$A797,Informe!$H$2:$H$8000,Hoja1!Q$1)</f>
        <v>213</v>
      </c>
      <c r="R797" s="10"/>
      <c r="S797" s="10">
        <f>COUNTIFS(Informe!$F$2:$F$8000,Hoja1!$A797,Informe!$H$2:$H$8000,Hoja1!S$1)</f>
        <v>287</v>
      </c>
      <c r="T797" s="10"/>
      <c r="U797" s="10">
        <f>COUNTIFS(Informe!$F$2:$F$8000,Hoja1!$A797,Informe!$H$2:$H$8000,Hoja1!U$1)</f>
        <v>286</v>
      </c>
      <c r="V797" s="10"/>
      <c r="W797" s="10">
        <f>COUNTIFS(Informe!$F$2:$F$8000,Hoja1!$A797,Informe!$H$2:$H$8000,Hoja1!W$1)</f>
        <v>335</v>
      </c>
      <c r="X797" s="10"/>
      <c r="Y797" s="10">
        <f>COUNTIFS(Informe!$F$2:$F$8000,Hoja1!$A797,Informe!$H$2:$H$8000,Hoja1!Y$1)</f>
        <v>327</v>
      </c>
      <c r="Z797" s="10"/>
      <c r="AA797" s="10">
        <f>COUNTIFS(Informe!$F$2:$F$8000,Hoja1!$A797,Informe!$H$2:$H$8000,Hoja1!AA$1)</f>
        <v>81</v>
      </c>
      <c r="AB797" s="10"/>
      <c r="AC797" s="10">
        <f>COUNTIFS(Informe!$F$2:$F$8000,Hoja1!$A797,Informe!$H$2:$H$8000,Hoja1!AC$1)</f>
        <v>47</v>
      </c>
      <c r="AD797" s="10"/>
      <c r="AE797" s="10">
        <f>COUNTIFS(Informe!$F$2:$F$8000,Hoja1!$A797,Informe!$H$2:$H$8000,Hoja1!AD$1)</f>
        <v>31</v>
      </c>
      <c r="AF797" s="10">
        <f>COUNTIFS(Informe!$F$2:$F$8000,Hoja1!$A797,Informe!$H$2:$H$8000,Hoja1!AF$1)</f>
        <v>126</v>
      </c>
      <c r="AG797" s="10"/>
      <c r="AH797" s="10">
        <f>COUNTIFS(Informe!$F$2:$F$8000,Hoja1!$A797,Informe!$H$2:$H$8000,Hoja1!AH$1)</f>
        <v>227</v>
      </c>
      <c r="AI797" s="10"/>
      <c r="AJ797" s="10">
        <f>COUNTIFS(Informe!$F$2:$F$8000,Hoja1!$A797,Informe!$H$2:$H$8000,Hoja1!#REF!)</f>
        <v>0</v>
      </c>
      <c r="AK797" s="10"/>
      <c r="AL797" s="10">
        <f>COUNTIFS(Informe!$F$2:$F$8000,Hoja1!$A797,Informe!$H$2:$H$8000,Hoja1!#REF!)</f>
        <v>0</v>
      </c>
      <c r="AM797" s="10"/>
      <c r="AN797" s="10">
        <f>COUNTIFS(Informe!$F$2:$F$8000,Hoja1!$A797,Informe!$H$2:$H$8000,Hoja1!AN$1)</f>
        <v>128</v>
      </c>
      <c r="AO797" s="10"/>
      <c r="AP797" s="10">
        <f>COUNTIFS(Informe!$F$2:$F$8000,Hoja1!$A797,Informe!$H$2:$H$8000,Hoja1!AP$1)</f>
        <v>40</v>
      </c>
      <c r="AQ797" s="10"/>
      <c r="AR797" s="10">
        <f>COUNTIFS(Informe!$F$2:$F$8000,Hoja1!$A797,Informe!$H$2:$H$8000,Hoja1!AR$1)</f>
        <v>207</v>
      </c>
      <c r="AS797" s="10"/>
      <c r="AT797" s="10">
        <f>COUNTIFS(Informe!$F$2:$F$8000,Hoja1!$A797,Informe!$H$2:$H$8000,Hoja1!AT$1)</f>
        <v>0</v>
      </c>
      <c r="AU797" s="10"/>
    </row>
    <row r="798" spans="1:47" hidden="1" x14ac:dyDescent="0.2">
      <c r="A798" s="5" t="e">
        <f>VLOOKUP(B798,'Listado personal'!$A$1:$C$183,2,FALSE)</f>
        <v>#N/A</v>
      </c>
      <c r="B798" s="5">
        <v>797</v>
      </c>
      <c r="C798" s="10">
        <f>COUNTIFS(Informe!$F$2:$F$8000,Hoja1!$A798,Informe!$H$2:$H$8000,Hoja1!C$1)</f>
        <v>226</v>
      </c>
      <c r="D798" s="10"/>
      <c r="E798" s="10">
        <f>COUNTIFS(Informe!$F$2:$F$8000,Hoja1!$A798,Informe!$H$2:$H$8000,Hoja1!E$1)</f>
        <v>293</v>
      </c>
      <c r="F798" s="10"/>
      <c r="G798" s="10">
        <f>COUNTIFS(Informe!$F$2:$F$8000,Hoja1!$A798,Informe!$H$2:$H$8000,Hoja1!G$1)</f>
        <v>284</v>
      </c>
      <c r="H798" s="10"/>
      <c r="I798" s="10">
        <f>COUNTIFS(Informe!$F$2:$F$8000,Hoja1!$A798,Informe!$H$2:$H$8000,Hoja1!I$1)</f>
        <v>340</v>
      </c>
      <c r="J798" s="10"/>
      <c r="K798" s="10">
        <f>COUNTIFS(Informe!$F$2:$F$8000,Hoja1!$A798,Informe!$H$2:$H$8000,Hoja1!K$1)</f>
        <v>344</v>
      </c>
      <c r="L798" s="10"/>
      <c r="M798" s="10">
        <f>COUNTIFS(Informe!$F$2:$F$8000,Hoja1!$A798,Informe!$H$2:$H$8000,Hoja1!M$1)</f>
        <v>141</v>
      </c>
      <c r="N798" s="10"/>
      <c r="O798" s="10">
        <f>COUNTIFS(Informe!$F$2:$F$8000,Hoja1!$A798,Informe!$H$2:$H$8000,Hoja1!O$1)</f>
        <v>43</v>
      </c>
      <c r="P798" s="10"/>
      <c r="Q798" s="10">
        <f>COUNTIFS(Informe!$F$2:$F$8000,Hoja1!$A798,Informe!$H$2:$H$8000,Hoja1!Q$1)</f>
        <v>213</v>
      </c>
      <c r="R798" s="10"/>
      <c r="S798" s="10">
        <f>COUNTIFS(Informe!$F$2:$F$8000,Hoja1!$A798,Informe!$H$2:$H$8000,Hoja1!S$1)</f>
        <v>287</v>
      </c>
      <c r="T798" s="10"/>
      <c r="U798" s="10">
        <f>COUNTIFS(Informe!$F$2:$F$8000,Hoja1!$A798,Informe!$H$2:$H$8000,Hoja1!U$1)</f>
        <v>286</v>
      </c>
      <c r="V798" s="10"/>
      <c r="W798" s="10">
        <f>COUNTIFS(Informe!$F$2:$F$8000,Hoja1!$A798,Informe!$H$2:$H$8000,Hoja1!W$1)</f>
        <v>335</v>
      </c>
      <c r="X798" s="10"/>
      <c r="Y798" s="10">
        <f>COUNTIFS(Informe!$F$2:$F$8000,Hoja1!$A798,Informe!$H$2:$H$8000,Hoja1!Y$1)</f>
        <v>327</v>
      </c>
      <c r="Z798" s="10"/>
      <c r="AA798" s="10">
        <f>COUNTIFS(Informe!$F$2:$F$8000,Hoja1!$A798,Informe!$H$2:$H$8000,Hoja1!AA$1)</f>
        <v>81</v>
      </c>
      <c r="AB798" s="10"/>
      <c r="AC798" s="10">
        <f>COUNTIFS(Informe!$F$2:$F$8000,Hoja1!$A798,Informe!$H$2:$H$8000,Hoja1!AC$1)</f>
        <v>47</v>
      </c>
      <c r="AD798" s="10"/>
      <c r="AE798" s="10">
        <f>COUNTIFS(Informe!$F$2:$F$8000,Hoja1!$A798,Informe!$H$2:$H$8000,Hoja1!AD$1)</f>
        <v>31</v>
      </c>
      <c r="AF798" s="10">
        <f>COUNTIFS(Informe!$F$2:$F$8000,Hoja1!$A798,Informe!$H$2:$H$8000,Hoja1!AF$1)</f>
        <v>126</v>
      </c>
      <c r="AG798" s="10"/>
      <c r="AH798" s="10">
        <f>COUNTIFS(Informe!$F$2:$F$8000,Hoja1!$A798,Informe!$H$2:$H$8000,Hoja1!AH$1)</f>
        <v>227</v>
      </c>
      <c r="AI798" s="10"/>
      <c r="AJ798" s="10">
        <f>COUNTIFS(Informe!$F$2:$F$8000,Hoja1!$A798,Informe!$H$2:$H$8000,Hoja1!#REF!)</f>
        <v>0</v>
      </c>
      <c r="AK798" s="10"/>
      <c r="AL798" s="10">
        <f>COUNTIFS(Informe!$F$2:$F$8000,Hoja1!$A798,Informe!$H$2:$H$8000,Hoja1!#REF!)</f>
        <v>0</v>
      </c>
      <c r="AM798" s="10"/>
      <c r="AN798" s="10">
        <f>COUNTIFS(Informe!$F$2:$F$8000,Hoja1!$A798,Informe!$H$2:$H$8000,Hoja1!AN$1)</f>
        <v>128</v>
      </c>
      <c r="AO798" s="10"/>
      <c r="AP798" s="10">
        <f>COUNTIFS(Informe!$F$2:$F$8000,Hoja1!$A798,Informe!$H$2:$H$8000,Hoja1!AP$1)</f>
        <v>40</v>
      </c>
      <c r="AQ798" s="10"/>
      <c r="AR798" s="10">
        <f>COUNTIFS(Informe!$F$2:$F$8000,Hoja1!$A798,Informe!$H$2:$H$8000,Hoja1!AR$1)</f>
        <v>207</v>
      </c>
      <c r="AS798" s="10"/>
      <c r="AT798" s="10">
        <f>COUNTIFS(Informe!$F$2:$F$8000,Hoja1!$A798,Informe!$H$2:$H$8000,Hoja1!AT$1)</f>
        <v>0</v>
      </c>
      <c r="AU798" s="10"/>
    </row>
    <row r="799" spans="1:47" hidden="1" x14ac:dyDescent="0.2">
      <c r="A799" s="5" t="e">
        <f>VLOOKUP(B799,'Listado personal'!$A$1:$C$183,2,FALSE)</f>
        <v>#N/A</v>
      </c>
      <c r="B799" s="5">
        <v>798</v>
      </c>
      <c r="C799" s="10">
        <f>COUNTIFS(Informe!$F$2:$F$8000,Hoja1!$A799,Informe!$H$2:$H$8000,Hoja1!C$1)</f>
        <v>226</v>
      </c>
      <c r="D799" s="10"/>
      <c r="E799" s="10">
        <f>COUNTIFS(Informe!$F$2:$F$8000,Hoja1!$A799,Informe!$H$2:$H$8000,Hoja1!E$1)</f>
        <v>293</v>
      </c>
      <c r="F799" s="10"/>
      <c r="G799" s="10">
        <f>COUNTIFS(Informe!$F$2:$F$8000,Hoja1!$A799,Informe!$H$2:$H$8000,Hoja1!G$1)</f>
        <v>284</v>
      </c>
      <c r="H799" s="10"/>
      <c r="I799" s="10">
        <f>COUNTIFS(Informe!$F$2:$F$8000,Hoja1!$A799,Informe!$H$2:$H$8000,Hoja1!I$1)</f>
        <v>340</v>
      </c>
      <c r="J799" s="10"/>
      <c r="K799" s="10">
        <f>COUNTIFS(Informe!$F$2:$F$8000,Hoja1!$A799,Informe!$H$2:$H$8000,Hoja1!K$1)</f>
        <v>344</v>
      </c>
      <c r="L799" s="10"/>
      <c r="M799" s="10">
        <f>COUNTIFS(Informe!$F$2:$F$8000,Hoja1!$A799,Informe!$H$2:$H$8000,Hoja1!M$1)</f>
        <v>141</v>
      </c>
      <c r="N799" s="10"/>
      <c r="O799" s="10">
        <f>COUNTIFS(Informe!$F$2:$F$8000,Hoja1!$A799,Informe!$H$2:$H$8000,Hoja1!O$1)</f>
        <v>43</v>
      </c>
      <c r="P799" s="10"/>
      <c r="Q799" s="10">
        <f>COUNTIFS(Informe!$F$2:$F$8000,Hoja1!$A799,Informe!$H$2:$H$8000,Hoja1!Q$1)</f>
        <v>213</v>
      </c>
      <c r="R799" s="10"/>
      <c r="S799" s="10">
        <f>COUNTIFS(Informe!$F$2:$F$8000,Hoja1!$A799,Informe!$H$2:$H$8000,Hoja1!S$1)</f>
        <v>287</v>
      </c>
      <c r="T799" s="10"/>
      <c r="U799" s="10">
        <f>COUNTIFS(Informe!$F$2:$F$8000,Hoja1!$A799,Informe!$H$2:$H$8000,Hoja1!U$1)</f>
        <v>286</v>
      </c>
      <c r="V799" s="10"/>
      <c r="W799" s="10">
        <f>COUNTIFS(Informe!$F$2:$F$8000,Hoja1!$A799,Informe!$H$2:$H$8000,Hoja1!W$1)</f>
        <v>335</v>
      </c>
      <c r="X799" s="10"/>
      <c r="Y799" s="10">
        <f>COUNTIFS(Informe!$F$2:$F$8000,Hoja1!$A799,Informe!$H$2:$H$8000,Hoja1!Y$1)</f>
        <v>327</v>
      </c>
      <c r="Z799" s="10"/>
      <c r="AA799" s="10">
        <f>COUNTIFS(Informe!$F$2:$F$8000,Hoja1!$A799,Informe!$H$2:$H$8000,Hoja1!AA$1)</f>
        <v>81</v>
      </c>
      <c r="AB799" s="10"/>
      <c r="AC799" s="10">
        <f>COUNTIFS(Informe!$F$2:$F$8000,Hoja1!$A799,Informe!$H$2:$H$8000,Hoja1!AC$1)</f>
        <v>47</v>
      </c>
      <c r="AD799" s="10"/>
      <c r="AE799" s="10">
        <f>COUNTIFS(Informe!$F$2:$F$8000,Hoja1!$A799,Informe!$H$2:$H$8000,Hoja1!AD$1)</f>
        <v>31</v>
      </c>
      <c r="AF799" s="10">
        <f>COUNTIFS(Informe!$F$2:$F$8000,Hoja1!$A799,Informe!$H$2:$H$8000,Hoja1!AF$1)</f>
        <v>126</v>
      </c>
      <c r="AG799" s="10"/>
      <c r="AH799" s="10">
        <f>COUNTIFS(Informe!$F$2:$F$8000,Hoja1!$A799,Informe!$H$2:$H$8000,Hoja1!AH$1)</f>
        <v>227</v>
      </c>
      <c r="AI799" s="10"/>
      <c r="AJ799" s="10">
        <f>COUNTIFS(Informe!$F$2:$F$8000,Hoja1!$A799,Informe!$H$2:$H$8000,Hoja1!#REF!)</f>
        <v>0</v>
      </c>
      <c r="AK799" s="10"/>
      <c r="AL799" s="10">
        <f>COUNTIFS(Informe!$F$2:$F$8000,Hoja1!$A799,Informe!$H$2:$H$8000,Hoja1!#REF!)</f>
        <v>0</v>
      </c>
      <c r="AM799" s="10"/>
      <c r="AN799" s="10">
        <f>COUNTIFS(Informe!$F$2:$F$8000,Hoja1!$A799,Informe!$H$2:$H$8000,Hoja1!AN$1)</f>
        <v>128</v>
      </c>
      <c r="AO799" s="10"/>
      <c r="AP799" s="10">
        <f>COUNTIFS(Informe!$F$2:$F$8000,Hoja1!$A799,Informe!$H$2:$H$8000,Hoja1!AP$1)</f>
        <v>40</v>
      </c>
      <c r="AQ799" s="10"/>
      <c r="AR799" s="10">
        <f>COUNTIFS(Informe!$F$2:$F$8000,Hoja1!$A799,Informe!$H$2:$H$8000,Hoja1!AR$1)</f>
        <v>207</v>
      </c>
      <c r="AS799" s="10"/>
      <c r="AT799" s="10">
        <f>COUNTIFS(Informe!$F$2:$F$8000,Hoja1!$A799,Informe!$H$2:$H$8000,Hoja1!AT$1)</f>
        <v>0</v>
      </c>
      <c r="AU799" s="10"/>
    </row>
    <row r="800" spans="1:47" hidden="1" x14ac:dyDescent="0.2">
      <c r="A800" s="5" t="e">
        <f>VLOOKUP(B800,'Listado personal'!$A$1:$C$183,2,FALSE)</f>
        <v>#N/A</v>
      </c>
      <c r="B800" s="5">
        <v>799</v>
      </c>
      <c r="C800" s="10">
        <f>COUNTIFS(Informe!$F$2:$F$8000,Hoja1!$A800,Informe!$H$2:$H$8000,Hoja1!C$1)</f>
        <v>226</v>
      </c>
      <c r="D800" s="10"/>
      <c r="E800" s="10">
        <f>COUNTIFS(Informe!$F$2:$F$8000,Hoja1!$A800,Informe!$H$2:$H$8000,Hoja1!E$1)</f>
        <v>293</v>
      </c>
      <c r="F800" s="10"/>
      <c r="G800" s="10">
        <f>COUNTIFS(Informe!$F$2:$F$8000,Hoja1!$A800,Informe!$H$2:$H$8000,Hoja1!G$1)</f>
        <v>284</v>
      </c>
      <c r="H800" s="10"/>
      <c r="I800" s="10">
        <f>COUNTIFS(Informe!$F$2:$F$8000,Hoja1!$A800,Informe!$H$2:$H$8000,Hoja1!I$1)</f>
        <v>340</v>
      </c>
      <c r="J800" s="10"/>
      <c r="K800" s="10">
        <f>COUNTIFS(Informe!$F$2:$F$8000,Hoja1!$A800,Informe!$H$2:$H$8000,Hoja1!K$1)</f>
        <v>344</v>
      </c>
      <c r="L800" s="10"/>
      <c r="M800" s="10">
        <f>COUNTIFS(Informe!$F$2:$F$8000,Hoja1!$A800,Informe!$H$2:$H$8000,Hoja1!M$1)</f>
        <v>141</v>
      </c>
      <c r="N800" s="10"/>
      <c r="O800" s="10">
        <f>COUNTIFS(Informe!$F$2:$F$8000,Hoja1!$A800,Informe!$H$2:$H$8000,Hoja1!O$1)</f>
        <v>43</v>
      </c>
      <c r="P800" s="10"/>
      <c r="Q800" s="10">
        <f>COUNTIFS(Informe!$F$2:$F$8000,Hoja1!$A800,Informe!$H$2:$H$8000,Hoja1!Q$1)</f>
        <v>213</v>
      </c>
      <c r="R800" s="10"/>
      <c r="S800" s="10">
        <f>COUNTIFS(Informe!$F$2:$F$8000,Hoja1!$A800,Informe!$H$2:$H$8000,Hoja1!S$1)</f>
        <v>287</v>
      </c>
      <c r="T800" s="10"/>
      <c r="U800" s="10">
        <f>COUNTIFS(Informe!$F$2:$F$8000,Hoja1!$A800,Informe!$H$2:$H$8000,Hoja1!U$1)</f>
        <v>286</v>
      </c>
      <c r="V800" s="10"/>
      <c r="W800" s="10">
        <f>COUNTIFS(Informe!$F$2:$F$8000,Hoja1!$A800,Informe!$H$2:$H$8000,Hoja1!W$1)</f>
        <v>335</v>
      </c>
      <c r="X800" s="10"/>
      <c r="Y800" s="10">
        <f>COUNTIFS(Informe!$F$2:$F$8000,Hoja1!$A800,Informe!$H$2:$H$8000,Hoja1!Y$1)</f>
        <v>327</v>
      </c>
      <c r="Z800" s="10"/>
      <c r="AA800" s="10">
        <f>COUNTIFS(Informe!$F$2:$F$8000,Hoja1!$A800,Informe!$H$2:$H$8000,Hoja1!AA$1)</f>
        <v>81</v>
      </c>
      <c r="AB800" s="10"/>
      <c r="AC800" s="10">
        <f>COUNTIFS(Informe!$F$2:$F$8000,Hoja1!$A800,Informe!$H$2:$H$8000,Hoja1!AC$1)</f>
        <v>47</v>
      </c>
      <c r="AD800" s="10"/>
      <c r="AE800" s="10">
        <f>COUNTIFS(Informe!$F$2:$F$8000,Hoja1!$A800,Informe!$H$2:$H$8000,Hoja1!AD$1)</f>
        <v>31</v>
      </c>
      <c r="AF800" s="10">
        <f>COUNTIFS(Informe!$F$2:$F$8000,Hoja1!$A800,Informe!$H$2:$H$8000,Hoja1!AF$1)</f>
        <v>126</v>
      </c>
      <c r="AG800" s="10"/>
      <c r="AH800" s="10">
        <f>COUNTIFS(Informe!$F$2:$F$8000,Hoja1!$A800,Informe!$H$2:$H$8000,Hoja1!AH$1)</f>
        <v>227</v>
      </c>
      <c r="AI800" s="10"/>
      <c r="AJ800" s="10">
        <f>COUNTIFS(Informe!$F$2:$F$8000,Hoja1!$A800,Informe!$H$2:$H$8000,Hoja1!#REF!)</f>
        <v>0</v>
      </c>
      <c r="AK800" s="10"/>
      <c r="AL800" s="10">
        <f>COUNTIFS(Informe!$F$2:$F$8000,Hoja1!$A800,Informe!$H$2:$H$8000,Hoja1!#REF!)</f>
        <v>0</v>
      </c>
      <c r="AM800" s="10"/>
      <c r="AN800" s="10">
        <f>COUNTIFS(Informe!$F$2:$F$8000,Hoja1!$A800,Informe!$H$2:$H$8000,Hoja1!AN$1)</f>
        <v>128</v>
      </c>
      <c r="AO800" s="10"/>
      <c r="AP800" s="10">
        <f>COUNTIFS(Informe!$F$2:$F$8000,Hoja1!$A800,Informe!$H$2:$H$8000,Hoja1!AP$1)</f>
        <v>40</v>
      </c>
      <c r="AQ800" s="10"/>
      <c r="AR800" s="10">
        <f>COUNTIFS(Informe!$F$2:$F$8000,Hoja1!$A800,Informe!$H$2:$H$8000,Hoja1!AR$1)</f>
        <v>207</v>
      </c>
      <c r="AS800" s="10"/>
      <c r="AT800" s="10">
        <f>COUNTIFS(Informe!$F$2:$F$8000,Hoja1!$A800,Informe!$H$2:$H$8000,Hoja1!AT$1)</f>
        <v>0</v>
      </c>
      <c r="AU800" s="10"/>
    </row>
    <row r="801" spans="1:47" hidden="1" x14ac:dyDescent="0.2">
      <c r="A801" s="5" t="e">
        <f>VLOOKUP(B801,'Listado personal'!$A$1:$C$183,2,FALSE)</f>
        <v>#N/A</v>
      </c>
      <c r="B801" s="5">
        <v>800</v>
      </c>
      <c r="C801" s="10">
        <f>COUNTIFS(Informe!$F$2:$F$8000,Hoja1!$A801,Informe!$H$2:$H$8000,Hoja1!C$1)</f>
        <v>226</v>
      </c>
      <c r="D801" s="10"/>
      <c r="E801" s="10">
        <f>COUNTIFS(Informe!$F$2:$F$8000,Hoja1!$A801,Informe!$H$2:$H$8000,Hoja1!E$1)</f>
        <v>293</v>
      </c>
      <c r="F801" s="10"/>
      <c r="G801" s="10">
        <f>COUNTIFS(Informe!$F$2:$F$8000,Hoja1!$A801,Informe!$H$2:$H$8000,Hoja1!G$1)</f>
        <v>284</v>
      </c>
      <c r="H801" s="10"/>
      <c r="I801" s="10">
        <f>COUNTIFS(Informe!$F$2:$F$8000,Hoja1!$A801,Informe!$H$2:$H$8000,Hoja1!I$1)</f>
        <v>340</v>
      </c>
      <c r="J801" s="10"/>
      <c r="K801" s="10">
        <f>COUNTIFS(Informe!$F$2:$F$8000,Hoja1!$A801,Informe!$H$2:$H$8000,Hoja1!K$1)</f>
        <v>344</v>
      </c>
      <c r="L801" s="10"/>
      <c r="M801" s="10">
        <f>COUNTIFS(Informe!$F$2:$F$8000,Hoja1!$A801,Informe!$H$2:$H$8000,Hoja1!M$1)</f>
        <v>141</v>
      </c>
      <c r="N801" s="10"/>
      <c r="O801" s="10">
        <f>COUNTIFS(Informe!$F$2:$F$8000,Hoja1!$A801,Informe!$H$2:$H$8000,Hoja1!O$1)</f>
        <v>43</v>
      </c>
      <c r="P801" s="10"/>
      <c r="Q801" s="10">
        <f>COUNTIFS(Informe!$F$2:$F$8000,Hoja1!$A801,Informe!$H$2:$H$8000,Hoja1!Q$1)</f>
        <v>213</v>
      </c>
      <c r="R801" s="10"/>
      <c r="S801" s="10">
        <f>COUNTIFS(Informe!$F$2:$F$8000,Hoja1!$A801,Informe!$H$2:$H$8000,Hoja1!S$1)</f>
        <v>287</v>
      </c>
      <c r="T801" s="10"/>
      <c r="U801" s="10">
        <f>COUNTIFS(Informe!$F$2:$F$8000,Hoja1!$A801,Informe!$H$2:$H$8000,Hoja1!U$1)</f>
        <v>286</v>
      </c>
      <c r="V801" s="10"/>
      <c r="W801" s="10">
        <f>COUNTIFS(Informe!$F$2:$F$8000,Hoja1!$A801,Informe!$H$2:$H$8000,Hoja1!W$1)</f>
        <v>335</v>
      </c>
      <c r="X801" s="10"/>
      <c r="Y801" s="10">
        <f>COUNTIFS(Informe!$F$2:$F$8000,Hoja1!$A801,Informe!$H$2:$H$8000,Hoja1!Y$1)</f>
        <v>327</v>
      </c>
      <c r="Z801" s="10"/>
      <c r="AA801" s="10">
        <f>COUNTIFS(Informe!$F$2:$F$8000,Hoja1!$A801,Informe!$H$2:$H$8000,Hoja1!AA$1)</f>
        <v>81</v>
      </c>
      <c r="AB801" s="10"/>
      <c r="AC801" s="10">
        <f>COUNTIFS(Informe!$F$2:$F$8000,Hoja1!$A801,Informe!$H$2:$H$8000,Hoja1!AC$1)</f>
        <v>47</v>
      </c>
      <c r="AD801" s="10"/>
      <c r="AE801" s="10">
        <f>COUNTIFS(Informe!$F$2:$F$8000,Hoja1!$A801,Informe!$H$2:$H$8000,Hoja1!AD$1)</f>
        <v>31</v>
      </c>
      <c r="AF801" s="10">
        <f>COUNTIFS(Informe!$F$2:$F$8000,Hoja1!$A801,Informe!$H$2:$H$8000,Hoja1!AF$1)</f>
        <v>126</v>
      </c>
      <c r="AG801" s="10"/>
      <c r="AH801" s="10">
        <f>COUNTIFS(Informe!$F$2:$F$8000,Hoja1!$A801,Informe!$H$2:$H$8000,Hoja1!AH$1)</f>
        <v>227</v>
      </c>
      <c r="AI801" s="10"/>
      <c r="AJ801" s="10">
        <f>COUNTIFS(Informe!$F$2:$F$8000,Hoja1!$A801,Informe!$H$2:$H$8000,Hoja1!#REF!)</f>
        <v>0</v>
      </c>
      <c r="AK801" s="10"/>
      <c r="AL801" s="10">
        <f>COUNTIFS(Informe!$F$2:$F$8000,Hoja1!$A801,Informe!$H$2:$H$8000,Hoja1!#REF!)</f>
        <v>0</v>
      </c>
      <c r="AM801" s="10"/>
      <c r="AN801" s="10">
        <f>COUNTIFS(Informe!$F$2:$F$8000,Hoja1!$A801,Informe!$H$2:$H$8000,Hoja1!AN$1)</f>
        <v>128</v>
      </c>
      <c r="AO801" s="10"/>
      <c r="AP801" s="10">
        <f>COUNTIFS(Informe!$F$2:$F$8000,Hoja1!$A801,Informe!$H$2:$H$8000,Hoja1!AP$1)</f>
        <v>40</v>
      </c>
      <c r="AQ801" s="10"/>
      <c r="AR801" s="10">
        <f>COUNTIFS(Informe!$F$2:$F$8000,Hoja1!$A801,Informe!$H$2:$H$8000,Hoja1!AR$1)</f>
        <v>207</v>
      </c>
      <c r="AS801" s="10"/>
      <c r="AT801" s="10">
        <f>COUNTIFS(Informe!$F$2:$F$8000,Hoja1!$A801,Informe!$H$2:$H$8000,Hoja1!AT$1)</f>
        <v>0</v>
      </c>
      <c r="AU801" s="10"/>
    </row>
    <row r="802" spans="1:47" hidden="1" x14ac:dyDescent="0.2">
      <c r="A802" s="5" t="e">
        <f>VLOOKUP(B802,'Listado personal'!$A$1:$C$183,2,FALSE)</f>
        <v>#N/A</v>
      </c>
      <c r="B802" s="5">
        <v>801</v>
      </c>
      <c r="C802" s="10">
        <f>COUNTIFS(Informe!$F$2:$F$8000,Hoja1!$A802,Informe!$H$2:$H$8000,Hoja1!C$1)</f>
        <v>226</v>
      </c>
      <c r="D802" s="10"/>
      <c r="E802" s="10">
        <f>COUNTIFS(Informe!$F$2:$F$8000,Hoja1!$A802,Informe!$H$2:$H$8000,Hoja1!E$1)</f>
        <v>293</v>
      </c>
      <c r="F802" s="10"/>
      <c r="G802" s="10">
        <f>COUNTIFS(Informe!$F$2:$F$8000,Hoja1!$A802,Informe!$H$2:$H$8000,Hoja1!G$1)</f>
        <v>284</v>
      </c>
      <c r="H802" s="10"/>
      <c r="I802" s="10">
        <f>COUNTIFS(Informe!$F$2:$F$8000,Hoja1!$A802,Informe!$H$2:$H$8000,Hoja1!I$1)</f>
        <v>340</v>
      </c>
      <c r="J802" s="10"/>
      <c r="K802" s="10">
        <f>COUNTIFS(Informe!$F$2:$F$8000,Hoja1!$A802,Informe!$H$2:$H$8000,Hoja1!K$1)</f>
        <v>344</v>
      </c>
      <c r="L802" s="10"/>
      <c r="M802" s="10">
        <f>COUNTIFS(Informe!$F$2:$F$8000,Hoja1!$A802,Informe!$H$2:$H$8000,Hoja1!M$1)</f>
        <v>141</v>
      </c>
      <c r="N802" s="10"/>
      <c r="O802" s="10">
        <f>COUNTIFS(Informe!$F$2:$F$8000,Hoja1!$A802,Informe!$H$2:$H$8000,Hoja1!O$1)</f>
        <v>43</v>
      </c>
      <c r="P802" s="10"/>
      <c r="Q802" s="10">
        <f>COUNTIFS(Informe!$F$2:$F$8000,Hoja1!$A802,Informe!$H$2:$H$8000,Hoja1!Q$1)</f>
        <v>213</v>
      </c>
      <c r="R802" s="10"/>
      <c r="S802" s="10">
        <f>COUNTIFS(Informe!$F$2:$F$8000,Hoja1!$A802,Informe!$H$2:$H$8000,Hoja1!S$1)</f>
        <v>287</v>
      </c>
      <c r="T802" s="10"/>
      <c r="U802" s="10">
        <f>COUNTIFS(Informe!$F$2:$F$8000,Hoja1!$A802,Informe!$H$2:$H$8000,Hoja1!U$1)</f>
        <v>286</v>
      </c>
      <c r="V802" s="10"/>
      <c r="W802" s="10">
        <f>COUNTIFS(Informe!$F$2:$F$8000,Hoja1!$A802,Informe!$H$2:$H$8000,Hoja1!W$1)</f>
        <v>335</v>
      </c>
      <c r="X802" s="10"/>
      <c r="Y802" s="10">
        <f>COUNTIFS(Informe!$F$2:$F$8000,Hoja1!$A802,Informe!$H$2:$H$8000,Hoja1!Y$1)</f>
        <v>327</v>
      </c>
      <c r="Z802" s="10"/>
      <c r="AA802" s="10">
        <f>COUNTIFS(Informe!$F$2:$F$8000,Hoja1!$A802,Informe!$H$2:$H$8000,Hoja1!AA$1)</f>
        <v>81</v>
      </c>
      <c r="AB802" s="10"/>
      <c r="AC802" s="10">
        <f>COUNTIFS(Informe!$F$2:$F$8000,Hoja1!$A802,Informe!$H$2:$H$8000,Hoja1!AC$1)</f>
        <v>47</v>
      </c>
      <c r="AD802" s="10"/>
      <c r="AE802" s="10">
        <f>COUNTIFS(Informe!$F$2:$F$8000,Hoja1!$A802,Informe!$H$2:$H$8000,Hoja1!AD$1)</f>
        <v>31</v>
      </c>
      <c r="AF802" s="10">
        <f>COUNTIFS(Informe!$F$2:$F$8000,Hoja1!$A802,Informe!$H$2:$H$8000,Hoja1!AF$1)</f>
        <v>126</v>
      </c>
      <c r="AG802" s="10"/>
      <c r="AH802" s="10">
        <f>COUNTIFS(Informe!$F$2:$F$8000,Hoja1!$A802,Informe!$H$2:$H$8000,Hoja1!AH$1)</f>
        <v>227</v>
      </c>
      <c r="AI802" s="10"/>
      <c r="AJ802" s="10">
        <f>COUNTIFS(Informe!$F$2:$F$8000,Hoja1!$A802,Informe!$H$2:$H$8000,Hoja1!#REF!)</f>
        <v>0</v>
      </c>
      <c r="AK802" s="10"/>
      <c r="AL802" s="10">
        <f>COUNTIFS(Informe!$F$2:$F$8000,Hoja1!$A802,Informe!$H$2:$H$8000,Hoja1!#REF!)</f>
        <v>0</v>
      </c>
      <c r="AM802" s="10"/>
      <c r="AN802" s="10">
        <f>COUNTIFS(Informe!$F$2:$F$8000,Hoja1!$A802,Informe!$H$2:$H$8000,Hoja1!AN$1)</f>
        <v>128</v>
      </c>
      <c r="AO802" s="10"/>
      <c r="AP802" s="10">
        <f>COUNTIFS(Informe!$F$2:$F$8000,Hoja1!$A802,Informe!$H$2:$H$8000,Hoja1!AP$1)</f>
        <v>40</v>
      </c>
      <c r="AQ802" s="10"/>
      <c r="AR802" s="10">
        <f>COUNTIFS(Informe!$F$2:$F$8000,Hoja1!$A802,Informe!$H$2:$H$8000,Hoja1!AR$1)</f>
        <v>207</v>
      </c>
      <c r="AS802" s="10"/>
      <c r="AT802" s="10">
        <f>COUNTIFS(Informe!$F$2:$F$8000,Hoja1!$A802,Informe!$H$2:$H$8000,Hoja1!AT$1)</f>
        <v>0</v>
      </c>
      <c r="AU802" s="10"/>
    </row>
    <row r="803" spans="1:47" hidden="1" x14ac:dyDescent="0.2">
      <c r="A803" s="5" t="e">
        <f>VLOOKUP(B803,'Listado personal'!$A$1:$C$183,2,FALSE)</f>
        <v>#N/A</v>
      </c>
      <c r="B803" s="5">
        <v>802</v>
      </c>
      <c r="C803" s="10">
        <f>COUNTIFS(Informe!$F$2:$F$8000,Hoja1!$A803,Informe!$H$2:$H$8000,Hoja1!C$1)</f>
        <v>226</v>
      </c>
      <c r="D803" s="10"/>
      <c r="E803" s="10">
        <f>COUNTIFS(Informe!$F$2:$F$8000,Hoja1!$A803,Informe!$H$2:$H$8000,Hoja1!E$1)</f>
        <v>293</v>
      </c>
      <c r="F803" s="10"/>
      <c r="G803" s="10">
        <f>COUNTIFS(Informe!$F$2:$F$8000,Hoja1!$A803,Informe!$H$2:$H$8000,Hoja1!G$1)</f>
        <v>284</v>
      </c>
      <c r="H803" s="10"/>
      <c r="I803" s="10">
        <f>COUNTIFS(Informe!$F$2:$F$8000,Hoja1!$A803,Informe!$H$2:$H$8000,Hoja1!I$1)</f>
        <v>340</v>
      </c>
      <c r="J803" s="10"/>
      <c r="K803" s="10">
        <f>COUNTIFS(Informe!$F$2:$F$8000,Hoja1!$A803,Informe!$H$2:$H$8000,Hoja1!K$1)</f>
        <v>344</v>
      </c>
      <c r="L803" s="10"/>
      <c r="M803" s="10">
        <f>COUNTIFS(Informe!$F$2:$F$8000,Hoja1!$A803,Informe!$H$2:$H$8000,Hoja1!M$1)</f>
        <v>141</v>
      </c>
      <c r="N803" s="10"/>
      <c r="O803" s="10">
        <f>COUNTIFS(Informe!$F$2:$F$8000,Hoja1!$A803,Informe!$H$2:$H$8000,Hoja1!O$1)</f>
        <v>43</v>
      </c>
      <c r="P803" s="10"/>
      <c r="Q803" s="10">
        <f>COUNTIFS(Informe!$F$2:$F$8000,Hoja1!$A803,Informe!$H$2:$H$8000,Hoja1!Q$1)</f>
        <v>213</v>
      </c>
      <c r="R803" s="10"/>
      <c r="S803" s="10">
        <f>COUNTIFS(Informe!$F$2:$F$8000,Hoja1!$A803,Informe!$H$2:$H$8000,Hoja1!S$1)</f>
        <v>287</v>
      </c>
      <c r="T803" s="10"/>
      <c r="U803" s="10">
        <f>COUNTIFS(Informe!$F$2:$F$8000,Hoja1!$A803,Informe!$H$2:$H$8000,Hoja1!U$1)</f>
        <v>286</v>
      </c>
      <c r="V803" s="10"/>
      <c r="W803" s="10">
        <f>COUNTIFS(Informe!$F$2:$F$8000,Hoja1!$A803,Informe!$H$2:$H$8000,Hoja1!W$1)</f>
        <v>335</v>
      </c>
      <c r="X803" s="10"/>
      <c r="Y803" s="10">
        <f>COUNTIFS(Informe!$F$2:$F$8000,Hoja1!$A803,Informe!$H$2:$H$8000,Hoja1!Y$1)</f>
        <v>327</v>
      </c>
      <c r="Z803" s="10"/>
      <c r="AA803" s="10">
        <f>COUNTIFS(Informe!$F$2:$F$8000,Hoja1!$A803,Informe!$H$2:$H$8000,Hoja1!AA$1)</f>
        <v>81</v>
      </c>
      <c r="AB803" s="10"/>
      <c r="AC803" s="10">
        <f>COUNTIFS(Informe!$F$2:$F$8000,Hoja1!$A803,Informe!$H$2:$H$8000,Hoja1!AC$1)</f>
        <v>47</v>
      </c>
      <c r="AD803" s="10"/>
      <c r="AE803" s="10">
        <f>COUNTIFS(Informe!$F$2:$F$8000,Hoja1!$A803,Informe!$H$2:$H$8000,Hoja1!AD$1)</f>
        <v>31</v>
      </c>
      <c r="AF803" s="10">
        <f>COUNTIFS(Informe!$F$2:$F$8000,Hoja1!$A803,Informe!$H$2:$H$8000,Hoja1!AF$1)</f>
        <v>126</v>
      </c>
      <c r="AG803" s="10"/>
      <c r="AH803" s="10">
        <f>COUNTIFS(Informe!$F$2:$F$8000,Hoja1!$A803,Informe!$H$2:$H$8000,Hoja1!AH$1)</f>
        <v>227</v>
      </c>
      <c r="AI803" s="10"/>
      <c r="AJ803" s="10">
        <f>COUNTIFS(Informe!$F$2:$F$8000,Hoja1!$A803,Informe!$H$2:$H$8000,Hoja1!#REF!)</f>
        <v>0</v>
      </c>
      <c r="AK803" s="10"/>
      <c r="AL803" s="10">
        <f>COUNTIFS(Informe!$F$2:$F$8000,Hoja1!$A803,Informe!$H$2:$H$8000,Hoja1!#REF!)</f>
        <v>0</v>
      </c>
      <c r="AM803" s="10"/>
      <c r="AN803" s="10">
        <f>COUNTIFS(Informe!$F$2:$F$8000,Hoja1!$A803,Informe!$H$2:$H$8000,Hoja1!AN$1)</f>
        <v>128</v>
      </c>
      <c r="AO803" s="10"/>
      <c r="AP803" s="10">
        <f>COUNTIFS(Informe!$F$2:$F$8000,Hoja1!$A803,Informe!$H$2:$H$8000,Hoja1!AP$1)</f>
        <v>40</v>
      </c>
      <c r="AQ803" s="10"/>
      <c r="AR803" s="10">
        <f>COUNTIFS(Informe!$F$2:$F$8000,Hoja1!$A803,Informe!$H$2:$H$8000,Hoja1!AR$1)</f>
        <v>207</v>
      </c>
      <c r="AS803" s="10"/>
      <c r="AT803" s="10">
        <f>COUNTIFS(Informe!$F$2:$F$8000,Hoja1!$A803,Informe!$H$2:$H$8000,Hoja1!AT$1)</f>
        <v>0</v>
      </c>
      <c r="AU803" s="10"/>
    </row>
    <row r="804" spans="1:47" hidden="1" x14ac:dyDescent="0.2">
      <c r="A804" s="5" t="e">
        <f>VLOOKUP(B804,'Listado personal'!$A$1:$C$183,2,FALSE)</f>
        <v>#N/A</v>
      </c>
      <c r="B804" s="5">
        <v>803</v>
      </c>
      <c r="C804" s="5">
        <f>COUNTIFS(Informe!$F$2:$F$8000,Hoja1!$A804,Informe!$H$2:$H$8000,Hoja1!C$1)</f>
        <v>226</v>
      </c>
      <c r="E804" s="5">
        <f>COUNTIFS(Informe!$F$2:$F$8000,Hoja1!$A804,Informe!$H$2:$H$8000,Hoja1!E$1)</f>
        <v>293</v>
      </c>
      <c r="G804" s="5">
        <f>COUNTIFS(Informe!$F$2:$F$8000,Hoja1!$A804,Informe!$H$2:$H$8000,Hoja1!G$1)</f>
        <v>284</v>
      </c>
      <c r="I804" s="5">
        <f>COUNTIFS(Informe!$F$2:$F$8000,Hoja1!$A804,Informe!$H$2:$H$8000,Hoja1!I$1)</f>
        <v>340</v>
      </c>
      <c r="K804" s="5">
        <f>COUNTIFS(Informe!$F$2:$F$8000,Hoja1!$A804,Informe!$H$2:$H$8000,Hoja1!K$1)</f>
        <v>344</v>
      </c>
      <c r="M804" s="5">
        <f>COUNTIFS(Informe!$F$2:$F$8000,Hoja1!$A804,Informe!$H$2:$H$8000,Hoja1!M$1)</f>
        <v>141</v>
      </c>
      <c r="O804" s="5">
        <f>COUNTIFS(Informe!$F$2:$F$8000,Hoja1!$A804,Informe!$H$2:$H$8000,Hoja1!O$1)</f>
        <v>43</v>
      </c>
      <c r="Q804" s="5">
        <f>COUNTIFS(Informe!$F$2:$F$8000,Hoja1!$A804,Informe!$H$2:$H$8000,Hoja1!Q$1)</f>
        <v>213</v>
      </c>
      <c r="S804" s="5">
        <f>COUNTIFS(Informe!$F$2:$F$8000,Hoja1!$A804,Informe!$H$2:$H$8000,Hoja1!S$1)</f>
        <v>287</v>
      </c>
      <c r="U804" s="5">
        <f>COUNTIFS(Informe!$F$2:$F$8000,Hoja1!$A804,Informe!$H$2:$H$8000,Hoja1!U$1)</f>
        <v>286</v>
      </c>
      <c r="W804" s="5">
        <f>COUNTIFS(Informe!$F$2:$F$8000,Hoja1!$A804,Informe!$H$2:$H$8000,Hoja1!W$1)</f>
        <v>335</v>
      </c>
      <c r="Y804" s="5">
        <f>COUNTIFS(Informe!$F$2:$F$8000,Hoja1!$A804,Informe!$H$2:$H$8000,Hoja1!Y$1)</f>
        <v>327</v>
      </c>
      <c r="AA804" s="5">
        <f>COUNTIFS(Informe!$F$2:$F$8000,Hoja1!$A804,Informe!$H$2:$H$8000,Hoja1!AA$1)</f>
        <v>81</v>
      </c>
      <c r="AC804" s="5">
        <f>COUNTIFS(Informe!$F$2:$F$8000,Hoja1!$A804,Informe!$H$2:$H$8000,Hoja1!AC$1)</f>
        <v>47</v>
      </c>
      <c r="AE804" s="5">
        <f>COUNTIFS(Informe!$F$2:$F$8000,Hoja1!$A804,Informe!$H$2:$H$8000,Hoja1!AD$1)</f>
        <v>31</v>
      </c>
      <c r="AF804" s="5">
        <f>COUNTIFS(Informe!$F$2:$F$8000,Hoja1!$A804,Informe!$H$2:$H$8000,Hoja1!AF$1)</f>
        <v>126</v>
      </c>
      <c r="AH804" s="5">
        <f>COUNTIFS(Informe!$F$2:$F$8000,Hoja1!$A804,Informe!$H$2:$H$8000,Hoja1!AH$1)</f>
        <v>227</v>
      </c>
      <c r="AJ804" s="5">
        <f>COUNTIFS(Informe!$F$2:$F$8000,Hoja1!$A804,Informe!$H$2:$H$8000,Hoja1!#REF!)</f>
        <v>0</v>
      </c>
      <c r="AL804" s="5">
        <f>COUNTIFS(Informe!$F$2:$F$8000,Hoja1!$A804,Informe!$H$2:$H$8000,Hoja1!#REF!)</f>
        <v>0</v>
      </c>
      <c r="AN804" s="5">
        <f>COUNTIFS(Informe!$F$2:$F$8000,Hoja1!$A804,Informe!$H$2:$H$8000,Hoja1!AN$1)</f>
        <v>128</v>
      </c>
      <c r="AP804" s="5">
        <f>COUNTIFS(Informe!$F$2:$F$8000,Hoja1!$A804,Informe!$H$2:$H$8000,Hoja1!AP$1)</f>
        <v>40</v>
      </c>
      <c r="AR804" s="5">
        <f>COUNTIFS(Informe!$F$2:$F$8000,Hoja1!$A804,Informe!$H$2:$H$8000,Hoja1!AR$1)</f>
        <v>207</v>
      </c>
      <c r="AT804" s="5">
        <f>COUNTIFS(Informe!$F$2:$F$8000,Hoja1!$A804,Informe!$H$2:$H$8000,Hoja1!AT$1)</f>
        <v>0</v>
      </c>
    </row>
    <row r="805" spans="1:47" hidden="1" x14ac:dyDescent="0.2">
      <c r="A805" s="5" t="e">
        <f>VLOOKUP(B805,'Listado personal'!$A$1:$C$183,2,FALSE)</f>
        <v>#N/A</v>
      </c>
      <c r="B805" s="5">
        <v>804</v>
      </c>
      <c r="C805" s="5">
        <f>COUNTIFS(Informe!$F$2:$F$8000,Hoja1!$A805,Informe!$H$2:$H$8000,Hoja1!C$1)</f>
        <v>226</v>
      </c>
      <c r="E805" s="5">
        <f>COUNTIFS(Informe!$F$2:$F$8000,Hoja1!$A805,Informe!$H$2:$H$8000,Hoja1!E$1)</f>
        <v>293</v>
      </c>
      <c r="G805" s="5">
        <f>COUNTIFS(Informe!$F$2:$F$8000,Hoja1!$A805,Informe!$H$2:$H$8000,Hoja1!G$1)</f>
        <v>284</v>
      </c>
      <c r="I805" s="5">
        <f>COUNTIFS(Informe!$F$2:$F$8000,Hoja1!$A805,Informe!$H$2:$H$8000,Hoja1!I$1)</f>
        <v>340</v>
      </c>
      <c r="K805" s="5">
        <f>COUNTIFS(Informe!$F$2:$F$8000,Hoja1!$A805,Informe!$H$2:$H$8000,Hoja1!K$1)</f>
        <v>344</v>
      </c>
      <c r="M805" s="5">
        <f>COUNTIFS(Informe!$F$2:$F$8000,Hoja1!$A805,Informe!$H$2:$H$8000,Hoja1!M$1)</f>
        <v>141</v>
      </c>
      <c r="O805" s="5">
        <f>COUNTIFS(Informe!$F$2:$F$8000,Hoja1!$A805,Informe!$H$2:$H$8000,Hoja1!O$1)</f>
        <v>43</v>
      </c>
      <c r="Q805" s="5">
        <f>COUNTIFS(Informe!$F$2:$F$8000,Hoja1!$A805,Informe!$H$2:$H$8000,Hoja1!Q$1)</f>
        <v>213</v>
      </c>
      <c r="S805" s="5">
        <f>COUNTIFS(Informe!$F$2:$F$8000,Hoja1!$A805,Informe!$H$2:$H$8000,Hoja1!S$1)</f>
        <v>287</v>
      </c>
      <c r="U805" s="5">
        <f>COUNTIFS(Informe!$F$2:$F$8000,Hoja1!$A805,Informe!$H$2:$H$8000,Hoja1!U$1)</f>
        <v>286</v>
      </c>
      <c r="W805" s="5">
        <f>COUNTIFS(Informe!$F$2:$F$8000,Hoja1!$A805,Informe!$H$2:$H$8000,Hoja1!W$1)</f>
        <v>335</v>
      </c>
      <c r="Y805" s="5">
        <f>COUNTIFS(Informe!$F$2:$F$8000,Hoja1!$A805,Informe!$H$2:$H$8000,Hoja1!Y$1)</f>
        <v>327</v>
      </c>
      <c r="AA805" s="5">
        <f>COUNTIFS(Informe!$F$2:$F$8000,Hoja1!$A805,Informe!$H$2:$H$8000,Hoja1!AA$1)</f>
        <v>81</v>
      </c>
      <c r="AC805" s="5">
        <f>COUNTIFS(Informe!$F$2:$F$8000,Hoja1!$A805,Informe!$H$2:$H$8000,Hoja1!AC$1)</f>
        <v>47</v>
      </c>
      <c r="AE805" s="5">
        <f>COUNTIFS(Informe!$F$2:$F$8000,Hoja1!$A805,Informe!$H$2:$H$8000,Hoja1!AD$1)</f>
        <v>31</v>
      </c>
      <c r="AF805" s="5">
        <f>COUNTIFS(Informe!$F$2:$F$8000,Hoja1!$A805,Informe!$H$2:$H$8000,Hoja1!AF$1)</f>
        <v>126</v>
      </c>
      <c r="AH805" s="5">
        <f>COUNTIFS(Informe!$F$2:$F$8000,Hoja1!$A805,Informe!$H$2:$H$8000,Hoja1!AH$1)</f>
        <v>227</v>
      </c>
      <c r="AJ805" s="5">
        <f>COUNTIFS(Informe!$F$2:$F$8000,Hoja1!$A805,Informe!$H$2:$H$8000,Hoja1!#REF!)</f>
        <v>0</v>
      </c>
      <c r="AL805" s="5">
        <f>COUNTIFS(Informe!$F$2:$F$8000,Hoja1!$A805,Informe!$H$2:$H$8000,Hoja1!#REF!)</f>
        <v>0</v>
      </c>
      <c r="AN805" s="5">
        <f>COUNTIFS(Informe!$F$2:$F$8000,Hoja1!$A805,Informe!$H$2:$H$8000,Hoja1!AN$1)</f>
        <v>128</v>
      </c>
      <c r="AP805" s="5">
        <f>COUNTIFS(Informe!$F$2:$F$8000,Hoja1!$A805,Informe!$H$2:$H$8000,Hoja1!AP$1)</f>
        <v>40</v>
      </c>
      <c r="AR805" s="5">
        <f>COUNTIFS(Informe!$F$2:$F$8000,Hoja1!$A805,Informe!$H$2:$H$8000,Hoja1!AR$1)</f>
        <v>207</v>
      </c>
      <c r="AT805" s="5">
        <f>COUNTIFS(Informe!$F$2:$F$8000,Hoja1!$A805,Informe!$H$2:$H$8000,Hoja1!AT$1)</f>
        <v>0</v>
      </c>
    </row>
    <row r="806" spans="1:47" hidden="1" x14ac:dyDescent="0.2">
      <c r="A806" s="5" t="e">
        <f>VLOOKUP(B806,'Listado personal'!$A$1:$C$183,2,FALSE)</f>
        <v>#N/A</v>
      </c>
      <c r="B806" s="5">
        <v>805</v>
      </c>
      <c r="C806" s="10">
        <f>COUNTIFS(Informe!$F$2:$F$8000,Hoja1!$A806,Informe!$H$2:$H$8000,Hoja1!C$1)</f>
        <v>226</v>
      </c>
      <c r="D806" s="10"/>
      <c r="E806" s="10">
        <f>COUNTIFS(Informe!$F$2:$F$8000,Hoja1!$A806,Informe!$H$2:$H$8000,Hoja1!E$1)</f>
        <v>293</v>
      </c>
      <c r="F806" s="10"/>
      <c r="G806" s="10">
        <f>COUNTIFS(Informe!$F$2:$F$8000,Hoja1!$A806,Informe!$H$2:$H$8000,Hoja1!G$1)</f>
        <v>284</v>
      </c>
      <c r="H806" s="10"/>
      <c r="I806" s="10">
        <f>COUNTIFS(Informe!$F$2:$F$8000,Hoja1!$A806,Informe!$H$2:$H$8000,Hoja1!I$1)</f>
        <v>340</v>
      </c>
      <c r="J806" s="10"/>
      <c r="K806" s="10">
        <f>COUNTIFS(Informe!$F$2:$F$8000,Hoja1!$A806,Informe!$H$2:$H$8000,Hoja1!K$1)</f>
        <v>344</v>
      </c>
      <c r="L806" s="10"/>
      <c r="M806" s="10">
        <f>COUNTIFS(Informe!$F$2:$F$8000,Hoja1!$A806,Informe!$H$2:$H$8000,Hoja1!M$1)</f>
        <v>141</v>
      </c>
      <c r="N806" s="10"/>
      <c r="O806" s="10">
        <f>COUNTIFS(Informe!$F$2:$F$8000,Hoja1!$A806,Informe!$H$2:$H$8000,Hoja1!O$1)</f>
        <v>43</v>
      </c>
      <c r="P806" s="10"/>
      <c r="Q806" s="10">
        <f>COUNTIFS(Informe!$F$2:$F$8000,Hoja1!$A806,Informe!$H$2:$H$8000,Hoja1!Q$1)</f>
        <v>213</v>
      </c>
      <c r="R806" s="10"/>
      <c r="S806" s="10">
        <f>COUNTIFS(Informe!$F$2:$F$8000,Hoja1!$A806,Informe!$H$2:$H$8000,Hoja1!S$1)</f>
        <v>287</v>
      </c>
      <c r="T806" s="10"/>
      <c r="U806" s="10">
        <f>COUNTIFS(Informe!$F$2:$F$8000,Hoja1!$A806,Informe!$H$2:$H$8000,Hoja1!U$1)</f>
        <v>286</v>
      </c>
      <c r="V806" s="10"/>
      <c r="W806" s="10">
        <f>COUNTIFS(Informe!$F$2:$F$8000,Hoja1!$A806,Informe!$H$2:$H$8000,Hoja1!W$1)</f>
        <v>335</v>
      </c>
      <c r="X806" s="10"/>
      <c r="Y806" s="10">
        <f>COUNTIFS(Informe!$F$2:$F$8000,Hoja1!$A806,Informe!$H$2:$H$8000,Hoja1!Y$1)</f>
        <v>327</v>
      </c>
      <c r="Z806" s="10"/>
      <c r="AA806" s="10">
        <f>COUNTIFS(Informe!$F$2:$F$8000,Hoja1!$A806,Informe!$H$2:$H$8000,Hoja1!AA$1)</f>
        <v>81</v>
      </c>
      <c r="AB806" s="10"/>
      <c r="AC806" s="10">
        <f>COUNTIFS(Informe!$F$2:$F$8000,Hoja1!$A806,Informe!$H$2:$H$8000,Hoja1!AC$1)</f>
        <v>47</v>
      </c>
      <c r="AD806" s="10"/>
      <c r="AE806" s="10">
        <f>COUNTIFS(Informe!$F$2:$F$8000,Hoja1!$A806,Informe!$H$2:$H$8000,Hoja1!AD$1)</f>
        <v>31</v>
      </c>
      <c r="AF806" s="10">
        <f>COUNTIFS(Informe!$F$2:$F$8000,Hoja1!$A806,Informe!$H$2:$H$8000,Hoja1!AF$1)</f>
        <v>126</v>
      </c>
      <c r="AG806" s="10"/>
      <c r="AH806" s="10">
        <f>COUNTIFS(Informe!$F$2:$F$8000,Hoja1!$A806,Informe!$H$2:$H$8000,Hoja1!AH$1)</f>
        <v>227</v>
      </c>
      <c r="AI806" s="10"/>
      <c r="AJ806" s="10">
        <f>COUNTIFS(Informe!$F$2:$F$8000,Hoja1!$A806,Informe!$H$2:$H$8000,Hoja1!#REF!)</f>
        <v>0</v>
      </c>
      <c r="AK806" s="10"/>
      <c r="AL806" s="10">
        <f>COUNTIFS(Informe!$F$2:$F$8000,Hoja1!$A806,Informe!$H$2:$H$8000,Hoja1!#REF!)</f>
        <v>0</v>
      </c>
      <c r="AM806" s="10"/>
      <c r="AN806" s="10">
        <f>COUNTIFS(Informe!$F$2:$F$8000,Hoja1!$A806,Informe!$H$2:$H$8000,Hoja1!AN$1)</f>
        <v>128</v>
      </c>
      <c r="AO806" s="10"/>
      <c r="AP806" s="10">
        <f>COUNTIFS(Informe!$F$2:$F$8000,Hoja1!$A806,Informe!$H$2:$H$8000,Hoja1!AP$1)</f>
        <v>40</v>
      </c>
      <c r="AQ806" s="10"/>
      <c r="AR806" s="10">
        <f>COUNTIFS(Informe!$F$2:$F$8000,Hoja1!$A806,Informe!$H$2:$H$8000,Hoja1!AR$1)</f>
        <v>207</v>
      </c>
      <c r="AS806" s="10"/>
      <c r="AT806" s="10">
        <f>COUNTIFS(Informe!$F$2:$F$8000,Hoja1!$A806,Informe!$H$2:$H$8000,Hoja1!AT$1)</f>
        <v>0</v>
      </c>
      <c r="AU806" s="10"/>
    </row>
    <row r="807" spans="1:47" hidden="1" x14ac:dyDescent="0.2">
      <c r="A807" s="5" t="e">
        <f>VLOOKUP(B807,'Listado personal'!$A$1:$C$183,2,FALSE)</f>
        <v>#N/A</v>
      </c>
      <c r="B807" s="5">
        <v>806</v>
      </c>
      <c r="C807" s="5">
        <f>COUNTIFS(Informe!$F$2:$F$8000,Hoja1!$A807,Informe!$H$2:$H$8000,Hoja1!C$1)</f>
        <v>226</v>
      </c>
      <c r="E807" s="5">
        <f>COUNTIFS(Informe!$F$2:$F$8000,Hoja1!$A807,Informe!$H$2:$H$8000,Hoja1!E$1)</f>
        <v>293</v>
      </c>
      <c r="G807" s="5">
        <f>COUNTIFS(Informe!$F$2:$F$8000,Hoja1!$A807,Informe!$H$2:$H$8000,Hoja1!G$1)</f>
        <v>284</v>
      </c>
      <c r="I807" s="5">
        <f>COUNTIFS(Informe!$F$2:$F$8000,Hoja1!$A807,Informe!$H$2:$H$8000,Hoja1!I$1)</f>
        <v>340</v>
      </c>
      <c r="K807" s="5">
        <f>COUNTIFS(Informe!$F$2:$F$8000,Hoja1!$A807,Informe!$H$2:$H$8000,Hoja1!K$1)</f>
        <v>344</v>
      </c>
      <c r="M807" s="5">
        <f>COUNTIFS(Informe!$F$2:$F$8000,Hoja1!$A807,Informe!$H$2:$H$8000,Hoja1!M$1)</f>
        <v>141</v>
      </c>
      <c r="O807" s="5">
        <f>COUNTIFS(Informe!$F$2:$F$8000,Hoja1!$A807,Informe!$H$2:$H$8000,Hoja1!O$1)</f>
        <v>43</v>
      </c>
      <c r="Q807" s="5">
        <f>COUNTIFS(Informe!$F$2:$F$8000,Hoja1!$A807,Informe!$H$2:$H$8000,Hoja1!Q$1)</f>
        <v>213</v>
      </c>
      <c r="S807" s="5">
        <f>COUNTIFS(Informe!$F$2:$F$8000,Hoja1!$A807,Informe!$H$2:$H$8000,Hoja1!S$1)</f>
        <v>287</v>
      </c>
      <c r="U807" s="5">
        <f>COUNTIFS(Informe!$F$2:$F$8000,Hoja1!$A807,Informe!$H$2:$H$8000,Hoja1!U$1)</f>
        <v>286</v>
      </c>
      <c r="W807" s="5">
        <f>COUNTIFS(Informe!$F$2:$F$8000,Hoja1!$A807,Informe!$H$2:$H$8000,Hoja1!W$1)</f>
        <v>335</v>
      </c>
      <c r="Y807" s="5">
        <f>COUNTIFS(Informe!$F$2:$F$8000,Hoja1!$A807,Informe!$H$2:$H$8000,Hoja1!Y$1)</f>
        <v>327</v>
      </c>
      <c r="AA807" s="5">
        <f>COUNTIFS(Informe!$F$2:$F$8000,Hoja1!$A807,Informe!$H$2:$H$8000,Hoja1!AA$1)</f>
        <v>81</v>
      </c>
      <c r="AC807" s="5">
        <f>COUNTIFS(Informe!$F$2:$F$8000,Hoja1!$A807,Informe!$H$2:$H$8000,Hoja1!AC$1)</f>
        <v>47</v>
      </c>
      <c r="AE807" s="5">
        <f>COUNTIFS(Informe!$F$2:$F$8000,Hoja1!$A807,Informe!$H$2:$H$8000,Hoja1!AD$1)</f>
        <v>31</v>
      </c>
      <c r="AF807" s="5">
        <f>COUNTIFS(Informe!$F$2:$F$8000,Hoja1!$A807,Informe!$H$2:$H$8000,Hoja1!AF$1)</f>
        <v>126</v>
      </c>
      <c r="AH807" s="5">
        <f>COUNTIFS(Informe!$F$2:$F$8000,Hoja1!$A807,Informe!$H$2:$H$8000,Hoja1!AH$1)</f>
        <v>227</v>
      </c>
      <c r="AJ807" s="5">
        <f>COUNTIFS(Informe!$F$2:$F$8000,Hoja1!$A807,Informe!$H$2:$H$8000,Hoja1!#REF!)</f>
        <v>0</v>
      </c>
      <c r="AL807" s="5">
        <f>COUNTIFS(Informe!$F$2:$F$8000,Hoja1!$A807,Informe!$H$2:$H$8000,Hoja1!#REF!)</f>
        <v>0</v>
      </c>
      <c r="AN807" s="5">
        <f>COUNTIFS(Informe!$F$2:$F$8000,Hoja1!$A807,Informe!$H$2:$H$8000,Hoja1!AN$1)</f>
        <v>128</v>
      </c>
      <c r="AP807" s="5">
        <f>COUNTIFS(Informe!$F$2:$F$8000,Hoja1!$A807,Informe!$H$2:$H$8000,Hoja1!AP$1)</f>
        <v>40</v>
      </c>
      <c r="AR807" s="5">
        <f>COUNTIFS(Informe!$F$2:$F$8000,Hoja1!$A807,Informe!$H$2:$H$8000,Hoja1!AR$1)</f>
        <v>207</v>
      </c>
      <c r="AT807" s="5">
        <f>COUNTIFS(Informe!$F$2:$F$8000,Hoja1!$A807,Informe!$H$2:$H$8000,Hoja1!AT$1)</f>
        <v>0</v>
      </c>
    </row>
    <row r="808" spans="1:47" hidden="1" x14ac:dyDescent="0.2">
      <c r="A808" s="5" t="e">
        <f>VLOOKUP(B808,'Listado personal'!$A$1:$C$183,2,FALSE)</f>
        <v>#N/A</v>
      </c>
      <c r="B808" s="5">
        <v>807</v>
      </c>
      <c r="C808" s="10">
        <f>COUNTIFS(Informe!$F$2:$F$8000,Hoja1!$A808,Informe!$H$2:$H$8000,Hoja1!C$1)</f>
        <v>226</v>
      </c>
      <c r="D808" s="10"/>
      <c r="E808" s="10">
        <f>COUNTIFS(Informe!$F$2:$F$8000,Hoja1!$A808,Informe!$H$2:$H$8000,Hoja1!E$1)</f>
        <v>293</v>
      </c>
      <c r="F808" s="10"/>
      <c r="G808" s="10">
        <f>COUNTIFS(Informe!$F$2:$F$8000,Hoja1!$A808,Informe!$H$2:$H$8000,Hoja1!G$1)</f>
        <v>284</v>
      </c>
      <c r="H808" s="10"/>
      <c r="I808" s="10">
        <f>COUNTIFS(Informe!$F$2:$F$8000,Hoja1!$A808,Informe!$H$2:$H$8000,Hoja1!I$1)</f>
        <v>340</v>
      </c>
      <c r="J808" s="10"/>
      <c r="K808" s="10">
        <f>COUNTIFS(Informe!$F$2:$F$8000,Hoja1!$A808,Informe!$H$2:$H$8000,Hoja1!K$1)</f>
        <v>344</v>
      </c>
      <c r="L808" s="10"/>
      <c r="M808" s="10">
        <f>COUNTIFS(Informe!$F$2:$F$8000,Hoja1!$A808,Informe!$H$2:$H$8000,Hoja1!M$1)</f>
        <v>141</v>
      </c>
      <c r="N808" s="10"/>
      <c r="O808" s="10">
        <f>COUNTIFS(Informe!$F$2:$F$8000,Hoja1!$A808,Informe!$H$2:$H$8000,Hoja1!O$1)</f>
        <v>43</v>
      </c>
      <c r="P808" s="10"/>
      <c r="Q808" s="10">
        <f>COUNTIFS(Informe!$F$2:$F$8000,Hoja1!$A808,Informe!$H$2:$H$8000,Hoja1!Q$1)</f>
        <v>213</v>
      </c>
      <c r="R808" s="10"/>
      <c r="S808" s="10">
        <f>COUNTIFS(Informe!$F$2:$F$8000,Hoja1!$A808,Informe!$H$2:$H$8000,Hoja1!S$1)</f>
        <v>287</v>
      </c>
      <c r="T808" s="10"/>
      <c r="U808" s="10">
        <f>COUNTIFS(Informe!$F$2:$F$8000,Hoja1!$A808,Informe!$H$2:$H$8000,Hoja1!U$1)</f>
        <v>286</v>
      </c>
      <c r="V808" s="10"/>
      <c r="W808" s="10">
        <f>COUNTIFS(Informe!$F$2:$F$8000,Hoja1!$A808,Informe!$H$2:$H$8000,Hoja1!W$1)</f>
        <v>335</v>
      </c>
      <c r="X808" s="10"/>
      <c r="Y808" s="10">
        <f>COUNTIFS(Informe!$F$2:$F$8000,Hoja1!$A808,Informe!$H$2:$H$8000,Hoja1!Y$1)</f>
        <v>327</v>
      </c>
      <c r="Z808" s="10"/>
      <c r="AA808" s="10">
        <f>COUNTIFS(Informe!$F$2:$F$8000,Hoja1!$A808,Informe!$H$2:$H$8000,Hoja1!AA$1)</f>
        <v>81</v>
      </c>
      <c r="AB808" s="10"/>
      <c r="AC808" s="10">
        <f>COUNTIFS(Informe!$F$2:$F$8000,Hoja1!$A808,Informe!$H$2:$H$8000,Hoja1!AC$1)</f>
        <v>47</v>
      </c>
      <c r="AD808" s="10"/>
      <c r="AE808" s="10">
        <f>COUNTIFS(Informe!$F$2:$F$8000,Hoja1!$A808,Informe!$H$2:$H$8000,Hoja1!AD$1)</f>
        <v>31</v>
      </c>
      <c r="AF808" s="10">
        <f>COUNTIFS(Informe!$F$2:$F$8000,Hoja1!$A808,Informe!$H$2:$H$8000,Hoja1!AF$1)</f>
        <v>126</v>
      </c>
      <c r="AG808" s="10"/>
      <c r="AH808" s="10">
        <f>COUNTIFS(Informe!$F$2:$F$8000,Hoja1!$A808,Informe!$H$2:$H$8000,Hoja1!AH$1)</f>
        <v>227</v>
      </c>
      <c r="AI808" s="10"/>
      <c r="AJ808" s="10">
        <f>COUNTIFS(Informe!$F$2:$F$8000,Hoja1!$A808,Informe!$H$2:$H$8000,Hoja1!#REF!)</f>
        <v>0</v>
      </c>
      <c r="AK808" s="10"/>
      <c r="AL808" s="10">
        <f>COUNTIFS(Informe!$F$2:$F$8000,Hoja1!$A808,Informe!$H$2:$H$8000,Hoja1!#REF!)</f>
        <v>0</v>
      </c>
      <c r="AM808" s="10"/>
      <c r="AN808" s="10">
        <f>COUNTIFS(Informe!$F$2:$F$8000,Hoja1!$A808,Informe!$H$2:$H$8000,Hoja1!AN$1)</f>
        <v>128</v>
      </c>
      <c r="AO808" s="10"/>
      <c r="AP808" s="10">
        <f>COUNTIFS(Informe!$F$2:$F$8000,Hoja1!$A808,Informe!$H$2:$H$8000,Hoja1!AP$1)</f>
        <v>40</v>
      </c>
      <c r="AQ808" s="10"/>
      <c r="AR808" s="10">
        <f>COUNTIFS(Informe!$F$2:$F$8000,Hoja1!$A808,Informe!$H$2:$H$8000,Hoja1!AR$1)</f>
        <v>207</v>
      </c>
      <c r="AS808" s="10"/>
      <c r="AT808" s="10">
        <f>COUNTIFS(Informe!$F$2:$F$8000,Hoja1!$A808,Informe!$H$2:$H$8000,Hoja1!AT$1)</f>
        <v>0</v>
      </c>
      <c r="AU808" s="10"/>
    </row>
    <row r="809" spans="1:47" hidden="1" x14ac:dyDescent="0.2">
      <c r="A809" s="5" t="e">
        <f>VLOOKUP(B809,'Listado personal'!$A$1:$C$183,2,FALSE)</f>
        <v>#N/A</v>
      </c>
      <c r="B809" s="5">
        <v>808</v>
      </c>
      <c r="C809" s="5">
        <f>COUNTIFS(Informe!$F$2:$F$8000,Hoja1!$A809,Informe!$H$2:$H$8000,Hoja1!C$1)</f>
        <v>226</v>
      </c>
      <c r="E809" s="5">
        <f>COUNTIFS(Informe!$F$2:$F$8000,Hoja1!$A809,Informe!$H$2:$H$8000,Hoja1!E$1)</f>
        <v>293</v>
      </c>
      <c r="G809" s="5">
        <f>COUNTIFS(Informe!$F$2:$F$8000,Hoja1!$A809,Informe!$H$2:$H$8000,Hoja1!G$1)</f>
        <v>284</v>
      </c>
      <c r="I809" s="5">
        <f>COUNTIFS(Informe!$F$2:$F$8000,Hoja1!$A809,Informe!$H$2:$H$8000,Hoja1!I$1)</f>
        <v>340</v>
      </c>
      <c r="K809" s="5">
        <f>COUNTIFS(Informe!$F$2:$F$8000,Hoja1!$A809,Informe!$H$2:$H$8000,Hoja1!K$1)</f>
        <v>344</v>
      </c>
      <c r="M809" s="5">
        <f>COUNTIFS(Informe!$F$2:$F$8000,Hoja1!$A809,Informe!$H$2:$H$8000,Hoja1!M$1)</f>
        <v>141</v>
      </c>
      <c r="O809" s="5">
        <f>COUNTIFS(Informe!$F$2:$F$8000,Hoja1!$A809,Informe!$H$2:$H$8000,Hoja1!O$1)</f>
        <v>43</v>
      </c>
      <c r="Q809" s="5">
        <f>COUNTIFS(Informe!$F$2:$F$8000,Hoja1!$A809,Informe!$H$2:$H$8000,Hoja1!Q$1)</f>
        <v>213</v>
      </c>
      <c r="S809" s="5">
        <f>COUNTIFS(Informe!$F$2:$F$8000,Hoja1!$A809,Informe!$H$2:$H$8000,Hoja1!S$1)</f>
        <v>287</v>
      </c>
      <c r="U809" s="5">
        <f>COUNTIFS(Informe!$F$2:$F$8000,Hoja1!$A809,Informe!$H$2:$H$8000,Hoja1!U$1)</f>
        <v>286</v>
      </c>
      <c r="W809" s="5">
        <f>COUNTIFS(Informe!$F$2:$F$8000,Hoja1!$A809,Informe!$H$2:$H$8000,Hoja1!W$1)</f>
        <v>335</v>
      </c>
      <c r="Y809" s="5">
        <f>COUNTIFS(Informe!$F$2:$F$8000,Hoja1!$A809,Informe!$H$2:$H$8000,Hoja1!Y$1)</f>
        <v>327</v>
      </c>
      <c r="AA809" s="5">
        <f>COUNTIFS(Informe!$F$2:$F$8000,Hoja1!$A809,Informe!$H$2:$H$8000,Hoja1!AA$1)</f>
        <v>81</v>
      </c>
      <c r="AC809" s="5">
        <f>COUNTIFS(Informe!$F$2:$F$8000,Hoja1!$A809,Informe!$H$2:$H$8000,Hoja1!AC$1)</f>
        <v>47</v>
      </c>
      <c r="AE809" s="5">
        <f>COUNTIFS(Informe!$F$2:$F$8000,Hoja1!$A809,Informe!$H$2:$H$8000,Hoja1!AD$1)</f>
        <v>31</v>
      </c>
      <c r="AF809" s="5">
        <f>COUNTIFS(Informe!$F$2:$F$8000,Hoja1!$A809,Informe!$H$2:$H$8000,Hoja1!AF$1)</f>
        <v>126</v>
      </c>
      <c r="AH809" s="5">
        <f>COUNTIFS(Informe!$F$2:$F$8000,Hoja1!$A809,Informe!$H$2:$H$8000,Hoja1!AH$1)</f>
        <v>227</v>
      </c>
      <c r="AJ809" s="5">
        <f>COUNTIFS(Informe!$F$2:$F$8000,Hoja1!$A809,Informe!$H$2:$H$8000,Hoja1!#REF!)</f>
        <v>0</v>
      </c>
      <c r="AL809" s="5">
        <f>COUNTIFS(Informe!$F$2:$F$8000,Hoja1!$A809,Informe!$H$2:$H$8000,Hoja1!#REF!)</f>
        <v>0</v>
      </c>
      <c r="AN809" s="5">
        <f>COUNTIFS(Informe!$F$2:$F$8000,Hoja1!$A809,Informe!$H$2:$H$8000,Hoja1!AN$1)</f>
        <v>128</v>
      </c>
      <c r="AP809" s="5">
        <f>COUNTIFS(Informe!$F$2:$F$8000,Hoja1!$A809,Informe!$H$2:$H$8000,Hoja1!AP$1)</f>
        <v>40</v>
      </c>
      <c r="AR809" s="5">
        <f>COUNTIFS(Informe!$F$2:$F$8000,Hoja1!$A809,Informe!$H$2:$H$8000,Hoja1!AR$1)</f>
        <v>207</v>
      </c>
      <c r="AT809" s="5">
        <f>COUNTIFS(Informe!$F$2:$F$8000,Hoja1!$A809,Informe!$H$2:$H$8000,Hoja1!AT$1)</f>
        <v>0</v>
      </c>
    </row>
    <row r="810" spans="1:47" hidden="1" x14ac:dyDescent="0.2">
      <c r="A810" s="5" t="e">
        <f>VLOOKUP(B810,'Listado personal'!$A$1:$C$183,2,FALSE)</f>
        <v>#N/A</v>
      </c>
      <c r="B810" s="5">
        <v>809</v>
      </c>
      <c r="C810" s="10">
        <f>COUNTIFS(Informe!$F$2:$F$8000,Hoja1!$A810,Informe!$H$2:$H$8000,Hoja1!C$1)</f>
        <v>226</v>
      </c>
      <c r="D810" s="10"/>
      <c r="E810" s="10">
        <f>COUNTIFS(Informe!$F$2:$F$8000,Hoja1!$A810,Informe!$H$2:$H$8000,Hoja1!E$1)</f>
        <v>293</v>
      </c>
      <c r="F810" s="10"/>
      <c r="G810" s="10">
        <f>COUNTIFS(Informe!$F$2:$F$8000,Hoja1!$A810,Informe!$H$2:$H$8000,Hoja1!G$1)</f>
        <v>284</v>
      </c>
      <c r="H810" s="10"/>
      <c r="I810" s="10">
        <f>COUNTIFS(Informe!$F$2:$F$8000,Hoja1!$A810,Informe!$H$2:$H$8000,Hoja1!I$1)</f>
        <v>340</v>
      </c>
      <c r="J810" s="10"/>
      <c r="K810" s="10">
        <f>COUNTIFS(Informe!$F$2:$F$8000,Hoja1!$A810,Informe!$H$2:$H$8000,Hoja1!K$1)</f>
        <v>344</v>
      </c>
      <c r="L810" s="10"/>
      <c r="M810" s="10">
        <f>COUNTIFS(Informe!$F$2:$F$8000,Hoja1!$A810,Informe!$H$2:$H$8000,Hoja1!M$1)</f>
        <v>141</v>
      </c>
      <c r="N810" s="10"/>
      <c r="O810" s="10">
        <f>COUNTIFS(Informe!$F$2:$F$8000,Hoja1!$A810,Informe!$H$2:$H$8000,Hoja1!O$1)</f>
        <v>43</v>
      </c>
      <c r="P810" s="10"/>
      <c r="Q810" s="10">
        <f>COUNTIFS(Informe!$F$2:$F$8000,Hoja1!$A810,Informe!$H$2:$H$8000,Hoja1!Q$1)</f>
        <v>213</v>
      </c>
      <c r="R810" s="10"/>
      <c r="S810" s="10">
        <f>COUNTIFS(Informe!$F$2:$F$8000,Hoja1!$A810,Informe!$H$2:$H$8000,Hoja1!S$1)</f>
        <v>287</v>
      </c>
      <c r="T810" s="10"/>
      <c r="U810" s="10">
        <f>COUNTIFS(Informe!$F$2:$F$8000,Hoja1!$A810,Informe!$H$2:$H$8000,Hoja1!U$1)</f>
        <v>286</v>
      </c>
      <c r="V810" s="10"/>
      <c r="W810" s="10">
        <f>COUNTIFS(Informe!$F$2:$F$8000,Hoja1!$A810,Informe!$H$2:$H$8000,Hoja1!W$1)</f>
        <v>335</v>
      </c>
      <c r="X810" s="10"/>
      <c r="Y810" s="10">
        <f>COUNTIFS(Informe!$F$2:$F$8000,Hoja1!$A810,Informe!$H$2:$H$8000,Hoja1!Y$1)</f>
        <v>327</v>
      </c>
      <c r="Z810" s="10"/>
      <c r="AA810" s="10">
        <f>COUNTIFS(Informe!$F$2:$F$8000,Hoja1!$A810,Informe!$H$2:$H$8000,Hoja1!AA$1)</f>
        <v>81</v>
      </c>
      <c r="AB810" s="10"/>
      <c r="AC810" s="10">
        <f>COUNTIFS(Informe!$F$2:$F$8000,Hoja1!$A810,Informe!$H$2:$H$8000,Hoja1!AC$1)</f>
        <v>47</v>
      </c>
      <c r="AD810" s="10"/>
      <c r="AE810" s="10">
        <f>COUNTIFS(Informe!$F$2:$F$8000,Hoja1!$A810,Informe!$H$2:$H$8000,Hoja1!AD$1)</f>
        <v>31</v>
      </c>
      <c r="AF810" s="10">
        <f>COUNTIFS(Informe!$F$2:$F$8000,Hoja1!$A810,Informe!$H$2:$H$8000,Hoja1!AF$1)</f>
        <v>126</v>
      </c>
      <c r="AG810" s="10"/>
      <c r="AH810" s="10">
        <f>COUNTIFS(Informe!$F$2:$F$8000,Hoja1!$A810,Informe!$H$2:$H$8000,Hoja1!AH$1)</f>
        <v>227</v>
      </c>
      <c r="AI810" s="10"/>
      <c r="AJ810" s="10">
        <f>COUNTIFS(Informe!$F$2:$F$8000,Hoja1!$A810,Informe!$H$2:$H$8000,Hoja1!#REF!)</f>
        <v>0</v>
      </c>
      <c r="AK810" s="10"/>
      <c r="AL810" s="10">
        <f>COUNTIFS(Informe!$F$2:$F$8000,Hoja1!$A810,Informe!$H$2:$H$8000,Hoja1!#REF!)</f>
        <v>0</v>
      </c>
      <c r="AM810" s="10"/>
      <c r="AN810" s="10">
        <f>COUNTIFS(Informe!$F$2:$F$8000,Hoja1!$A810,Informe!$H$2:$H$8000,Hoja1!AN$1)</f>
        <v>128</v>
      </c>
      <c r="AO810" s="10"/>
      <c r="AP810" s="10">
        <f>COUNTIFS(Informe!$F$2:$F$8000,Hoja1!$A810,Informe!$H$2:$H$8000,Hoja1!AP$1)</f>
        <v>40</v>
      </c>
      <c r="AQ810" s="10"/>
      <c r="AR810" s="10">
        <f>COUNTIFS(Informe!$F$2:$F$8000,Hoja1!$A810,Informe!$H$2:$H$8000,Hoja1!AR$1)</f>
        <v>207</v>
      </c>
      <c r="AS810" s="10"/>
      <c r="AT810" s="10">
        <f>COUNTIFS(Informe!$F$2:$F$8000,Hoja1!$A810,Informe!$H$2:$H$8000,Hoja1!AT$1)</f>
        <v>0</v>
      </c>
      <c r="AU810" s="10"/>
    </row>
    <row r="811" spans="1:47" hidden="1" x14ac:dyDescent="0.2">
      <c r="A811" s="5" t="e">
        <f>VLOOKUP(B811,'Listado personal'!$A$1:$C$183,2,FALSE)</f>
        <v>#N/A</v>
      </c>
      <c r="B811" s="5">
        <v>810</v>
      </c>
      <c r="C811" s="10">
        <f>COUNTIFS(Informe!$F$2:$F$8000,Hoja1!$A811,Informe!$H$2:$H$8000,Hoja1!C$1)</f>
        <v>226</v>
      </c>
      <c r="D811" s="10"/>
      <c r="E811" s="10">
        <f>COUNTIFS(Informe!$F$2:$F$8000,Hoja1!$A811,Informe!$H$2:$H$8000,Hoja1!E$1)</f>
        <v>293</v>
      </c>
      <c r="F811" s="10"/>
      <c r="G811" s="10">
        <f>COUNTIFS(Informe!$F$2:$F$8000,Hoja1!$A811,Informe!$H$2:$H$8000,Hoja1!G$1)</f>
        <v>284</v>
      </c>
      <c r="H811" s="10"/>
      <c r="I811" s="10">
        <f>COUNTIFS(Informe!$F$2:$F$8000,Hoja1!$A811,Informe!$H$2:$H$8000,Hoja1!I$1)</f>
        <v>340</v>
      </c>
      <c r="J811" s="10"/>
      <c r="K811" s="10">
        <f>COUNTIFS(Informe!$F$2:$F$8000,Hoja1!$A811,Informe!$H$2:$H$8000,Hoja1!K$1)</f>
        <v>344</v>
      </c>
      <c r="L811" s="10"/>
      <c r="M811" s="10">
        <f>COUNTIFS(Informe!$F$2:$F$8000,Hoja1!$A811,Informe!$H$2:$H$8000,Hoja1!M$1)</f>
        <v>141</v>
      </c>
      <c r="N811" s="10"/>
      <c r="O811" s="10">
        <f>COUNTIFS(Informe!$F$2:$F$8000,Hoja1!$A811,Informe!$H$2:$H$8000,Hoja1!O$1)</f>
        <v>43</v>
      </c>
      <c r="P811" s="10"/>
      <c r="Q811" s="10">
        <f>COUNTIFS(Informe!$F$2:$F$8000,Hoja1!$A811,Informe!$H$2:$H$8000,Hoja1!Q$1)</f>
        <v>213</v>
      </c>
      <c r="R811" s="10"/>
      <c r="S811" s="10">
        <f>COUNTIFS(Informe!$F$2:$F$8000,Hoja1!$A811,Informe!$H$2:$H$8000,Hoja1!S$1)</f>
        <v>287</v>
      </c>
      <c r="T811" s="10"/>
      <c r="U811" s="10">
        <f>COUNTIFS(Informe!$F$2:$F$8000,Hoja1!$A811,Informe!$H$2:$H$8000,Hoja1!U$1)</f>
        <v>286</v>
      </c>
      <c r="V811" s="10"/>
      <c r="W811" s="10">
        <f>COUNTIFS(Informe!$F$2:$F$8000,Hoja1!$A811,Informe!$H$2:$H$8000,Hoja1!W$1)</f>
        <v>335</v>
      </c>
      <c r="X811" s="10"/>
      <c r="Y811" s="10">
        <f>COUNTIFS(Informe!$F$2:$F$8000,Hoja1!$A811,Informe!$H$2:$H$8000,Hoja1!Y$1)</f>
        <v>327</v>
      </c>
      <c r="Z811" s="10"/>
      <c r="AA811" s="10">
        <f>COUNTIFS(Informe!$F$2:$F$8000,Hoja1!$A811,Informe!$H$2:$H$8000,Hoja1!AA$1)</f>
        <v>81</v>
      </c>
      <c r="AB811" s="10"/>
      <c r="AC811" s="10">
        <f>COUNTIFS(Informe!$F$2:$F$8000,Hoja1!$A811,Informe!$H$2:$H$8000,Hoja1!AC$1)</f>
        <v>47</v>
      </c>
      <c r="AD811" s="10"/>
      <c r="AE811" s="10">
        <f>COUNTIFS(Informe!$F$2:$F$8000,Hoja1!$A811,Informe!$H$2:$H$8000,Hoja1!AD$1)</f>
        <v>31</v>
      </c>
      <c r="AF811" s="10">
        <f>COUNTIFS(Informe!$F$2:$F$8000,Hoja1!$A811,Informe!$H$2:$H$8000,Hoja1!AF$1)</f>
        <v>126</v>
      </c>
      <c r="AG811" s="10"/>
      <c r="AH811" s="10">
        <f>COUNTIFS(Informe!$F$2:$F$8000,Hoja1!$A811,Informe!$H$2:$H$8000,Hoja1!AH$1)</f>
        <v>227</v>
      </c>
      <c r="AI811" s="10"/>
      <c r="AJ811" s="10">
        <f>COUNTIFS(Informe!$F$2:$F$8000,Hoja1!$A811,Informe!$H$2:$H$8000,Hoja1!#REF!)</f>
        <v>0</v>
      </c>
      <c r="AK811" s="10"/>
      <c r="AL811" s="10">
        <f>COUNTIFS(Informe!$F$2:$F$8000,Hoja1!$A811,Informe!$H$2:$H$8000,Hoja1!#REF!)</f>
        <v>0</v>
      </c>
      <c r="AM811" s="10"/>
      <c r="AN811" s="10">
        <f>COUNTIFS(Informe!$F$2:$F$8000,Hoja1!$A811,Informe!$H$2:$H$8000,Hoja1!AN$1)</f>
        <v>128</v>
      </c>
      <c r="AO811" s="10"/>
      <c r="AP811" s="10">
        <f>COUNTIFS(Informe!$F$2:$F$8000,Hoja1!$A811,Informe!$H$2:$H$8000,Hoja1!AP$1)</f>
        <v>40</v>
      </c>
      <c r="AQ811" s="10"/>
      <c r="AR811" s="10">
        <f>COUNTIFS(Informe!$F$2:$F$8000,Hoja1!$A811,Informe!$H$2:$H$8000,Hoja1!AR$1)</f>
        <v>207</v>
      </c>
      <c r="AS811" s="10"/>
      <c r="AT811" s="10">
        <f>COUNTIFS(Informe!$F$2:$F$8000,Hoja1!$A811,Informe!$H$2:$H$8000,Hoja1!AT$1)</f>
        <v>0</v>
      </c>
      <c r="AU811" s="10"/>
    </row>
    <row r="812" spans="1:47" hidden="1" x14ac:dyDescent="0.2">
      <c r="A812" s="5" t="e">
        <f>VLOOKUP(B812,'Listado personal'!$A$1:$C$183,2,FALSE)</f>
        <v>#N/A</v>
      </c>
      <c r="B812" s="5">
        <v>811</v>
      </c>
      <c r="C812" s="5">
        <f>COUNTIFS(Informe!$F$2:$F$8000,Hoja1!$A812,Informe!$H$2:$H$8000,Hoja1!C$1)</f>
        <v>226</v>
      </c>
      <c r="E812" s="5">
        <f>COUNTIFS(Informe!$F$2:$F$8000,Hoja1!$A812,Informe!$H$2:$H$8000,Hoja1!E$1)</f>
        <v>293</v>
      </c>
      <c r="G812" s="5">
        <f>COUNTIFS(Informe!$F$2:$F$8000,Hoja1!$A812,Informe!$H$2:$H$8000,Hoja1!G$1)</f>
        <v>284</v>
      </c>
      <c r="I812" s="5">
        <f>COUNTIFS(Informe!$F$2:$F$8000,Hoja1!$A812,Informe!$H$2:$H$8000,Hoja1!I$1)</f>
        <v>340</v>
      </c>
      <c r="K812" s="5">
        <f>COUNTIFS(Informe!$F$2:$F$8000,Hoja1!$A812,Informe!$H$2:$H$8000,Hoja1!K$1)</f>
        <v>344</v>
      </c>
      <c r="M812" s="5">
        <f>COUNTIFS(Informe!$F$2:$F$8000,Hoja1!$A812,Informe!$H$2:$H$8000,Hoja1!M$1)</f>
        <v>141</v>
      </c>
      <c r="O812" s="5">
        <f>COUNTIFS(Informe!$F$2:$F$8000,Hoja1!$A812,Informe!$H$2:$H$8000,Hoja1!O$1)</f>
        <v>43</v>
      </c>
      <c r="Q812" s="5">
        <f>COUNTIFS(Informe!$F$2:$F$8000,Hoja1!$A812,Informe!$H$2:$H$8000,Hoja1!Q$1)</f>
        <v>213</v>
      </c>
      <c r="S812" s="5">
        <f>COUNTIFS(Informe!$F$2:$F$8000,Hoja1!$A812,Informe!$H$2:$H$8000,Hoja1!S$1)</f>
        <v>287</v>
      </c>
      <c r="U812" s="5">
        <f>COUNTIFS(Informe!$F$2:$F$8000,Hoja1!$A812,Informe!$H$2:$H$8000,Hoja1!U$1)</f>
        <v>286</v>
      </c>
      <c r="W812" s="5">
        <f>COUNTIFS(Informe!$F$2:$F$8000,Hoja1!$A812,Informe!$H$2:$H$8000,Hoja1!W$1)</f>
        <v>335</v>
      </c>
      <c r="Y812" s="5">
        <f>COUNTIFS(Informe!$F$2:$F$8000,Hoja1!$A812,Informe!$H$2:$H$8000,Hoja1!Y$1)</f>
        <v>327</v>
      </c>
      <c r="AA812" s="5">
        <f>COUNTIFS(Informe!$F$2:$F$8000,Hoja1!$A812,Informe!$H$2:$H$8000,Hoja1!AA$1)</f>
        <v>81</v>
      </c>
      <c r="AC812" s="5">
        <f>COUNTIFS(Informe!$F$2:$F$8000,Hoja1!$A812,Informe!$H$2:$H$8000,Hoja1!AC$1)</f>
        <v>47</v>
      </c>
      <c r="AE812" s="5">
        <f>COUNTIFS(Informe!$F$2:$F$8000,Hoja1!$A812,Informe!$H$2:$H$8000,Hoja1!AD$1)</f>
        <v>31</v>
      </c>
      <c r="AF812" s="5">
        <f>COUNTIFS(Informe!$F$2:$F$8000,Hoja1!$A812,Informe!$H$2:$H$8000,Hoja1!AF$1)</f>
        <v>126</v>
      </c>
      <c r="AH812" s="5">
        <f>COUNTIFS(Informe!$F$2:$F$8000,Hoja1!$A812,Informe!$H$2:$H$8000,Hoja1!AH$1)</f>
        <v>227</v>
      </c>
      <c r="AJ812" s="5">
        <f>COUNTIFS(Informe!$F$2:$F$8000,Hoja1!$A812,Informe!$H$2:$H$8000,Hoja1!#REF!)</f>
        <v>0</v>
      </c>
      <c r="AL812" s="5">
        <f>COUNTIFS(Informe!$F$2:$F$8000,Hoja1!$A812,Informe!$H$2:$H$8000,Hoja1!#REF!)</f>
        <v>0</v>
      </c>
      <c r="AN812" s="5">
        <f>COUNTIFS(Informe!$F$2:$F$8000,Hoja1!$A812,Informe!$H$2:$H$8000,Hoja1!AN$1)</f>
        <v>128</v>
      </c>
      <c r="AP812" s="5">
        <f>COUNTIFS(Informe!$F$2:$F$8000,Hoja1!$A812,Informe!$H$2:$H$8000,Hoja1!AP$1)</f>
        <v>40</v>
      </c>
      <c r="AR812" s="5">
        <f>COUNTIFS(Informe!$F$2:$F$8000,Hoja1!$A812,Informe!$H$2:$H$8000,Hoja1!AR$1)</f>
        <v>207</v>
      </c>
      <c r="AT812" s="5">
        <f>COUNTIFS(Informe!$F$2:$F$8000,Hoja1!$A812,Informe!$H$2:$H$8000,Hoja1!AT$1)</f>
        <v>0</v>
      </c>
    </row>
    <row r="813" spans="1:47" hidden="1" x14ac:dyDescent="0.2">
      <c r="A813" s="5" t="e">
        <f>VLOOKUP(B813,'Listado personal'!$A$1:$C$183,2,FALSE)</f>
        <v>#N/A</v>
      </c>
      <c r="B813" s="5">
        <v>812</v>
      </c>
      <c r="C813" s="5">
        <f>COUNTIFS(Informe!$F$2:$F$8000,Hoja1!$A813,Informe!$H$2:$H$8000,Hoja1!C$1)</f>
        <v>226</v>
      </c>
      <c r="E813" s="5">
        <f>COUNTIFS(Informe!$F$2:$F$8000,Hoja1!$A813,Informe!$H$2:$H$8000,Hoja1!E$1)</f>
        <v>293</v>
      </c>
      <c r="G813" s="5">
        <f>COUNTIFS(Informe!$F$2:$F$8000,Hoja1!$A813,Informe!$H$2:$H$8000,Hoja1!G$1)</f>
        <v>284</v>
      </c>
      <c r="I813" s="5">
        <f>COUNTIFS(Informe!$F$2:$F$8000,Hoja1!$A813,Informe!$H$2:$H$8000,Hoja1!I$1)</f>
        <v>340</v>
      </c>
      <c r="K813" s="5">
        <f>COUNTIFS(Informe!$F$2:$F$8000,Hoja1!$A813,Informe!$H$2:$H$8000,Hoja1!K$1)</f>
        <v>344</v>
      </c>
      <c r="M813" s="5">
        <f>COUNTIFS(Informe!$F$2:$F$8000,Hoja1!$A813,Informe!$H$2:$H$8000,Hoja1!M$1)</f>
        <v>141</v>
      </c>
      <c r="O813" s="5">
        <f>COUNTIFS(Informe!$F$2:$F$8000,Hoja1!$A813,Informe!$H$2:$H$8000,Hoja1!O$1)</f>
        <v>43</v>
      </c>
      <c r="Q813" s="5">
        <f>COUNTIFS(Informe!$F$2:$F$8000,Hoja1!$A813,Informe!$H$2:$H$8000,Hoja1!Q$1)</f>
        <v>213</v>
      </c>
      <c r="S813" s="5">
        <f>COUNTIFS(Informe!$F$2:$F$8000,Hoja1!$A813,Informe!$H$2:$H$8000,Hoja1!S$1)</f>
        <v>287</v>
      </c>
      <c r="U813" s="5">
        <f>COUNTIFS(Informe!$F$2:$F$8000,Hoja1!$A813,Informe!$H$2:$H$8000,Hoja1!U$1)</f>
        <v>286</v>
      </c>
      <c r="W813" s="5">
        <f>COUNTIFS(Informe!$F$2:$F$8000,Hoja1!$A813,Informe!$H$2:$H$8000,Hoja1!W$1)</f>
        <v>335</v>
      </c>
      <c r="Y813" s="5">
        <f>COUNTIFS(Informe!$F$2:$F$8000,Hoja1!$A813,Informe!$H$2:$H$8000,Hoja1!Y$1)</f>
        <v>327</v>
      </c>
      <c r="AA813" s="5">
        <f>COUNTIFS(Informe!$F$2:$F$8000,Hoja1!$A813,Informe!$H$2:$H$8000,Hoja1!AA$1)</f>
        <v>81</v>
      </c>
      <c r="AC813" s="5">
        <f>COUNTIFS(Informe!$F$2:$F$8000,Hoja1!$A813,Informe!$H$2:$H$8000,Hoja1!AC$1)</f>
        <v>47</v>
      </c>
      <c r="AE813" s="5">
        <f>COUNTIFS(Informe!$F$2:$F$8000,Hoja1!$A813,Informe!$H$2:$H$8000,Hoja1!AD$1)</f>
        <v>31</v>
      </c>
      <c r="AF813" s="5">
        <f>COUNTIFS(Informe!$F$2:$F$8000,Hoja1!$A813,Informe!$H$2:$H$8000,Hoja1!AF$1)</f>
        <v>126</v>
      </c>
      <c r="AH813" s="5">
        <f>COUNTIFS(Informe!$F$2:$F$8000,Hoja1!$A813,Informe!$H$2:$H$8000,Hoja1!AH$1)</f>
        <v>227</v>
      </c>
      <c r="AJ813" s="5">
        <f>COUNTIFS(Informe!$F$2:$F$8000,Hoja1!$A813,Informe!$H$2:$H$8000,Hoja1!#REF!)</f>
        <v>0</v>
      </c>
      <c r="AL813" s="5">
        <f>COUNTIFS(Informe!$F$2:$F$8000,Hoja1!$A813,Informe!$H$2:$H$8000,Hoja1!#REF!)</f>
        <v>0</v>
      </c>
      <c r="AN813" s="5">
        <f>COUNTIFS(Informe!$F$2:$F$8000,Hoja1!$A813,Informe!$H$2:$H$8000,Hoja1!AN$1)</f>
        <v>128</v>
      </c>
      <c r="AP813" s="5">
        <f>COUNTIFS(Informe!$F$2:$F$8000,Hoja1!$A813,Informe!$H$2:$H$8000,Hoja1!AP$1)</f>
        <v>40</v>
      </c>
      <c r="AR813" s="5">
        <f>COUNTIFS(Informe!$F$2:$F$8000,Hoja1!$A813,Informe!$H$2:$H$8000,Hoja1!AR$1)</f>
        <v>207</v>
      </c>
      <c r="AT813" s="5">
        <f>COUNTIFS(Informe!$F$2:$F$8000,Hoja1!$A813,Informe!$H$2:$H$8000,Hoja1!AT$1)</f>
        <v>0</v>
      </c>
    </row>
    <row r="814" spans="1:47" hidden="1" x14ac:dyDescent="0.2">
      <c r="A814" s="5" t="e">
        <f>VLOOKUP(B814,'Listado personal'!$A$1:$C$183,2,FALSE)</f>
        <v>#N/A</v>
      </c>
      <c r="B814" s="5">
        <v>813</v>
      </c>
      <c r="C814" s="5">
        <f>COUNTIFS(Informe!$F$2:$F$8000,Hoja1!$A814,Informe!$H$2:$H$8000,Hoja1!C$1)</f>
        <v>226</v>
      </c>
      <c r="E814" s="5">
        <f>COUNTIFS(Informe!$F$2:$F$8000,Hoja1!$A814,Informe!$H$2:$H$8000,Hoja1!E$1)</f>
        <v>293</v>
      </c>
      <c r="G814" s="5">
        <f>COUNTIFS(Informe!$F$2:$F$8000,Hoja1!$A814,Informe!$H$2:$H$8000,Hoja1!G$1)</f>
        <v>284</v>
      </c>
      <c r="I814" s="5">
        <f>COUNTIFS(Informe!$F$2:$F$8000,Hoja1!$A814,Informe!$H$2:$H$8000,Hoja1!I$1)</f>
        <v>340</v>
      </c>
      <c r="K814" s="5">
        <f>COUNTIFS(Informe!$F$2:$F$8000,Hoja1!$A814,Informe!$H$2:$H$8000,Hoja1!K$1)</f>
        <v>344</v>
      </c>
      <c r="M814" s="5">
        <f>COUNTIFS(Informe!$F$2:$F$8000,Hoja1!$A814,Informe!$H$2:$H$8000,Hoja1!M$1)</f>
        <v>141</v>
      </c>
      <c r="O814" s="5">
        <f>COUNTIFS(Informe!$F$2:$F$8000,Hoja1!$A814,Informe!$H$2:$H$8000,Hoja1!O$1)</f>
        <v>43</v>
      </c>
      <c r="Q814" s="5">
        <f>COUNTIFS(Informe!$F$2:$F$8000,Hoja1!$A814,Informe!$H$2:$H$8000,Hoja1!Q$1)</f>
        <v>213</v>
      </c>
      <c r="S814" s="5">
        <f>COUNTIFS(Informe!$F$2:$F$8000,Hoja1!$A814,Informe!$H$2:$H$8000,Hoja1!S$1)</f>
        <v>287</v>
      </c>
      <c r="U814" s="5">
        <f>COUNTIFS(Informe!$F$2:$F$8000,Hoja1!$A814,Informe!$H$2:$H$8000,Hoja1!U$1)</f>
        <v>286</v>
      </c>
      <c r="W814" s="5">
        <f>COUNTIFS(Informe!$F$2:$F$8000,Hoja1!$A814,Informe!$H$2:$H$8000,Hoja1!W$1)</f>
        <v>335</v>
      </c>
      <c r="Y814" s="5">
        <f>COUNTIFS(Informe!$F$2:$F$8000,Hoja1!$A814,Informe!$H$2:$H$8000,Hoja1!Y$1)</f>
        <v>327</v>
      </c>
      <c r="AA814" s="5">
        <f>COUNTIFS(Informe!$F$2:$F$8000,Hoja1!$A814,Informe!$H$2:$H$8000,Hoja1!AA$1)</f>
        <v>81</v>
      </c>
      <c r="AC814" s="5">
        <f>COUNTIFS(Informe!$F$2:$F$8000,Hoja1!$A814,Informe!$H$2:$H$8000,Hoja1!AC$1)</f>
        <v>47</v>
      </c>
      <c r="AE814" s="5">
        <f>COUNTIFS(Informe!$F$2:$F$8000,Hoja1!$A814,Informe!$H$2:$H$8000,Hoja1!AD$1)</f>
        <v>31</v>
      </c>
      <c r="AF814" s="5">
        <f>COUNTIFS(Informe!$F$2:$F$8000,Hoja1!$A814,Informe!$H$2:$H$8000,Hoja1!AF$1)</f>
        <v>126</v>
      </c>
      <c r="AH814" s="5">
        <f>COUNTIFS(Informe!$F$2:$F$8000,Hoja1!$A814,Informe!$H$2:$H$8000,Hoja1!AH$1)</f>
        <v>227</v>
      </c>
      <c r="AJ814" s="5">
        <f>COUNTIFS(Informe!$F$2:$F$8000,Hoja1!$A814,Informe!$H$2:$H$8000,Hoja1!#REF!)</f>
        <v>0</v>
      </c>
      <c r="AL814" s="5">
        <f>COUNTIFS(Informe!$F$2:$F$8000,Hoja1!$A814,Informe!$H$2:$H$8000,Hoja1!#REF!)</f>
        <v>0</v>
      </c>
      <c r="AN814" s="5">
        <f>COUNTIFS(Informe!$F$2:$F$8000,Hoja1!$A814,Informe!$H$2:$H$8000,Hoja1!AN$1)</f>
        <v>128</v>
      </c>
      <c r="AP814" s="5">
        <f>COUNTIFS(Informe!$F$2:$F$8000,Hoja1!$A814,Informe!$H$2:$H$8000,Hoja1!AP$1)</f>
        <v>40</v>
      </c>
      <c r="AR814" s="5">
        <f>COUNTIFS(Informe!$F$2:$F$8000,Hoja1!$A814,Informe!$H$2:$H$8000,Hoja1!AR$1)</f>
        <v>207</v>
      </c>
      <c r="AT814" s="5">
        <f>COUNTIFS(Informe!$F$2:$F$8000,Hoja1!$A814,Informe!$H$2:$H$8000,Hoja1!AT$1)</f>
        <v>0</v>
      </c>
    </row>
    <row r="815" spans="1:47" hidden="1" x14ac:dyDescent="0.2">
      <c r="A815" s="5" t="e">
        <f>VLOOKUP(B815,'Listado personal'!$A$1:$C$183,2,FALSE)</f>
        <v>#N/A</v>
      </c>
      <c r="B815" s="5">
        <v>814</v>
      </c>
      <c r="C815" s="10">
        <f>COUNTIFS(Informe!$F$2:$F$8000,Hoja1!$A815,Informe!$H$2:$H$8000,Hoja1!C$1)</f>
        <v>226</v>
      </c>
      <c r="D815" s="10"/>
      <c r="E815" s="10">
        <f>COUNTIFS(Informe!$F$2:$F$8000,Hoja1!$A815,Informe!$H$2:$H$8000,Hoja1!E$1)</f>
        <v>293</v>
      </c>
      <c r="F815" s="10"/>
      <c r="G815" s="10">
        <f>COUNTIFS(Informe!$F$2:$F$8000,Hoja1!$A815,Informe!$H$2:$H$8000,Hoja1!G$1)</f>
        <v>284</v>
      </c>
      <c r="H815" s="10"/>
      <c r="I815" s="10">
        <f>COUNTIFS(Informe!$F$2:$F$8000,Hoja1!$A815,Informe!$H$2:$H$8000,Hoja1!I$1)</f>
        <v>340</v>
      </c>
      <c r="J815" s="10"/>
      <c r="K815" s="10">
        <f>COUNTIFS(Informe!$F$2:$F$8000,Hoja1!$A815,Informe!$H$2:$H$8000,Hoja1!K$1)</f>
        <v>344</v>
      </c>
      <c r="L815" s="10"/>
      <c r="M815" s="10">
        <f>COUNTIFS(Informe!$F$2:$F$8000,Hoja1!$A815,Informe!$H$2:$H$8000,Hoja1!M$1)</f>
        <v>141</v>
      </c>
      <c r="N815" s="10"/>
      <c r="O815" s="10">
        <f>COUNTIFS(Informe!$F$2:$F$8000,Hoja1!$A815,Informe!$H$2:$H$8000,Hoja1!O$1)</f>
        <v>43</v>
      </c>
      <c r="P815" s="10"/>
      <c r="Q815" s="10">
        <f>COUNTIFS(Informe!$F$2:$F$8000,Hoja1!$A815,Informe!$H$2:$H$8000,Hoja1!Q$1)</f>
        <v>213</v>
      </c>
      <c r="R815" s="10"/>
      <c r="S815" s="10">
        <f>COUNTIFS(Informe!$F$2:$F$8000,Hoja1!$A815,Informe!$H$2:$H$8000,Hoja1!S$1)</f>
        <v>287</v>
      </c>
      <c r="T815" s="10"/>
      <c r="U815" s="10">
        <f>COUNTIFS(Informe!$F$2:$F$8000,Hoja1!$A815,Informe!$H$2:$H$8000,Hoja1!U$1)</f>
        <v>286</v>
      </c>
      <c r="V815" s="10"/>
      <c r="W815" s="10">
        <f>COUNTIFS(Informe!$F$2:$F$8000,Hoja1!$A815,Informe!$H$2:$H$8000,Hoja1!W$1)</f>
        <v>335</v>
      </c>
      <c r="X815" s="10"/>
      <c r="Y815" s="10">
        <f>COUNTIFS(Informe!$F$2:$F$8000,Hoja1!$A815,Informe!$H$2:$H$8000,Hoja1!Y$1)</f>
        <v>327</v>
      </c>
      <c r="Z815" s="10"/>
      <c r="AA815" s="10">
        <f>COUNTIFS(Informe!$F$2:$F$8000,Hoja1!$A815,Informe!$H$2:$H$8000,Hoja1!AA$1)</f>
        <v>81</v>
      </c>
      <c r="AB815" s="10"/>
      <c r="AC815" s="10">
        <f>COUNTIFS(Informe!$F$2:$F$8000,Hoja1!$A815,Informe!$H$2:$H$8000,Hoja1!AC$1)</f>
        <v>47</v>
      </c>
      <c r="AD815" s="10"/>
      <c r="AE815" s="10">
        <f>COUNTIFS(Informe!$F$2:$F$8000,Hoja1!$A815,Informe!$H$2:$H$8000,Hoja1!AD$1)</f>
        <v>31</v>
      </c>
      <c r="AF815" s="10">
        <f>COUNTIFS(Informe!$F$2:$F$8000,Hoja1!$A815,Informe!$H$2:$H$8000,Hoja1!AF$1)</f>
        <v>126</v>
      </c>
      <c r="AG815" s="10"/>
      <c r="AH815" s="10">
        <f>COUNTIFS(Informe!$F$2:$F$8000,Hoja1!$A815,Informe!$H$2:$H$8000,Hoja1!AH$1)</f>
        <v>227</v>
      </c>
      <c r="AI815" s="10"/>
      <c r="AJ815" s="10">
        <f>COUNTIFS(Informe!$F$2:$F$8000,Hoja1!$A815,Informe!$H$2:$H$8000,Hoja1!#REF!)</f>
        <v>0</v>
      </c>
      <c r="AK815" s="10"/>
      <c r="AL815" s="10">
        <f>COUNTIFS(Informe!$F$2:$F$8000,Hoja1!$A815,Informe!$H$2:$H$8000,Hoja1!#REF!)</f>
        <v>0</v>
      </c>
      <c r="AM815" s="10"/>
      <c r="AN815" s="10">
        <f>COUNTIFS(Informe!$F$2:$F$8000,Hoja1!$A815,Informe!$H$2:$H$8000,Hoja1!AN$1)</f>
        <v>128</v>
      </c>
      <c r="AO815" s="10"/>
      <c r="AP815" s="10">
        <f>COUNTIFS(Informe!$F$2:$F$8000,Hoja1!$A815,Informe!$H$2:$H$8000,Hoja1!AP$1)</f>
        <v>40</v>
      </c>
      <c r="AQ815" s="10"/>
      <c r="AR815" s="10">
        <f>COUNTIFS(Informe!$F$2:$F$8000,Hoja1!$A815,Informe!$H$2:$H$8000,Hoja1!AR$1)</f>
        <v>207</v>
      </c>
      <c r="AS815" s="10"/>
      <c r="AT815" s="10">
        <f>COUNTIFS(Informe!$F$2:$F$8000,Hoja1!$A815,Informe!$H$2:$H$8000,Hoja1!AT$1)</f>
        <v>0</v>
      </c>
      <c r="AU815" s="10"/>
    </row>
    <row r="816" spans="1:47" hidden="1" x14ac:dyDescent="0.2">
      <c r="A816" s="5" t="e">
        <f>VLOOKUP(B816,'Listado personal'!$A$1:$C$183,2,FALSE)</f>
        <v>#N/A</v>
      </c>
      <c r="B816" s="5">
        <v>815</v>
      </c>
      <c r="C816" s="10">
        <f>COUNTIFS(Informe!$F$2:$F$8000,Hoja1!$A816,Informe!$H$2:$H$8000,Hoja1!C$1)</f>
        <v>226</v>
      </c>
      <c r="D816" s="10"/>
      <c r="E816" s="10">
        <f>COUNTIFS(Informe!$F$2:$F$8000,Hoja1!$A816,Informe!$H$2:$H$8000,Hoja1!E$1)</f>
        <v>293</v>
      </c>
      <c r="F816" s="10"/>
      <c r="G816" s="10">
        <f>COUNTIFS(Informe!$F$2:$F$8000,Hoja1!$A816,Informe!$H$2:$H$8000,Hoja1!G$1)</f>
        <v>284</v>
      </c>
      <c r="H816" s="10"/>
      <c r="I816" s="10">
        <f>COUNTIFS(Informe!$F$2:$F$8000,Hoja1!$A816,Informe!$H$2:$H$8000,Hoja1!I$1)</f>
        <v>340</v>
      </c>
      <c r="J816" s="10"/>
      <c r="K816" s="10">
        <f>COUNTIFS(Informe!$F$2:$F$8000,Hoja1!$A816,Informe!$H$2:$H$8000,Hoja1!K$1)</f>
        <v>344</v>
      </c>
      <c r="L816" s="10"/>
      <c r="M816" s="10">
        <f>COUNTIFS(Informe!$F$2:$F$8000,Hoja1!$A816,Informe!$H$2:$H$8000,Hoja1!M$1)</f>
        <v>141</v>
      </c>
      <c r="N816" s="10"/>
      <c r="O816" s="10">
        <f>COUNTIFS(Informe!$F$2:$F$8000,Hoja1!$A816,Informe!$H$2:$H$8000,Hoja1!O$1)</f>
        <v>43</v>
      </c>
      <c r="P816" s="10"/>
      <c r="Q816" s="10">
        <f>COUNTIFS(Informe!$F$2:$F$8000,Hoja1!$A816,Informe!$H$2:$H$8000,Hoja1!Q$1)</f>
        <v>213</v>
      </c>
      <c r="R816" s="10"/>
      <c r="S816" s="10">
        <f>COUNTIFS(Informe!$F$2:$F$8000,Hoja1!$A816,Informe!$H$2:$H$8000,Hoja1!S$1)</f>
        <v>287</v>
      </c>
      <c r="T816" s="10"/>
      <c r="U816" s="10">
        <f>COUNTIFS(Informe!$F$2:$F$8000,Hoja1!$A816,Informe!$H$2:$H$8000,Hoja1!U$1)</f>
        <v>286</v>
      </c>
      <c r="V816" s="10"/>
      <c r="W816" s="10">
        <f>COUNTIFS(Informe!$F$2:$F$8000,Hoja1!$A816,Informe!$H$2:$H$8000,Hoja1!W$1)</f>
        <v>335</v>
      </c>
      <c r="X816" s="10"/>
      <c r="Y816" s="10">
        <f>COUNTIFS(Informe!$F$2:$F$8000,Hoja1!$A816,Informe!$H$2:$H$8000,Hoja1!Y$1)</f>
        <v>327</v>
      </c>
      <c r="Z816" s="10"/>
      <c r="AA816" s="10">
        <f>COUNTIFS(Informe!$F$2:$F$8000,Hoja1!$A816,Informe!$H$2:$H$8000,Hoja1!AA$1)</f>
        <v>81</v>
      </c>
      <c r="AB816" s="10"/>
      <c r="AC816" s="10">
        <f>COUNTIFS(Informe!$F$2:$F$8000,Hoja1!$A816,Informe!$H$2:$H$8000,Hoja1!AC$1)</f>
        <v>47</v>
      </c>
      <c r="AD816" s="10"/>
      <c r="AE816" s="10">
        <f>COUNTIFS(Informe!$F$2:$F$8000,Hoja1!$A816,Informe!$H$2:$H$8000,Hoja1!AD$1)</f>
        <v>31</v>
      </c>
      <c r="AF816" s="10">
        <f>COUNTIFS(Informe!$F$2:$F$8000,Hoja1!$A816,Informe!$H$2:$H$8000,Hoja1!AF$1)</f>
        <v>126</v>
      </c>
      <c r="AG816" s="10"/>
      <c r="AH816" s="10">
        <f>COUNTIFS(Informe!$F$2:$F$8000,Hoja1!$A816,Informe!$H$2:$H$8000,Hoja1!AH$1)</f>
        <v>227</v>
      </c>
      <c r="AI816" s="10"/>
      <c r="AJ816" s="10">
        <f>COUNTIFS(Informe!$F$2:$F$8000,Hoja1!$A816,Informe!$H$2:$H$8000,Hoja1!#REF!)</f>
        <v>0</v>
      </c>
      <c r="AK816" s="10"/>
      <c r="AL816" s="10">
        <f>COUNTIFS(Informe!$F$2:$F$8000,Hoja1!$A816,Informe!$H$2:$H$8000,Hoja1!#REF!)</f>
        <v>0</v>
      </c>
      <c r="AM816" s="10"/>
      <c r="AN816" s="10">
        <f>COUNTIFS(Informe!$F$2:$F$8000,Hoja1!$A816,Informe!$H$2:$H$8000,Hoja1!AN$1)</f>
        <v>128</v>
      </c>
      <c r="AO816" s="10"/>
      <c r="AP816" s="10">
        <f>COUNTIFS(Informe!$F$2:$F$8000,Hoja1!$A816,Informe!$H$2:$H$8000,Hoja1!AP$1)</f>
        <v>40</v>
      </c>
      <c r="AQ816" s="10"/>
      <c r="AR816" s="10">
        <f>COUNTIFS(Informe!$F$2:$F$8000,Hoja1!$A816,Informe!$H$2:$H$8000,Hoja1!AR$1)</f>
        <v>207</v>
      </c>
      <c r="AS816" s="10"/>
      <c r="AT816" s="10">
        <f>COUNTIFS(Informe!$F$2:$F$8000,Hoja1!$A816,Informe!$H$2:$H$8000,Hoja1!AT$1)</f>
        <v>0</v>
      </c>
      <c r="AU816" s="10"/>
    </row>
    <row r="817" spans="1:47" hidden="1" x14ac:dyDescent="0.2">
      <c r="A817" s="5" t="e">
        <f>VLOOKUP(B817,'Listado personal'!$A$1:$C$183,2,FALSE)</f>
        <v>#N/A</v>
      </c>
      <c r="B817" s="5">
        <v>816</v>
      </c>
      <c r="C817" s="5">
        <f>COUNTIFS(Informe!$F$2:$F$8000,Hoja1!$A817,Informe!$H$2:$H$8000,Hoja1!C$1)</f>
        <v>226</v>
      </c>
      <c r="E817" s="5">
        <f>COUNTIFS(Informe!$F$2:$F$8000,Hoja1!$A817,Informe!$H$2:$H$8000,Hoja1!E$1)</f>
        <v>293</v>
      </c>
      <c r="G817" s="5">
        <f>COUNTIFS(Informe!$F$2:$F$8000,Hoja1!$A817,Informe!$H$2:$H$8000,Hoja1!G$1)</f>
        <v>284</v>
      </c>
      <c r="I817" s="5">
        <f>COUNTIFS(Informe!$F$2:$F$8000,Hoja1!$A817,Informe!$H$2:$H$8000,Hoja1!I$1)</f>
        <v>340</v>
      </c>
      <c r="K817" s="5">
        <f>COUNTIFS(Informe!$F$2:$F$8000,Hoja1!$A817,Informe!$H$2:$H$8000,Hoja1!K$1)</f>
        <v>344</v>
      </c>
      <c r="M817" s="5">
        <f>COUNTIFS(Informe!$F$2:$F$8000,Hoja1!$A817,Informe!$H$2:$H$8000,Hoja1!M$1)</f>
        <v>141</v>
      </c>
      <c r="O817" s="5">
        <f>COUNTIFS(Informe!$F$2:$F$8000,Hoja1!$A817,Informe!$H$2:$H$8000,Hoja1!O$1)</f>
        <v>43</v>
      </c>
      <c r="Q817" s="5">
        <f>COUNTIFS(Informe!$F$2:$F$8000,Hoja1!$A817,Informe!$H$2:$H$8000,Hoja1!Q$1)</f>
        <v>213</v>
      </c>
      <c r="S817" s="5">
        <f>COUNTIFS(Informe!$F$2:$F$8000,Hoja1!$A817,Informe!$H$2:$H$8000,Hoja1!S$1)</f>
        <v>287</v>
      </c>
      <c r="U817" s="5">
        <f>COUNTIFS(Informe!$F$2:$F$8000,Hoja1!$A817,Informe!$H$2:$H$8000,Hoja1!U$1)</f>
        <v>286</v>
      </c>
      <c r="W817" s="5">
        <f>COUNTIFS(Informe!$F$2:$F$8000,Hoja1!$A817,Informe!$H$2:$H$8000,Hoja1!W$1)</f>
        <v>335</v>
      </c>
      <c r="Y817" s="5">
        <f>COUNTIFS(Informe!$F$2:$F$8000,Hoja1!$A817,Informe!$H$2:$H$8000,Hoja1!Y$1)</f>
        <v>327</v>
      </c>
      <c r="AA817" s="5">
        <f>COUNTIFS(Informe!$F$2:$F$8000,Hoja1!$A817,Informe!$H$2:$H$8000,Hoja1!AA$1)</f>
        <v>81</v>
      </c>
      <c r="AC817" s="5">
        <f>COUNTIFS(Informe!$F$2:$F$8000,Hoja1!$A817,Informe!$H$2:$H$8000,Hoja1!AC$1)</f>
        <v>47</v>
      </c>
      <c r="AE817" s="5">
        <f>COUNTIFS(Informe!$F$2:$F$8000,Hoja1!$A817,Informe!$H$2:$H$8000,Hoja1!AD$1)</f>
        <v>31</v>
      </c>
      <c r="AF817" s="5">
        <f>COUNTIFS(Informe!$F$2:$F$8000,Hoja1!$A817,Informe!$H$2:$H$8000,Hoja1!AF$1)</f>
        <v>126</v>
      </c>
      <c r="AH817" s="5">
        <f>COUNTIFS(Informe!$F$2:$F$8000,Hoja1!$A817,Informe!$H$2:$H$8000,Hoja1!AH$1)</f>
        <v>227</v>
      </c>
      <c r="AJ817" s="5">
        <f>COUNTIFS(Informe!$F$2:$F$8000,Hoja1!$A817,Informe!$H$2:$H$8000,Hoja1!#REF!)</f>
        <v>0</v>
      </c>
      <c r="AL817" s="5">
        <f>COUNTIFS(Informe!$F$2:$F$8000,Hoja1!$A817,Informe!$H$2:$H$8000,Hoja1!#REF!)</f>
        <v>0</v>
      </c>
      <c r="AN817" s="5">
        <f>COUNTIFS(Informe!$F$2:$F$8000,Hoja1!$A817,Informe!$H$2:$H$8000,Hoja1!AN$1)</f>
        <v>128</v>
      </c>
      <c r="AP817" s="5">
        <f>COUNTIFS(Informe!$F$2:$F$8000,Hoja1!$A817,Informe!$H$2:$H$8000,Hoja1!AP$1)</f>
        <v>40</v>
      </c>
      <c r="AR817" s="5">
        <f>COUNTIFS(Informe!$F$2:$F$8000,Hoja1!$A817,Informe!$H$2:$H$8000,Hoja1!AR$1)</f>
        <v>207</v>
      </c>
      <c r="AT817" s="5">
        <f>COUNTIFS(Informe!$F$2:$F$8000,Hoja1!$A817,Informe!$H$2:$H$8000,Hoja1!AT$1)</f>
        <v>0</v>
      </c>
    </row>
    <row r="818" spans="1:47" hidden="1" x14ac:dyDescent="0.2">
      <c r="A818" s="5" t="e">
        <f>VLOOKUP(B818,'Listado personal'!$A$1:$C$183,2,FALSE)</f>
        <v>#N/A</v>
      </c>
      <c r="B818" s="5">
        <v>817</v>
      </c>
      <c r="C818" s="5">
        <f>COUNTIFS(Informe!$F$2:$F$8000,Hoja1!$A818,Informe!$H$2:$H$8000,Hoja1!C$1)</f>
        <v>226</v>
      </c>
      <c r="E818" s="5">
        <f>COUNTIFS(Informe!$F$2:$F$8000,Hoja1!$A818,Informe!$H$2:$H$8000,Hoja1!E$1)</f>
        <v>293</v>
      </c>
      <c r="G818" s="5">
        <f>COUNTIFS(Informe!$F$2:$F$8000,Hoja1!$A818,Informe!$H$2:$H$8000,Hoja1!G$1)</f>
        <v>284</v>
      </c>
      <c r="I818" s="5">
        <f>COUNTIFS(Informe!$F$2:$F$8000,Hoja1!$A818,Informe!$H$2:$H$8000,Hoja1!I$1)</f>
        <v>340</v>
      </c>
      <c r="K818" s="5">
        <f>COUNTIFS(Informe!$F$2:$F$8000,Hoja1!$A818,Informe!$H$2:$H$8000,Hoja1!K$1)</f>
        <v>344</v>
      </c>
      <c r="M818" s="5">
        <f>COUNTIFS(Informe!$F$2:$F$8000,Hoja1!$A818,Informe!$H$2:$H$8000,Hoja1!M$1)</f>
        <v>141</v>
      </c>
      <c r="O818" s="5">
        <f>COUNTIFS(Informe!$F$2:$F$8000,Hoja1!$A818,Informe!$H$2:$H$8000,Hoja1!O$1)</f>
        <v>43</v>
      </c>
      <c r="Q818" s="5">
        <f>COUNTIFS(Informe!$F$2:$F$8000,Hoja1!$A818,Informe!$H$2:$H$8000,Hoja1!Q$1)</f>
        <v>213</v>
      </c>
      <c r="S818" s="5">
        <f>COUNTIFS(Informe!$F$2:$F$8000,Hoja1!$A818,Informe!$H$2:$H$8000,Hoja1!S$1)</f>
        <v>287</v>
      </c>
      <c r="U818" s="5">
        <f>COUNTIFS(Informe!$F$2:$F$8000,Hoja1!$A818,Informe!$H$2:$H$8000,Hoja1!U$1)</f>
        <v>286</v>
      </c>
      <c r="W818" s="5">
        <f>COUNTIFS(Informe!$F$2:$F$8000,Hoja1!$A818,Informe!$H$2:$H$8000,Hoja1!W$1)</f>
        <v>335</v>
      </c>
      <c r="Y818" s="5">
        <f>COUNTIFS(Informe!$F$2:$F$8000,Hoja1!$A818,Informe!$H$2:$H$8000,Hoja1!Y$1)</f>
        <v>327</v>
      </c>
      <c r="AA818" s="5">
        <f>COUNTIFS(Informe!$F$2:$F$8000,Hoja1!$A818,Informe!$H$2:$H$8000,Hoja1!AA$1)</f>
        <v>81</v>
      </c>
      <c r="AC818" s="5">
        <f>COUNTIFS(Informe!$F$2:$F$8000,Hoja1!$A818,Informe!$H$2:$H$8000,Hoja1!AC$1)</f>
        <v>47</v>
      </c>
      <c r="AE818" s="5">
        <f>COUNTIFS(Informe!$F$2:$F$8000,Hoja1!$A818,Informe!$H$2:$H$8000,Hoja1!AD$1)</f>
        <v>31</v>
      </c>
      <c r="AF818" s="5">
        <f>COUNTIFS(Informe!$F$2:$F$8000,Hoja1!$A818,Informe!$H$2:$H$8000,Hoja1!AF$1)</f>
        <v>126</v>
      </c>
      <c r="AH818" s="5">
        <f>COUNTIFS(Informe!$F$2:$F$8000,Hoja1!$A818,Informe!$H$2:$H$8000,Hoja1!AH$1)</f>
        <v>227</v>
      </c>
      <c r="AJ818" s="5">
        <f>COUNTIFS(Informe!$F$2:$F$8000,Hoja1!$A818,Informe!$H$2:$H$8000,Hoja1!#REF!)</f>
        <v>0</v>
      </c>
      <c r="AL818" s="5">
        <f>COUNTIFS(Informe!$F$2:$F$8000,Hoja1!$A818,Informe!$H$2:$H$8000,Hoja1!#REF!)</f>
        <v>0</v>
      </c>
      <c r="AN818" s="5">
        <f>COUNTIFS(Informe!$F$2:$F$8000,Hoja1!$A818,Informe!$H$2:$H$8000,Hoja1!AN$1)</f>
        <v>128</v>
      </c>
      <c r="AP818" s="5">
        <f>COUNTIFS(Informe!$F$2:$F$8000,Hoja1!$A818,Informe!$H$2:$H$8000,Hoja1!AP$1)</f>
        <v>40</v>
      </c>
      <c r="AR818" s="5">
        <f>COUNTIFS(Informe!$F$2:$F$8000,Hoja1!$A818,Informe!$H$2:$H$8000,Hoja1!AR$1)</f>
        <v>207</v>
      </c>
      <c r="AT818" s="5">
        <f>COUNTIFS(Informe!$F$2:$F$8000,Hoja1!$A818,Informe!$H$2:$H$8000,Hoja1!AT$1)</f>
        <v>0</v>
      </c>
    </row>
    <row r="819" spans="1:47" hidden="1" x14ac:dyDescent="0.2">
      <c r="A819" s="5" t="e">
        <f>VLOOKUP(B819,'Listado personal'!$A$1:$C$183,2,FALSE)</f>
        <v>#N/A</v>
      </c>
      <c r="B819" s="5">
        <v>818</v>
      </c>
      <c r="C819" s="5">
        <f>COUNTIFS(Informe!$F$2:$F$8000,Hoja1!$A819,Informe!$H$2:$H$8000,Hoja1!C$1)</f>
        <v>226</v>
      </c>
      <c r="E819" s="5">
        <f>COUNTIFS(Informe!$F$2:$F$8000,Hoja1!$A819,Informe!$H$2:$H$8000,Hoja1!E$1)</f>
        <v>293</v>
      </c>
      <c r="G819" s="5">
        <f>COUNTIFS(Informe!$F$2:$F$8000,Hoja1!$A819,Informe!$H$2:$H$8000,Hoja1!G$1)</f>
        <v>284</v>
      </c>
      <c r="I819" s="5">
        <f>COUNTIFS(Informe!$F$2:$F$8000,Hoja1!$A819,Informe!$H$2:$H$8000,Hoja1!I$1)</f>
        <v>340</v>
      </c>
      <c r="K819" s="5">
        <f>COUNTIFS(Informe!$F$2:$F$8000,Hoja1!$A819,Informe!$H$2:$H$8000,Hoja1!K$1)</f>
        <v>344</v>
      </c>
      <c r="M819" s="5">
        <f>COUNTIFS(Informe!$F$2:$F$8000,Hoja1!$A819,Informe!$H$2:$H$8000,Hoja1!M$1)</f>
        <v>141</v>
      </c>
      <c r="O819" s="5">
        <f>COUNTIFS(Informe!$F$2:$F$8000,Hoja1!$A819,Informe!$H$2:$H$8000,Hoja1!O$1)</f>
        <v>43</v>
      </c>
      <c r="Q819" s="5">
        <f>COUNTIFS(Informe!$F$2:$F$8000,Hoja1!$A819,Informe!$H$2:$H$8000,Hoja1!Q$1)</f>
        <v>213</v>
      </c>
      <c r="S819" s="5">
        <f>COUNTIFS(Informe!$F$2:$F$8000,Hoja1!$A819,Informe!$H$2:$H$8000,Hoja1!S$1)</f>
        <v>287</v>
      </c>
      <c r="U819" s="5">
        <f>COUNTIFS(Informe!$F$2:$F$8000,Hoja1!$A819,Informe!$H$2:$H$8000,Hoja1!U$1)</f>
        <v>286</v>
      </c>
      <c r="W819" s="5">
        <f>COUNTIFS(Informe!$F$2:$F$8000,Hoja1!$A819,Informe!$H$2:$H$8000,Hoja1!W$1)</f>
        <v>335</v>
      </c>
      <c r="Y819" s="5">
        <f>COUNTIFS(Informe!$F$2:$F$8000,Hoja1!$A819,Informe!$H$2:$H$8000,Hoja1!Y$1)</f>
        <v>327</v>
      </c>
      <c r="AA819" s="5">
        <f>COUNTIFS(Informe!$F$2:$F$8000,Hoja1!$A819,Informe!$H$2:$H$8000,Hoja1!AA$1)</f>
        <v>81</v>
      </c>
      <c r="AC819" s="5">
        <f>COUNTIFS(Informe!$F$2:$F$8000,Hoja1!$A819,Informe!$H$2:$H$8000,Hoja1!AC$1)</f>
        <v>47</v>
      </c>
      <c r="AE819" s="5">
        <f>COUNTIFS(Informe!$F$2:$F$8000,Hoja1!$A819,Informe!$H$2:$H$8000,Hoja1!AD$1)</f>
        <v>31</v>
      </c>
      <c r="AF819" s="5">
        <f>COUNTIFS(Informe!$F$2:$F$8000,Hoja1!$A819,Informe!$H$2:$H$8000,Hoja1!AF$1)</f>
        <v>126</v>
      </c>
      <c r="AH819" s="5">
        <f>COUNTIFS(Informe!$F$2:$F$8000,Hoja1!$A819,Informe!$H$2:$H$8000,Hoja1!AH$1)</f>
        <v>227</v>
      </c>
      <c r="AJ819" s="5">
        <f>COUNTIFS(Informe!$F$2:$F$8000,Hoja1!$A819,Informe!$H$2:$H$8000,Hoja1!#REF!)</f>
        <v>0</v>
      </c>
      <c r="AL819" s="5">
        <f>COUNTIFS(Informe!$F$2:$F$8000,Hoja1!$A819,Informe!$H$2:$H$8000,Hoja1!#REF!)</f>
        <v>0</v>
      </c>
      <c r="AN819" s="5">
        <f>COUNTIFS(Informe!$F$2:$F$8000,Hoja1!$A819,Informe!$H$2:$H$8000,Hoja1!AN$1)</f>
        <v>128</v>
      </c>
      <c r="AP819" s="5">
        <f>COUNTIFS(Informe!$F$2:$F$8000,Hoja1!$A819,Informe!$H$2:$H$8000,Hoja1!AP$1)</f>
        <v>40</v>
      </c>
      <c r="AR819" s="5">
        <f>COUNTIFS(Informe!$F$2:$F$8000,Hoja1!$A819,Informe!$H$2:$H$8000,Hoja1!AR$1)</f>
        <v>207</v>
      </c>
      <c r="AT819" s="5">
        <f>COUNTIFS(Informe!$F$2:$F$8000,Hoja1!$A819,Informe!$H$2:$H$8000,Hoja1!AT$1)</f>
        <v>0</v>
      </c>
    </row>
    <row r="820" spans="1:47" hidden="1" x14ac:dyDescent="0.2">
      <c r="A820" s="5" t="e">
        <f>VLOOKUP(B820,'Listado personal'!$A$1:$C$183,2,FALSE)</f>
        <v>#N/A</v>
      </c>
      <c r="B820" s="5">
        <v>819</v>
      </c>
      <c r="C820" s="5">
        <f>COUNTIFS(Informe!$F$2:$F$8000,Hoja1!$A820,Informe!$H$2:$H$8000,Hoja1!C$1)</f>
        <v>226</v>
      </c>
      <c r="E820" s="5">
        <f>COUNTIFS(Informe!$F$2:$F$8000,Hoja1!$A820,Informe!$H$2:$H$8000,Hoja1!E$1)</f>
        <v>293</v>
      </c>
      <c r="G820" s="5">
        <f>COUNTIFS(Informe!$F$2:$F$8000,Hoja1!$A820,Informe!$H$2:$H$8000,Hoja1!G$1)</f>
        <v>284</v>
      </c>
      <c r="I820" s="5">
        <f>COUNTIFS(Informe!$F$2:$F$8000,Hoja1!$A820,Informe!$H$2:$H$8000,Hoja1!I$1)</f>
        <v>340</v>
      </c>
      <c r="K820" s="5">
        <f>COUNTIFS(Informe!$F$2:$F$8000,Hoja1!$A820,Informe!$H$2:$H$8000,Hoja1!K$1)</f>
        <v>344</v>
      </c>
      <c r="M820" s="5">
        <f>COUNTIFS(Informe!$F$2:$F$8000,Hoja1!$A820,Informe!$H$2:$H$8000,Hoja1!M$1)</f>
        <v>141</v>
      </c>
      <c r="O820" s="5">
        <f>COUNTIFS(Informe!$F$2:$F$8000,Hoja1!$A820,Informe!$H$2:$H$8000,Hoja1!O$1)</f>
        <v>43</v>
      </c>
      <c r="Q820" s="5">
        <f>COUNTIFS(Informe!$F$2:$F$8000,Hoja1!$A820,Informe!$H$2:$H$8000,Hoja1!Q$1)</f>
        <v>213</v>
      </c>
      <c r="S820" s="5">
        <f>COUNTIFS(Informe!$F$2:$F$8000,Hoja1!$A820,Informe!$H$2:$H$8000,Hoja1!S$1)</f>
        <v>287</v>
      </c>
      <c r="U820" s="5">
        <f>COUNTIFS(Informe!$F$2:$F$8000,Hoja1!$A820,Informe!$H$2:$H$8000,Hoja1!U$1)</f>
        <v>286</v>
      </c>
      <c r="W820" s="5">
        <f>COUNTIFS(Informe!$F$2:$F$8000,Hoja1!$A820,Informe!$H$2:$H$8000,Hoja1!W$1)</f>
        <v>335</v>
      </c>
      <c r="Y820" s="5">
        <f>COUNTIFS(Informe!$F$2:$F$8000,Hoja1!$A820,Informe!$H$2:$H$8000,Hoja1!Y$1)</f>
        <v>327</v>
      </c>
      <c r="AA820" s="5">
        <f>COUNTIFS(Informe!$F$2:$F$8000,Hoja1!$A820,Informe!$H$2:$H$8000,Hoja1!AA$1)</f>
        <v>81</v>
      </c>
      <c r="AC820" s="5">
        <f>COUNTIFS(Informe!$F$2:$F$8000,Hoja1!$A820,Informe!$H$2:$H$8000,Hoja1!AC$1)</f>
        <v>47</v>
      </c>
      <c r="AE820" s="5">
        <f>COUNTIFS(Informe!$F$2:$F$8000,Hoja1!$A820,Informe!$H$2:$H$8000,Hoja1!AD$1)</f>
        <v>31</v>
      </c>
      <c r="AF820" s="5">
        <f>COUNTIFS(Informe!$F$2:$F$8000,Hoja1!$A820,Informe!$H$2:$H$8000,Hoja1!AF$1)</f>
        <v>126</v>
      </c>
      <c r="AH820" s="5">
        <f>COUNTIFS(Informe!$F$2:$F$8000,Hoja1!$A820,Informe!$H$2:$H$8000,Hoja1!AH$1)</f>
        <v>227</v>
      </c>
      <c r="AJ820" s="5">
        <f>COUNTIFS(Informe!$F$2:$F$8000,Hoja1!$A820,Informe!$H$2:$H$8000,Hoja1!#REF!)</f>
        <v>0</v>
      </c>
      <c r="AL820" s="5">
        <f>COUNTIFS(Informe!$F$2:$F$8000,Hoja1!$A820,Informe!$H$2:$H$8000,Hoja1!#REF!)</f>
        <v>0</v>
      </c>
      <c r="AN820" s="5">
        <f>COUNTIFS(Informe!$F$2:$F$8000,Hoja1!$A820,Informe!$H$2:$H$8000,Hoja1!AN$1)</f>
        <v>128</v>
      </c>
      <c r="AP820" s="5">
        <f>COUNTIFS(Informe!$F$2:$F$8000,Hoja1!$A820,Informe!$H$2:$H$8000,Hoja1!AP$1)</f>
        <v>40</v>
      </c>
      <c r="AR820" s="5">
        <f>COUNTIFS(Informe!$F$2:$F$8000,Hoja1!$A820,Informe!$H$2:$H$8000,Hoja1!AR$1)</f>
        <v>207</v>
      </c>
      <c r="AT820" s="5">
        <f>COUNTIFS(Informe!$F$2:$F$8000,Hoja1!$A820,Informe!$H$2:$H$8000,Hoja1!AT$1)</f>
        <v>0</v>
      </c>
    </row>
    <row r="821" spans="1:47" hidden="1" x14ac:dyDescent="0.2">
      <c r="A821" s="5" t="e">
        <f>VLOOKUP(B821,'Listado personal'!$A$1:$C$183,2,FALSE)</f>
        <v>#N/A</v>
      </c>
      <c r="B821" s="5">
        <v>820</v>
      </c>
      <c r="C821" s="5">
        <f>COUNTIFS(Informe!$F$2:$F$8000,Hoja1!$A821,Informe!$H$2:$H$8000,Hoja1!C$1)</f>
        <v>226</v>
      </c>
      <c r="E821" s="5">
        <f>COUNTIFS(Informe!$F$2:$F$8000,Hoja1!$A821,Informe!$H$2:$H$8000,Hoja1!E$1)</f>
        <v>293</v>
      </c>
      <c r="G821" s="5">
        <f>COUNTIFS(Informe!$F$2:$F$8000,Hoja1!$A821,Informe!$H$2:$H$8000,Hoja1!G$1)</f>
        <v>284</v>
      </c>
      <c r="I821" s="5">
        <f>COUNTIFS(Informe!$F$2:$F$8000,Hoja1!$A821,Informe!$H$2:$H$8000,Hoja1!I$1)</f>
        <v>340</v>
      </c>
      <c r="K821" s="5">
        <f>COUNTIFS(Informe!$F$2:$F$8000,Hoja1!$A821,Informe!$H$2:$H$8000,Hoja1!K$1)</f>
        <v>344</v>
      </c>
      <c r="M821" s="5">
        <f>COUNTIFS(Informe!$F$2:$F$8000,Hoja1!$A821,Informe!$H$2:$H$8000,Hoja1!M$1)</f>
        <v>141</v>
      </c>
      <c r="O821" s="5">
        <f>COUNTIFS(Informe!$F$2:$F$8000,Hoja1!$A821,Informe!$H$2:$H$8000,Hoja1!O$1)</f>
        <v>43</v>
      </c>
      <c r="Q821" s="5">
        <f>COUNTIFS(Informe!$F$2:$F$8000,Hoja1!$A821,Informe!$H$2:$H$8000,Hoja1!Q$1)</f>
        <v>213</v>
      </c>
      <c r="S821" s="5">
        <f>COUNTIFS(Informe!$F$2:$F$8000,Hoja1!$A821,Informe!$H$2:$H$8000,Hoja1!S$1)</f>
        <v>287</v>
      </c>
      <c r="U821" s="5">
        <f>COUNTIFS(Informe!$F$2:$F$8000,Hoja1!$A821,Informe!$H$2:$H$8000,Hoja1!U$1)</f>
        <v>286</v>
      </c>
      <c r="W821" s="5">
        <f>COUNTIFS(Informe!$F$2:$F$8000,Hoja1!$A821,Informe!$H$2:$H$8000,Hoja1!W$1)</f>
        <v>335</v>
      </c>
      <c r="Y821" s="5">
        <f>COUNTIFS(Informe!$F$2:$F$8000,Hoja1!$A821,Informe!$H$2:$H$8000,Hoja1!Y$1)</f>
        <v>327</v>
      </c>
      <c r="AA821" s="5">
        <f>COUNTIFS(Informe!$F$2:$F$8000,Hoja1!$A821,Informe!$H$2:$H$8000,Hoja1!AA$1)</f>
        <v>81</v>
      </c>
      <c r="AC821" s="5">
        <f>COUNTIFS(Informe!$F$2:$F$8000,Hoja1!$A821,Informe!$H$2:$H$8000,Hoja1!AC$1)</f>
        <v>47</v>
      </c>
      <c r="AE821" s="5">
        <f>COUNTIFS(Informe!$F$2:$F$8000,Hoja1!$A821,Informe!$H$2:$H$8000,Hoja1!AD$1)</f>
        <v>31</v>
      </c>
      <c r="AF821" s="5">
        <f>COUNTIFS(Informe!$F$2:$F$8000,Hoja1!$A821,Informe!$H$2:$H$8000,Hoja1!AF$1)</f>
        <v>126</v>
      </c>
      <c r="AH821" s="5">
        <f>COUNTIFS(Informe!$F$2:$F$8000,Hoja1!$A821,Informe!$H$2:$H$8000,Hoja1!AH$1)</f>
        <v>227</v>
      </c>
      <c r="AJ821" s="5">
        <f>COUNTIFS(Informe!$F$2:$F$8000,Hoja1!$A821,Informe!$H$2:$H$8000,Hoja1!#REF!)</f>
        <v>0</v>
      </c>
      <c r="AL821" s="5">
        <f>COUNTIFS(Informe!$F$2:$F$8000,Hoja1!$A821,Informe!$H$2:$H$8000,Hoja1!#REF!)</f>
        <v>0</v>
      </c>
      <c r="AN821" s="5">
        <f>COUNTIFS(Informe!$F$2:$F$8000,Hoja1!$A821,Informe!$H$2:$H$8000,Hoja1!AN$1)</f>
        <v>128</v>
      </c>
      <c r="AP821" s="5">
        <f>COUNTIFS(Informe!$F$2:$F$8000,Hoja1!$A821,Informe!$H$2:$H$8000,Hoja1!AP$1)</f>
        <v>40</v>
      </c>
      <c r="AR821" s="5">
        <f>COUNTIFS(Informe!$F$2:$F$8000,Hoja1!$A821,Informe!$H$2:$H$8000,Hoja1!AR$1)</f>
        <v>207</v>
      </c>
      <c r="AT821" s="5">
        <f>COUNTIFS(Informe!$F$2:$F$8000,Hoja1!$A821,Informe!$H$2:$H$8000,Hoja1!AT$1)</f>
        <v>0</v>
      </c>
    </row>
    <row r="822" spans="1:47" hidden="1" x14ac:dyDescent="0.2">
      <c r="A822" s="5" t="e">
        <f>VLOOKUP(B822,'Listado personal'!$A$1:$C$183,2,FALSE)</f>
        <v>#N/A</v>
      </c>
      <c r="B822" s="5">
        <v>821</v>
      </c>
      <c r="C822" s="10">
        <f>COUNTIFS(Informe!$F$2:$F$8000,Hoja1!$A822,Informe!$H$2:$H$8000,Hoja1!C$1)</f>
        <v>226</v>
      </c>
      <c r="D822" s="10"/>
      <c r="E822" s="10">
        <f>COUNTIFS(Informe!$F$2:$F$8000,Hoja1!$A822,Informe!$H$2:$H$8000,Hoja1!E$1)</f>
        <v>293</v>
      </c>
      <c r="F822" s="10"/>
      <c r="G822" s="10">
        <f>COUNTIFS(Informe!$F$2:$F$8000,Hoja1!$A822,Informe!$H$2:$H$8000,Hoja1!G$1)</f>
        <v>284</v>
      </c>
      <c r="H822" s="10"/>
      <c r="I822" s="10">
        <f>COUNTIFS(Informe!$F$2:$F$8000,Hoja1!$A822,Informe!$H$2:$H$8000,Hoja1!I$1)</f>
        <v>340</v>
      </c>
      <c r="J822" s="10"/>
      <c r="K822" s="10">
        <f>COUNTIFS(Informe!$F$2:$F$8000,Hoja1!$A822,Informe!$H$2:$H$8000,Hoja1!K$1)</f>
        <v>344</v>
      </c>
      <c r="L822" s="10"/>
      <c r="M822" s="10">
        <f>COUNTIFS(Informe!$F$2:$F$8000,Hoja1!$A822,Informe!$H$2:$H$8000,Hoja1!M$1)</f>
        <v>141</v>
      </c>
      <c r="N822" s="10"/>
      <c r="O822" s="10">
        <f>COUNTIFS(Informe!$F$2:$F$8000,Hoja1!$A822,Informe!$H$2:$H$8000,Hoja1!O$1)</f>
        <v>43</v>
      </c>
      <c r="P822" s="10"/>
      <c r="Q822" s="10">
        <f>COUNTIFS(Informe!$F$2:$F$8000,Hoja1!$A822,Informe!$H$2:$H$8000,Hoja1!Q$1)</f>
        <v>213</v>
      </c>
      <c r="R822" s="10"/>
      <c r="S822" s="10">
        <f>COUNTIFS(Informe!$F$2:$F$8000,Hoja1!$A822,Informe!$H$2:$H$8000,Hoja1!S$1)</f>
        <v>287</v>
      </c>
      <c r="T822" s="10"/>
      <c r="U822" s="10">
        <f>COUNTIFS(Informe!$F$2:$F$8000,Hoja1!$A822,Informe!$H$2:$H$8000,Hoja1!U$1)</f>
        <v>286</v>
      </c>
      <c r="V822" s="10"/>
      <c r="W822" s="10">
        <f>COUNTIFS(Informe!$F$2:$F$8000,Hoja1!$A822,Informe!$H$2:$H$8000,Hoja1!W$1)</f>
        <v>335</v>
      </c>
      <c r="X822" s="10"/>
      <c r="Y822" s="10">
        <f>COUNTIFS(Informe!$F$2:$F$8000,Hoja1!$A822,Informe!$H$2:$H$8000,Hoja1!Y$1)</f>
        <v>327</v>
      </c>
      <c r="Z822" s="10"/>
      <c r="AA822" s="10">
        <f>COUNTIFS(Informe!$F$2:$F$8000,Hoja1!$A822,Informe!$H$2:$H$8000,Hoja1!AA$1)</f>
        <v>81</v>
      </c>
      <c r="AB822" s="10"/>
      <c r="AC822" s="10">
        <f>COUNTIFS(Informe!$F$2:$F$8000,Hoja1!$A822,Informe!$H$2:$H$8000,Hoja1!AC$1)</f>
        <v>47</v>
      </c>
      <c r="AD822" s="10"/>
      <c r="AE822" s="10">
        <f>COUNTIFS(Informe!$F$2:$F$8000,Hoja1!$A822,Informe!$H$2:$H$8000,Hoja1!AD$1)</f>
        <v>31</v>
      </c>
      <c r="AF822" s="10">
        <f>COUNTIFS(Informe!$F$2:$F$8000,Hoja1!$A822,Informe!$H$2:$H$8000,Hoja1!AF$1)</f>
        <v>126</v>
      </c>
      <c r="AG822" s="10"/>
      <c r="AH822" s="10">
        <f>COUNTIFS(Informe!$F$2:$F$8000,Hoja1!$A822,Informe!$H$2:$H$8000,Hoja1!AH$1)</f>
        <v>227</v>
      </c>
      <c r="AI822" s="10"/>
      <c r="AJ822" s="10">
        <f>COUNTIFS(Informe!$F$2:$F$8000,Hoja1!$A822,Informe!$H$2:$H$8000,Hoja1!#REF!)</f>
        <v>0</v>
      </c>
      <c r="AK822" s="10"/>
      <c r="AL822" s="10">
        <f>COUNTIFS(Informe!$F$2:$F$8000,Hoja1!$A822,Informe!$H$2:$H$8000,Hoja1!#REF!)</f>
        <v>0</v>
      </c>
      <c r="AM822" s="10"/>
      <c r="AN822" s="10">
        <f>COUNTIFS(Informe!$F$2:$F$8000,Hoja1!$A822,Informe!$H$2:$H$8000,Hoja1!AN$1)</f>
        <v>128</v>
      </c>
      <c r="AO822" s="10"/>
      <c r="AP822" s="10">
        <f>COUNTIFS(Informe!$F$2:$F$8000,Hoja1!$A822,Informe!$H$2:$H$8000,Hoja1!AP$1)</f>
        <v>40</v>
      </c>
      <c r="AQ822" s="10"/>
      <c r="AR822" s="10">
        <f>COUNTIFS(Informe!$F$2:$F$8000,Hoja1!$A822,Informe!$H$2:$H$8000,Hoja1!AR$1)</f>
        <v>207</v>
      </c>
      <c r="AS822" s="10"/>
      <c r="AT822" s="10">
        <f>COUNTIFS(Informe!$F$2:$F$8000,Hoja1!$A822,Informe!$H$2:$H$8000,Hoja1!AT$1)</f>
        <v>0</v>
      </c>
      <c r="AU822" s="10"/>
    </row>
    <row r="823" spans="1:47" hidden="1" x14ac:dyDescent="0.2">
      <c r="A823" s="5" t="e">
        <f>VLOOKUP(B823,'Listado personal'!$A$1:$C$183,2,FALSE)</f>
        <v>#N/A</v>
      </c>
      <c r="B823" s="5">
        <v>822</v>
      </c>
      <c r="C823" s="10">
        <f>COUNTIFS(Informe!$F$2:$F$8000,Hoja1!$A823,Informe!$H$2:$H$8000,Hoja1!C$1)</f>
        <v>226</v>
      </c>
      <c r="D823" s="10"/>
      <c r="E823" s="10">
        <f>COUNTIFS(Informe!$F$2:$F$8000,Hoja1!$A823,Informe!$H$2:$H$8000,Hoja1!E$1)</f>
        <v>293</v>
      </c>
      <c r="F823" s="10"/>
      <c r="G823" s="10">
        <f>COUNTIFS(Informe!$F$2:$F$8000,Hoja1!$A823,Informe!$H$2:$H$8000,Hoja1!G$1)</f>
        <v>284</v>
      </c>
      <c r="H823" s="10"/>
      <c r="I823" s="10">
        <f>COUNTIFS(Informe!$F$2:$F$8000,Hoja1!$A823,Informe!$H$2:$H$8000,Hoja1!I$1)</f>
        <v>340</v>
      </c>
      <c r="J823" s="10"/>
      <c r="K823" s="10">
        <f>COUNTIFS(Informe!$F$2:$F$8000,Hoja1!$A823,Informe!$H$2:$H$8000,Hoja1!K$1)</f>
        <v>344</v>
      </c>
      <c r="L823" s="10"/>
      <c r="M823" s="10">
        <f>COUNTIFS(Informe!$F$2:$F$8000,Hoja1!$A823,Informe!$H$2:$H$8000,Hoja1!M$1)</f>
        <v>141</v>
      </c>
      <c r="N823" s="10"/>
      <c r="O823" s="10">
        <f>COUNTIFS(Informe!$F$2:$F$8000,Hoja1!$A823,Informe!$H$2:$H$8000,Hoja1!O$1)</f>
        <v>43</v>
      </c>
      <c r="P823" s="10"/>
      <c r="Q823" s="10">
        <f>COUNTIFS(Informe!$F$2:$F$8000,Hoja1!$A823,Informe!$H$2:$H$8000,Hoja1!Q$1)</f>
        <v>213</v>
      </c>
      <c r="R823" s="10"/>
      <c r="S823" s="10">
        <f>COUNTIFS(Informe!$F$2:$F$8000,Hoja1!$A823,Informe!$H$2:$H$8000,Hoja1!S$1)</f>
        <v>287</v>
      </c>
      <c r="T823" s="10"/>
      <c r="U823" s="10">
        <f>COUNTIFS(Informe!$F$2:$F$8000,Hoja1!$A823,Informe!$H$2:$H$8000,Hoja1!U$1)</f>
        <v>286</v>
      </c>
      <c r="V823" s="10"/>
      <c r="W823" s="10">
        <f>COUNTIFS(Informe!$F$2:$F$8000,Hoja1!$A823,Informe!$H$2:$H$8000,Hoja1!W$1)</f>
        <v>335</v>
      </c>
      <c r="X823" s="10"/>
      <c r="Y823" s="10">
        <f>COUNTIFS(Informe!$F$2:$F$8000,Hoja1!$A823,Informe!$H$2:$H$8000,Hoja1!Y$1)</f>
        <v>327</v>
      </c>
      <c r="Z823" s="10"/>
      <c r="AA823" s="10">
        <f>COUNTIFS(Informe!$F$2:$F$8000,Hoja1!$A823,Informe!$H$2:$H$8000,Hoja1!AA$1)</f>
        <v>81</v>
      </c>
      <c r="AB823" s="10"/>
      <c r="AC823" s="10">
        <f>COUNTIFS(Informe!$F$2:$F$8000,Hoja1!$A823,Informe!$H$2:$H$8000,Hoja1!AC$1)</f>
        <v>47</v>
      </c>
      <c r="AD823" s="10"/>
      <c r="AE823" s="10">
        <f>COUNTIFS(Informe!$F$2:$F$8000,Hoja1!$A823,Informe!$H$2:$H$8000,Hoja1!AD$1)</f>
        <v>31</v>
      </c>
      <c r="AF823" s="10">
        <f>COUNTIFS(Informe!$F$2:$F$8000,Hoja1!$A823,Informe!$H$2:$H$8000,Hoja1!AF$1)</f>
        <v>126</v>
      </c>
      <c r="AG823" s="10"/>
      <c r="AH823" s="10">
        <f>COUNTIFS(Informe!$F$2:$F$8000,Hoja1!$A823,Informe!$H$2:$H$8000,Hoja1!AH$1)</f>
        <v>227</v>
      </c>
      <c r="AI823" s="10"/>
      <c r="AJ823" s="10">
        <f>COUNTIFS(Informe!$F$2:$F$8000,Hoja1!$A823,Informe!$H$2:$H$8000,Hoja1!#REF!)</f>
        <v>0</v>
      </c>
      <c r="AK823" s="10"/>
      <c r="AL823" s="10">
        <f>COUNTIFS(Informe!$F$2:$F$8000,Hoja1!$A823,Informe!$H$2:$H$8000,Hoja1!#REF!)</f>
        <v>0</v>
      </c>
      <c r="AM823" s="10"/>
      <c r="AN823" s="10">
        <f>COUNTIFS(Informe!$F$2:$F$8000,Hoja1!$A823,Informe!$H$2:$H$8000,Hoja1!AN$1)</f>
        <v>128</v>
      </c>
      <c r="AO823" s="10"/>
      <c r="AP823" s="10">
        <f>COUNTIFS(Informe!$F$2:$F$8000,Hoja1!$A823,Informe!$H$2:$H$8000,Hoja1!AP$1)</f>
        <v>40</v>
      </c>
      <c r="AQ823" s="10"/>
      <c r="AR823" s="10">
        <f>COUNTIFS(Informe!$F$2:$F$8000,Hoja1!$A823,Informe!$H$2:$H$8000,Hoja1!AR$1)</f>
        <v>207</v>
      </c>
      <c r="AS823" s="10"/>
      <c r="AT823" s="10">
        <f>COUNTIFS(Informe!$F$2:$F$8000,Hoja1!$A823,Informe!$H$2:$H$8000,Hoja1!AT$1)</f>
        <v>0</v>
      </c>
      <c r="AU823" s="10"/>
    </row>
    <row r="824" spans="1:47" hidden="1" x14ac:dyDescent="0.2">
      <c r="A824" s="5" t="e">
        <f>VLOOKUP(B824,'Listado personal'!$A$1:$C$183,2,FALSE)</f>
        <v>#N/A</v>
      </c>
      <c r="B824" s="5">
        <v>823</v>
      </c>
      <c r="C824" s="10">
        <f>COUNTIFS(Informe!$F$2:$F$8000,Hoja1!$A824,Informe!$H$2:$H$8000,Hoja1!C$1)</f>
        <v>226</v>
      </c>
      <c r="D824" s="10"/>
      <c r="E824" s="10">
        <f>COUNTIFS(Informe!$F$2:$F$8000,Hoja1!$A824,Informe!$H$2:$H$8000,Hoja1!E$1)</f>
        <v>293</v>
      </c>
      <c r="F824" s="10"/>
      <c r="G824" s="10">
        <f>COUNTIFS(Informe!$F$2:$F$8000,Hoja1!$A824,Informe!$H$2:$H$8000,Hoja1!G$1)</f>
        <v>284</v>
      </c>
      <c r="H824" s="10"/>
      <c r="I824" s="10">
        <f>COUNTIFS(Informe!$F$2:$F$8000,Hoja1!$A824,Informe!$H$2:$H$8000,Hoja1!I$1)</f>
        <v>340</v>
      </c>
      <c r="J824" s="10"/>
      <c r="K824" s="10">
        <f>COUNTIFS(Informe!$F$2:$F$8000,Hoja1!$A824,Informe!$H$2:$H$8000,Hoja1!K$1)</f>
        <v>344</v>
      </c>
      <c r="L824" s="10"/>
      <c r="M824" s="10">
        <f>COUNTIFS(Informe!$F$2:$F$8000,Hoja1!$A824,Informe!$H$2:$H$8000,Hoja1!M$1)</f>
        <v>141</v>
      </c>
      <c r="N824" s="10"/>
      <c r="O824" s="10">
        <f>COUNTIFS(Informe!$F$2:$F$8000,Hoja1!$A824,Informe!$H$2:$H$8000,Hoja1!O$1)</f>
        <v>43</v>
      </c>
      <c r="P824" s="10"/>
      <c r="Q824" s="10">
        <f>COUNTIFS(Informe!$F$2:$F$8000,Hoja1!$A824,Informe!$H$2:$H$8000,Hoja1!Q$1)</f>
        <v>213</v>
      </c>
      <c r="R824" s="10"/>
      <c r="S824" s="10">
        <f>COUNTIFS(Informe!$F$2:$F$8000,Hoja1!$A824,Informe!$H$2:$H$8000,Hoja1!S$1)</f>
        <v>287</v>
      </c>
      <c r="T824" s="10"/>
      <c r="U824" s="10">
        <f>COUNTIFS(Informe!$F$2:$F$8000,Hoja1!$A824,Informe!$H$2:$H$8000,Hoja1!U$1)</f>
        <v>286</v>
      </c>
      <c r="V824" s="10"/>
      <c r="W824" s="10">
        <f>COUNTIFS(Informe!$F$2:$F$8000,Hoja1!$A824,Informe!$H$2:$H$8000,Hoja1!W$1)</f>
        <v>335</v>
      </c>
      <c r="X824" s="10"/>
      <c r="Y824" s="10">
        <f>COUNTIFS(Informe!$F$2:$F$8000,Hoja1!$A824,Informe!$H$2:$H$8000,Hoja1!Y$1)</f>
        <v>327</v>
      </c>
      <c r="Z824" s="10"/>
      <c r="AA824" s="10">
        <f>COUNTIFS(Informe!$F$2:$F$8000,Hoja1!$A824,Informe!$H$2:$H$8000,Hoja1!AA$1)</f>
        <v>81</v>
      </c>
      <c r="AB824" s="10"/>
      <c r="AC824" s="10">
        <f>COUNTIFS(Informe!$F$2:$F$8000,Hoja1!$A824,Informe!$H$2:$H$8000,Hoja1!AC$1)</f>
        <v>47</v>
      </c>
      <c r="AD824" s="10"/>
      <c r="AE824" s="10">
        <f>COUNTIFS(Informe!$F$2:$F$8000,Hoja1!$A824,Informe!$H$2:$H$8000,Hoja1!AD$1)</f>
        <v>31</v>
      </c>
      <c r="AF824" s="10">
        <f>COUNTIFS(Informe!$F$2:$F$8000,Hoja1!$A824,Informe!$H$2:$H$8000,Hoja1!AF$1)</f>
        <v>126</v>
      </c>
      <c r="AG824" s="10"/>
      <c r="AH824" s="10">
        <f>COUNTIFS(Informe!$F$2:$F$8000,Hoja1!$A824,Informe!$H$2:$H$8000,Hoja1!AH$1)</f>
        <v>227</v>
      </c>
      <c r="AI824" s="10"/>
      <c r="AJ824" s="10">
        <f>COUNTIFS(Informe!$F$2:$F$8000,Hoja1!$A824,Informe!$H$2:$H$8000,Hoja1!#REF!)</f>
        <v>0</v>
      </c>
      <c r="AK824" s="10"/>
      <c r="AL824" s="10">
        <f>COUNTIFS(Informe!$F$2:$F$8000,Hoja1!$A824,Informe!$H$2:$H$8000,Hoja1!#REF!)</f>
        <v>0</v>
      </c>
      <c r="AM824" s="10"/>
      <c r="AN824" s="10">
        <f>COUNTIFS(Informe!$F$2:$F$8000,Hoja1!$A824,Informe!$H$2:$H$8000,Hoja1!AN$1)</f>
        <v>128</v>
      </c>
      <c r="AO824" s="10"/>
      <c r="AP824" s="10">
        <f>COUNTIFS(Informe!$F$2:$F$8000,Hoja1!$A824,Informe!$H$2:$H$8000,Hoja1!AP$1)</f>
        <v>40</v>
      </c>
      <c r="AQ824" s="10"/>
      <c r="AR824" s="10">
        <f>COUNTIFS(Informe!$F$2:$F$8000,Hoja1!$A824,Informe!$H$2:$H$8000,Hoja1!AR$1)</f>
        <v>207</v>
      </c>
      <c r="AS824" s="10"/>
      <c r="AT824" s="10">
        <f>COUNTIFS(Informe!$F$2:$F$8000,Hoja1!$A824,Informe!$H$2:$H$8000,Hoja1!AT$1)</f>
        <v>0</v>
      </c>
      <c r="AU824" s="10"/>
    </row>
    <row r="825" spans="1:47" hidden="1" x14ac:dyDescent="0.2">
      <c r="A825" s="5" t="e">
        <f>VLOOKUP(B825,'Listado personal'!$A$1:$C$183,2,FALSE)</f>
        <v>#N/A</v>
      </c>
      <c r="B825" s="5">
        <v>824</v>
      </c>
      <c r="C825" s="5">
        <f>COUNTIFS(Informe!$F$2:$F$8000,Hoja1!$A825,Informe!$H$2:$H$8000,Hoja1!C$1)</f>
        <v>226</v>
      </c>
      <c r="E825" s="5">
        <f>COUNTIFS(Informe!$F$2:$F$8000,Hoja1!$A825,Informe!$H$2:$H$8000,Hoja1!E$1)</f>
        <v>293</v>
      </c>
      <c r="G825" s="5">
        <f>COUNTIFS(Informe!$F$2:$F$8000,Hoja1!$A825,Informe!$H$2:$H$8000,Hoja1!G$1)</f>
        <v>284</v>
      </c>
      <c r="I825" s="5">
        <f>COUNTIFS(Informe!$F$2:$F$8000,Hoja1!$A825,Informe!$H$2:$H$8000,Hoja1!I$1)</f>
        <v>340</v>
      </c>
      <c r="K825" s="5">
        <f>COUNTIFS(Informe!$F$2:$F$8000,Hoja1!$A825,Informe!$H$2:$H$8000,Hoja1!K$1)</f>
        <v>344</v>
      </c>
      <c r="M825" s="5">
        <f>COUNTIFS(Informe!$F$2:$F$8000,Hoja1!$A825,Informe!$H$2:$H$8000,Hoja1!M$1)</f>
        <v>141</v>
      </c>
      <c r="O825" s="5">
        <f>COUNTIFS(Informe!$F$2:$F$8000,Hoja1!$A825,Informe!$H$2:$H$8000,Hoja1!O$1)</f>
        <v>43</v>
      </c>
      <c r="Q825" s="5">
        <f>COUNTIFS(Informe!$F$2:$F$8000,Hoja1!$A825,Informe!$H$2:$H$8000,Hoja1!Q$1)</f>
        <v>213</v>
      </c>
      <c r="S825" s="5">
        <f>COUNTIFS(Informe!$F$2:$F$8000,Hoja1!$A825,Informe!$H$2:$H$8000,Hoja1!S$1)</f>
        <v>287</v>
      </c>
      <c r="U825" s="5">
        <f>COUNTIFS(Informe!$F$2:$F$8000,Hoja1!$A825,Informe!$H$2:$H$8000,Hoja1!U$1)</f>
        <v>286</v>
      </c>
      <c r="W825" s="5">
        <f>COUNTIFS(Informe!$F$2:$F$8000,Hoja1!$A825,Informe!$H$2:$H$8000,Hoja1!W$1)</f>
        <v>335</v>
      </c>
      <c r="Y825" s="5">
        <f>COUNTIFS(Informe!$F$2:$F$8000,Hoja1!$A825,Informe!$H$2:$H$8000,Hoja1!Y$1)</f>
        <v>327</v>
      </c>
      <c r="AA825" s="5">
        <f>COUNTIFS(Informe!$F$2:$F$8000,Hoja1!$A825,Informe!$H$2:$H$8000,Hoja1!AA$1)</f>
        <v>81</v>
      </c>
      <c r="AC825" s="5">
        <f>COUNTIFS(Informe!$F$2:$F$8000,Hoja1!$A825,Informe!$H$2:$H$8000,Hoja1!AC$1)</f>
        <v>47</v>
      </c>
      <c r="AE825" s="5">
        <f>COUNTIFS(Informe!$F$2:$F$8000,Hoja1!$A825,Informe!$H$2:$H$8000,Hoja1!AD$1)</f>
        <v>31</v>
      </c>
      <c r="AF825" s="5">
        <f>COUNTIFS(Informe!$F$2:$F$8000,Hoja1!$A825,Informe!$H$2:$H$8000,Hoja1!AF$1)</f>
        <v>126</v>
      </c>
      <c r="AH825" s="5">
        <f>COUNTIFS(Informe!$F$2:$F$8000,Hoja1!$A825,Informe!$H$2:$H$8000,Hoja1!AH$1)</f>
        <v>227</v>
      </c>
      <c r="AJ825" s="5">
        <f>COUNTIFS(Informe!$F$2:$F$8000,Hoja1!$A825,Informe!$H$2:$H$8000,Hoja1!#REF!)</f>
        <v>0</v>
      </c>
      <c r="AL825" s="5">
        <f>COUNTIFS(Informe!$F$2:$F$8000,Hoja1!$A825,Informe!$H$2:$H$8000,Hoja1!#REF!)</f>
        <v>0</v>
      </c>
      <c r="AN825" s="5">
        <f>COUNTIFS(Informe!$F$2:$F$8000,Hoja1!$A825,Informe!$H$2:$H$8000,Hoja1!AN$1)</f>
        <v>128</v>
      </c>
      <c r="AP825" s="5">
        <f>COUNTIFS(Informe!$F$2:$F$8000,Hoja1!$A825,Informe!$H$2:$H$8000,Hoja1!AP$1)</f>
        <v>40</v>
      </c>
      <c r="AR825" s="5">
        <f>COUNTIFS(Informe!$F$2:$F$8000,Hoja1!$A825,Informe!$H$2:$H$8000,Hoja1!AR$1)</f>
        <v>207</v>
      </c>
      <c r="AT825" s="5">
        <f>COUNTIFS(Informe!$F$2:$F$8000,Hoja1!$A825,Informe!$H$2:$H$8000,Hoja1!AT$1)</f>
        <v>0</v>
      </c>
    </row>
    <row r="826" spans="1:47" hidden="1" x14ac:dyDescent="0.2">
      <c r="A826" s="5" t="e">
        <f>VLOOKUP(B826,'Listado personal'!$A$1:$C$183,2,FALSE)</f>
        <v>#N/A</v>
      </c>
      <c r="B826" s="5">
        <v>825</v>
      </c>
      <c r="C826" s="5">
        <f>COUNTIFS(Informe!$F$2:$F$8000,Hoja1!$A826,Informe!$H$2:$H$8000,Hoja1!C$1)</f>
        <v>226</v>
      </c>
      <c r="E826" s="5">
        <f>COUNTIFS(Informe!$F$2:$F$8000,Hoja1!$A826,Informe!$H$2:$H$8000,Hoja1!E$1)</f>
        <v>293</v>
      </c>
      <c r="G826" s="5">
        <f>COUNTIFS(Informe!$F$2:$F$8000,Hoja1!$A826,Informe!$H$2:$H$8000,Hoja1!G$1)</f>
        <v>284</v>
      </c>
      <c r="I826" s="5">
        <f>COUNTIFS(Informe!$F$2:$F$8000,Hoja1!$A826,Informe!$H$2:$H$8000,Hoja1!I$1)</f>
        <v>340</v>
      </c>
      <c r="K826" s="5">
        <f>COUNTIFS(Informe!$F$2:$F$8000,Hoja1!$A826,Informe!$H$2:$H$8000,Hoja1!K$1)</f>
        <v>344</v>
      </c>
      <c r="M826" s="5">
        <f>COUNTIFS(Informe!$F$2:$F$8000,Hoja1!$A826,Informe!$H$2:$H$8000,Hoja1!M$1)</f>
        <v>141</v>
      </c>
      <c r="O826" s="5">
        <f>COUNTIFS(Informe!$F$2:$F$8000,Hoja1!$A826,Informe!$H$2:$H$8000,Hoja1!O$1)</f>
        <v>43</v>
      </c>
      <c r="Q826" s="5">
        <f>COUNTIFS(Informe!$F$2:$F$8000,Hoja1!$A826,Informe!$H$2:$H$8000,Hoja1!Q$1)</f>
        <v>213</v>
      </c>
      <c r="S826" s="5">
        <f>COUNTIFS(Informe!$F$2:$F$8000,Hoja1!$A826,Informe!$H$2:$H$8000,Hoja1!S$1)</f>
        <v>287</v>
      </c>
      <c r="U826" s="5">
        <f>COUNTIFS(Informe!$F$2:$F$8000,Hoja1!$A826,Informe!$H$2:$H$8000,Hoja1!U$1)</f>
        <v>286</v>
      </c>
      <c r="W826" s="5">
        <f>COUNTIFS(Informe!$F$2:$F$8000,Hoja1!$A826,Informe!$H$2:$H$8000,Hoja1!W$1)</f>
        <v>335</v>
      </c>
      <c r="Y826" s="5">
        <f>COUNTIFS(Informe!$F$2:$F$8000,Hoja1!$A826,Informe!$H$2:$H$8000,Hoja1!Y$1)</f>
        <v>327</v>
      </c>
      <c r="AA826" s="5">
        <f>COUNTIFS(Informe!$F$2:$F$8000,Hoja1!$A826,Informe!$H$2:$H$8000,Hoja1!AA$1)</f>
        <v>81</v>
      </c>
      <c r="AC826" s="5">
        <f>COUNTIFS(Informe!$F$2:$F$8000,Hoja1!$A826,Informe!$H$2:$H$8000,Hoja1!AC$1)</f>
        <v>47</v>
      </c>
      <c r="AE826" s="5">
        <f>COUNTIFS(Informe!$F$2:$F$8000,Hoja1!$A826,Informe!$H$2:$H$8000,Hoja1!AD$1)</f>
        <v>31</v>
      </c>
      <c r="AF826" s="5">
        <f>COUNTIFS(Informe!$F$2:$F$8000,Hoja1!$A826,Informe!$H$2:$H$8000,Hoja1!AF$1)</f>
        <v>126</v>
      </c>
      <c r="AH826" s="5">
        <f>COUNTIFS(Informe!$F$2:$F$8000,Hoja1!$A826,Informe!$H$2:$H$8000,Hoja1!AH$1)</f>
        <v>227</v>
      </c>
      <c r="AJ826" s="5">
        <f>COUNTIFS(Informe!$F$2:$F$8000,Hoja1!$A826,Informe!$H$2:$H$8000,Hoja1!#REF!)</f>
        <v>0</v>
      </c>
      <c r="AL826" s="5">
        <f>COUNTIFS(Informe!$F$2:$F$8000,Hoja1!$A826,Informe!$H$2:$H$8000,Hoja1!#REF!)</f>
        <v>0</v>
      </c>
      <c r="AN826" s="5">
        <f>COUNTIFS(Informe!$F$2:$F$8000,Hoja1!$A826,Informe!$H$2:$H$8000,Hoja1!AN$1)</f>
        <v>128</v>
      </c>
      <c r="AP826" s="5">
        <f>COUNTIFS(Informe!$F$2:$F$8000,Hoja1!$A826,Informe!$H$2:$H$8000,Hoja1!AP$1)</f>
        <v>40</v>
      </c>
      <c r="AR826" s="5">
        <f>COUNTIFS(Informe!$F$2:$F$8000,Hoja1!$A826,Informe!$H$2:$H$8000,Hoja1!AR$1)</f>
        <v>207</v>
      </c>
      <c r="AT826" s="5">
        <f>COUNTIFS(Informe!$F$2:$F$8000,Hoja1!$A826,Informe!$H$2:$H$8000,Hoja1!AT$1)</f>
        <v>0</v>
      </c>
    </row>
    <row r="827" spans="1:47" hidden="1" x14ac:dyDescent="0.2">
      <c r="A827" s="5" t="e">
        <f>VLOOKUP(B827,'Listado personal'!$A$1:$C$183,2,FALSE)</f>
        <v>#N/A</v>
      </c>
      <c r="B827" s="5">
        <v>826</v>
      </c>
      <c r="C827" s="5">
        <f>COUNTIFS(Informe!$F$2:$F$8000,Hoja1!$A827,Informe!$H$2:$H$8000,Hoja1!C$1)</f>
        <v>226</v>
      </c>
      <c r="E827" s="5">
        <f>COUNTIFS(Informe!$F$2:$F$8000,Hoja1!$A827,Informe!$H$2:$H$8000,Hoja1!E$1)</f>
        <v>293</v>
      </c>
      <c r="G827" s="5">
        <f>COUNTIFS(Informe!$F$2:$F$8000,Hoja1!$A827,Informe!$H$2:$H$8000,Hoja1!G$1)</f>
        <v>284</v>
      </c>
      <c r="I827" s="5">
        <f>COUNTIFS(Informe!$F$2:$F$8000,Hoja1!$A827,Informe!$H$2:$H$8000,Hoja1!I$1)</f>
        <v>340</v>
      </c>
      <c r="K827" s="5">
        <f>COUNTIFS(Informe!$F$2:$F$8000,Hoja1!$A827,Informe!$H$2:$H$8000,Hoja1!K$1)</f>
        <v>344</v>
      </c>
      <c r="M827" s="5">
        <f>COUNTIFS(Informe!$F$2:$F$8000,Hoja1!$A827,Informe!$H$2:$H$8000,Hoja1!M$1)</f>
        <v>141</v>
      </c>
      <c r="O827" s="5">
        <f>COUNTIFS(Informe!$F$2:$F$8000,Hoja1!$A827,Informe!$H$2:$H$8000,Hoja1!O$1)</f>
        <v>43</v>
      </c>
      <c r="Q827" s="5">
        <f>COUNTIFS(Informe!$F$2:$F$8000,Hoja1!$A827,Informe!$H$2:$H$8000,Hoja1!Q$1)</f>
        <v>213</v>
      </c>
      <c r="S827" s="5">
        <f>COUNTIFS(Informe!$F$2:$F$8000,Hoja1!$A827,Informe!$H$2:$H$8000,Hoja1!S$1)</f>
        <v>287</v>
      </c>
      <c r="U827" s="5">
        <f>COUNTIFS(Informe!$F$2:$F$8000,Hoja1!$A827,Informe!$H$2:$H$8000,Hoja1!U$1)</f>
        <v>286</v>
      </c>
      <c r="W827" s="5">
        <f>COUNTIFS(Informe!$F$2:$F$8000,Hoja1!$A827,Informe!$H$2:$H$8000,Hoja1!W$1)</f>
        <v>335</v>
      </c>
      <c r="Y827" s="5">
        <f>COUNTIFS(Informe!$F$2:$F$8000,Hoja1!$A827,Informe!$H$2:$H$8000,Hoja1!Y$1)</f>
        <v>327</v>
      </c>
      <c r="AA827" s="5">
        <f>COUNTIFS(Informe!$F$2:$F$8000,Hoja1!$A827,Informe!$H$2:$H$8000,Hoja1!AA$1)</f>
        <v>81</v>
      </c>
      <c r="AC827" s="5">
        <f>COUNTIFS(Informe!$F$2:$F$8000,Hoja1!$A827,Informe!$H$2:$H$8000,Hoja1!AC$1)</f>
        <v>47</v>
      </c>
      <c r="AE827" s="5">
        <f>COUNTIFS(Informe!$F$2:$F$8000,Hoja1!$A827,Informe!$H$2:$H$8000,Hoja1!AD$1)</f>
        <v>31</v>
      </c>
      <c r="AF827" s="5">
        <f>COUNTIFS(Informe!$F$2:$F$8000,Hoja1!$A827,Informe!$H$2:$H$8000,Hoja1!AF$1)</f>
        <v>126</v>
      </c>
      <c r="AH827" s="5">
        <f>COUNTIFS(Informe!$F$2:$F$8000,Hoja1!$A827,Informe!$H$2:$H$8000,Hoja1!AH$1)</f>
        <v>227</v>
      </c>
      <c r="AJ827" s="5">
        <f>COUNTIFS(Informe!$F$2:$F$8000,Hoja1!$A827,Informe!$H$2:$H$8000,Hoja1!#REF!)</f>
        <v>0</v>
      </c>
      <c r="AL827" s="5">
        <f>COUNTIFS(Informe!$F$2:$F$8000,Hoja1!$A827,Informe!$H$2:$H$8000,Hoja1!#REF!)</f>
        <v>0</v>
      </c>
      <c r="AN827" s="5">
        <f>COUNTIFS(Informe!$F$2:$F$8000,Hoja1!$A827,Informe!$H$2:$H$8000,Hoja1!AN$1)</f>
        <v>128</v>
      </c>
      <c r="AP827" s="5">
        <f>COUNTIFS(Informe!$F$2:$F$8000,Hoja1!$A827,Informe!$H$2:$H$8000,Hoja1!AP$1)</f>
        <v>40</v>
      </c>
      <c r="AR827" s="5">
        <f>COUNTIFS(Informe!$F$2:$F$8000,Hoja1!$A827,Informe!$H$2:$H$8000,Hoja1!AR$1)</f>
        <v>207</v>
      </c>
      <c r="AT827" s="5">
        <f>COUNTIFS(Informe!$F$2:$F$8000,Hoja1!$A827,Informe!$H$2:$H$8000,Hoja1!AT$1)</f>
        <v>0</v>
      </c>
    </row>
    <row r="828" spans="1:47" hidden="1" x14ac:dyDescent="0.2">
      <c r="A828" s="5" t="e">
        <f>VLOOKUP(B828,'Listado personal'!$A$1:$C$183,2,FALSE)</f>
        <v>#N/A</v>
      </c>
      <c r="B828" s="5">
        <v>827</v>
      </c>
      <c r="C828" s="5">
        <f>COUNTIFS(Informe!$F$2:$F$8000,Hoja1!$A828,Informe!$H$2:$H$8000,Hoja1!C$1)</f>
        <v>226</v>
      </c>
      <c r="E828" s="5">
        <f>COUNTIFS(Informe!$F$2:$F$8000,Hoja1!$A828,Informe!$H$2:$H$8000,Hoja1!E$1)</f>
        <v>293</v>
      </c>
      <c r="G828" s="5">
        <f>COUNTIFS(Informe!$F$2:$F$8000,Hoja1!$A828,Informe!$H$2:$H$8000,Hoja1!G$1)</f>
        <v>284</v>
      </c>
      <c r="I828" s="5">
        <f>COUNTIFS(Informe!$F$2:$F$8000,Hoja1!$A828,Informe!$H$2:$H$8000,Hoja1!I$1)</f>
        <v>340</v>
      </c>
      <c r="K828" s="5">
        <f>COUNTIFS(Informe!$F$2:$F$8000,Hoja1!$A828,Informe!$H$2:$H$8000,Hoja1!K$1)</f>
        <v>344</v>
      </c>
      <c r="M828" s="5">
        <f>COUNTIFS(Informe!$F$2:$F$8000,Hoja1!$A828,Informe!$H$2:$H$8000,Hoja1!M$1)</f>
        <v>141</v>
      </c>
      <c r="O828" s="5">
        <f>COUNTIFS(Informe!$F$2:$F$8000,Hoja1!$A828,Informe!$H$2:$H$8000,Hoja1!O$1)</f>
        <v>43</v>
      </c>
      <c r="Q828" s="5">
        <f>COUNTIFS(Informe!$F$2:$F$8000,Hoja1!$A828,Informe!$H$2:$H$8000,Hoja1!Q$1)</f>
        <v>213</v>
      </c>
      <c r="S828" s="5">
        <f>COUNTIFS(Informe!$F$2:$F$8000,Hoja1!$A828,Informe!$H$2:$H$8000,Hoja1!S$1)</f>
        <v>287</v>
      </c>
      <c r="U828" s="5">
        <f>COUNTIFS(Informe!$F$2:$F$8000,Hoja1!$A828,Informe!$H$2:$H$8000,Hoja1!U$1)</f>
        <v>286</v>
      </c>
      <c r="W828" s="5">
        <f>COUNTIFS(Informe!$F$2:$F$8000,Hoja1!$A828,Informe!$H$2:$H$8000,Hoja1!W$1)</f>
        <v>335</v>
      </c>
      <c r="Y828" s="5">
        <f>COUNTIFS(Informe!$F$2:$F$8000,Hoja1!$A828,Informe!$H$2:$H$8000,Hoja1!Y$1)</f>
        <v>327</v>
      </c>
      <c r="AA828" s="5">
        <f>COUNTIFS(Informe!$F$2:$F$8000,Hoja1!$A828,Informe!$H$2:$H$8000,Hoja1!AA$1)</f>
        <v>81</v>
      </c>
      <c r="AC828" s="5">
        <f>COUNTIFS(Informe!$F$2:$F$8000,Hoja1!$A828,Informe!$H$2:$H$8000,Hoja1!AC$1)</f>
        <v>47</v>
      </c>
      <c r="AE828" s="5">
        <f>COUNTIFS(Informe!$F$2:$F$8000,Hoja1!$A828,Informe!$H$2:$H$8000,Hoja1!AD$1)</f>
        <v>31</v>
      </c>
      <c r="AF828" s="5">
        <f>COUNTIFS(Informe!$F$2:$F$8000,Hoja1!$A828,Informe!$H$2:$H$8000,Hoja1!AF$1)</f>
        <v>126</v>
      </c>
      <c r="AH828" s="5">
        <f>COUNTIFS(Informe!$F$2:$F$8000,Hoja1!$A828,Informe!$H$2:$H$8000,Hoja1!AH$1)</f>
        <v>227</v>
      </c>
      <c r="AJ828" s="5">
        <f>COUNTIFS(Informe!$F$2:$F$8000,Hoja1!$A828,Informe!$H$2:$H$8000,Hoja1!#REF!)</f>
        <v>0</v>
      </c>
      <c r="AL828" s="5">
        <f>COUNTIFS(Informe!$F$2:$F$8000,Hoja1!$A828,Informe!$H$2:$H$8000,Hoja1!#REF!)</f>
        <v>0</v>
      </c>
      <c r="AN828" s="5">
        <f>COUNTIFS(Informe!$F$2:$F$8000,Hoja1!$A828,Informe!$H$2:$H$8000,Hoja1!AN$1)</f>
        <v>128</v>
      </c>
      <c r="AP828" s="5">
        <f>COUNTIFS(Informe!$F$2:$F$8000,Hoja1!$A828,Informe!$H$2:$H$8000,Hoja1!AP$1)</f>
        <v>40</v>
      </c>
      <c r="AR828" s="5">
        <f>COUNTIFS(Informe!$F$2:$F$8000,Hoja1!$A828,Informe!$H$2:$H$8000,Hoja1!AR$1)</f>
        <v>207</v>
      </c>
      <c r="AT828" s="5">
        <f>COUNTIFS(Informe!$F$2:$F$8000,Hoja1!$A828,Informe!$H$2:$H$8000,Hoja1!AT$1)</f>
        <v>0</v>
      </c>
    </row>
    <row r="829" spans="1:47" hidden="1" x14ac:dyDescent="0.2">
      <c r="A829" s="5" t="e">
        <f>VLOOKUP(B829,'Listado personal'!$A$1:$C$183,2,FALSE)</f>
        <v>#N/A</v>
      </c>
      <c r="B829" s="5">
        <v>828</v>
      </c>
      <c r="C829" s="10">
        <f>COUNTIFS(Informe!$F$2:$F$8000,Hoja1!$A829,Informe!$H$2:$H$8000,Hoja1!C$1)</f>
        <v>226</v>
      </c>
      <c r="D829" s="10"/>
      <c r="E829" s="10">
        <f>COUNTIFS(Informe!$F$2:$F$8000,Hoja1!$A829,Informe!$H$2:$H$8000,Hoja1!E$1)</f>
        <v>293</v>
      </c>
      <c r="F829" s="10"/>
      <c r="G829" s="10">
        <f>COUNTIFS(Informe!$F$2:$F$8000,Hoja1!$A829,Informe!$H$2:$H$8000,Hoja1!G$1)</f>
        <v>284</v>
      </c>
      <c r="H829" s="10"/>
      <c r="I829" s="10">
        <f>COUNTIFS(Informe!$F$2:$F$8000,Hoja1!$A829,Informe!$H$2:$H$8000,Hoja1!I$1)</f>
        <v>340</v>
      </c>
      <c r="J829" s="10"/>
      <c r="K829" s="10">
        <f>COUNTIFS(Informe!$F$2:$F$8000,Hoja1!$A829,Informe!$H$2:$H$8000,Hoja1!K$1)</f>
        <v>344</v>
      </c>
      <c r="L829" s="10"/>
      <c r="M829" s="10">
        <f>COUNTIFS(Informe!$F$2:$F$8000,Hoja1!$A829,Informe!$H$2:$H$8000,Hoja1!M$1)</f>
        <v>141</v>
      </c>
      <c r="N829" s="10"/>
      <c r="O829" s="10">
        <f>COUNTIFS(Informe!$F$2:$F$8000,Hoja1!$A829,Informe!$H$2:$H$8000,Hoja1!O$1)</f>
        <v>43</v>
      </c>
      <c r="P829" s="10"/>
      <c r="Q829" s="10">
        <f>COUNTIFS(Informe!$F$2:$F$8000,Hoja1!$A829,Informe!$H$2:$H$8000,Hoja1!Q$1)</f>
        <v>213</v>
      </c>
      <c r="R829" s="10"/>
      <c r="S829" s="10">
        <f>COUNTIFS(Informe!$F$2:$F$8000,Hoja1!$A829,Informe!$H$2:$H$8000,Hoja1!S$1)</f>
        <v>287</v>
      </c>
      <c r="T829" s="10"/>
      <c r="U829" s="10">
        <f>COUNTIFS(Informe!$F$2:$F$8000,Hoja1!$A829,Informe!$H$2:$H$8000,Hoja1!U$1)</f>
        <v>286</v>
      </c>
      <c r="V829" s="10"/>
      <c r="W829" s="10">
        <f>COUNTIFS(Informe!$F$2:$F$8000,Hoja1!$A829,Informe!$H$2:$H$8000,Hoja1!W$1)</f>
        <v>335</v>
      </c>
      <c r="X829" s="10"/>
      <c r="Y829" s="10">
        <f>COUNTIFS(Informe!$F$2:$F$8000,Hoja1!$A829,Informe!$H$2:$H$8000,Hoja1!Y$1)</f>
        <v>327</v>
      </c>
      <c r="Z829" s="10"/>
      <c r="AA829" s="10">
        <f>COUNTIFS(Informe!$F$2:$F$8000,Hoja1!$A829,Informe!$H$2:$H$8000,Hoja1!AA$1)</f>
        <v>81</v>
      </c>
      <c r="AB829" s="10"/>
      <c r="AC829" s="10">
        <f>COUNTIFS(Informe!$F$2:$F$8000,Hoja1!$A829,Informe!$H$2:$H$8000,Hoja1!AC$1)</f>
        <v>47</v>
      </c>
      <c r="AD829" s="10"/>
      <c r="AE829" s="10">
        <f>COUNTIFS(Informe!$F$2:$F$8000,Hoja1!$A829,Informe!$H$2:$H$8000,Hoja1!AD$1)</f>
        <v>31</v>
      </c>
      <c r="AF829" s="10">
        <f>COUNTIFS(Informe!$F$2:$F$8000,Hoja1!$A829,Informe!$H$2:$H$8000,Hoja1!AF$1)</f>
        <v>126</v>
      </c>
      <c r="AG829" s="10"/>
      <c r="AH829" s="10">
        <f>COUNTIFS(Informe!$F$2:$F$8000,Hoja1!$A829,Informe!$H$2:$H$8000,Hoja1!AH$1)</f>
        <v>227</v>
      </c>
      <c r="AI829" s="10"/>
      <c r="AJ829" s="10">
        <f>COUNTIFS(Informe!$F$2:$F$8000,Hoja1!$A829,Informe!$H$2:$H$8000,Hoja1!#REF!)</f>
        <v>0</v>
      </c>
      <c r="AK829" s="10"/>
      <c r="AL829" s="10">
        <f>COUNTIFS(Informe!$F$2:$F$8000,Hoja1!$A829,Informe!$H$2:$H$8000,Hoja1!#REF!)</f>
        <v>0</v>
      </c>
      <c r="AM829" s="10"/>
      <c r="AN829" s="10">
        <f>COUNTIFS(Informe!$F$2:$F$8000,Hoja1!$A829,Informe!$H$2:$H$8000,Hoja1!AN$1)</f>
        <v>128</v>
      </c>
      <c r="AO829" s="10"/>
      <c r="AP829" s="10">
        <f>COUNTIFS(Informe!$F$2:$F$8000,Hoja1!$A829,Informe!$H$2:$H$8000,Hoja1!AP$1)</f>
        <v>40</v>
      </c>
      <c r="AQ829" s="10"/>
      <c r="AR829" s="10">
        <f>COUNTIFS(Informe!$F$2:$F$8000,Hoja1!$A829,Informe!$H$2:$H$8000,Hoja1!AR$1)</f>
        <v>207</v>
      </c>
      <c r="AS829" s="10"/>
      <c r="AT829" s="10">
        <f>COUNTIFS(Informe!$F$2:$F$8000,Hoja1!$A829,Informe!$H$2:$H$8000,Hoja1!AT$1)</f>
        <v>0</v>
      </c>
      <c r="AU829" s="10"/>
    </row>
    <row r="830" spans="1:47" hidden="1" x14ac:dyDescent="0.2">
      <c r="A830" s="5" t="e">
        <f>VLOOKUP(B830,'Listado personal'!$A$1:$C$183,2,FALSE)</f>
        <v>#N/A</v>
      </c>
      <c r="B830" s="5">
        <v>829</v>
      </c>
      <c r="C830" s="10">
        <f>COUNTIFS(Informe!$F$2:$F$8000,Hoja1!$A830,Informe!$H$2:$H$8000,Hoja1!C$1)</f>
        <v>226</v>
      </c>
      <c r="D830" s="10"/>
      <c r="E830" s="10">
        <f>COUNTIFS(Informe!$F$2:$F$8000,Hoja1!$A830,Informe!$H$2:$H$8000,Hoja1!E$1)</f>
        <v>293</v>
      </c>
      <c r="F830" s="10"/>
      <c r="G830" s="10">
        <f>COUNTIFS(Informe!$F$2:$F$8000,Hoja1!$A830,Informe!$H$2:$H$8000,Hoja1!G$1)</f>
        <v>284</v>
      </c>
      <c r="H830" s="10"/>
      <c r="I830" s="10">
        <f>COUNTIFS(Informe!$F$2:$F$8000,Hoja1!$A830,Informe!$H$2:$H$8000,Hoja1!I$1)</f>
        <v>340</v>
      </c>
      <c r="J830" s="10"/>
      <c r="K830" s="10">
        <f>COUNTIFS(Informe!$F$2:$F$8000,Hoja1!$A830,Informe!$H$2:$H$8000,Hoja1!K$1)</f>
        <v>344</v>
      </c>
      <c r="L830" s="10"/>
      <c r="M830" s="10">
        <f>COUNTIFS(Informe!$F$2:$F$8000,Hoja1!$A830,Informe!$H$2:$H$8000,Hoja1!M$1)</f>
        <v>141</v>
      </c>
      <c r="N830" s="10"/>
      <c r="O830" s="10">
        <f>COUNTIFS(Informe!$F$2:$F$8000,Hoja1!$A830,Informe!$H$2:$H$8000,Hoja1!O$1)</f>
        <v>43</v>
      </c>
      <c r="P830" s="10"/>
      <c r="Q830" s="10">
        <f>COUNTIFS(Informe!$F$2:$F$8000,Hoja1!$A830,Informe!$H$2:$H$8000,Hoja1!Q$1)</f>
        <v>213</v>
      </c>
      <c r="R830" s="10"/>
      <c r="S830" s="10">
        <f>COUNTIFS(Informe!$F$2:$F$8000,Hoja1!$A830,Informe!$H$2:$H$8000,Hoja1!S$1)</f>
        <v>287</v>
      </c>
      <c r="T830" s="10"/>
      <c r="U830" s="10">
        <f>COUNTIFS(Informe!$F$2:$F$8000,Hoja1!$A830,Informe!$H$2:$H$8000,Hoja1!U$1)</f>
        <v>286</v>
      </c>
      <c r="V830" s="10"/>
      <c r="W830" s="10">
        <f>COUNTIFS(Informe!$F$2:$F$8000,Hoja1!$A830,Informe!$H$2:$H$8000,Hoja1!W$1)</f>
        <v>335</v>
      </c>
      <c r="X830" s="10"/>
      <c r="Y830" s="10">
        <f>COUNTIFS(Informe!$F$2:$F$8000,Hoja1!$A830,Informe!$H$2:$H$8000,Hoja1!Y$1)</f>
        <v>327</v>
      </c>
      <c r="Z830" s="10"/>
      <c r="AA830" s="10">
        <f>COUNTIFS(Informe!$F$2:$F$8000,Hoja1!$A830,Informe!$H$2:$H$8000,Hoja1!AA$1)</f>
        <v>81</v>
      </c>
      <c r="AB830" s="10"/>
      <c r="AC830" s="10">
        <f>COUNTIFS(Informe!$F$2:$F$8000,Hoja1!$A830,Informe!$H$2:$H$8000,Hoja1!AC$1)</f>
        <v>47</v>
      </c>
      <c r="AD830" s="10"/>
      <c r="AE830" s="10">
        <f>COUNTIFS(Informe!$F$2:$F$8000,Hoja1!$A830,Informe!$H$2:$H$8000,Hoja1!AD$1)</f>
        <v>31</v>
      </c>
      <c r="AF830" s="10">
        <f>COUNTIFS(Informe!$F$2:$F$8000,Hoja1!$A830,Informe!$H$2:$H$8000,Hoja1!AF$1)</f>
        <v>126</v>
      </c>
      <c r="AG830" s="10"/>
      <c r="AH830" s="10">
        <f>COUNTIFS(Informe!$F$2:$F$8000,Hoja1!$A830,Informe!$H$2:$H$8000,Hoja1!AH$1)</f>
        <v>227</v>
      </c>
      <c r="AI830" s="10"/>
      <c r="AJ830" s="10">
        <f>COUNTIFS(Informe!$F$2:$F$8000,Hoja1!$A830,Informe!$H$2:$H$8000,Hoja1!#REF!)</f>
        <v>0</v>
      </c>
      <c r="AK830" s="10"/>
      <c r="AL830" s="10">
        <f>COUNTIFS(Informe!$F$2:$F$8000,Hoja1!$A830,Informe!$H$2:$H$8000,Hoja1!#REF!)</f>
        <v>0</v>
      </c>
      <c r="AM830" s="10"/>
      <c r="AN830" s="10">
        <f>COUNTIFS(Informe!$F$2:$F$8000,Hoja1!$A830,Informe!$H$2:$H$8000,Hoja1!AN$1)</f>
        <v>128</v>
      </c>
      <c r="AO830" s="10"/>
      <c r="AP830" s="10">
        <f>COUNTIFS(Informe!$F$2:$F$8000,Hoja1!$A830,Informe!$H$2:$H$8000,Hoja1!AP$1)</f>
        <v>40</v>
      </c>
      <c r="AQ830" s="10"/>
      <c r="AR830" s="10">
        <f>COUNTIFS(Informe!$F$2:$F$8000,Hoja1!$A830,Informe!$H$2:$H$8000,Hoja1!AR$1)</f>
        <v>207</v>
      </c>
      <c r="AS830" s="10"/>
      <c r="AT830" s="10">
        <f>COUNTIFS(Informe!$F$2:$F$8000,Hoja1!$A830,Informe!$H$2:$H$8000,Hoja1!AT$1)</f>
        <v>0</v>
      </c>
      <c r="AU830" s="10"/>
    </row>
    <row r="831" spans="1:47" hidden="1" x14ac:dyDescent="0.2">
      <c r="A831" s="5" t="e">
        <f>VLOOKUP(B831,'Listado personal'!$A$1:$C$183,2,FALSE)</f>
        <v>#N/A</v>
      </c>
      <c r="B831" s="5">
        <v>830</v>
      </c>
      <c r="C831" s="10">
        <f>COUNTIFS(Informe!$F$2:$F$8000,Hoja1!$A831,Informe!$H$2:$H$8000,Hoja1!C$1)</f>
        <v>226</v>
      </c>
      <c r="D831" s="10"/>
      <c r="E831" s="10">
        <f>COUNTIFS(Informe!$F$2:$F$8000,Hoja1!$A831,Informe!$H$2:$H$8000,Hoja1!E$1)</f>
        <v>293</v>
      </c>
      <c r="F831" s="10"/>
      <c r="G831" s="10">
        <f>COUNTIFS(Informe!$F$2:$F$8000,Hoja1!$A831,Informe!$H$2:$H$8000,Hoja1!G$1)</f>
        <v>284</v>
      </c>
      <c r="H831" s="10"/>
      <c r="I831" s="10">
        <f>COUNTIFS(Informe!$F$2:$F$8000,Hoja1!$A831,Informe!$H$2:$H$8000,Hoja1!I$1)</f>
        <v>340</v>
      </c>
      <c r="J831" s="10"/>
      <c r="K831" s="10">
        <f>COUNTIFS(Informe!$F$2:$F$8000,Hoja1!$A831,Informe!$H$2:$H$8000,Hoja1!K$1)</f>
        <v>344</v>
      </c>
      <c r="L831" s="10"/>
      <c r="M831" s="10">
        <f>COUNTIFS(Informe!$F$2:$F$8000,Hoja1!$A831,Informe!$H$2:$H$8000,Hoja1!M$1)</f>
        <v>141</v>
      </c>
      <c r="N831" s="10"/>
      <c r="O831" s="10">
        <f>COUNTIFS(Informe!$F$2:$F$8000,Hoja1!$A831,Informe!$H$2:$H$8000,Hoja1!O$1)</f>
        <v>43</v>
      </c>
      <c r="P831" s="10"/>
      <c r="Q831" s="10">
        <f>COUNTIFS(Informe!$F$2:$F$8000,Hoja1!$A831,Informe!$H$2:$H$8000,Hoja1!Q$1)</f>
        <v>213</v>
      </c>
      <c r="R831" s="10"/>
      <c r="S831" s="10">
        <f>COUNTIFS(Informe!$F$2:$F$8000,Hoja1!$A831,Informe!$H$2:$H$8000,Hoja1!S$1)</f>
        <v>287</v>
      </c>
      <c r="T831" s="10"/>
      <c r="U831" s="10">
        <f>COUNTIFS(Informe!$F$2:$F$8000,Hoja1!$A831,Informe!$H$2:$H$8000,Hoja1!U$1)</f>
        <v>286</v>
      </c>
      <c r="V831" s="10"/>
      <c r="W831" s="10">
        <f>COUNTIFS(Informe!$F$2:$F$8000,Hoja1!$A831,Informe!$H$2:$H$8000,Hoja1!W$1)</f>
        <v>335</v>
      </c>
      <c r="X831" s="10"/>
      <c r="Y831" s="10">
        <f>COUNTIFS(Informe!$F$2:$F$8000,Hoja1!$A831,Informe!$H$2:$H$8000,Hoja1!Y$1)</f>
        <v>327</v>
      </c>
      <c r="Z831" s="10"/>
      <c r="AA831" s="10">
        <f>COUNTIFS(Informe!$F$2:$F$8000,Hoja1!$A831,Informe!$H$2:$H$8000,Hoja1!AA$1)</f>
        <v>81</v>
      </c>
      <c r="AB831" s="10"/>
      <c r="AC831" s="10">
        <f>COUNTIFS(Informe!$F$2:$F$8000,Hoja1!$A831,Informe!$H$2:$H$8000,Hoja1!AC$1)</f>
        <v>47</v>
      </c>
      <c r="AD831" s="10"/>
      <c r="AE831" s="10">
        <f>COUNTIFS(Informe!$F$2:$F$8000,Hoja1!$A831,Informe!$H$2:$H$8000,Hoja1!AD$1)</f>
        <v>31</v>
      </c>
      <c r="AF831" s="10">
        <f>COUNTIFS(Informe!$F$2:$F$8000,Hoja1!$A831,Informe!$H$2:$H$8000,Hoja1!AF$1)</f>
        <v>126</v>
      </c>
      <c r="AG831" s="10"/>
      <c r="AH831" s="10">
        <f>COUNTIFS(Informe!$F$2:$F$8000,Hoja1!$A831,Informe!$H$2:$H$8000,Hoja1!AH$1)</f>
        <v>227</v>
      </c>
      <c r="AI831" s="10"/>
      <c r="AJ831" s="10">
        <f>COUNTIFS(Informe!$F$2:$F$8000,Hoja1!$A831,Informe!$H$2:$H$8000,Hoja1!#REF!)</f>
        <v>0</v>
      </c>
      <c r="AK831" s="10"/>
      <c r="AL831" s="10">
        <f>COUNTIFS(Informe!$F$2:$F$8000,Hoja1!$A831,Informe!$H$2:$H$8000,Hoja1!#REF!)</f>
        <v>0</v>
      </c>
      <c r="AM831" s="10"/>
      <c r="AN831" s="10">
        <f>COUNTIFS(Informe!$F$2:$F$8000,Hoja1!$A831,Informe!$H$2:$H$8000,Hoja1!AN$1)</f>
        <v>128</v>
      </c>
      <c r="AO831" s="10"/>
      <c r="AP831" s="10">
        <f>COUNTIFS(Informe!$F$2:$F$8000,Hoja1!$A831,Informe!$H$2:$H$8000,Hoja1!AP$1)</f>
        <v>40</v>
      </c>
      <c r="AQ831" s="10"/>
      <c r="AR831" s="10">
        <f>COUNTIFS(Informe!$F$2:$F$8000,Hoja1!$A831,Informe!$H$2:$H$8000,Hoja1!AR$1)</f>
        <v>207</v>
      </c>
      <c r="AS831" s="10"/>
      <c r="AT831" s="10">
        <f>COUNTIFS(Informe!$F$2:$F$8000,Hoja1!$A831,Informe!$H$2:$H$8000,Hoja1!AT$1)</f>
        <v>0</v>
      </c>
      <c r="AU831" s="10"/>
    </row>
    <row r="832" spans="1:47" hidden="1" x14ac:dyDescent="0.2">
      <c r="A832" s="5" t="e">
        <f>VLOOKUP(B832,'Listado personal'!$A$1:$C$183,2,FALSE)</f>
        <v>#N/A</v>
      </c>
      <c r="B832" s="5">
        <v>831</v>
      </c>
      <c r="C832" s="10">
        <f>COUNTIFS(Informe!$F$2:$F$8000,Hoja1!$A832,Informe!$H$2:$H$8000,Hoja1!C$1)</f>
        <v>226</v>
      </c>
      <c r="D832" s="10"/>
      <c r="E832" s="10">
        <f>COUNTIFS(Informe!$F$2:$F$8000,Hoja1!$A832,Informe!$H$2:$H$8000,Hoja1!E$1)</f>
        <v>293</v>
      </c>
      <c r="F832" s="10"/>
      <c r="G832" s="10">
        <f>COUNTIFS(Informe!$F$2:$F$8000,Hoja1!$A832,Informe!$H$2:$H$8000,Hoja1!G$1)</f>
        <v>284</v>
      </c>
      <c r="H832" s="10"/>
      <c r="I832" s="10">
        <f>COUNTIFS(Informe!$F$2:$F$8000,Hoja1!$A832,Informe!$H$2:$H$8000,Hoja1!I$1)</f>
        <v>340</v>
      </c>
      <c r="J832" s="10"/>
      <c r="K832" s="10">
        <f>COUNTIFS(Informe!$F$2:$F$8000,Hoja1!$A832,Informe!$H$2:$H$8000,Hoja1!K$1)</f>
        <v>344</v>
      </c>
      <c r="L832" s="10"/>
      <c r="M832" s="10">
        <f>COUNTIFS(Informe!$F$2:$F$8000,Hoja1!$A832,Informe!$H$2:$H$8000,Hoja1!M$1)</f>
        <v>141</v>
      </c>
      <c r="N832" s="10"/>
      <c r="O832" s="10">
        <f>COUNTIFS(Informe!$F$2:$F$8000,Hoja1!$A832,Informe!$H$2:$H$8000,Hoja1!O$1)</f>
        <v>43</v>
      </c>
      <c r="P832" s="10"/>
      <c r="Q832" s="10">
        <f>COUNTIFS(Informe!$F$2:$F$8000,Hoja1!$A832,Informe!$H$2:$H$8000,Hoja1!Q$1)</f>
        <v>213</v>
      </c>
      <c r="R832" s="10"/>
      <c r="S832" s="10">
        <f>COUNTIFS(Informe!$F$2:$F$8000,Hoja1!$A832,Informe!$H$2:$H$8000,Hoja1!S$1)</f>
        <v>287</v>
      </c>
      <c r="T832" s="10"/>
      <c r="U832" s="10">
        <f>COUNTIFS(Informe!$F$2:$F$8000,Hoja1!$A832,Informe!$H$2:$H$8000,Hoja1!U$1)</f>
        <v>286</v>
      </c>
      <c r="V832" s="10"/>
      <c r="W832" s="10">
        <f>COUNTIFS(Informe!$F$2:$F$8000,Hoja1!$A832,Informe!$H$2:$H$8000,Hoja1!W$1)</f>
        <v>335</v>
      </c>
      <c r="X832" s="10"/>
      <c r="Y832" s="10">
        <f>COUNTIFS(Informe!$F$2:$F$8000,Hoja1!$A832,Informe!$H$2:$H$8000,Hoja1!Y$1)</f>
        <v>327</v>
      </c>
      <c r="Z832" s="10"/>
      <c r="AA832" s="10">
        <f>COUNTIFS(Informe!$F$2:$F$8000,Hoja1!$A832,Informe!$H$2:$H$8000,Hoja1!AA$1)</f>
        <v>81</v>
      </c>
      <c r="AB832" s="10"/>
      <c r="AC832" s="10">
        <f>COUNTIFS(Informe!$F$2:$F$8000,Hoja1!$A832,Informe!$H$2:$H$8000,Hoja1!AC$1)</f>
        <v>47</v>
      </c>
      <c r="AD832" s="10"/>
      <c r="AE832" s="10">
        <f>COUNTIFS(Informe!$F$2:$F$8000,Hoja1!$A832,Informe!$H$2:$H$8000,Hoja1!AD$1)</f>
        <v>31</v>
      </c>
      <c r="AF832" s="10">
        <f>COUNTIFS(Informe!$F$2:$F$8000,Hoja1!$A832,Informe!$H$2:$H$8000,Hoja1!AF$1)</f>
        <v>126</v>
      </c>
      <c r="AG832" s="10"/>
      <c r="AH832" s="10">
        <f>COUNTIFS(Informe!$F$2:$F$8000,Hoja1!$A832,Informe!$H$2:$H$8000,Hoja1!AH$1)</f>
        <v>227</v>
      </c>
      <c r="AI832" s="10"/>
      <c r="AJ832" s="10">
        <f>COUNTIFS(Informe!$F$2:$F$8000,Hoja1!$A832,Informe!$H$2:$H$8000,Hoja1!#REF!)</f>
        <v>0</v>
      </c>
      <c r="AK832" s="10"/>
      <c r="AL832" s="10">
        <f>COUNTIFS(Informe!$F$2:$F$8000,Hoja1!$A832,Informe!$H$2:$H$8000,Hoja1!#REF!)</f>
        <v>0</v>
      </c>
      <c r="AM832" s="10"/>
      <c r="AN832" s="10">
        <f>COUNTIFS(Informe!$F$2:$F$8000,Hoja1!$A832,Informe!$H$2:$H$8000,Hoja1!AN$1)</f>
        <v>128</v>
      </c>
      <c r="AO832" s="10"/>
      <c r="AP832" s="10">
        <f>COUNTIFS(Informe!$F$2:$F$8000,Hoja1!$A832,Informe!$H$2:$H$8000,Hoja1!AP$1)</f>
        <v>40</v>
      </c>
      <c r="AQ832" s="10"/>
      <c r="AR832" s="10">
        <f>COUNTIFS(Informe!$F$2:$F$8000,Hoja1!$A832,Informe!$H$2:$H$8000,Hoja1!AR$1)</f>
        <v>207</v>
      </c>
      <c r="AS832" s="10"/>
      <c r="AT832" s="10">
        <f>COUNTIFS(Informe!$F$2:$F$8000,Hoja1!$A832,Informe!$H$2:$H$8000,Hoja1!AT$1)</f>
        <v>0</v>
      </c>
      <c r="AU832" s="10"/>
    </row>
    <row r="833" spans="1:47" hidden="1" x14ac:dyDescent="0.2">
      <c r="A833" s="5" t="e">
        <f>VLOOKUP(B833,'Listado personal'!$A$1:$C$183,2,FALSE)</f>
        <v>#N/A</v>
      </c>
      <c r="B833" s="5">
        <v>832</v>
      </c>
      <c r="C833" s="10">
        <f>COUNTIFS(Informe!$F$2:$F$8000,Hoja1!$A833,Informe!$H$2:$H$8000,Hoja1!C$1)</f>
        <v>226</v>
      </c>
      <c r="D833" s="10"/>
      <c r="E833" s="10">
        <f>COUNTIFS(Informe!$F$2:$F$8000,Hoja1!$A833,Informe!$H$2:$H$8000,Hoja1!E$1)</f>
        <v>293</v>
      </c>
      <c r="F833" s="10"/>
      <c r="G833" s="10">
        <f>COUNTIFS(Informe!$F$2:$F$8000,Hoja1!$A833,Informe!$H$2:$H$8000,Hoja1!G$1)</f>
        <v>284</v>
      </c>
      <c r="H833" s="10"/>
      <c r="I833" s="10">
        <f>COUNTIFS(Informe!$F$2:$F$8000,Hoja1!$A833,Informe!$H$2:$H$8000,Hoja1!I$1)</f>
        <v>340</v>
      </c>
      <c r="J833" s="10"/>
      <c r="K833" s="10">
        <f>COUNTIFS(Informe!$F$2:$F$8000,Hoja1!$A833,Informe!$H$2:$H$8000,Hoja1!K$1)</f>
        <v>344</v>
      </c>
      <c r="L833" s="10"/>
      <c r="M833" s="10">
        <f>COUNTIFS(Informe!$F$2:$F$8000,Hoja1!$A833,Informe!$H$2:$H$8000,Hoja1!M$1)</f>
        <v>141</v>
      </c>
      <c r="N833" s="10"/>
      <c r="O833" s="10">
        <f>COUNTIFS(Informe!$F$2:$F$8000,Hoja1!$A833,Informe!$H$2:$H$8000,Hoja1!O$1)</f>
        <v>43</v>
      </c>
      <c r="P833" s="10"/>
      <c r="Q833" s="10">
        <f>COUNTIFS(Informe!$F$2:$F$8000,Hoja1!$A833,Informe!$H$2:$H$8000,Hoja1!Q$1)</f>
        <v>213</v>
      </c>
      <c r="R833" s="10"/>
      <c r="S833" s="10">
        <f>COUNTIFS(Informe!$F$2:$F$8000,Hoja1!$A833,Informe!$H$2:$H$8000,Hoja1!S$1)</f>
        <v>287</v>
      </c>
      <c r="T833" s="10"/>
      <c r="U833" s="10">
        <f>COUNTIFS(Informe!$F$2:$F$8000,Hoja1!$A833,Informe!$H$2:$H$8000,Hoja1!U$1)</f>
        <v>286</v>
      </c>
      <c r="V833" s="10"/>
      <c r="W833" s="10">
        <f>COUNTIFS(Informe!$F$2:$F$8000,Hoja1!$A833,Informe!$H$2:$H$8000,Hoja1!W$1)</f>
        <v>335</v>
      </c>
      <c r="X833" s="10"/>
      <c r="Y833" s="10">
        <f>COUNTIFS(Informe!$F$2:$F$8000,Hoja1!$A833,Informe!$H$2:$H$8000,Hoja1!Y$1)</f>
        <v>327</v>
      </c>
      <c r="Z833" s="10"/>
      <c r="AA833" s="10">
        <f>COUNTIFS(Informe!$F$2:$F$8000,Hoja1!$A833,Informe!$H$2:$H$8000,Hoja1!AA$1)</f>
        <v>81</v>
      </c>
      <c r="AB833" s="10"/>
      <c r="AC833" s="10">
        <f>COUNTIFS(Informe!$F$2:$F$8000,Hoja1!$A833,Informe!$H$2:$H$8000,Hoja1!AC$1)</f>
        <v>47</v>
      </c>
      <c r="AD833" s="10"/>
      <c r="AE833" s="10">
        <f>COUNTIFS(Informe!$F$2:$F$8000,Hoja1!$A833,Informe!$H$2:$H$8000,Hoja1!AD$1)</f>
        <v>31</v>
      </c>
      <c r="AF833" s="10">
        <f>COUNTIFS(Informe!$F$2:$F$8000,Hoja1!$A833,Informe!$H$2:$H$8000,Hoja1!AF$1)</f>
        <v>126</v>
      </c>
      <c r="AG833" s="10"/>
      <c r="AH833" s="10">
        <f>COUNTIFS(Informe!$F$2:$F$8000,Hoja1!$A833,Informe!$H$2:$H$8000,Hoja1!AH$1)</f>
        <v>227</v>
      </c>
      <c r="AI833" s="10"/>
      <c r="AJ833" s="10">
        <f>COUNTIFS(Informe!$F$2:$F$8000,Hoja1!$A833,Informe!$H$2:$H$8000,Hoja1!#REF!)</f>
        <v>0</v>
      </c>
      <c r="AK833" s="10"/>
      <c r="AL833" s="10">
        <f>COUNTIFS(Informe!$F$2:$F$8000,Hoja1!$A833,Informe!$H$2:$H$8000,Hoja1!#REF!)</f>
        <v>0</v>
      </c>
      <c r="AM833" s="10"/>
      <c r="AN833" s="10">
        <f>COUNTIFS(Informe!$F$2:$F$8000,Hoja1!$A833,Informe!$H$2:$H$8000,Hoja1!AN$1)</f>
        <v>128</v>
      </c>
      <c r="AO833" s="10"/>
      <c r="AP833" s="10">
        <f>COUNTIFS(Informe!$F$2:$F$8000,Hoja1!$A833,Informe!$H$2:$H$8000,Hoja1!AP$1)</f>
        <v>40</v>
      </c>
      <c r="AQ833" s="10"/>
      <c r="AR833" s="10">
        <f>COUNTIFS(Informe!$F$2:$F$8000,Hoja1!$A833,Informe!$H$2:$H$8000,Hoja1!AR$1)</f>
        <v>207</v>
      </c>
      <c r="AS833" s="10"/>
      <c r="AT833" s="10">
        <f>COUNTIFS(Informe!$F$2:$F$8000,Hoja1!$A833,Informe!$H$2:$H$8000,Hoja1!AT$1)</f>
        <v>0</v>
      </c>
      <c r="AU833" s="10"/>
    </row>
    <row r="834" spans="1:47" hidden="1" x14ac:dyDescent="0.2">
      <c r="A834" s="5" t="e">
        <f>VLOOKUP(B834,'Listado personal'!$A$1:$C$183,2,FALSE)</f>
        <v>#N/A</v>
      </c>
      <c r="B834" s="5">
        <v>833</v>
      </c>
      <c r="C834" s="10">
        <f>COUNTIFS(Informe!$F$2:$F$8000,Hoja1!$A834,Informe!$H$2:$H$8000,Hoja1!C$1)</f>
        <v>226</v>
      </c>
      <c r="D834" s="10"/>
      <c r="E834" s="10">
        <f>COUNTIFS(Informe!$F$2:$F$8000,Hoja1!$A834,Informe!$H$2:$H$8000,Hoja1!E$1)</f>
        <v>293</v>
      </c>
      <c r="F834" s="10"/>
      <c r="G834" s="10">
        <f>COUNTIFS(Informe!$F$2:$F$8000,Hoja1!$A834,Informe!$H$2:$H$8000,Hoja1!G$1)</f>
        <v>284</v>
      </c>
      <c r="H834" s="10"/>
      <c r="I834" s="10">
        <f>COUNTIFS(Informe!$F$2:$F$8000,Hoja1!$A834,Informe!$H$2:$H$8000,Hoja1!I$1)</f>
        <v>340</v>
      </c>
      <c r="J834" s="10"/>
      <c r="K834" s="10">
        <f>COUNTIFS(Informe!$F$2:$F$8000,Hoja1!$A834,Informe!$H$2:$H$8000,Hoja1!K$1)</f>
        <v>344</v>
      </c>
      <c r="L834" s="10"/>
      <c r="M834" s="10">
        <f>COUNTIFS(Informe!$F$2:$F$8000,Hoja1!$A834,Informe!$H$2:$H$8000,Hoja1!M$1)</f>
        <v>141</v>
      </c>
      <c r="N834" s="10"/>
      <c r="O834" s="10">
        <f>COUNTIFS(Informe!$F$2:$F$8000,Hoja1!$A834,Informe!$H$2:$H$8000,Hoja1!O$1)</f>
        <v>43</v>
      </c>
      <c r="P834" s="10"/>
      <c r="Q834" s="10">
        <f>COUNTIFS(Informe!$F$2:$F$8000,Hoja1!$A834,Informe!$H$2:$H$8000,Hoja1!Q$1)</f>
        <v>213</v>
      </c>
      <c r="R834" s="10"/>
      <c r="S834" s="10">
        <f>COUNTIFS(Informe!$F$2:$F$8000,Hoja1!$A834,Informe!$H$2:$H$8000,Hoja1!S$1)</f>
        <v>287</v>
      </c>
      <c r="T834" s="10"/>
      <c r="U834" s="10">
        <f>COUNTIFS(Informe!$F$2:$F$8000,Hoja1!$A834,Informe!$H$2:$H$8000,Hoja1!U$1)</f>
        <v>286</v>
      </c>
      <c r="V834" s="10"/>
      <c r="W834" s="10">
        <f>COUNTIFS(Informe!$F$2:$F$8000,Hoja1!$A834,Informe!$H$2:$H$8000,Hoja1!W$1)</f>
        <v>335</v>
      </c>
      <c r="X834" s="10"/>
      <c r="Y834" s="10">
        <f>COUNTIFS(Informe!$F$2:$F$8000,Hoja1!$A834,Informe!$H$2:$H$8000,Hoja1!Y$1)</f>
        <v>327</v>
      </c>
      <c r="Z834" s="10"/>
      <c r="AA834" s="10">
        <f>COUNTIFS(Informe!$F$2:$F$8000,Hoja1!$A834,Informe!$H$2:$H$8000,Hoja1!AA$1)</f>
        <v>81</v>
      </c>
      <c r="AB834" s="10"/>
      <c r="AC834" s="10">
        <f>COUNTIFS(Informe!$F$2:$F$8000,Hoja1!$A834,Informe!$H$2:$H$8000,Hoja1!AC$1)</f>
        <v>47</v>
      </c>
      <c r="AD834" s="10"/>
      <c r="AE834" s="10">
        <f>COUNTIFS(Informe!$F$2:$F$8000,Hoja1!$A834,Informe!$H$2:$H$8000,Hoja1!AD$1)</f>
        <v>31</v>
      </c>
      <c r="AF834" s="10">
        <f>COUNTIFS(Informe!$F$2:$F$8000,Hoja1!$A834,Informe!$H$2:$H$8000,Hoja1!AF$1)</f>
        <v>126</v>
      </c>
      <c r="AG834" s="10"/>
      <c r="AH834" s="10">
        <f>COUNTIFS(Informe!$F$2:$F$8000,Hoja1!$A834,Informe!$H$2:$H$8000,Hoja1!AH$1)</f>
        <v>227</v>
      </c>
      <c r="AI834" s="10"/>
      <c r="AJ834" s="10">
        <f>COUNTIFS(Informe!$F$2:$F$8000,Hoja1!$A834,Informe!$H$2:$H$8000,Hoja1!#REF!)</f>
        <v>0</v>
      </c>
      <c r="AK834" s="10"/>
      <c r="AL834" s="10">
        <f>COUNTIFS(Informe!$F$2:$F$8000,Hoja1!$A834,Informe!$H$2:$H$8000,Hoja1!#REF!)</f>
        <v>0</v>
      </c>
      <c r="AM834" s="10"/>
      <c r="AN834" s="10">
        <f>COUNTIFS(Informe!$F$2:$F$8000,Hoja1!$A834,Informe!$H$2:$H$8000,Hoja1!AN$1)</f>
        <v>128</v>
      </c>
      <c r="AO834" s="10"/>
      <c r="AP834" s="10">
        <f>COUNTIFS(Informe!$F$2:$F$8000,Hoja1!$A834,Informe!$H$2:$H$8000,Hoja1!AP$1)</f>
        <v>40</v>
      </c>
      <c r="AQ834" s="10"/>
      <c r="AR834" s="10">
        <f>COUNTIFS(Informe!$F$2:$F$8000,Hoja1!$A834,Informe!$H$2:$H$8000,Hoja1!AR$1)</f>
        <v>207</v>
      </c>
      <c r="AS834" s="10"/>
      <c r="AT834" s="10">
        <f>COUNTIFS(Informe!$F$2:$F$8000,Hoja1!$A834,Informe!$H$2:$H$8000,Hoja1!AT$1)</f>
        <v>0</v>
      </c>
      <c r="AU834" s="10"/>
    </row>
    <row r="835" spans="1:47" hidden="1" x14ac:dyDescent="0.2">
      <c r="A835" s="5" t="e">
        <f>VLOOKUP(B835,'Listado personal'!$A$1:$C$183,2,FALSE)</f>
        <v>#N/A</v>
      </c>
      <c r="B835" s="5">
        <v>834</v>
      </c>
      <c r="C835" s="5">
        <f>COUNTIFS(Informe!$F$2:$F$8000,Hoja1!$A835,Informe!$H$2:$H$8000,Hoja1!C$1)</f>
        <v>226</v>
      </c>
      <c r="E835" s="5">
        <f>COUNTIFS(Informe!$F$2:$F$8000,Hoja1!$A835,Informe!$H$2:$H$8000,Hoja1!E$1)</f>
        <v>293</v>
      </c>
      <c r="G835" s="5">
        <f>COUNTIFS(Informe!$F$2:$F$8000,Hoja1!$A835,Informe!$H$2:$H$8000,Hoja1!G$1)</f>
        <v>284</v>
      </c>
      <c r="I835" s="5">
        <f>COUNTIFS(Informe!$F$2:$F$8000,Hoja1!$A835,Informe!$H$2:$H$8000,Hoja1!I$1)</f>
        <v>340</v>
      </c>
      <c r="K835" s="5">
        <f>COUNTIFS(Informe!$F$2:$F$8000,Hoja1!$A835,Informe!$H$2:$H$8000,Hoja1!K$1)</f>
        <v>344</v>
      </c>
      <c r="M835" s="5">
        <f>COUNTIFS(Informe!$F$2:$F$8000,Hoja1!$A835,Informe!$H$2:$H$8000,Hoja1!M$1)</f>
        <v>141</v>
      </c>
      <c r="O835" s="5">
        <f>COUNTIFS(Informe!$F$2:$F$8000,Hoja1!$A835,Informe!$H$2:$H$8000,Hoja1!O$1)</f>
        <v>43</v>
      </c>
      <c r="Q835" s="5">
        <f>COUNTIFS(Informe!$F$2:$F$8000,Hoja1!$A835,Informe!$H$2:$H$8000,Hoja1!Q$1)</f>
        <v>213</v>
      </c>
      <c r="S835" s="5">
        <f>COUNTIFS(Informe!$F$2:$F$8000,Hoja1!$A835,Informe!$H$2:$H$8000,Hoja1!S$1)</f>
        <v>287</v>
      </c>
      <c r="U835" s="5">
        <f>COUNTIFS(Informe!$F$2:$F$8000,Hoja1!$A835,Informe!$H$2:$H$8000,Hoja1!U$1)</f>
        <v>286</v>
      </c>
      <c r="W835" s="5">
        <f>COUNTIFS(Informe!$F$2:$F$8000,Hoja1!$A835,Informe!$H$2:$H$8000,Hoja1!W$1)</f>
        <v>335</v>
      </c>
      <c r="Y835" s="5">
        <f>COUNTIFS(Informe!$F$2:$F$8000,Hoja1!$A835,Informe!$H$2:$H$8000,Hoja1!Y$1)</f>
        <v>327</v>
      </c>
      <c r="AA835" s="5">
        <f>COUNTIFS(Informe!$F$2:$F$8000,Hoja1!$A835,Informe!$H$2:$H$8000,Hoja1!AA$1)</f>
        <v>81</v>
      </c>
      <c r="AC835" s="5">
        <f>COUNTIFS(Informe!$F$2:$F$8000,Hoja1!$A835,Informe!$H$2:$H$8000,Hoja1!AC$1)</f>
        <v>47</v>
      </c>
      <c r="AE835" s="5">
        <f>COUNTIFS(Informe!$F$2:$F$8000,Hoja1!$A835,Informe!$H$2:$H$8000,Hoja1!AD$1)</f>
        <v>31</v>
      </c>
      <c r="AF835" s="5">
        <f>COUNTIFS(Informe!$F$2:$F$8000,Hoja1!$A835,Informe!$H$2:$H$8000,Hoja1!AF$1)</f>
        <v>126</v>
      </c>
      <c r="AH835" s="5">
        <f>COUNTIFS(Informe!$F$2:$F$8000,Hoja1!$A835,Informe!$H$2:$H$8000,Hoja1!AH$1)</f>
        <v>227</v>
      </c>
      <c r="AJ835" s="5">
        <f>COUNTIFS(Informe!$F$2:$F$8000,Hoja1!$A835,Informe!$H$2:$H$8000,Hoja1!#REF!)</f>
        <v>0</v>
      </c>
      <c r="AL835" s="5">
        <f>COUNTIFS(Informe!$F$2:$F$8000,Hoja1!$A835,Informe!$H$2:$H$8000,Hoja1!#REF!)</f>
        <v>0</v>
      </c>
      <c r="AN835" s="5">
        <f>COUNTIFS(Informe!$F$2:$F$8000,Hoja1!$A835,Informe!$H$2:$H$8000,Hoja1!AN$1)</f>
        <v>128</v>
      </c>
      <c r="AP835" s="5">
        <f>COUNTIFS(Informe!$F$2:$F$8000,Hoja1!$A835,Informe!$H$2:$H$8000,Hoja1!AP$1)</f>
        <v>40</v>
      </c>
      <c r="AR835" s="5">
        <f>COUNTIFS(Informe!$F$2:$F$8000,Hoja1!$A835,Informe!$H$2:$H$8000,Hoja1!AR$1)</f>
        <v>207</v>
      </c>
      <c r="AT835" s="5">
        <f>COUNTIFS(Informe!$F$2:$F$8000,Hoja1!$A835,Informe!$H$2:$H$8000,Hoja1!AT$1)</f>
        <v>0</v>
      </c>
    </row>
    <row r="836" spans="1:47" hidden="1" x14ac:dyDescent="0.2">
      <c r="A836" s="5" t="e">
        <f>VLOOKUP(B836,'Listado personal'!$A$1:$C$183,2,FALSE)</f>
        <v>#N/A</v>
      </c>
      <c r="B836" s="5">
        <v>835</v>
      </c>
      <c r="C836" s="10">
        <f>COUNTIFS(Informe!$F$2:$F$8000,Hoja1!$A836,Informe!$H$2:$H$8000,Hoja1!C$1)</f>
        <v>226</v>
      </c>
      <c r="D836" s="10"/>
      <c r="E836" s="10">
        <f>COUNTIFS(Informe!$F$2:$F$8000,Hoja1!$A836,Informe!$H$2:$H$8000,Hoja1!E$1)</f>
        <v>293</v>
      </c>
      <c r="F836" s="10"/>
      <c r="G836" s="10">
        <f>COUNTIFS(Informe!$F$2:$F$8000,Hoja1!$A836,Informe!$H$2:$H$8000,Hoja1!G$1)</f>
        <v>284</v>
      </c>
      <c r="H836" s="10"/>
      <c r="I836" s="10">
        <f>COUNTIFS(Informe!$F$2:$F$8000,Hoja1!$A836,Informe!$H$2:$H$8000,Hoja1!I$1)</f>
        <v>340</v>
      </c>
      <c r="J836" s="10"/>
      <c r="K836" s="10">
        <f>COUNTIFS(Informe!$F$2:$F$8000,Hoja1!$A836,Informe!$H$2:$H$8000,Hoja1!K$1)</f>
        <v>344</v>
      </c>
      <c r="L836" s="10"/>
      <c r="M836" s="10">
        <f>COUNTIFS(Informe!$F$2:$F$8000,Hoja1!$A836,Informe!$H$2:$H$8000,Hoja1!M$1)</f>
        <v>141</v>
      </c>
      <c r="N836" s="10"/>
      <c r="O836" s="10">
        <f>COUNTIFS(Informe!$F$2:$F$8000,Hoja1!$A836,Informe!$H$2:$H$8000,Hoja1!O$1)</f>
        <v>43</v>
      </c>
      <c r="P836" s="10"/>
      <c r="Q836" s="10">
        <f>COUNTIFS(Informe!$F$2:$F$8000,Hoja1!$A836,Informe!$H$2:$H$8000,Hoja1!Q$1)</f>
        <v>213</v>
      </c>
      <c r="R836" s="10"/>
      <c r="S836" s="10">
        <f>COUNTIFS(Informe!$F$2:$F$8000,Hoja1!$A836,Informe!$H$2:$H$8000,Hoja1!S$1)</f>
        <v>287</v>
      </c>
      <c r="T836" s="10"/>
      <c r="U836" s="10">
        <f>COUNTIFS(Informe!$F$2:$F$8000,Hoja1!$A836,Informe!$H$2:$H$8000,Hoja1!U$1)</f>
        <v>286</v>
      </c>
      <c r="V836" s="10"/>
      <c r="W836" s="10">
        <f>COUNTIFS(Informe!$F$2:$F$8000,Hoja1!$A836,Informe!$H$2:$H$8000,Hoja1!W$1)</f>
        <v>335</v>
      </c>
      <c r="X836" s="10"/>
      <c r="Y836" s="10">
        <f>COUNTIFS(Informe!$F$2:$F$8000,Hoja1!$A836,Informe!$H$2:$H$8000,Hoja1!Y$1)</f>
        <v>327</v>
      </c>
      <c r="Z836" s="10"/>
      <c r="AA836" s="10">
        <f>COUNTIFS(Informe!$F$2:$F$8000,Hoja1!$A836,Informe!$H$2:$H$8000,Hoja1!AA$1)</f>
        <v>81</v>
      </c>
      <c r="AB836" s="10"/>
      <c r="AC836" s="10">
        <f>COUNTIFS(Informe!$F$2:$F$8000,Hoja1!$A836,Informe!$H$2:$H$8000,Hoja1!AC$1)</f>
        <v>47</v>
      </c>
      <c r="AD836" s="10"/>
      <c r="AE836" s="10">
        <f>COUNTIFS(Informe!$F$2:$F$8000,Hoja1!$A836,Informe!$H$2:$H$8000,Hoja1!AD$1)</f>
        <v>31</v>
      </c>
      <c r="AF836" s="10">
        <f>COUNTIFS(Informe!$F$2:$F$8000,Hoja1!$A836,Informe!$H$2:$H$8000,Hoja1!AF$1)</f>
        <v>126</v>
      </c>
      <c r="AG836" s="10"/>
      <c r="AH836" s="10">
        <f>COUNTIFS(Informe!$F$2:$F$8000,Hoja1!$A836,Informe!$H$2:$H$8000,Hoja1!AH$1)</f>
        <v>227</v>
      </c>
      <c r="AI836" s="10"/>
      <c r="AJ836" s="10">
        <f>COUNTIFS(Informe!$F$2:$F$8000,Hoja1!$A836,Informe!$H$2:$H$8000,Hoja1!#REF!)</f>
        <v>0</v>
      </c>
      <c r="AK836" s="10"/>
      <c r="AL836" s="10">
        <f>COUNTIFS(Informe!$F$2:$F$8000,Hoja1!$A836,Informe!$H$2:$H$8000,Hoja1!#REF!)</f>
        <v>0</v>
      </c>
      <c r="AM836" s="10"/>
      <c r="AN836" s="10">
        <f>COUNTIFS(Informe!$F$2:$F$8000,Hoja1!$A836,Informe!$H$2:$H$8000,Hoja1!AN$1)</f>
        <v>128</v>
      </c>
      <c r="AO836" s="10"/>
      <c r="AP836" s="10">
        <f>COUNTIFS(Informe!$F$2:$F$8000,Hoja1!$A836,Informe!$H$2:$H$8000,Hoja1!AP$1)</f>
        <v>40</v>
      </c>
      <c r="AQ836" s="10"/>
      <c r="AR836" s="10">
        <f>COUNTIFS(Informe!$F$2:$F$8000,Hoja1!$A836,Informe!$H$2:$H$8000,Hoja1!AR$1)</f>
        <v>207</v>
      </c>
      <c r="AS836" s="10"/>
      <c r="AT836" s="10">
        <f>COUNTIFS(Informe!$F$2:$F$8000,Hoja1!$A836,Informe!$H$2:$H$8000,Hoja1!AT$1)</f>
        <v>0</v>
      </c>
      <c r="AU836" s="10"/>
    </row>
    <row r="837" spans="1:47" hidden="1" x14ac:dyDescent="0.2">
      <c r="A837" s="5" t="e">
        <f>VLOOKUP(B837,'Listado personal'!$A$1:$C$183,2,FALSE)</f>
        <v>#N/A</v>
      </c>
      <c r="B837" s="5">
        <v>836</v>
      </c>
      <c r="C837" s="5">
        <f>COUNTIFS(Informe!$F$2:$F$8000,Hoja1!$A837,Informe!$H$2:$H$8000,Hoja1!C$1)</f>
        <v>226</v>
      </c>
      <c r="E837" s="5">
        <f>COUNTIFS(Informe!$F$2:$F$8000,Hoja1!$A837,Informe!$H$2:$H$8000,Hoja1!E$1)</f>
        <v>293</v>
      </c>
      <c r="G837" s="5">
        <f>COUNTIFS(Informe!$F$2:$F$8000,Hoja1!$A837,Informe!$H$2:$H$8000,Hoja1!G$1)</f>
        <v>284</v>
      </c>
      <c r="I837" s="5">
        <f>COUNTIFS(Informe!$F$2:$F$8000,Hoja1!$A837,Informe!$H$2:$H$8000,Hoja1!I$1)</f>
        <v>340</v>
      </c>
      <c r="K837" s="5">
        <f>COUNTIFS(Informe!$F$2:$F$8000,Hoja1!$A837,Informe!$H$2:$H$8000,Hoja1!K$1)</f>
        <v>344</v>
      </c>
      <c r="M837" s="5">
        <f>COUNTIFS(Informe!$F$2:$F$8000,Hoja1!$A837,Informe!$H$2:$H$8000,Hoja1!M$1)</f>
        <v>141</v>
      </c>
      <c r="O837" s="5">
        <f>COUNTIFS(Informe!$F$2:$F$8000,Hoja1!$A837,Informe!$H$2:$H$8000,Hoja1!O$1)</f>
        <v>43</v>
      </c>
      <c r="Q837" s="5">
        <f>COUNTIFS(Informe!$F$2:$F$8000,Hoja1!$A837,Informe!$H$2:$H$8000,Hoja1!Q$1)</f>
        <v>213</v>
      </c>
      <c r="S837" s="5">
        <f>COUNTIFS(Informe!$F$2:$F$8000,Hoja1!$A837,Informe!$H$2:$H$8000,Hoja1!S$1)</f>
        <v>287</v>
      </c>
      <c r="U837" s="5">
        <f>COUNTIFS(Informe!$F$2:$F$8000,Hoja1!$A837,Informe!$H$2:$H$8000,Hoja1!U$1)</f>
        <v>286</v>
      </c>
      <c r="W837" s="5">
        <f>COUNTIFS(Informe!$F$2:$F$8000,Hoja1!$A837,Informe!$H$2:$H$8000,Hoja1!W$1)</f>
        <v>335</v>
      </c>
      <c r="Y837" s="5">
        <f>COUNTIFS(Informe!$F$2:$F$8000,Hoja1!$A837,Informe!$H$2:$H$8000,Hoja1!Y$1)</f>
        <v>327</v>
      </c>
      <c r="AA837" s="5">
        <f>COUNTIFS(Informe!$F$2:$F$8000,Hoja1!$A837,Informe!$H$2:$H$8000,Hoja1!AA$1)</f>
        <v>81</v>
      </c>
      <c r="AC837" s="5">
        <f>COUNTIFS(Informe!$F$2:$F$8000,Hoja1!$A837,Informe!$H$2:$H$8000,Hoja1!AC$1)</f>
        <v>47</v>
      </c>
      <c r="AE837" s="5">
        <f>COUNTIFS(Informe!$F$2:$F$8000,Hoja1!$A837,Informe!$H$2:$H$8000,Hoja1!AD$1)</f>
        <v>31</v>
      </c>
      <c r="AF837" s="5">
        <f>COUNTIFS(Informe!$F$2:$F$8000,Hoja1!$A837,Informe!$H$2:$H$8000,Hoja1!AF$1)</f>
        <v>126</v>
      </c>
      <c r="AH837" s="5">
        <f>COUNTIFS(Informe!$F$2:$F$8000,Hoja1!$A837,Informe!$H$2:$H$8000,Hoja1!AH$1)</f>
        <v>227</v>
      </c>
      <c r="AJ837" s="5">
        <f>COUNTIFS(Informe!$F$2:$F$8000,Hoja1!$A837,Informe!$H$2:$H$8000,Hoja1!#REF!)</f>
        <v>0</v>
      </c>
      <c r="AL837" s="5">
        <f>COUNTIFS(Informe!$F$2:$F$8000,Hoja1!$A837,Informe!$H$2:$H$8000,Hoja1!#REF!)</f>
        <v>0</v>
      </c>
      <c r="AN837" s="5">
        <f>COUNTIFS(Informe!$F$2:$F$8000,Hoja1!$A837,Informe!$H$2:$H$8000,Hoja1!AN$1)</f>
        <v>128</v>
      </c>
      <c r="AP837" s="5">
        <f>COUNTIFS(Informe!$F$2:$F$8000,Hoja1!$A837,Informe!$H$2:$H$8000,Hoja1!AP$1)</f>
        <v>40</v>
      </c>
      <c r="AR837" s="5">
        <f>COUNTIFS(Informe!$F$2:$F$8000,Hoja1!$A837,Informe!$H$2:$H$8000,Hoja1!AR$1)</f>
        <v>207</v>
      </c>
      <c r="AT837" s="5">
        <f>COUNTIFS(Informe!$F$2:$F$8000,Hoja1!$A837,Informe!$H$2:$H$8000,Hoja1!AT$1)</f>
        <v>0</v>
      </c>
    </row>
    <row r="838" spans="1:47" hidden="1" x14ac:dyDescent="0.2">
      <c r="A838" s="5" t="e">
        <f>VLOOKUP(B838,'Listado personal'!$A$1:$C$183,2,FALSE)</f>
        <v>#N/A</v>
      </c>
      <c r="B838" s="5">
        <v>837</v>
      </c>
      <c r="C838" s="5">
        <f>COUNTIFS(Informe!$F$2:$F$8000,Hoja1!$A838,Informe!$H$2:$H$8000,Hoja1!C$1)</f>
        <v>226</v>
      </c>
      <c r="E838" s="5">
        <f>COUNTIFS(Informe!$F$2:$F$8000,Hoja1!$A838,Informe!$H$2:$H$8000,Hoja1!E$1)</f>
        <v>293</v>
      </c>
      <c r="G838" s="5">
        <f>COUNTIFS(Informe!$F$2:$F$8000,Hoja1!$A838,Informe!$H$2:$H$8000,Hoja1!G$1)</f>
        <v>284</v>
      </c>
      <c r="I838" s="5">
        <f>COUNTIFS(Informe!$F$2:$F$8000,Hoja1!$A838,Informe!$H$2:$H$8000,Hoja1!I$1)</f>
        <v>340</v>
      </c>
      <c r="K838" s="5">
        <f>COUNTIFS(Informe!$F$2:$F$8000,Hoja1!$A838,Informe!$H$2:$H$8000,Hoja1!K$1)</f>
        <v>344</v>
      </c>
      <c r="M838" s="5">
        <f>COUNTIFS(Informe!$F$2:$F$8000,Hoja1!$A838,Informe!$H$2:$H$8000,Hoja1!M$1)</f>
        <v>141</v>
      </c>
      <c r="O838" s="5">
        <f>COUNTIFS(Informe!$F$2:$F$8000,Hoja1!$A838,Informe!$H$2:$H$8000,Hoja1!O$1)</f>
        <v>43</v>
      </c>
      <c r="Q838" s="5">
        <f>COUNTIFS(Informe!$F$2:$F$8000,Hoja1!$A838,Informe!$H$2:$H$8000,Hoja1!Q$1)</f>
        <v>213</v>
      </c>
      <c r="S838" s="5">
        <f>COUNTIFS(Informe!$F$2:$F$8000,Hoja1!$A838,Informe!$H$2:$H$8000,Hoja1!S$1)</f>
        <v>287</v>
      </c>
      <c r="U838" s="5">
        <f>COUNTIFS(Informe!$F$2:$F$8000,Hoja1!$A838,Informe!$H$2:$H$8000,Hoja1!U$1)</f>
        <v>286</v>
      </c>
      <c r="W838" s="5">
        <f>COUNTIFS(Informe!$F$2:$F$8000,Hoja1!$A838,Informe!$H$2:$H$8000,Hoja1!W$1)</f>
        <v>335</v>
      </c>
      <c r="Y838" s="5">
        <f>COUNTIFS(Informe!$F$2:$F$8000,Hoja1!$A838,Informe!$H$2:$H$8000,Hoja1!Y$1)</f>
        <v>327</v>
      </c>
      <c r="AA838" s="5">
        <f>COUNTIFS(Informe!$F$2:$F$8000,Hoja1!$A838,Informe!$H$2:$H$8000,Hoja1!AA$1)</f>
        <v>81</v>
      </c>
      <c r="AC838" s="5">
        <f>COUNTIFS(Informe!$F$2:$F$8000,Hoja1!$A838,Informe!$H$2:$H$8000,Hoja1!AC$1)</f>
        <v>47</v>
      </c>
      <c r="AE838" s="5">
        <f>COUNTIFS(Informe!$F$2:$F$8000,Hoja1!$A838,Informe!$H$2:$H$8000,Hoja1!AD$1)</f>
        <v>31</v>
      </c>
      <c r="AF838" s="5">
        <f>COUNTIFS(Informe!$F$2:$F$8000,Hoja1!$A838,Informe!$H$2:$H$8000,Hoja1!AF$1)</f>
        <v>126</v>
      </c>
      <c r="AH838" s="5">
        <f>COUNTIFS(Informe!$F$2:$F$8000,Hoja1!$A838,Informe!$H$2:$H$8000,Hoja1!AH$1)</f>
        <v>227</v>
      </c>
      <c r="AJ838" s="5">
        <f>COUNTIFS(Informe!$F$2:$F$8000,Hoja1!$A838,Informe!$H$2:$H$8000,Hoja1!#REF!)</f>
        <v>0</v>
      </c>
      <c r="AL838" s="5">
        <f>COUNTIFS(Informe!$F$2:$F$8000,Hoja1!$A838,Informe!$H$2:$H$8000,Hoja1!#REF!)</f>
        <v>0</v>
      </c>
      <c r="AN838" s="5">
        <f>COUNTIFS(Informe!$F$2:$F$8000,Hoja1!$A838,Informe!$H$2:$H$8000,Hoja1!AN$1)</f>
        <v>128</v>
      </c>
      <c r="AP838" s="5">
        <f>COUNTIFS(Informe!$F$2:$F$8000,Hoja1!$A838,Informe!$H$2:$H$8000,Hoja1!AP$1)</f>
        <v>40</v>
      </c>
      <c r="AR838" s="5">
        <f>COUNTIFS(Informe!$F$2:$F$8000,Hoja1!$A838,Informe!$H$2:$H$8000,Hoja1!AR$1)</f>
        <v>207</v>
      </c>
      <c r="AT838" s="5">
        <f>COUNTIFS(Informe!$F$2:$F$8000,Hoja1!$A838,Informe!$H$2:$H$8000,Hoja1!AT$1)</f>
        <v>0</v>
      </c>
    </row>
    <row r="839" spans="1:47" hidden="1" x14ac:dyDescent="0.2">
      <c r="A839" s="5" t="e">
        <f>VLOOKUP(B839,'Listado personal'!$A$1:$C$183,2,FALSE)</f>
        <v>#N/A</v>
      </c>
      <c r="B839" s="5">
        <v>838</v>
      </c>
      <c r="C839" s="10">
        <f>COUNTIFS(Informe!$F$2:$F$8000,Hoja1!$A839,Informe!$H$2:$H$8000,Hoja1!C$1)</f>
        <v>226</v>
      </c>
      <c r="D839" s="10"/>
      <c r="E839" s="10">
        <f>COUNTIFS(Informe!$F$2:$F$8000,Hoja1!$A839,Informe!$H$2:$H$8000,Hoja1!E$1)</f>
        <v>293</v>
      </c>
      <c r="F839" s="10"/>
      <c r="G839" s="10">
        <f>COUNTIFS(Informe!$F$2:$F$8000,Hoja1!$A839,Informe!$H$2:$H$8000,Hoja1!G$1)</f>
        <v>284</v>
      </c>
      <c r="H839" s="10"/>
      <c r="I839" s="10">
        <f>COUNTIFS(Informe!$F$2:$F$8000,Hoja1!$A839,Informe!$H$2:$H$8000,Hoja1!I$1)</f>
        <v>340</v>
      </c>
      <c r="J839" s="10"/>
      <c r="K839" s="10">
        <f>COUNTIFS(Informe!$F$2:$F$8000,Hoja1!$A839,Informe!$H$2:$H$8000,Hoja1!K$1)</f>
        <v>344</v>
      </c>
      <c r="L839" s="10"/>
      <c r="M839" s="10">
        <f>COUNTIFS(Informe!$F$2:$F$8000,Hoja1!$A839,Informe!$H$2:$H$8000,Hoja1!M$1)</f>
        <v>141</v>
      </c>
      <c r="N839" s="10"/>
      <c r="O839" s="10">
        <f>COUNTIFS(Informe!$F$2:$F$8000,Hoja1!$A839,Informe!$H$2:$H$8000,Hoja1!O$1)</f>
        <v>43</v>
      </c>
      <c r="P839" s="10"/>
      <c r="Q839" s="10">
        <f>COUNTIFS(Informe!$F$2:$F$8000,Hoja1!$A839,Informe!$H$2:$H$8000,Hoja1!Q$1)</f>
        <v>213</v>
      </c>
      <c r="R839" s="10"/>
      <c r="S839" s="10">
        <f>COUNTIFS(Informe!$F$2:$F$8000,Hoja1!$A839,Informe!$H$2:$H$8000,Hoja1!S$1)</f>
        <v>287</v>
      </c>
      <c r="T839" s="10"/>
      <c r="U839" s="10">
        <f>COUNTIFS(Informe!$F$2:$F$8000,Hoja1!$A839,Informe!$H$2:$H$8000,Hoja1!U$1)</f>
        <v>286</v>
      </c>
      <c r="V839" s="10"/>
      <c r="W839" s="10">
        <f>COUNTIFS(Informe!$F$2:$F$8000,Hoja1!$A839,Informe!$H$2:$H$8000,Hoja1!W$1)</f>
        <v>335</v>
      </c>
      <c r="X839" s="10"/>
      <c r="Y839" s="10">
        <f>COUNTIFS(Informe!$F$2:$F$8000,Hoja1!$A839,Informe!$H$2:$H$8000,Hoja1!Y$1)</f>
        <v>327</v>
      </c>
      <c r="Z839" s="10"/>
      <c r="AA839" s="10">
        <f>COUNTIFS(Informe!$F$2:$F$8000,Hoja1!$A839,Informe!$H$2:$H$8000,Hoja1!AA$1)</f>
        <v>81</v>
      </c>
      <c r="AB839" s="10"/>
      <c r="AC839" s="10">
        <f>COUNTIFS(Informe!$F$2:$F$8000,Hoja1!$A839,Informe!$H$2:$H$8000,Hoja1!AC$1)</f>
        <v>47</v>
      </c>
      <c r="AD839" s="10"/>
      <c r="AE839" s="10">
        <f>COUNTIFS(Informe!$F$2:$F$8000,Hoja1!$A839,Informe!$H$2:$H$8000,Hoja1!AD$1)</f>
        <v>31</v>
      </c>
      <c r="AF839" s="10">
        <f>COUNTIFS(Informe!$F$2:$F$8000,Hoja1!$A839,Informe!$H$2:$H$8000,Hoja1!AF$1)</f>
        <v>126</v>
      </c>
      <c r="AG839" s="10"/>
      <c r="AH839" s="10">
        <f>COUNTIFS(Informe!$F$2:$F$8000,Hoja1!$A839,Informe!$H$2:$H$8000,Hoja1!AH$1)</f>
        <v>227</v>
      </c>
      <c r="AI839" s="10"/>
      <c r="AJ839" s="10">
        <f>COUNTIFS(Informe!$F$2:$F$8000,Hoja1!$A839,Informe!$H$2:$H$8000,Hoja1!#REF!)</f>
        <v>0</v>
      </c>
      <c r="AK839" s="10"/>
      <c r="AL839" s="10">
        <f>COUNTIFS(Informe!$F$2:$F$8000,Hoja1!$A839,Informe!$H$2:$H$8000,Hoja1!#REF!)</f>
        <v>0</v>
      </c>
      <c r="AM839" s="10"/>
      <c r="AN839" s="10">
        <f>COUNTIFS(Informe!$F$2:$F$8000,Hoja1!$A839,Informe!$H$2:$H$8000,Hoja1!AN$1)</f>
        <v>128</v>
      </c>
      <c r="AO839" s="10"/>
      <c r="AP839" s="10">
        <f>COUNTIFS(Informe!$F$2:$F$8000,Hoja1!$A839,Informe!$H$2:$H$8000,Hoja1!AP$1)</f>
        <v>40</v>
      </c>
      <c r="AQ839" s="10"/>
      <c r="AR839" s="10">
        <f>COUNTIFS(Informe!$F$2:$F$8000,Hoja1!$A839,Informe!$H$2:$H$8000,Hoja1!AR$1)</f>
        <v>207</v>
      </c>
      <c r="AS839" s="10"/>
      <c r="AT839" s="10">
        <f>COUNTIFS(Informe!$F$2:$F$8000,Hoja1!$A839,Informe!$H$2:$H$8000,Hoja1!AT$1)</f>
        <v>0</v>
      </c>
      <c r="AU839" s="10"/>
    </row>
    <row r="840" spans="1:47" hidden="1" x14ac:dyDescent="0.2">
      <c r="A840" s="5" t="e">
        <f>VLOOKUP(B840,'Listado personal'!$A$1:$C$183,2,FALSE)</f>
        <v>#N/A</v>
      </c>
      <c r="B840" s="5">
        <v>839</v>
      </c>
      <c r="C840" s="5">
        <f>COUNTIFS(Informe!$F$2:$F$8000,Hoja1!$A840,Informe!$H$2:$H$8000,Hoja1!C$1)</f>
        <v>226</v>
      </c>
      <c r="E840" s="5">
        <f>COUNTIFS(Informe!$F$2:$F$8000,Hoja1!$A840,Informe!$H$2:$H$8000,Hoja1!E$1)</f>
        <v>293</v>
      </c>
      <c r="G840" s="5">
        <f>COUNTIFS(Informe!$F$2:$F$8000,Hoja1!$A840,Informe!$H$2:$H$8000,Hoja1!G$1)</f>
        <v>284</v>
      </c>
      <c r="I840" s="5">
        <f>COUNTIFS(Informe!$F$2:$F$8000,Hoja1!$A840,Informe!$H$2:$H$8000,Hoja1!I$1)</f>
        <v>340</v>
      </c>
      <c r="K840" s="5">
        <f>COUNTIFS(Informe!$F$2:$F$8000,Hoja1!$A840,Informe!$H$2:$H$8000,Hoja1!K$1)</f>
        <v>344</v>
      </c>
      <c r="M840" s="5">
        <f>COUNTIFS(Informe!$F$2:$F$8000,Hoja1!$A840,Informe!$H$2:$H$8000,Hoja1!M$1)</f>
        <v>141</v>
      </c>
      <c r="O840" s="5">
        <f>COUNTIFS(Informe!$F$2:$F$8000,Hoja1!$A840,Informe!$H$2:$H$8000,Hoja1!O$1)</f>
        <v>43</v>
      </c>
      <c r="Q840" s="5">
        <f>COUNTIFS(Informe!$F$2:$F$8000,Hoja1!$A840,Informe!$H$2:$H$8000,Hoja1!Q$1)</f>
        <v>213</v>
      </c>
      <c r="S840" s="5">
        <f>COUNTIFS(Informe!$F$2:$F$8000,Hoja1!$A840,Informe!$H$2:$H$8000,Hoja1!S$1)</f>
        <v>287</v>
      </c>
      <c r="U840" s="5">
        <f>COUNTIFS(Informe!$F$2:$F$8000,Hoja1!$A840,Informe!$H$2:$H$8000,Hoja1!U$1)</f>
        <v>286</v>
      </c>
      <c r="W840" s="5">
        <f>COUNTIFS(Informe!$F$2:$F$8000,Hoja1!$A840,Informe!$H$2:$H$8000,Hoja1!W$1)</f>
        <v>335</v>
      </c>
      <c r="Y840" s="5">
        <f>COUNTIFS(Informe!$F$2:$F$8000,Hoja1!$A840,Informe!$H$2:$H$8000,Hoja1!Y$1)</f>
        <v>327</v>
      </c>
      <c r="AA840" s="5">
        <f>COUNTIFS(Informe!$F$2:$F$8000,Hoja1!$A840,Informe!$H$2:$H$8000,Hoja1!AA$1)</f>
        <v>81</v>
      </c>
      <c r="AC840" s="5">
        <f>COUNTIFS(Informe!$F$2:$F$8000,Hoja1!$A840,Informe!$H$2:$H$8000,Hoja1!AC$1)</f>
        <v>47</v>
      </c>
      <c r="AE840" s="5">
        <f>COUNTIFS(Informe!$F$2:$F$8000,Hoja1!$A840,Informe!$H$2:$H$8000,Hoja1!AD$1)</f>
        <v>31</v>
      </c>
      <c r="AF840" s="5">
        <f>COUNTIFS(Informe!$F$2:$F$8000,Hoja1!$A840,Informe!$H$2:$H$8000,Hoja1!AF$1)</f>
        <v>126</v>
      </c>
      <c r="AH840" s="5">
        <f>COUNTIFS(Informe!$F$2:$F$8000,Hoja1!$A840,Informe!$H$2:$H$8000,Hoja1!AH$1)</f>
        <v>227</v>
      </c>
      <c r="AJ840" s="5">
        <f>COUNTIFS(Informe!$F$2:$F$8000,Hoja1!$A840,Informe!$H$2:$H$8000,Hoja1!#REF!)</f>
        <v>0</v>
      </c>
      <c r="AL840" s="5">
        <f>COUNTIFS(Informe!$F$2:$F$8000,Hoja1!$A840,Informe!$H$2:$H$8000,Hoja1!#REF!)</f>
        <v>0</v>
      </c>
      <c r="AN840" s="5">
        <f>COUNTIFS(Informe!$F$2:$F$8000,Hoja1!$A840,Informe!$H$2:$H$8000,Hoja1!AN$1)</f>
        <v>128</v>
      </c>
      <c r="AP840" s="5">
        <f>COUNTIFS(Informe!$F$2:$F$8000,Hoja1!$A840,Informe!$H$2:$H$8000,Hoja1!AP$1)</f>
        <v>40</v>
      </c>
      <c r="AR840" s="5">
        <f>COUNTIFS(Informe!$F$2:$F$8000,Hoja1!$A840,Informe!$H$2:$H$8000,Hoja1!AR$1)</f>
        <v>207</v>
      </c>
      <c r="AT840" s="5">
        <f>COUNTIFS(Informe!$F$2:$F$8000,Hoja1!$A840,Informe!$H$2:$H$8000,Hoja1!AT$1)</f>
        <v>0</v>
      </c>
    </row>
    <row r="841" spans="1:47" hidden="1" x14ac:dyDescent="0.2">
      <c r="A841" s="5" t="e">
        <f>VLOOKUP(B841,'Listado personal'!$A$1:$C$183,2,FALSE)</f>
        <v>#N/A</v>
      </c>
      <c r="B841" s="5">
        <v>840</v>
      </c>
      <c r="C841" s="10">
        <f>COUNTIFS(Informe!$F$2:$F$8000,Hoja1!$A841,Informe!$H$2:$H$8000,Hoja1!C$1)</f>
        <v>226</v>
      </c>
      <c r="D841" s="10"/>
      <c r="E841" s="10">
        <f>COUNTIFS(Informe!$F$2:$F$8000,Hoja1!$A841,Informe!$H$2:$H$8000,Hoja1!E$1)</f>
        <v>293</v>
      </c>
      <c r="F841" s="10"/>
      <c r="G841" s="10">
        <f>COUNTIFS(Informe!$F$2:$F$8000,Hoja1!$A841,Informe!$H$2:$H$8000,Hoja1!G$1)</f>
        <v>284</v>
      </c>
      <c r="H841" s="10"/>
      <c r="I841" s="10">
        <f>COUNTIFS(Informe!$F$2:$F$8000,Hoja1!$A841,Informe!$H$2:$H$8000,Hoja1!I$1)</f>
        <v>340</v>
      </c>
      <c r="J841" s="10"/>
      <c r="K841" s="10">
        <f>COUNTIFS(Informe!$F$2:$F$8000,Hoja1!$A841,Informe!$H$2:$H$8000,Hoja1!K$1)</f>
        <v>344</v>
      </c>
      <c r="L841" s="10"/>
      <c r="M841" s="10">
        <f>COUNTIFS(Informe!$F$2:$F$8000,Hoja1!$A841,Informe!$H$2:$H$8000,Hoja1!M$1)</f>
        <v>141</v>
      </c>
      <c r="N841" s="10"/>
      <c r="O841" s="10">
        <f>COUNTIFS(Informe!$F$2:$F$8000,Hoja1!$A841,Informe!$H$2:$H$8000,Hoja1!O$1)</f>
        <v>43</v>
      </c>
      <c r="P841" s="10"/>
      <c r="Q841" s="10">
        <f>COUNTIFS(Informe!$F$2:$F$8000,Hoja1!$A841,Informe!$H$2:$H$8000,Hoja1!Q$1)</f>
        <v>213</v>
      </c>
      <c r="R841" s="10"/>
      <c r="S841" s="10">
        <f>COUNTIFS(Informe!$F$2:$F$8000,Hoja1!$A841,Informe!$H$2:$H$8000,Hoja1!S$1)</f>
        <v>287</v>
      </c>
      <c r="T841" s="10"/>
      <c r="U841" s="10">
        <f>COUNTIFS(Informe!$F$2:$F$8000,Hoja1!$A841,Informe!$H$2:$H$8000,Hoja1!U$1)</f>
        <v>286</v>
      </c>
      <c r="V841" s="10"/>
      <c r="W841" s="10">
        <f>COUNTIFS(Informe!$F$2:$F$8000,Hoja1!$A841,Informe!$H$2:$H$8000,Hoja1!W$1)</f>
        <v>335</v>
      </c>
      <c r="X841" s="10"/>
      <c r="Y841" s="10">
        <f>COUNTIFS(Informe!$F$2:$F$8000,Hoja1!$A841,Informe!$H$2:$H$8000,Hoja1!Y$1)</f>
        <v>327</v>
      </c>
      <c r="Z841" s="10"/>
      <c r="AA841" s="10">
        <f>COUNTIFS(Informe!$F$2:$F$8000,Hoja1!$A841,Informe!$H$2:$H$8000,Hoja1!AA$1)</f>
        <v>81</v>
      </c>
      <c r="AB841" s="10"/>
      <c r="AC841" s="10">
        <f>COUNTIFS(Informe!$F$2:$F$8000,Hoja1!$A841,Informe!$H$2:$H$8000,Hoja1!AC$1)</f>
        <v>47</v>
      </c>
      <c r="AD841" s="10"/>
      <c r="AE841" s="10">
        <f>COUNTIFS(Informe!$F$2:$F$8000,Hoja1!$A841,Informe!$H$2:$H$8000,Hoja1!AD$1)</f>
        <v>31</v>
      </c>
      <c r="AF841" s="10">
        <f>COUNTIFS(Informe!$F$2:$F$8000,Hoja1!$A841,Informe!$H$2:$H$8000,Hoja1!AF$1)</f>
        <v>126</v>
      </c>
      <c r="AG841" s="10"/>
      <c r="AH841" s="10">
        <f>COUNTIFS(Informe!$F$2:$F$8000,Hoja1!$A841,Informe!$H$2:$H$8000,Hoja1!AH$1)</f>
        <v>227</v>
      </c>
      <c r="AI841" s="10"/>
      <c r="AJ841" s="10">
        <f>COUNTIFS(Informe!$F$2:$F$8000,Hoja1!$A841,Informe!$H$2:$H$8000,Hoja1!#REF!)</f>
        <v>0</v>
      </c>
      <c r="AK841" s="10"/>
      <c r="AL841" s="10">
        <f>COUNTIFS(Informe!$F$2:$F$8000,Hoja1!$A841,Informe!$H$2:$H$8000,Hoja1!#REF!)</f>
        <v>0</v>
      </c>
      <c r="AM841" s="10"/>
      <c r="AN841" s="10">
        <f>COUNTIFS(Informe!$F$2:$F$8000,Hoja1!$A841,Informe!$H$2:$H$8000,Hoja1!AN$1)</f>
        <v>128</v>
      </c>
      <c r="AO841" s="10"/>
      <c r="AP841" s="10">
        <f>COUNTIFS(Informe!$F$2:$F$8000,Hoja1!$A841,Informe!$H$2:$H$8000,Hoja1!AP$1)</f>
        <v>40</v>
      </c>
      <c r="AQ841" s="10"/>
      <c r="AR841" s="10">
        <f>COUNTIFS(Informe!$F$2:$F$8000,Hoja1!$A841,Informe!$H$2:$H$8000,Hoja1!AR$1)</f>
        <v>207</v>
      </c>
      <c r="AS841" s="10"/>
      <c r="AT841" s="10">
        <f>COUNTIFS(Informe!$F$2:$F$8000,Hoja1!$A841,Informe!$H$2:$H$8000,Hoja1!AT$1)</f>
        <v>0</v>
      </c>
      <c r="AU841" s="10"/>
    </row>
    <row r="842" spans="1:47" hidden="1" x14ac:dyDescent="0.2">
      <c r="A842" s="5" t="e">
        <f>VLOOKUP(B842,'Listado personal'!$A$1:$C$183,2,FALSE)</f>
        <v>#N/A</v>
      </c>
      <c r="B842" s="5">
        <v>841</v>
      </c>
      <c r="C842" s="10">
        <f>COUNTIFS(Informe!$F$2:$F$8000,Hoja1!$A842,Informe!$H$2:$H$8000,Hoja1!C$1)</f>
        <v>226</v>
      </c>
      <c r="D842" s="10"/>
      <c r="E842" s="10">
        <f>COUNTIFS(Informe!$F$2:$F$8000,Hoja1!$A842,Informe!$H$2:$H$8000,Hoja1!E$1)</f>
        <v>293</v>
      </c>
      <c r="F842" s="10"/>
      <c r="G842" s="10">
        <f>COUNTIFS(Informe!$F$2:$F$8000,Hoja1!$A842,Informe!$H$2:$H$8000,Hoja1!G$1)</f>
        <v>284</v>
      </c>
      <c r="H842" s="10"/>
      <c r="I842" s="10">
        <f>COUNTIFS(Informe!$F$2:$F$8000,Hoja1!$A842,Informe!$H$2:$H$8000,Hoja1!I$1)</f>
        <v>340</v>
      </c>
      <c r="J842" s="10"/>
      <c r="K842" s="10">
        <f>COUNTIFS(Informe!$F$2:$F$8000,Hoja1!$A842,Informe!$H$2:$H$8000,Hoja1!K$1)</f>
        <v>344</v>
      </c>
      <c r="L842" s="10"/>
      <c r="M842" s="10">
        <f>COUNTIFS(Informe!$F$2:$F$8000,Hoja1!$A842,Informe!$H$2:$H$8000,Hoja1!M$1)</f>
        <v>141</v>
      </c>
      <c r="N842" s="10"/>
      <c r="O842" s="10">
        <f>COUNTIFS(Informe!$F$2:$F$8000,Hoja1!$A842,Informe!$H$2:$H$8000,Hoja1!O$1)</f>
        <v>43</v>
      </c>
      <c r="P842" s="10"/>
      <c r="Q842" s="10">
        <f>COUNTIFS(Informe!$F$2:$F$8000,Hoja1!$A842,Informe!$H$2:$H$8000,Hoja1!Q$1)</f>
        <v>213</v>
      </c>
      <c r="R842" s="10"/>
      <c r="S842" s="10">
        <f>COUNTIFS(Informe!$F$2:$F$8000,Hoja1!$A842,Informe!$H$2:$H$8000,Hoja1!S$1)</f>
        <v>287</v>
      </c>
      <c r="T842" s="10"/>
      <c r="U842" s="10">
        <f>COUNTIFS(Informe!$F$2:$F$8000,Hoja1!$A842,Informe!$H$2:$H$8000,Hoja1!U$1)</f>
        <v>286</v>
      </c>
      <c r="V842" s="10"/>
      <c r="W842" s="10">
        <f>COUNTIFS(Informe!$F$2:$F$8000,Hoja1!$A842,Informe!$H$2:$H$8000,Hoja1!W$1)</f>
        <v>335</v>
      </c>
      <c r="X842" s="10"/>
      <c r="Y842" s="10">
        <f>COUNTIFS(Informe!$F$2:$F$8000,Hoja1!$A842,Informe!$H$2:$H$8000,Hoja1!Y$1)</f>
        <v>327</v>
      </c>
      <c r="Z842" s="10"/>
      <c r="AA842" s="10">
        <f>COUNTIFS(Informe!$F$2:$F$8000,Hoja1!$A842,Informe!$H$2:$H$8000,Hoja1!AA$1)</f>
        <v>81</v>
      </c>
      <c r="AB842" s="10"/>
      <c r="AC842" s="10">
        <f>COUNTIFS(Informe!$F$2:$F$8000,Hoja1!$A842,Informe!$H$2:$H$8000,Hoja1!AC$1)</f>
        <v>47</v>
      </c>
      <c r="AD842" s="10"/>
      <c r="AE842" s="10">
        <f>COUNTIFS(Informe!$F$2:$F$8000,Hoja1!$A842,Informe!$H$2:$H$8000,Hoja1!AD$1)</f>
        <v>31</v>
      </c>
      <c r="AF842" s="10">
        <f>COUNTIFS(Informe!$F$2:$F$8000,Hoja1!$A842,Informe!$H$2:$H$8000,Hoja1!AF$1)</f>
        <v>126</v>
      </c>
      <c r="AG842" s="10"/>
      <c r="AH842" s="10">
        <f>COUNTIFS(Informe!$F$2:$F$8000,Hoja1!$A842,Informe!$H$2:$H$8000,Hoja1!AH$1)</f>
        <v>227</v>
      </c>
      <c r="AI842" s="10"/>
      <c r="AJ842" s="10">
        <f>COUNTIFS(Informe!$F$2:$F$8000,Hoja1!$A842,Informe!$H$2:$H$8000,Hoja1!#REF!)</f>
        <v>0</v>
      </c>
      <c r="AK842" s="10"/>
      <c r="AL842" s="10">
        <f>COUNTIFS(Informe!$F$2:$F$8000,Hoja1!$A842,Informe!$H$2:$H$8000,Hoja1!#REF!)</f>
        <v>0</v>
      </c>
      <c r="AM842" s="10"/>
      <c r="AN842" s="10">
        <f>COUNTIFS(Informe!$F$2:$F$8000,Hoja1!$A842,Informe!$H$2:$H$8000,Hoja1!AN$1)</f>
        <v>128</v>
      </c>
      <c r="AO842" s="10"/>
      <c r="AP842" s="10">
        <f>COUNTIFS(Informe!$F$2:$F$8000,Hoja1!$A842,Informe!$H$2:$H$8000,Hoja1!AP$1)</f>
        <v>40</v>
      </c>
      <c r="AQ842" s="10"/>
      <c r="AR842" s="10">
        <f>COUNTIFS(Informe!$F$2:$F$8000,Hoja1!$A842,Informe!$H$2:$H$8000,Hoja1!AR$1)</f>
        <v>207</v>
      </c>
      <c r="AS842" s="10"/>
      <c r="AT842" s="10">
        <f>COUNTIFS(Informe!$F$2:$F$8000,Hoja1!$A842,Informe!$H$2:$H$8000,Hoja1!AT$1)</f>
        <v>0</v>
      </c>
      <c r="AU842" s="10"/>
    </row>
    <row r="843" spans="1:47" hidden="1" x14ac:dyDescent="0.2">
      <c r="A843" s="5" t="e">
        <f>VLOOKUP(B843,'Listado personal'!$A$1:$C$183,2,FALSE)</f>
        <v>#N/A</v>
      </c>
      <c r="B843" s="5">
        <v>842</v>
      </c>
      <c r="C843" s="5">
        <f>COUNTIFS(Informe!$F$2:$F$8000,Hoja1!$A843,Informe!$H$2:$H$8000,Hoja1!C$1)</f>
        <v>226</v>
      </c>
      <c r="E843" s="5">
        <f>COUNTIFS(Informe!$F$2:$F$8000,Hoja1!$A843,Informe!$H$2:$H$8000,Hoja1!E$1)</f>
        <v>293</v>
      </c>
      <c r="G843" s="5">
        <f>COUNTIFS(Informe!$F$2:$F$8000,Hoja1!$A843,Informe!$H$2:$H$8000,Hoja1!G$1)</f>
        <v>284</v>
      </c>
      <c r="I843" s="5">
        <f>COUNTIFS(Informe!$F$2:$F$8000,Hoja1!$A843,Informe!$H$2:$H$8000,Hoja1!I$1)</f>
        <v>340</v>
      </c>
      <c r="K843" s="5">
        <f>COUNTIFS(Informe!$F$2:$F$8000,Hoja1!$A843,Informe!$H$2:$H$8000,Hoja1!K$1)</f>
        <v>344</v>
      </c>
      <c r="M843" s="5">
        <f>COUNTIFS(Informe!$F$2:$F$8000,Hoja1!$A843,Informe!$H$2:$H$8000,Hoja1!M$1)</f>
        <v>141</v>
      </c>
      <c r="O843" s="5">
        <f>COUNTIFS(Informe!$F$2:$F$8000,Hoja1!$A843,Informe!$H$2:$H$8000,Hoja1!O$1)</f>
        <v>43</v>
      </c>
      <c r="Q843" s="5">
        <f>COUNTIFS(Informe!$F$2:$F$8000,Hoja1!$A843,Informe!$H$2:$H$8000,Hoja1!Q$1)</f>
        <v>213</v>
      </c>
      <c r="S843" s="5">
        <f>COUNTIFS(Informe!$F$2:$F$8000,Hoja1!$A843,Informe!$H$2:$H$8000,Hoja1!S$1)</f>
        <v>287</v>
      </c>
      <c r="U843" s="5">
        <f>COUNTIFS(Informe!$F$2:$F$8000,Hoja1!$A843,Informe!$H$2:$H$8000,Hoja1!U$1)</f>
        <v>286</v>
      </c>
      <c r="W843" s="5">
        <f>COUNTIFS(Informe!$F$2:$F$8000,Hoja1!$A843,Informe!$H$2:$H$8000,Hoja1!W$1)</f>
        <v>335</v>
      </c>
      <c r="Y843" s="5">
        <f>COUNTIFS(Informe!$F$2:$F$8000,Hoja1!$A843,Informe!$H$2:$H$8000,Hoja1!Y$1)</f>
        <v>327</v>
      </c>
      <c r="AA843" s="5">
        <f>COUNTIFS(Informe!$F$2:$F$8000,Hoja1!$A843,Informe!$H$2:$H$8000,Hoja1!AA$1)</f>
        <v>81</v>
      </c>
      <c r="AC843" s="5">
        <f>COUNTIFS(Informe!$F$2:$F$8000,Hoja1!$A843,Informe!$H$2:$H$8000,Hoja1!AC$1)</f>
        <v>47</v>
      </c>
      <c r="AE843" s="5">
        <f>COUNTIFS(Informe!$F$2:$F$8000,Hoja1!$A843,Informe!$H$2:$H$8000,Hoja1!AD$1)</f>
        <v>31</v>
      </c>
      <c r="AF843" s="5">
        <f>COUNTIFS(Informe!$F$2:$F$8000,Hoja1!$A843,Informe!$H$2:$H$8000,Hoja1!AF$1)</f>
        <v>126</v>
      </c>
      <c r="AH843" s="5">
        <f>COUNTIFS(Informe!$F$2:$F$8000,Hoja1!$A843,Informe!$H$2:$H$8000,Hoja1!AH$1)</f>
        <v>227</v>
      </c>
      <c r="AJ843" s="5">
        <f>COUNTIFS(Informe!$F$2:$F$8000,Hoja1!$A843,Informe!$H$2:$H$8000,Hoja1!#REF!)</f>
        <v>0</v>
      </c>
      <c r="AL843" s="5">
        <f>COUNTIFS(Informe!$F$2:$F$8000,Hoja1!$A843,Informe!$H$2:$H$8000,Hoja1!#REF!)</f>
        <v>0</v>
      </c>
      <c r="AN843" s="5">
        <f>COUNTIFS(Informe!$F$2:$F$8000,Hoja1!$A843,Informe!$H$2:$H$8000,Hoja1!AN$1)</f>
        <v>128</v>
      </c>
      <c r="AP843" s="5">
        <f>COUNTIFS(Informe!$F$2:$F$8000,Hoja1!$A843,Informe!$H$2:$H$8000,Hoja1!AP$1)</f>
        <v>40</v>
      </c>
      <c r="AR843" s="5">
        <f>COUNTIFS(Informe!$F$2:$F$8000,Hoja1!$A843,Informe!$H$2:$H$8000,Hoja1!AR$1)</f>
        <v>207</v>
      </c>
      <c r="AT843" s="5">
        <f>COUNTIFS(Informe!$F$2:$F$8000,Hoja1!$A843,Informe!$H$2:$H$8000,Hoja1!AT$1)</f>
        <v>0</v>
      </c>
    </row>
    <row r="844" spans="1:47" hidden="1" x14ac:dyDescent="0.2">
      <c r="A844" s="5" t="e">
        <f>VLOOKUP(B844,'Listado personal'!$A$1:$C$183,2,FALSE)</f>
        <v>#N/A</v>
      </c>
      <c r="B844" s="5">
        <v>843</v>
      </c>
      <c r="C844" s="5">
        <f>COUNTIFS(Informe!$F$2:$F$8000,Hoja1!$A844,Informe!$H$2:$H$8000,Hoja1!C$1)</f>
        <v>226</v>
      </c>
      <c r="E844" s="5">
        <f>COUNTIFS(Informe!$F$2:$F$8000,Hoja1!$A844,Informe!$H$2:$H$8000,Hoja1!E$1)</f>
        <v>293</v>
      </c>
      <c r="G844" s="5">
        <f>COUNTIFS(Informe!$F$2:$F$8000,Hoja1!$A844,Informe!$H$2:$H$8000,Hoja1!G$1)</f>
        <v>284</v>
      </c>
      <c r="I844" s="5">
        <f>COUNTIFS(Informe!$F$2:$F$8000,Hoja1!$A844,Informe!$H$2:$H$8000,Hoja1!I$1)</f>
        <v>340</v>
      </c>
      <c r="K844" s="5">
        <f>COUNTIFS(Informe!$F$2:$F$8000,Hoja1!$A844,Informe!$H$2:$H$8000,Hoja1!K$1)</f>
        <v>344</v>
      </c>
      <c r="M844" s="5">
        <f>COUNTIFS(Informe!$F$2:$F$8000,Hoja1!$A844,Informe!$H$2:$H$8000,Hoja1!M$1)</f>
        <v>141</v>
      </c>
      <c r="O844" s="5">
        <f>COUNTIFS(Informe!$F$2:$F$8000,Hoja1!$A844,Informe!$H$2:$H$8000,Hoja1!O$1)</f>
        <v>43</v>
      </c>
      <c r="Q844" s="5">
        <f>COUNTIFS(Informe!$F$2:$F$8000,Hoja1!$A844,Informe!$H$2:$H$8000,Hoja1!Q$1)</f>
        <v>213</v>
      </c>
      <c r="S844" s="5">
        <f>COUNTIFS(Informe!$F$2:$F$8000,Hoja1!$A844,Informe!$H$2:$H$8000,Hoja1!S$1)</f>
        <v>287</v>
      </c>
      <c r="U844" s="5">
        <f>COUNTIFS(Informe!$F$2:$F$8000,Hoja1!$A844,Informe!$H$2:$H$8000,Hoja1!U$1)</f>
        <v>286</v>
      </c>
      <c r="W844" s="5">
        <f>COUNTIFS(Informe!$F$2:$F$8000,Hoja1!$A844,Informe!$H$2:$H$8000,Hoja1!W$1)</f>
        <v>335</v>
      </c>
      <c r="Y844" s="5">
        <f>COUNTIFS(Informe!$F$2:$F$8000,Hoja1!$A844,Informe!$H$2:$H$8000,Hoja1!Y$1)</f>
        <v>327</v>
      </c>
      <c r="AA844" s="5">
        <f>COUNTIFS(Informe!$F$2:$F$8000,Hoja1!$A844,Informe!$H$2:$H$8000,Hoja1!AA$1)</f>
        <v>81</v>
      </c>
      <c r="AC844" s="5">
        <f>COUNTIFS(Informe!$F$2:$F$8000,Hoja1!$A844,Informe!$H$2:$H$8000,Hoja1!AC$1)</f>
        <v>47</v>
      </c>
      <c r="AE844" s="5">
        <f>COUNTIFS(Informe!$F$2:$F$8000,Hoja1!$A844,Informe!$H$2:$H$8000,Hoja1!AD$1)</f>
        <v>31</v>
      </c>
      <c r="AF844" s="5">
        <f>COUNTIFS(Informe!$F$2:$F$8000,Hoja1!$A844,Informe!$H$2:$H$8000,Hoja1!AF$1)</f>
        <v>126</v>
      </c>
      <c r="AH844" s="5">
        <f>COUNTIFS(Informe!$F$2:$F$8000,Hoja1!$A844,Informe!$H$2:$H$8000,Hoja1!AH$1)</f>
        <v>227</v>
      </c>
      <c r="AJ844" s="5">
        <f>COUNTIFS(Informe!$F$2:$F$8000,Hoja1!$A844,Informe!$H$2:$H$8000,Hoja1!#REF!)</f>
        <v>0</v>
      </c>
      <c r="AL844" s="5">
        <f>COUNTIFS(Informe!$F$2:$F$8000,Hoja1!$A844,Informe!$H$2:$H$8000,Hoja1!#REF!)</f>
        <v>0</v>
      </c>
      <c r="AN844" s="5">
        <f>COUNTIFS(Informe!$F$2:$F$8000,Hoja1!$A844,Informe!$H$2:$H$8000,Hoja1!AN$1)</f>
        <v>128</v>
      </c>
      <c r="AP844" s="5">
        <f>COUNTIFS(Informe!$F$2:$F$8000,Hoja1!$A844,Informe!$H$2:$H$8000,Hoja1!AP$1)</f>
        <v>40</v>
      </c>
      <c r="AR844" s="5">
        <f>COUNTIFS(Informe!$F$2:$F$8000,Hoja1!$A844,Informe!$H$2:$H$8000,Hoja1!AR$1)</f>
        <v>207</v>
      </c>
      <c r="AT844" s="5">
        <f>COUNTIFS(Informe!$F$2:$F$8000,Hoja1!$A844,Informe!$H$2:$H$8000,Hoja1!AT$1)</f>
        <v>0</v>
      </c>
    </row>
    <row r="845" spans="1:47" hidden="1" x14ac:dyDescent="0.2">
      <c r="A845" s="5" t="e">
        <f>VLOOKUP(B845,'Listado personal'!$A$1:$C$183,2,FALSE)</f>
        <v>#N/A</v>
      </c>
      <c r="B845" s="5">
        <v>844</v>
      </c>
      <c r="C845" s="5">
        <f>COUNTIFS(Informe!$F$2:$F$8000,Hoja1!$A845,Informe!$H$2:$H$8000,Hoja1!C$1)</f>
        <v>226</v>
      </c>
      <c r="E845" s="5">
        <f>COUNTIFS(Informe!$F$2:$F$8000,Hoja1!$A845,Informe!$H$2:$H$8000,Hoja1!E$1)</f>
        <v>293</v>
      </c>
      <c r="G845" s="5">
        <f>COUNTIFS(Informe!$F$2:$F$8000,Hoja1!$A845,Informe!$H$2:$H$8000,Hoja1!G$1)</f>
        <v>284</v>
      </c>
      <c r="I845" s="5">
        <f>COUNTIFS(Informe!$F$2:$F$8000,Hoja1!$A845,Informe!$H$2:$H$8000,Hoja1!I$1)</f>
        <v>340</v>
      </c>
      <c r="K845" s="5">
        <f>COUNTIFS(Informe!$F$2:$F$8000,Hoja1!$A845,Informe!$H$2:$H$8000,Hoja1!K$1)</f>
        <v>344</v>
      </c>
      <c r="M845" s="5">
        <f>COUNTIFS(Informe!$F$2:$F$8000,Hoja1!$A845,Informe!$H$2:$H$8000,Hoja1!M$1)</f>
        <v>141</v>
      </c>
      <c r="O845" s="5">
        <f>COUNTIFS(Informe!$F$2:$F$8000,Hoja1!$A845,Informe!$H$2:$H$8000,Hoja1!O$1)</f>
        <v>43</v>
      </c>
      <c r="Q845" s="5">
        <f>COUNTIFS(Informe!$F$2:$F$8000,Hoja1!$A845,Informe!$H$2:$H$8000,Hoja1!Q$1)</f>
        <v>213</v>
      </c>
      <c r="S845" s="5">
        <f>COUNTIFS(Informe!$F$2:$F$8000,Hoja1!$A845,Informe!$H$2:$H$8000,Hoja1!S$1)</f>
        <v>287</v>
      </c>
      <c r="U845" s="5">
        <f>COUNTIFS(Informe!$F$2:$F$8000,Hoja1!$A845,Informe!$H$2:$H$8000,Hoja1!U$1)</f>
        <v>286</v>
      </c>
      <c r="W845" s="5">
        <f>COUNTIFS(Informe!$F$2:$F$8000,Hoja1!$A845,Informe!$H$2:$H$8000,Hoja1!W$1)</f>
        <v>335</v>
      </c>
      <c r="Y845" s="5">
        <f>COUNTIFS(Informe!$F$2:$F$8000,Hoja1!$A845,Informe!$H$2:$H$8000,Hoja1!Y$1)</f>
        <v>327</v>
      </c>
      <c r="AA845" s="5">
        <f>COUNTIFS(Informe!$F$2:$F$8000,Hoja1!$A845,Informe!$H$2:$H$8000,Hoja1!AA$1)</f>
        <v>81</v>
      </c>
      <c r="AC845" s="5">
        <f>COUNTIFS(Informe!$F$2:$F$8000,Hoja1!$A845,Informe!$H$2:$H$8000,Hoja1!AC$1)</f>
        <v>47</v>
      </c>
      <c r="AE845" s="5">
        <f>COUNTIFS(Informe!$F$2:$F$8000,Hoja1!$A845,Informe!$H$2:$H$8000,Hoja1!AD$1)</f>
        <v>31</v>
      </c>
      <c r="AF845" s="5">
        <f>COUNTIFS(Informe!$F$2:$F$8000,Hoja1!$A845,Informe!$H$2:$H$8000,Hoja1!AF$1)</f>
        <v>126</v>
      </c>
      <c r="AH845" s="5">
        <f>COUNTIFS(Informe!$F$2:$F$8000,Hoja1!$A845,Informe!$H$2:$H$8000,Hoja1!AH$1)</f>
        <v>227</v>
      </c>
      <c r="AJ845" s="5">
        <f>COUNTIFS(Informe!$F$2:$F$8000,Hoja1!$A845,Informe!$H$2:$H$8000,Hoja1!#REF!)</f>
        <v>0</v>
      </c>
      <c r="AL845" s="5">
        <f>COUNTIFS(Informe!$F$2:$F$8000,Hoja1!$A845,Informe!$H$2:$H$8000,Hoja1!#REF!)</f>
        <v>0</v>
      </c>
      <c r="AN845" s="5">
        <f>COUNTIFS(Informe!$F$2:$F$8000,Hoja1!$A845,Informe!$H$2:$H$8000,Hoja1!AN$1)</f>
        <v>128</v>
      </c>
      <c r="AP845" s="5">
        <f>COUNTIFS(Informe!$F$2:$F$8000,Hoja1!$A845,Informe!$H$2:$H$8000,Hoja1!AP$1)</f>
        <v>40</v>
      </c>
      <c r="AR845" s="5">
        <f>COUNTIFS(Informe!$F$2:$F$8000,Hoja1!$A845,Informe!$H$2:$H$8000,Hoja1!AR$1)</f>
        <v>207</v>
      </c>
      <c r="AT845" s="5">
        <f>COUNTIFS(Informe!$F$2:$F$8000,Hoja1!$A845,Informe!$H$2:$H$8000,Hoja1!AT$1)</f>
        <v>0</v>
      </c>
    </row>
    <row r="846" spans="1:47" hidden="1" x14ac:dyDescent="0.2">
      <c r="A846" s="5" t="e">
        <f>VLOOKUP(B846,'Listado personal'!$A$1:$C$183,2,FALSE)</f>
        <v>#N/A</v>
      </c>
      <c r="B846" s="5">
        <v>845</v>
      </c>
      <c r="C846" s="5">
        <f>COUNTIFS(Informe!$F$2:$F$8000,Hoja1!$A846,Informe!$H$2:$H$8000,Hoja1!C$1)</f>
        <v>226</v>
      </c>
      <c r="E846" s="5">
        <f>COUNTIFS(Informe!$F$2:$F$8000,Hoja1!$A846,Informe!$H$2:$H$8000,Hoja1!E$1)</f>
        <v>293</v>
      </c>
      <c r="G846" s="5">
        <f>COUNTIFS(Informe!$F$2:$F$8000,Hoja1!$A846,Informe!$H$2:$H$8000,Hoja1!G$1)</f>
        <v>284</v>
      </c>
      <c r="I846" s="5">
        <f>COUNTIFS(Informe!$F$2:$F$8000,Hoja1!$A846,Informe!$H$2:$H$8000,Hoja1!I$1)</f>
        <v>340</v>
      </c>
      <c r="K846" s="5">
        <f>COUNTIFS(Informe!$F$2:$F$8000,Hoja1!$A846,Informe!$H$2:$H$8000,Hoja1!K$1)</f>
        <v>344</v>
      </c>
      <c r="M846" s="5">
        <f>COUNTIFS(Informe!$F$2:$F$8000,Hoja1!$A846,Informe!$H$2:$H$8000,Hoja1!M$1)</f>
        <v>141</v>
      </c>
      <c r="O846" s="5">
        <f>COUNTIFS(Informe!$F$2:$F$8000,Hoja1!$A846,Informe!$H$2:$H$8000,Hoja1!O$1)</f>
        <v>43</v>
      </c>
      <c r="Q846" s="5">
        <f>COUNTIFS(Informe!$F$2:$F$8000,Hoja1!$A846,Informe!$H$2:$H$8000,Hoja1!Q$1)</f>
        <v>213</v>
      </c>
      <c r="S846" s="5">
        <f>COUNTIFS(Informe!$F$2:$F$8000,Hoja1!$A846,Informe!$H$2:$H$8000,Hoja1!S$1)</f>
        <v>287</v>
      </c>
      <c r="U846" s="5">
        <f>COUNTIFS(Informe!$F$2:$F$8000,Hoja1!$A846,Informe!$H$2:$H$8000,Hoja1!U$1)</f>
        <v>286</v>
      </c>
      <c r="W846" s="5">
        <f>COUNTIFS(Informe!$F$2:$F$8000,Hoja1!$A846,Informe!$H$2:$H$8000,Hoja1!W$1)</f>
        <v>335</v>
      </c>
      <c r="Y846" s="5">
        <f>COUNTIFS(Informe!$F$2:$F$8000,Hoja1!$A846,Informe!$H$2:$H$8000,Hoja1!Y$1)</f>
        <v>327</v>
      </c>
      <c r="AA846" s="5">
        <f>COUNTIFS(Informe!$F$2:$F$8000,Hoja1!$A846,Informe!$H$2:$H$8000,Hoja1!AA$1)</f>
        <v>81</v>
      </c>
      <c r="AC846" s="5">
        <f>COUNTIFS(Informe!$F$2:$F$8000,Hoja1!$A846,Informe!$H$2:$H$8000,Hoja1!AC$1)</f>
        <v>47</v>
      </c>
      <c r="AE846" s="5">
        <f>COUNTIFS(Informe!$F$2:$F$8000,Hoja1!$A846,Informe!$H$2:$H$8000,Hoja1!AD$1)</f>
        <v>31</v>
      </c>
      <c r="AF846" s="5">
        <f>COUNTIFS(Informe!$F$2:$F$8000,Hoja1!$A846,Informe!$H$2:$H$8000,Hoja1!AF$1)</f>
        <v>126</v>
      </c>
      <c r="AH846" s="5">
        <f>COUNTIFS(Informe!$F$2:$F$8000,Hoja1!$A846,Informe!$H$2:$H$8000,Hoja1!AH$1)</f>
        <v>227</v>
      </c>
      <c r="AJ846" s="5">
        <f>COUNTIFS(Informe!$F$2:$F$8000,Hoja1!$A846,Informe!$H$2:$H$8000,Hoja1!#REF!)</f>
        <v>0</v>
      </c>
      <c r="AL846" s="5">
        <f>COUNTIFS(Informe!$F$2:$F$8000,Hoja1!$A846,Informe!$H$2:$H$8000,Hoja1!#REF!)</f>
        <v>0</v>
      </c>
      <c r="AN846" s="5">
        <f>COUNTIFS(Informe!$F$2:$F$8000,Hoja1!$A846,Informe!$H$2:$H$8000,Hoja1!AN$1)</f>
        <v>128</v>
      </c>
      <c r="AP846" s="5">
        <f>COUNTIFS(Informe!$F$2:$F$8000,Hoja1!$A846,Informe!$H$2:$H$8000,Hoja1!AP$1)</f>
        <v>40</v>
      </c>
      <c r="AR846" s="5">
        <f>COUNTIFS(Informe!$F$2:$F$8000,Hoja1!$A846,Informe!$H$2:$H$8000,Hoja1!AR$1)</f>
        <v>207</v>
      </c>
      <c r="AT846" s="5">
        <f>COUNTIFS(Informe!$F$2:$F$8000,Hoja1!$A846,Informe!$H$2:$H$8000,Hoja1!AT$1)</f>
        <v>0</v>
      </c>
    </row>
    <row r="847" spans="1:47" hidden="1" x14ac:dyDescent="0.2">
      <c r="A847" s="5" t="e">
        <f>VLOOKUP(B847,'Listado personal'!$A$1:$C$183,2,FALSE)</f>
        <v>#N/A</v>
      </c>
      <c r="B847" s="5">
        <v>846</v>
      </c>
      <c r="C847" s="10">
        <f>COUNTIFS(Informe!$F$2:$F$8000,Hoja1!$A847,Informe!$H$2:$H$8000,Hoja1!C$1)</f>
        <v>226</v>
      </c>
      <c r="D847" s="10"/>
      <c r="E847" s="10">
        <f>COUNTIFS(Informe!$F$2:$F$8000,Hoja1!$A847,Informe!$H$2:$H$8000,Hoja1!E$1)</f>
        <v>293</v>
      </c>
      <c r="F847" s="10"/>
      <c r="G847" s="10">
        <f>COUNTIFS(Informe!$F$2:$F$8000,Hoja1!$A847,Informe!$H$2:$H$8000,Hoja1!G$1)</f>
        <v>284</v>
      </c>
      <c r="H847" s="10"/>
      <c r="I847" s="10">
        <f>COUNTIFS(Informe!$F$2:$F$8000,Hoja1!$A847,Informe!$H$2:$H$8000,Hoja1!I$1)</f>
        <v>340</v>
      </c>
      <c r="J847" s="10"/>
      <c r="K847" s="10">
        <f>COUNTIFS(Informe!$F$2:$F$8000,Hoja1!$A847,Informe!$H$2:$H$8000,Hoja1!K$1)</f>
        <v>344</v>
      </c>
      <c r="L847" s="10"/>
      <c r="M847" s="10">
        <f>COUNTIFS(Informe!$F$2:$F$8000,Hoja1!$A847,Informe!$H$2:$H$8000,Hoja1!M$1)</f>
        <v>141</v>
      </c>
      <c r="N847" s="10"/>
      <c r="O847" s="10">
        <f>COUNTIFS(Informe!$F$2:$F$8000,Hoja1!$A847,Informe!$H$2:$H$8000,Hoja1!O$1)</f>
        <v>43</v>
      </c>
      <c r="P847" s="10"/>
      <c r="Q847" s="10">
        <f>COUNTIFS(Informe!$F$2:$F$8000,Hoja1!$A847,Informe!$H$2:$H$8000,Hoja1!Q$1)</f>
        <v>213</v>
      </c>
      <c r="R847" s="10"/>
      <c r="S847" s="10">
        <f>COUNTIFS(Informe!$F$2:$F$8000,Hoja1!$A847,Informe!$H$2:$H$8000,Hoja1!S$1)</f>
        <v>287</v>
      </c>
      <c r="T847" s="10"/>
      <c r="U847" s="10">
        <f>COUNTIFS(Informe!$F$2:$F$8000,Hoja1!$A847,Informe!$H$2:$H$8000,Hoja1!U$1)</f>
        <v>286</v>
      </c>
      <c r="V847" s="10"/>
      <c r="W847" s="10">
        <f>COUNTIFS(Informe!$F$2:$F$8000,Hoja1!$A847,Informe!$H$2:$H$8000,Hoja1!W$1)</f>
        <v>335</v>
      </c>
      <c r="X847" s="10"/>
      <c r="Y847" s="10">
        <f>COUNTIFS(Informe!$F$2:$F$8000,Hoja1!$A847,Informe!$H$2:$H$8000,Hoja1!Y$1)</f>
        <v>327</v>
      </c>
      <c r="Z847" s="10"/>
      <c r="AA847" s="10">
        <f>COUNTIFS(Informe!$F$2:$F$8000,Hoja1!$A847,Informe!$H$2:$H$8000,Hoja1!AA$1)</f>
        <v>81</v>
      </c>
      <c r="AB847" s="10"/>
      <c r="AC847" s="10">
        <f>COUNTIFS(Informe!$F$2:$F$8000,Hoja1!$A847,Informe!$H$2:$H$8000,Hoja1!AC$1)</f>
        <v>47</v>
      </c>
      <c r="AD847" s="10"/>
      <c r="AE847" s="10">
        <f>COUNTIFS(Informe!$F$2:$F$8000,Hoja1!$A847,Informe!$H$2:$H$8000,Hoja1!AD$1)</f>
        <v>31</v>
      </c>
      <c r="AF847" s="10">
        <f>COUNTIFS(Informe!$F$2:$F$8000,Hoja1!$A847,Informe!$H$2:$H$8000,Hoja1!AF$1)</f>
        <v>126</v>
      </c>
      <c r="AG847" s="10"/>
      <c r="AH847" s="10">
        <f>COUNTIFS(Informe!$F$2:$F$8000,Hoja1!$A847,Informe!$H$2:$H$8000,Hoja1!AH$1)</f>
        <v>227</v>
      </c>
      <c r="AI847" s="10"/>
      <c r="AJ847" s="10">
        <f>COUNTIFS(Informe!$F$2:$F$8000,Hoja1!$A847,Informe!$H$2:$H$8000,Hoja1!#REF!)</f>
        <v>0</v>
      </c>
      <c r="AK847" s="10"/>
      <c r="AL847" s="10">
        <f>COUNTIFS(Informe!$F$2:$F$8000,Hoja1!$A847,Informe!$H$2:$H$8000,Hoja1!#REF!)</f>
        <v>0</v>
      </c>
      <c r="AM847" s="10"/>
      <c r="AN847" s="10">
        <f>COUNTIFS(Informe!$F$2:$F$8000,Hoja1!$A847,Informe!$H$2:$H$8000,Hoja1!AN$1)</f>
        <v>128</v>
      </c>
      <c r="AO847" s="10"/>
      <c r="AP847" s="10">
        <f>COUNTIFS(Informe!$F$2:$F$8000,Hoja1!$A847,Informe!$H$2:$H$8000,Hoja1!AP$1)</f>
        <v>40</v>
      </c>
      <c r="AQ847" s="10"/>
      <c r="AR847" s="10">
        <f>COUNTIFS(Informe!$F$2:$F$8000,Hoja1!$A847,Informe!$H$2:$H$8000,Hoja1!AR$1)</f>
        <v>207</v>
      </c>
      <c r="AS847" s="10"/>
      <c r="AT847" s="10">
        <f>COUNTIFS(Informe!$F$2:$F$8000,Hoja1!$A847,Informe!$H$2:$H$8000,Hoja1!AT$1)</f>
        <v>0</v>
      </c>
      <c r="AU847" s="10"/>
    </row>
    <row r="848" spans="1:47" hidden="1" x14ac:dyDescent="0.2">
      <c r="A848" s="5" t="e">
        <f>VLOOKUP(B848,'Listado personal'!$A$1:$C$183,2,FALSE)</f>
        <v>#N/A</v>
      </c>
      <c r="B848" s="5">
        <v>847</v>
      </c>
      <c r="C848" s="5">
        <f>COUNTIFS(Informe!$F$2:$F$8000,Hoja1!$A848,Informe!$H$2:$H$8000,Hoja1!C$1)</f>
        <v>226</v>
      </c>
      <c r="E848" s="5">
        <f>COUNTIFS(Informe!$F$2:$F$8000,Hoja1!$A848,Informe!$H$2:$H$8000,Hoja1!E$1)</f>
        <v>293</v>
      </c>
      <c r="G848" s="5">
        <f>COUNTIFS(Informe!$F$2:$F$8000,Hoja1!$A848,Informe!$H$2:$H$8000,Hoja1!G$1)</f>
        <v>284</v>
      </c>
      <c r="I848" s="5">
        <f>COUNTIFS(Informe!$F$2:$F$8000,Hoja1!$A848,Informe!$H$2:$H$8000,Hoja1!I$1)</f>
        <v>340</v>
      </c>
      <c r="K848" s="5">
        <f>COUNTIFS(Informe!$F$2:$F$8000,Hoja1!$A848,Informe!$H$2:$H$8000,Hoja1!K$1)</f>
        <v>344</v>
      </c>
      <c r="M848" s="5">
        <f>COUNTIFS(Informe!$F$2:$F$8000,Hoja1!$A848,Informe!$H$2:$H$8000,Hoja1!M$1)</f>
        <v>141</v>
      </c>
      <c r="O848" s="5">
        <f>COUNTIFS(Informe!$F$2:$F$8000,Hoja1!$A848,Informe!$H$2:$H$8000,Hoja1!O$1)</f>
        <v>43</v>
      </c>
      <c r="Q848" s="5">
        <f>COUNTIFS(Informe!$F$2:$F$8000,Hoja1!$A848,Informe!$H$2:$H$8000,Hoja1!Q$1)</f>
        <v>213</v>
      </c>
      <c r="S848" s="5">
        <f>COUNTIFS(Informe!$F$2:$F$8000,Hoja1!$A848,Informe!$H$2:$H$8000,Hoja1!S$1)</f>
        <v>287</v>
      </c>
      <c r="U848" s="5">
        <f>COUNTIFS(Informe!$F$2:$F$8000,Hoja1!$A848,Informe!$H$2:$H$8000,Hoja1!U$1)</f>
        <v>286</v>
      </c>
      <c r="W848" s="5">
        <f>COUNTIFS(Informe!$F$2:$F$8000,Hoja1!$A848,Informe!$H$2:$H$8000,Hoja1!W$1)</f>
        <v>335</v>
      </c>
      <c r="Y848" s="5">
        <f>COUNTIFS(Informe!$F$2:$F$8000,Hoja1!$A848,Informe!$H$2:$H$8000,Hoja1!Y$1)</f>
        <v>327</v>
      </c>
      <c r="AA848" s="5">
        <f>COUNTIFS(Informe!$F$2:$F$8000,Hoja1!$A848,Informe!$H$2:$H$8000,Hoja1!AA$1)</f>
        <v>81</v>
      </c>
      <c r="AC848" s="5">
        <f>COUNTIFS(Informe!$F$2:$F$8000,Hoja1!$A848,Informe!$H$2:$H$8000,Hoja1!AC$1)</f>
        <v>47</v>
      </c>
      <c r="AE848" s="5">
        <f>COUNTIFS(Informe!$F$2:$F$8000,Hoja1!$A848,Informe!$H$2:$H$8000,Hoja1!AD$1)</f>
        <v>31</v>
      </c>
      <c r="AF848" s="5">
        <f>COUNTIFS(Informe!$F$2:$F$8000,Hoja1!$A848,Informe!$H$2:$H$8000,Hoja1!AF$1)</f>
        <v>126</v>
      </c>
      <c r="AH848" s="5">
        <f>COUNTIFS(Informe!$F$2:$F$8000,Hoja1!$A848,Informe!$H$2:$H$8000,Hoja1!AH$1)</f>
        <v>227</v>
      </c>
      <c r="AJ848" s="5">
        <f>COUNTIFS(Informe!$F$2:$F$8000,Hoja1!$A848,Informe!$H$2:$H$8000,Hoja1!#REF!)</f>
        <v>0</v>
      </c>
      <c r="AL848" s="5">
        <f>COUNTIFS(Informe!$F$2:$F$8000,Hoja1!$A848,Informe!$H$2:$H$8000,Hoja1!#REF!)</f>
        <v>0</v>
      </c>
      <c r="AN848" s="5">
        <f>COUNTIFS(Informe!$F$2:$F$8000,Hoja1!$A848,Informe!$H$2:$H$8000,Hoja1!AN$1)</f>
        <v>128</v>
      </c>
      <c r="AP848" s="5">
        <f>COUNTIFS(Informe!$F$2:$F$8000,Hoja1!$A848,Informe!$H$2:$H$8000,Hoja1!AP$1)</f>
        <v>40</v>
      </c>
      <c r="AR848" s="5">
        <f>COUNTIFS(Informe!$F$2:$F$8000,Hoja1!$A848,Informe!$H$2:$H$8000,Hoja1!AR$1)</f>
        <v>207</v>
      </c>
      <c r="AT848" s="5">
        <f>COUNTIFS(Informe!$F$2:$F$8000,Hoja1!$A848,Informe!$H$2:$H$8000,Hoja1!AT$1)</f>
        <v>0</v>
      </c>
    </row>
    <row r="849" spans="1:47" hidden="1" x14ac:dyDescent="0.2">
      <c r="A849" s="5" t="e">
        <f>VLOOKUP(B849,'Listado personal'!$A$1:$C$183,2,FALSE)</f>
        <v>#N/A</v>
      </c>
      <c r="B849" s="5">
        <v>848</v>
      </c>
      <c r="C849" s="10">
        <f>COUNTIFS(Informe!$F$2:$F$8000,Hoja1!$A849,Informe!$H$2:$H$8000,Hoja1!C$1)</f>
        <v>226</v>
      </c>
      <c r="D849" s="10"/>
      <c r="E849" s="10">
        <f>COUNTIFS(Informe!$F$2:$F$8000,Hoja1!$A849,Informe!$H$2:$H$8000,Hoja1!E$1)</f>
        <v>293</v>
      </c>
      <c r="F849" s="10"/>
      <c r="G849" s="10">
        <f>COUNTIFS(Informe!$F$2:$F$8000,Hoja1!$A849,Informe!$H$2:$H$8000,Hoja1!G$1)</f>
        <v>284</v>
      </c>
      <c r="H849" s="10"/>
      <c r="I849" s="10">
        <f>COUNTIFS(Informe!$F$2:$F$8000,Hoja1!$A849,Informe!$H$2:$H$8000,Hoja1!I$1)</f>
        <v>340</v>
      </c>
      <c r="J849" s="10"/>
      <c r="K849" s="10">
        <f>COUNTIFS(Informe!$F$2:$F$8000,Hoja1!$A849,Informe!$H$2:$H$8000,Hoja1!K$1)</f>
        <v>344</v>
      </c>
      <c r="L849" s="10"/>
      <c r="M849" s="10">
        <f>COUNTIFS(Informe!$F$2:$F$8000,Hoja1!$A849,Informe!$H$2:$H$8000,Hoja1!M$1)</f>
        <v>141</v>
      </c>
      <c r="N849" s="10"/>
      <c r="O849" s="10">
        <f>COUNTIFS(Informe!$F$2:$F$8000,Hoja1!$A849,Informe!$H$2:$H$8000,Hoja1!O$1)</f>
        <v>43</v>
      </c>
      <c r="P849" s="10"/>
      <c r="Q849" s="10">
        <f>COUNTIFS(Informe!$F$2:$F$8000,Hoja1!$A849,Informe!$H$2:$H$8000,Hoja1!Q$1)</f>
        <v>213</v>
      </c>
      <c r="R849" s="10"/>
      <c r="S849" s="10">
        <f>COUNTIFS(Informe!$F$2:$F$8000,Hoja1!$A849,Informe!$H$2:$H$8000,Hoja1!S$1)</f>
        <v>287</v>
      </c>
      <c r="T849" s="10"/>
      <c r="U849" s="10">
        <f>COUNTIFS(Informe!$F$2:$F$8000,Hoja1!$A849,Informe!$H$2:$H$8000,Hoja1!U$1)</f>
        <v>286</v>
      </c>
      <c r="V849" s="10"/>
      <c r="W849" s="10">
        <f>COUNTIFS(Informe!$F$2:$F$8000,Hoja1!$A849,Informe!$H$2:$H$8000,Hoja1!W$1)</f>
        <v>335</v>
      </c>
      <c r="X849" s="10"/>
      <c r="Y849" s="10">
        <f>COUNTIFS(Informe!$F$2:$F$8000,Hoja1!$A849,Informe!$H$2:$H$8000,Hoja1!Y$1)</f>
        <v>327</v>
      </c>
      <c r="Z849" s="10"/>
      <c r="AA849" s="10">
        <f>COUNTIFS(Informe!$F$2:$F$8000,Hoja1!$A849,Informe!$H$2:$H$8000,Hoja1!AA$1)</f>
        <v>81</v>
      </c>
      <c r="AB849" s="10"/>
      <c r="AC849" s="10">
        <f>COUNTIFS(Informe!$F$2:$F$8000,Hoja1!$A849,Informe!$H$2:$H$8000,Hoja1!AC$1)</f>
        <v>47</v>
      </c>
      <c r="AD849" s="10"/>
      <c r="AE849" s="10">
        <f>COUNTIFS(Informe!$F$2:$F$8000,Hoja1!$A849,Informe!$H$2:$H$8000,Hoja1!AD$1)</f>
        <v>31</v>
      </c>
      <c r="AF849" s="10">
        <f>COUNTIFS(Informe!$F$2:$F$8000,Hoja1!$A849,Informe!$H$2:$H$8000,Hoja1!AF$1)</f>
        <v>126</v>
      </c>
      <c r="AG849" s="10"/>
      <c r="AH849" s="10">
        <f>COUNTIFS(Informe!$F$2:$F$8000,Hoja1!$A849,Informe!$H$2:$H$8000,Hoja1!AH$1)</f>
        <v>227</v>
      </c>
      <c r="AI849" s="10"/>
      <c r="AJ849" s="10">
        <f>COUNTIFS(Informe!$F$2:$F$8000,Hoja1!$A849,Informe!$H$2:$H$8000,Hoja1!#REF!)</f>
        <v>0</v>
      </c>
      <c r="AK849" s="10"/>
      <c r="AL849" s="10">
        <f>COUNTIFS(Informe!$F$2:$F$8000,Hoja1!$A849,Informe!$H$2:$H$8000,Hoja1!#REF!)</f>
        <v>0</v>
      </c>
      <c r="AM849" s="10"/>
      <c r="AN849" s="10">
        <f>COUNTIFS(Informe!$F$2:$F$8000,Hoja1!$A849,Informe!$H$2:$H$8000,Hoja1!AN$1)</f>
        <v>128</v>
      </c>
      <c r="AO849" s="10"/>
      <c r="AP849" s="10">
        <f>COUNTIFS(Informe!$F$2:$F$8000,Hoja1!$A849,Informe!$H$2:$H$8000,Hoja1!AP$1)</f>
        <v>40</v>
      </c>
      <c r="AQ849" s="10"/>
      <c r="AR849" s="10">
        <f>COUNTIFS(Informe!$F$2:$F$8000,Hoja1!$A849,Informe!$H$2:$H$8000,Hoja1!AR$1)</f>
        <v>207</v>
      </c>
      <c r="AS849" s="10"/>
      <c r="AT849" s="10">
        <f>COUNTIFS(Informe!$F$2:$F$8000,Hoja1!$A849,Informe!$H$2:$H$8000,Hoja1!AT$1)</f>
        <v>0</v>
      </c>
      <c r="AU849" s="10"/>
    </row>
    <row r="850" spans="1:47" hidden="1" x14ac:dyDescent="0.2">
      <c r="A850" s="5" t="e">
        <f>VLOOKUP(B850,'Listado personal'!$A$1:$C$183,2,FALSE)</f>
        <v>#N/A</v>
      </c>
      <c r="B850" s="5">
        <v>849</v>
      </c>
      <c r="C850" s="5">
        <f>COUNTIFS(Informe!$F$2:$F$8000,Hoja1!$A850,Informe!$H$2:$H$8000,Hoja1!C$1)</f>
        <v>226</v>
      </c>
      <c r="E850" s="5">
        <f>COUNTIFS(Informe!$F$2:$F$8000,Hoja1!$A850,Informe!$H$2:$H$8000,Hoja1!E$1)</f>
        <v>293</v>
      </c>
      <c r="G850" s="5">
        <f>COUNTIFS(Informe!$F$2:$F$8000,Hoja1!$A850,Informe!$H$2:$H$8000,Hoja1!G$1)</f>
        <v>284</v>
      </c>
      <c r="I850" s="5">
        <f>COUNTIFS(Informe!$F$2:$F$8000,Hoja1!$A850,Informe!$H$2:$H$8000,Hoja1!I$1)</f>
        <v>340</v>
      </c>
      <c r="K850" s="5">
        <f>COUNTIFS(Informe!$F$2:$F$8000,Hoja1!$A850,Informe!$H$2:$H$8000,Hoja1!K$1)</f>
        <v>344</v>
      </c>
      <c r="M850" s="5">
        <f>COUNTIFS(Informe!$F$2:$F$8000,Hoja1!$A850,Informe!$H$2:$H$8000,Hoja1!M$1)</f>
        <v>141</v>
      </c>
      <c r="O850" s="5">
        <f>COUNTIFS(Informe!$F$2:$F$8000,Hoja1!$A850,Informe!$H$2:$H$8000,Hoja1!O$1)</f>
        <v>43</v>
      </c>
      <c r="Q850" s="5">
        <f>COUNTIFS(Informe!$F$2:$F$8000,Hoja1!$A850,Informe!$H$2:$H$8000,Hoja1!Q$1)</f>
        <v>213</v>
      </c>
      <c r="S850" s="5">
        <f>COUNTIFS(Informe!$F$2:$F$8000,Hoja1!$A850,Informe!$H$2:$H$8000,Hoja1!S$1)</f>
        <v>287</v>
      </c>
      <c r="U850" s="5">
        <f>COUNTIFS(Informe!$F$2:$F$8000,Hoja1!$A850,Informe!$H$2:$H$8000,Hoja1!U$1)</f>
        <v>286</v>
      </c>
      <c r="W850" s="5">
        <f>COUNTIFS(Informe!$F$2:$F$8000,Hoja1!$A850,Informe!$H$2:$H$8000,Hoja1!W$1)</f>
        <v>335</v>
      </c>
      <c r="Y850" s="5">
        <f>COUNTIFS(Informe!$F$2:$F$8000,Hoja1!$A850,Informe!$H$2:$H$8000,Hoja1!Y$1)</f>
        <v>327</v>
      </c>
      <c r="AA850" s="5">
        <f>COUNTIFS(Informe!$F$2:$F$8000,Hoja1!$A850,Informe!$H$2:$H$8000,Hoja1!AA$1)</f>
        <v>81</v>
      </c>
      <c r="AC850" s="5">
        <f>COUNTIFS(Informe!$F$2:$F$8000,Hoja1!$A850,Informe!$H$2:$H$8000,Hoja1!AC$1)</f>
        <v>47</v>
      </c>
      <c r="AE850" s="5">
        <f>COUNTIFS(Informe!$F$2:$F$8000,Hoja1!$A850,Informe!$H$2:$H$8000,Hoja1!AD$1)</f>
        <v>31</v>
      </c>
      <c r="AF850" s="5">
        <f>COUNTIFS(Informe!$F$2:$F$8000,Hoja1!$A850,Informe!$H$2:$H$8000,Hoja1!AF$1)</f>
        <v>126</v>
      </c>
      <c r="AH850" s="5">
        <f>COUNTIFS(Informe!$F$2:$F$8000,Hoja1!$A850,Informe!$H$2:$H$8000,Hoja1!AH$1)</f>
        <v>227</v>
      </c>
      <c r="AJ850" s="5">
        <f>COUNTIFS(Informe!$F$2:$F$8000,Hoja1!$A850,Informe!$H$2:$H$8000,Hoja1!#REF!)</f>
        <v>0</v>
      </c>
      <c r="AL850" s="5">
        <f>COUNTIFS(Informe!$F$2:$F$8000,Hoja1!$A850,Informe!$H$2:$H$8000,Hoja1!#REF!)</f>
        <v>0</v>
      </c>
      <c r="AN850" s="5">
        <f>COUNTIFS(Informe!$F$2:$F$8000,Hoja1!$A850,Informe!$H$2:$H$8000,Hoja1!AN$1)</f>
        <v>128</v>
      </c>
      <c r="AP850" s="5">
        <f>COUNTIFS(Informe!$F$2:$F$8000,Hoja1!$A850,Informe!$H$2:$H$8000,Hoja1!AP$1)</f>
        <v>40</v>
      </c>
      <c r="AR850" s="5">
        <f>COUNTIFS(Informe!$F$2:$F$8000,Hoja1!$A850,Informe!$H$2:$H$8000,Hoja1!AR$1)</f>
        <v>207</v>
      </c>
      <c r="AT850" s="5">
        <f>COUNTIFS(Informe!$F$2:$F$8000,Hoja1!$A850,Informe!$H$2:$H$8000,Hoja1!AT$1)</f>
        <v>0</v>
      </c>
    </row>
    <row r="851" spans="1:47" hidden="1" x14ac:dyDescent="0.2">
      <c r="A851" s="5" t="e">
        <f>VLOOKUP(B851,'Listado personal'!$A$1:$C$183,2,FALSE)</f>
        <v>#N/A</v>
      </c>
      <c r="B851" s="5">
        <v>850</v>
      </c>
      <c r="C851" s="5">
        <f>COUNTIFS(Informe!$F$2:$F$8000,Hoja1!$A851,Informe!$H$2:$H$8000,Hoja1!C$1)</f>
        <v>226</v>
      </c>
      <c r="E851" s="5">
        <f>COUNTIFS(Informe!$F$2:$F$8000,Hoja1!$A851,Informe!$H$2:$H$8000,Hoja1!E$1)</f>
        <v>293</v>
      </c>
      <c r="G851" s="5">
        <f>COUNTIFS(Informe!$F$2:$F$8000,Hoja1!$A851,Informe!$H$2:$H$8000,Hoja1!G$1)</f>
        <v>284</v>
      </c>
      <c r="I851" s="5">
        <f>COUNTIFS(Informe!$F$2:$F$8000,Hoja1!$A851,Informe!$H$2:$H$8000,Hoja1!I$1)</f>
        <v>340</v>
      </c>
      <c r="K851" s="5">
        <f>COUNTIFS(Informe!$F$2:$F$8000,Hoja1!$A851,Informe!$H$2:$H$8000,Hoja1!K$1)</f>
        <v>344</v>
      </c>
      <c r="M851" s="5">
        <f>COUNTIFS(Informe!$F$2:$F$8000,Hoja1!$A851,Informe!$H$2:$H$8000,Hoja1!M$1)</f>
        <v>141</v>
      </c>
      <c r="O851" s="5">
        <f>COUNTIFS(Informe!$F$2:$F$8000,Hoja1!$A851,Informe!$H$2:$H$8000,Hoja1!O$1)</f>
        <v>43</v>
      </c>
      <c r="Q851" s="5">
        <f>COUNTIFS(Informe!$F$2:$F$8000,Hoja1!$A851,Informe!$H$2:$H$8000,Hoja1!Q$1)</f>
        <v>213</v>
      </c>
      <c r="S851" s="5">
        <f>COUNTIFS(Informe!$F$2:$F$8000,Hoja1!$A851,Informe!$H$2:$H$8000,Hoja1!S$1)</f>
        <v>287</v>
      </c>
      <c r="U851" s="5">
        <f>COUNTIFS(Informe!$F$2:$F$8000,Hoja1!$A851,Informe!$H$2:$H$8000,Hoja1!U$1)</f>
        <v>286</v>
      </c>
      <c r="W851" s="5">
        <f>COUNTIFS(Informe!$F$2:$F$8000,Hoja1!$A851,Informe!$H$2:$H$8000,Hoja1!W$1)</f>
        <v>335</v>
      </c>
      <c r="Y851" s="5">
        <f>COUNTIFS(Informe!$F$2:$F$8000,Hoja1!$A851,Informe!$H$2:$H$8000,Hoja1!Y$1)</f>
        <v>327</v>
      </c>
      <c r="AA851" s="5">
        <f>COUNTIFS(Informe!$F$2:$F$8000,Hoja1!$A851,Informe!$H$2:$H$8000,Hoja1!AA$1)</f>
        <v>81</v>
      </c>
      <c r="AC851" s="5">
        <f>COUNTIFS(Informe!$F$2:$F$8000,Hoja1!$A851,Informe!$H$2:$H$8000,Hoja1!AC$1)</f>
        <v>47</v>
      </c>
      <c r="AE851" s="5">
        <f>COUNTIFS(Informe!$F$2:$F$8000,Hoja1!$A851,Informe!$H$2:$H$8000,Hoja1!AD$1)</f>
        <v>31</v>
      </c>
      <c r="AF851" s="5">
        <f>COUNTIFS(Informe!$F$2:$F$8000,Hoja1!$A851,Informe!$H$2:$H$8000,Hoja1!AF$1)</f>
        <v>126</v>
      </c>
      <c r="AH851" s="5">
        <f>COUNTIFS(Informe!$F$2:$F$8000,Hoja1!$A851,Informe!$H$2:$H$8000,Hoja1!AH$1)</f>
        <v>227</v>
      </c>
      <c r="AJ851" s="5">
        <f>COUNTIFS(Informe!$F$2:$F$8000,Hoja1!$A851,Informe!$H$2:$H$8000,Hoja1!#REF!)</f>
        <v>0</v>
      </c>
      <c r="AL851" s="5">
        <f>COUNTIFS(Informe!$F$2:$F$8000,Hoja1!$A851,Informe!$H$2:$H$8000,Hoja1!#REF!)</f>
        <v>0</v>
      </c>
      <c r="AN851" s="5">
        <f>COUNTIFS(Informe!$F$2:$F$8000,Hoja1!$A851,Informe!$H$2:$H$8000,Hoja1!AN$1)</f>
        <v>128</v>
      </c>
      <c r="AP851" s="5">
        <f>COUNTIFS(Informe!$F$2:$F$8000,Hoja1!$A851,Informe!$H$2:$H$8000,Hoja1!AP$1)</f>
        <v>40</v>
      </c>
      <c r="AR851" s="5">
        <f>COUNTIFS(Informe!$F$2:$F$8000,Hoja1!$A851,Informe!$H$2:$H$8000,Hoja1!AR$1)</f>
        <v>207</v>
      </c>
      <c r="AT851" s="5">
        <f>COUNTIFS(Informe!$F$2:$F$8000,Hoja1!$A851,Informe!$H$2:$H$8000,Hoja1!AT$1)</f>
        <v>0</v>
      </c>
    </row>
    <row r="852" spans="1:47" hidden="1" x14ac:dyDescent="0.2">
      <c r="A852" s="5" t="e">
        <f>VLOOKUP(B852,'Listado personal'!$A$1:$C$183,2,FALSE)</f>
        <v>#N/A</v>
      </c>
      <c r="B852" s="5">
        <v>851</v>
      </c>
      <c r="C852" s="5">
        <f>COUNTIFS(Informe!$F$2:$F$8000,Hoja1!$A852,Informe!$H$2:$H$8000,Hoja1!C$1)</f>
        <v>226</v>
      </c>
      <c r="E852" s="5">
        <f>COUNTIFS(Informe!$F$2:$F$8000,Hoja1!$A852,Informe!$H$2:$H$8000,Hoja1!E$1)</f>
        <v>293</v>
      </c>
      <c r="G852" s="5">
        <f>COUNTIFS(Informe!$F$2:$F$8000,Hoja1!$A852,Informe!$H$2:$H$8000,Hoja1!G$1)</f>
        <v>284</v>
      </c>
      <c r="I852" s="5">
        <f>COUNTIFS(Informe!$F$2:$F$8000,Hoja1!$A852,Informe!$H$2:$H$8000,Hoja1!I$1)</f>
        <v>340</v>
      </c>
      <c r="K852" s="5">
        <f>COUNTIFS(Informe!$F$2:$F$8000,Hoja1!$A852,Informe!$H$2:$H$8000,Hoja1!K$1)</f>
        <v>344</v>
      </c>
      <c r="M852" s="5">
        <f>COUNTIFS(Informe!$F$2:$F$8000,Hoja1!$A852,Informe!$H$2:$H$8000,Hoja1!M$1)</f>
        <v>141</v>
      </c>
      <c r="O852" s="5">
        <f>COUNTIFS(Informe!$F$2:$F$8000,Hoja1!$A852,Informe!$H$2:$H$8000,Hoja1!O$1)</f>
        <v>43</v>
      </c>
      <c r="Q852" s="5">
        <f>COUNTIFS(Informe!$F$2:$F$8000,Hoja1!$A852,Informe!$H$2:$H$8000,Hoja1!Q$1)</f>
        <v>213</v>
      </c>
      <c r="S852" s="5">
        <f>COUNTIFS(Informe!$F$2:$F$8000,Hoja1!$A852,Informe!$H$2:$H$8000,Hoja1!S$1)</f>
        <v>287</v>
      </c>
      <c r="U852" s="5">
        <f>COUNTIFS(Informe!$F$2:$F$8000,Hoja1!$A852,Informe!$H$2:$H$8000,Hoja1!U$1)</f>
        <v>286</v>
      </c>
      <c r="W852" s="5">
        <f>COUNTIFS(Informe!$F$2:$F$8000,Hoja1!$A852,Informe!$H$2:$H$8000,Hoja1!W$1)</f>
        <v>335</v>
      </c>
      <c r="Y852" s="5">
        <f>COUNTIFS(Informe!$F$2:$F$8000,Hoja1!$A852,Informe!$H$2:$H$8000,Hoja1!Y$1)</f>
        <v>327</v>
      </c>
      <c r="AA852" s="5">
        <f>COUNTIFS(Informe!$F$2:$F$8000,Hoja1!$A852,Informe!$H$2:$H$8000,Hoja1!AA$1)</f>
        <v>81</v>
      </c>
      <c r="AC852" s="5">
        <f>COUNTIFS(Informe!$F$2:$F$8000,Hoja1!$A852,Informe!$H$2:$H$8000,Hoja1!AC$1)</f>
        <v>47</v>
      </c>
      <c r="AE852" s="5">
        <f>COUNTIFS(Informe!$F$2:$F$8000,Hoja1!$A852,Informe!$H$2:$H$8000,Hoja1!AD$1)</f>
        <v>31</v>
      </c>
      <c r="AF852" s="5">
        <f>COUNTIFS(Informe!$F$2:$F$8000,Hoja1!$A852,Informe!$H$2:$H$8000,Hoja1!AF$1)</f>
        <v>126</v>
      </c>
      <c r="AH852" s="5">
        <f>COUNTIFS(Informe!$F$2:$F$8000,Hoja1!$A852,Informe!$H$2:$H$8000,Hoja1!AH$1)</f>
        <v>227</v>
      </c>
      <c r="AJ852" s="5">
        <f>COUNTIFS(Informe!$F$2:$F$8000,Hoja1!$A852,Informe!$H$2:$H$8000,Hoja1!#REF!)</f>
        <v>0</v>
      </c>
      <c r="AL852" s="5">
        <f>COUNTIFS(Informe!$F$2:$F$8000,Hoja1!$A852,Informe!$H$2:$H$8000,Hoja1!#REF!)</f>
        <v>0</v>
      </c>
      <c r="AN852" s="5">
        <f>COUNTIFS(Informe!$F$2:$F$8000,Hoja1!$A852,Informe!$H$2:$H$8000,Hoja1!AN$1)</f>
        <v>128</v>
      </c>
      <c r="AP852" s="5">
        <f>COUNTIFS(Informe!$F$2:$F$8000,Hoja1!$A852,Informe!$H$2:$H$8000,Hoja1!AP$1)</f>
        <v>40</v>
      </c>
      <c r="AR852" s="5">
        <f>COUNTIFS(Informe!$F$2:$F$8000,Hoja1!$A852,Informe!$H$2:$H$8000,Hoja1!AR$1)</f>
        <v>207</v>
      </c>
      <c r="AT852" s="5">
        <f>COUNTIFS(Informe!$F$2:$F$8000,Hoja1!$A852,Informe!$H$2:$H$8000,Hoja1!AT$1)</f>
        <v>0</v>
      </c>
    </row>
    <row r="853" spans="1:47" hidden="1" x14ac:dyDescent="0.2">
      <c r="A853" s="5" t="e">
        <f>VLOOKUP(B853,'Listado personal'!$A$1:$C$183,2,FALSE)</f>
        <v>#N/A</v>
      </c>
      <c r="B853" s="5">
        <v>852</v>
      </c>
      <c r="C853" s="5">
        <f>COUNTIFS(Informe!$F$2:$F$8000,Hoja1!$A853,Informe!$H$2:$H$8000,Hoja1!C$1)</f>
        <v>226</v>
      </c>
      <c r="E853" s="5">
        <f>COUNTIFS(Informe!$F$2:$F$8000,Hoja1!$A853,Informe!$H$2:$H$8000,Hoja1!E$1)</f>
        <v>293</v>
      </c>
      <c r="G853" s="5">
        <f>COUNTIFS(Informe!$F$2:$F$8000,Hoja1!$A853,Informe!$H$2:$H$8000,Hoja1!G$1)</f>
        <v>284</v>
      </c>
      <c r="I853" s="5">
        <f>COUNTIFS(Informe!$F$2:$F$8000,Hoja1!$A853,Informe!$H$2:$H$8000,Hoja1!I$1)</f>
        <v>340</v>
      </c>
      <c r="K853" s="5">
        <f>COUNTIFS(Informe!$F$2:$F$8000,Hoja1!$A853,Informe!$H$2:$H$8000,Hoja1!K$1)</f>
        <v>344</v>
      </c>
      <c r="M853" s="5">
        <f>COUNTIFS(Informe!$F$2:$F$8000,Hoja1!$A853,Informe!$H$2:$H$8000,Hoja1!M$1)</f>
        <v>141</v>
      </c>
      <c r="O853" s="5">
        <f>COUNTIFS(Informe!$F$2:$F$8000,Hoja1!$A853,Informe!$H$2:$H$8000,Hoja1!O$1)</f>
        <v>43</v>
      </c>
      <c r="Q853" s="5">
        <f>COUNTIFS(Informe!$F$2:$F$8000,Hoja1!$A853,Informe!$H$2:$H$8000,Hoja1!Q$1)</f>
        <v>213</v>
      </c>
      <c r="S853" s="5">
        <f>COUNTIFS(Informe!$F$2:$F$8000,Hoja1!$A853,Informe!$H$2:$H$8000,Hoja1!S$1)</f>
        <v>287</v>
      </c>
      <c r="U853" s="5">
        <f>COUNTIFS(Informe!$F$2:$F$8000,Hoja1!$A853,Informe!$H$2:$H$8000,Hoja1!U$1)</f>
        <v>286</v>
      </c>
      <c r="W853" s="5">
        <f>COUNTIFS(Informe!$F$2:$F$8000,Hoja1!$A853,Informe!$H$2:$H$8000,Hoja1!W$1)</f>
        <v>335</v>
      </c>
      <c r="Y853" s="5">
        <f>COUNTIFS(Informe!$F$2:$F$8000,Hoja1!$A853,Informe!$H$2:$H$8000,Hoja1!Y$1)</f>
        <v>327</v>
      </c>
      <c r="AA853" s="5">
        <f>COUNTIFS(Informe!$F$2:$F$8000,Hoja1!$A853,Informe!$H$2:$H$8000,Hoja1!AA$1)</f>
        <v>81</v>
      </c>
      <c r="AC853" s="5">
        <f>COUNTIFS(Informe!$F$2:$F$8000,Hoja1!$A853,Informe!$H$2:$H$8000,Hoja1!AC$1)</f>
        <v>47</v>
      </c>
      <c r="AE853" s="5">
        <f>COUNTIFS(Informe!$F$2:$F$8000,Hoja1!$A853,Informe!$H$2:$H$8000,Hoja1!AD$1)</f>
        <v>31</v>
      </c>
      <c r="AF853" s="5">
        <f>COUNTIFS(Informe!$F$2:$F$8000,Hoja1!$A853,Informe!$H$2:$H$8000,Hoja1!AF$1)</f>
        <v>126</v>
      </c>
      <c r="AH853" s="5">
        <f>COUNTIFS(Informe!$F$2:$F$8000,Hoja1!$A853,Informe!$H$2:$H$8000,Hoja1!AH$1)</f>
        <v>227</v>
      </c>
      <c r="AJ853" s="5">
        <f>COUNTIFS(Informe!$F$2:$F$8000,Hoja1!$A853,Informe!$H$2:$H$8000,Hoja1!#REF!)</f>
        <v>0</v>
      </c>
      <c r="AL853" s="5">
        <f>COUNTIFS(Informe!$F$2:$F$8000,Hoja1!$A853,Informe!$H$2:$H$8000,Hoja1!#REF!)</f>
        <v>0</v>
      </c>
      <c r="AN853" s="5">
        <f>COUNTIFS(Informe!$F$2:$F$8000,Hoja1!$A853,Informe!$H$2:$H$8000,Hoja1!AN$1)</f>
        <v>128</v>
      </c>
      <c r="AP853" s="5">
        <f>COUNTIFS(Informe!$F$2:$F$8000,Hoja1!$A853,Informe!$H$2:$H$8000,Hoja1!AP$1)</f>
        <v>40</v>
      </c>
      <c r="AR853" s="5">
        <f>COUNTIFS(Informe!$F$2:$F$8000,Hoja1!$A853,Informe!$H$2:$H$8000,Hoja1!AR$1)</f>
        <v>207</v>
      </c>
      <c r="AT853" s="5">
        <f>COUNTIFS(Informe!$F$2:$F$8000,Hoja1!$A853,Informe!$H$2:$H$8000,Hoja1!AT$1)</f>
        <v>0</v>
      </c>
    </row>
    <row r="854" spans="1:47" hidden="1" x14ac:dyDescent="0.2">
      <c r="A854" s="5" t="e">
        <f>VLOOKUP(B854,'Listado personal'!$A$1:$C$183,2,FALSE)</f>
        <v>#N/A</v>
      </c>
      <c r="B854" s="5">
        <v>853</v>
      </c>
      <c r="C854" s="5">
        <f>COUNTIFS(Informe!$F$2:$F$8000,Hoja1!$A854,Informe!$H$2:$H$8000,Hoja1!C$1)</f>
        <v>226</v>
      </c>
      <c r="E854" s="5">
        <f>COUNTIFS(Informe!$F$2:$F$8000,Hoja1!$A854,Informe!$H$2:$H$8000,Hoja1!E$1)</f>
        <v>293</v>
      </c>
      <c r="G854" s="5">
        <f>COUNTIFS(Informe!$F$2:$F$8000,Hoja1!$A854,Informe!$H$2:$H$8000,Hoja1!G$1)</f>
        <v>284</v>
      </c>
      <c r="I854" s="5">
        <f>COUNTIFS(Informe!$F$2:$F$8000,Hoja1!$A854,Informe!$H$2:$H$8000,Hoja1!I$1)</f>
        <v>340</v>
      </c>
      <c r="K854" s="5">
        <f>COUNTIFS(Informe!$F$2:$F$8000,Hoja1!$A854,Informe!$H$2:$H$8000,Hoja1!K$1)</f>
        <v>344</v>
      </c>
      <c r="M854" s="5">
        <f>COUNTIFS(Informe!$F$2:$F$8000,Hoja1!$A854,Informe!$H$2:$H$8000,Hoja1!M$1)</f>
        <v>141</v>
      </c>
      <c r="O854" s="5">
        <f>COUNTIFS(Informe!$F$2:$F$8000,Hoja1!$A854,Informe!$H$2:$H$8000,Hoja1!O$1)</f>
        <v>43</v>
      </c>
      <c r="Q854" s="5">
        <f>COUNTIFS(Informe!$F$2:$F$8000,Hoja1!$A854,Informe!$H$2:$H$8000,Hoja1!Q$1)</f>
        <v>213</v>
      </c>
      <c r="S854" s="5">
        <f>COUNTIFS(Informe!$F$2:$F$8000,Hoja1!$A854,Informe!$H$2:$H$8000,Hoja1!S$1)</f>
        <v>287</v>
      </c>
      <c r="U854" s="5">
        <f>COUNTIFS(Informe!$F$2:$F$8000,Hoja1!$A854,Informe!$H$2:$H$8000,Hoja1!U$1)</f>
        <v>286</v>
      </c>
      <c r="W854" s="5">
        <f>COUNTIFS(Informe!$F$2:$F$8000,Hoja1!$A854,Informe!$H$2:$H$8000,Hoja1!W$1)</f>
        <v>335</v>
      </c>
      <c r="Y854" s="5">
        <f>COUNTIFS(Informe!$F$2:$F$8000,Hoja1!$A854,Informe!$H$2:$H$8000,Hoja1!Y$1)</f>
        <v>327</v>
      </c>
      <c r="AA854" s="5">
        <f>COUNTIFS(Informe!$F$2:$F$8000,Hoja1!$A854,Informe!$H$2:$H$8000,Hoja1!AA$1)</f>
        <v>81</v>
      </c>
      <c r="AC854" s="5">
        <f>COUNTIFS(Informe!$F$2:$F$8000,Hoja1!$A854,Informe!$H$2:$H$8000,Hoja1!AC$1)</f>
        <v>47</v>
      </c>
      <c r="AE854" s="5">
        <f>COUNTIFS(Informe!$F$2:$F$8000,Hoja1!$A854,Informe!$H$2:$H$8000,Hoja1!AD$1)</f>
        <v>31</v>
      </c>
      <c r="AF854" s="5">
        <f>COUNTIFS(Informe!$F$2:$F$8000,Hoja1!$A854,Informe!$H$2:$H$8000,Hoja1!AF$1)</f>
        <v>126</v>
      </c>
      <c r="AH854" s="5">
        <f>COUNTIFS(Informe!$F$2:$F$8000,Hoja1!$A854,Informe!$H$2:$H$8000,Hoja1!AH$1)</f>
        <v>227</v>
      </c>
      <c r="AJ854" s="5">
        <f>COUNTIFS(Informe!$F$2:$F$8000,Hoja1!$A854,Informe!$H$2:$H$8000,Hoja1!#REF!)</f>
        <v>0</v>
      </c>
      <c r="AL854" s="5">
        <f>COUNTIFS(Informe!$F$2:$F$8000,Hoja1!$A854,Informe!$H$2:$H$8000,Hoja1!#REF!)</f>
        <v>0</v>
      </c>
      <c r="AN854" s="5">
        <f>COUNTIFS(Informe!$F$2:$F$8000,Hoja1!$A854,Informe!$H$2:$H$8000,Hoja1!AN$1)</f>
        <v>128</v>
      </c>
      <c r="AP854" s="5">
        <f>COUNTIFS(Informe!$F$2:$F$8000,Hoja1!$A854,Informe!$H$2:$H$8000,Hoja1!AP$1)</f>
        <v>40</v>
      </c>
      <c r="AR854" s="5">
        <f>COUNTIFS(Informe!$F$2:$F$8000,Hoja1!$A854,Informe!$H$2:$H$8000,Hoja1!AR$1)</f>
        <v>207</v>
      </c>
      <c r="AT854" s="5">
        <f>COUNTIFS(Informe!$F$2:$F$8000,Hoja1!$A854,Informe!$H$2:$H$8000,Hoja1!AT$1)</f>
        <v>0</v>
      </c>
    </row>
    <row r="855" spans="1:47" hidden="1" x14ac:dyDescent="0.2">
      <c r="A855" s="5" t="e">
        <f>VLOOKUP(B855,'Listado personal'!$A$1:$C$183,2,FALSE)</f>
        <v>#N/A</v>
      </c>
      <c r="B855" s="5">
        <v>854</v>
      </c>
      <c r="C855" s="5">
        <f>COUNTIFS(Informe!$F$2:$F$8000,Hoja1!$A855,Informe!$H$2:$H$8000,Hoja1!C$1)</f>
        <v>226</v>
      </c>
      <c r="E855" s="5">
        <f>COUNTIFS(Informe!$F$2:$F$8000,Hoja1!$A855,Informe!$H$2:$H$8000,Hoja1!E$1)</f>
        <v>293</v>
      </c>
      <c r="G855" s="5">
        <f>COUNTIFS(Informe!$F$2:$F$8000,Hoja1!$A855,Informe!$H$2:$H$8000,Hoja1!G$1)</f>
        <v>284</v>
      </c>
      <c r="I855" s="5">
        <f>COUNTIFS(Informe!$F$2:$F$8000,Hoja1!$A855,Informe!$H$2:$H$8000,Hoja1!I$1)</f>
        <v>340</v>
      </c>
      <c r="K855" s="5">
        <f>COUNTIFS(Informe!$F$2:$F$8000,Hoja1!$A855,Informe!$H$2:$H$8000,Hoja1!K$1)</f>
        <v>344</v>
      </c>
      <c r="M855" s="5">
        <f>COUNTIFS(Informe!$F$2:$F$8000,Hoja1!$A855,Informe!$H$2:$H$8000,Hoja1!M$1)</f>
        <v>141</v>
      </c>
      <c r="O855" s="5">
        <f>COUNTIFS(Informe!$F$2:$F$8000,Hoja1!$A855,Informe!$H$2:$H$8000,Hoja1!O$1)</f>
        <v>43</v>
      </c>
      <c r="Q855" s="5">
        <f>COUNTIFS(Informe!$F$2:$F$8000,Hoja1!$A855,Informe!$H$2:$H$8000,Hoja1!Q$1)</f>
        <v>213</v>
      </c>
      <c r="S855" s="5">
        <f>COUNTIFS(Informe!$F$2:$F$8000,Hoja1!$A855,Informe!$H$2:$H$8000,Hoja1!S$1)</f>
        <v>287</v>
      </c>
      <c r="U855" s="5">
        <f>COUNTIFS(Informe!$F$2:$F$8000,Hoja1!$A855,Informe!$H$2:$H$8000,Hoja1!U$1)</f>
        <v>286</v>
      </c>
      <c r="W855" s="5">
        <f>COUNTIFS(Informe!$F$2:$F$8000,Hoja1!$A855,Informe!$H$2:$H$8000,Hoja1!W$1)</f>
        <v>335</v>
      </c>
      <c r="Y855" s="5">
        <f>COUNTIFS(Informe!$F$2:$F$8000,Hoja1!$A855,Informe!$H$2:$H$8000,Hoja1!Y$1)</f>
        <v>327</v>
      </c>
      <c r="AA855" s="5">
        <f>COUNTIFS(Informe!$F$2:$F$8000,Hoja1!$A855,Informe!$H$2:$H$8000,Hoja1!AA$1)</f>
        <v>81</v>
      </c>
      <c r="AC855" s="5">
        <f>COUNTIFS(Informe!$F$2:$F$8000,Hoja1!$A855,Informe!$H$2:$H$8000,Hoja1!AC$1)</f>
        <v>47</v>
      </c>
      <c r="AE855" s="5">
        <f>COUNTIFS(Informe!$F$2:$F$8000,Hoja1!$A855,Informe!$H$2:$H$8000,Hoja1!AD$1)</f>
        <v>31</v>
      </c>
      <c r="AF855" s="5">
        <f>COUNTIFS(Informe!$F$2:$F$8000,Hoja1!$A855,Informe!$H$2:$H$8000,Hoja1!AF$1)</f>
        <v>126</v>
      </c>
      <c r="AH855" s="5">
        <f>COUNTIFS(Informe!$F$2:$F$8000,Hoja1!$A855,Informe!$H$2:$H$8000,Hoja1!AH$1)</f>
        <v>227</v>
      </c>
      <c r="AJ855" s="5">
        <f>COUNTIFS(Informe!$F$2:$F$8000,Hoja1!$A855,Informe!$H$2:$H$8000,Hoja1!#REF!)</f>
        <v>0</v>
      </c>
      <c r="AL855" s="5">
        <f>COUNTIFS(Informe!$F$2:$F$8000,Hoja1!$A855,Informe!$H$2:$H$8000,Hoja1!#REF!)</f>
        <v>0</v>
      </c>
      <c r="AN855" s="5">
        <f>COUNTIFS(Informe!$F$2:$F$8000,Hoja1!$A855,Informe!$H$2:$H$8000,Hoja1!AN$1)</f>
        <v>128</v>
      </c>
      <c r="AP855" s="5">
        <f>COUNTIFS(Informe!$F$2:$F$8000,Hoja1!$A855,Informe!$H$2:$H$8000,Hoja1!AP$1)</f>
        <v>40</v>
      </c>
      <c r="AR855" s="5">
        <f>COUNTIFS(Informe!$F$2:$F$8000,Hoja1!$A855,Informe!$H$2:$H$8000,Hoja1!AR$1)</f>
        <v>207</v>
      </c>
      <c r="AT855" s="5">
        <f>COUNTIFS(Informe!$F$2:$F$8000,Hoja1!$A855,Informe!$H$2:$H$8000,Hoja1!AT$1)</f>
        <v>0</v>
      </c>
    </row>
    <row r="856" spans="1:47" hidden="1" x14ac:dyDescent="0.2">
      <c r="A856" s="5" t="e">
        <f>VLOOKUP(B856,'Listado personal'!$A$1:$C$183,2,FALSE)</f>
        <v>#N/A</v>
      </c>
      <c r="B856" s="5">
        <v>855</v>
      </c>
      <c r="C856" s="5">
        <f>COUNTIFS(Informe!$F$2:$F$8000,Hoja1!$A856,Informe!$H$2:$H$8000,Hoja1!C$1)</f>
        <v>226</v>
      </c>
      <c r="E856" s="5">
        <f>COUNTIFS(Informe!$F$2:$F$8000,Hoja1!$A856,Informe!$H$2:$H$8000,Hoja1!E$1)</f>
        <v>293</v>
      </c>
      <c r="G856" s="5">
        <f>COUNTIFS(Informe!$F$2:$F$8000,Hoja1!$A856,Informe!$H$2:$H$8000,Hoja1!G$1)</f>
        <v>284</v>
      </c>
      <c r="I856" s="5">
        <f>COUNTIFS(Informe!$F$2:$F$8000,Hoja1!$A856,Informe!$H$2:$H$8000,Hoja1!I$1)</f>
        <v>340</v>
      </c>
      <c r="K856" s="5">
        <f>COUNTIFS(Informe!$F$2:$F$8000,Hoja1!$A856,Informe!$H$2:$H$8000,Hoja1!K$1)</f>
        <v>344</v>
      </c>
      <c r="M856" s="5">
        <f>COUNTIFS(Informe!$F$2:$F$8000,Hoja1!$A856,Informe!$H$2:$H$8000,Hoja1!M$1)</f>
        <v>141</v>
      </c>
      <c r="O856" s="5">
        <f>COUNTIFS(Informe!$F$2:$F$8000,Hoja1!$A856,Informe!$H$2:$H$8000,Hoja1!O$1)</f>
        <v>43</v>
      </c>
      <c r="Q856" s="5">
        <f>COUNTIFS(Informe!$F$2:$F$8000,Hoja1!$A856,Informe!$H$2:$H$8000,Hoja1!Q$1)</f>
        <v>213</v>
      </c>
      <c r="S856" s="5">
        <f>COUNTIFS(Informe!$F$2:$F$8000,Hoja1!$A856,Informe!$H$2:$H$8000,Hoja1!S$1)</f>
        <v>287</v>
      </c>
      <c r="U856" s="5">
        <f>COUNTIFS(Informe!$F$2:$F$8000,Hoja1!$A856,Informe!$H$2:$H$8000,Hoja1!U$1)</f>
        <v>286</v>
      </c>
      <c r="W856" s="5">
        <f>COUNTIFS(Informe!$F$2:$F$8000,Hoja1!$A856,Informe!$H$2:$H$8000,Hoja1!W$1)</f>
        <v>335</v>
      </c>
      <c r="Y856" s="5">
        <f>COUNTIFS(Informe!$F$2:$F$8000,Hoja1!$A856,Informe!$H$2:$H$8000,Hoja1!Y$1)</f>
        <v>327</v>
      </c>
      <c r="AA856" s="5">
        <f>COUNTIFS(Informe!$F$2:$F$8000,Hoja1!$A856,Informe!$H$2:$H$8000,Hoja1!AA$1)</f>
        <v>81</v>
      </c>
      <c r="AC856" s="5">
        <f>COUNTIFS(Informe!$F$2:$F$8000,Hoja1!$A856,Informe!$H$2:$H$8000,Hoja1!AC$1)</f>
        <v>47</v>
      </c>
      <c r="AE856" s="5">
        <f>COUNTIFS(Informe!$F$2:$F$8000,Hoja1!$A856,Informe!$H$2:$H$8000,Hoja1!AD$1)</f>
        <v>31</v>
      </c>
      <c r="AF856" s="5">
        <f>COUNTIFS(Informe!$F$2:$F$8000,Hoja1!$A856,Informe!$H$2:$H$8000,Hoja1!AF$1)</f>
        <v>126</v>
      </c>
      <c r="AH856" s="5">
        <f>COUNTIFS(Informe!$F$2:$F$8000,Hoja1!$A856,Informe!$H$2:$H$8000,Hoja1!AH$1)</f>
        <v>227</v>
      </c>
      <c r="AJ856" s="5">
        <f>COUNTIFS(Informe!$F$2:$F$8000,Hoja1!$A856,Informe!$H$2:$H$8000,Hoja1!#REF!)</f>
        <v>0</v>
      </c>
      <c r="AL856" s="5">
        <f>COUNTIFS(Informe!$F$2:$F$8000,Hoja1!$A856,Informe!$H$2:$H$8000,Hoja1!#REF!)</f>
        <v>0</v>
      </c>
      <c r="AN856" s="5">
        <f>COUNTIFS(Informe!$F$2:$F$8000,Hoja1!$A856,Informe!$H$2:$H$8000,Hoja1!AN$1)</f>
        <v>128</v>
      </c>
      <c r="AP856" s="5">
        <f>COUNTIFS(Informe!$F$2:$F$8000,Hoja1!$A856,Informe!$H$2:$H$8000,Hoja1!AP$1)</f>
        <v>40</v>
      </c>
      <c r="AR856" s="5">
        <f>COUNTIFS(Informe!$F$2:$F$8000,Hoja1!$A856,Informe!$H$2:$H$8000,Hoja1!AR$1)</f>
        <v>207</v>
      </c>
      <c r="AT856" s="5">
        <f>COUNTIFS(Informe!$F$2:$F$8000,Hoja1!$A856,Informe!$H$2:$H$8000,Hoja1!AT$1)</f>
        <v>0</v>
      </c>
    </row>
    <row r="857" spans="1:47" hidden="1" x14ac:dyDescent="0.2">
      <c r="A857" s="5" t="e">
        <f>VLOOKUP(B857,'Listado personal'!$A$1:$C$183,2,FALSE)</f>
        <v>#N/A</v>
      </c>
      <c r="B857" s="5">
        <v>856</v>
      </c>
      <c r="C857" s="5">
        <f>COUNTIFS(Informe!$F$2:$F$8000,Hoja1!$A857,Informe!$H$2:$H$8000,Hoja1!C$1)</f>
        <v>226</v>
      </c>
      <c r="E857" s="5">
        <f>COUNTIFS(Informe!$F$2:$F$8000,Hoja1!$A857,Informe!$H$2:$H$8000,Hoja1!E$1)</f>
        <v>293</v>
      </c>
      <c r="G857" s="5">
        <f>COUNTIFS(Informe!$F$2:$F$8000,Hoja1!$A857,Informe!$H$2:$H$8000,Hoja1!G$1)</f>
        <v>284</v>
      </c>
      <c r="I857" s="5">
        <f>COUNTIFS(Informe!$F$2:$F$8000,Hoja1!$A857,Informe!$H$2:$H$8000,Hoja1!I$1)</f>
        <v>340</v>
      </c>
      <c r="K857" s="5">
        <f>COUNTIFS(Informe!$F$2:$F$8000,Hoja1!$A857,Informe!$H$2:$H$8000,Hoja1!K$1)</f>
        <v>344</v>
      </c>
      <c r="M857" s="5">
        <f>COUNTIFS(Informe!$F$2:$F$8000,Hoja1!$A857,Informe!$H$2:$H$8000,Hoja1!M$1)</f>
        <v>141</v>
      </c>
      <c r="O857" s="5">
        <f>COUNTIFS(Informe!$F$2:$F$8000,Hoja1!$A857,Informe!$H$2:$H$8000,Hoja1!O$1)</f>
        <v>43</v>
      </c>
      <c r="Q857" s="5">
        <f>COUNTIFS(Informe!$F$2:$F$8000,Hoja1!$A857,Informe!$H$2:$H$8000,Hoja1!Q$1)</f>
        <v>213</v>
      </c>
      <c r="S857" s="5">
        <f>COUNTIFS(Informe!$F$2:$F$8000,Hoja1!$A857,Informe!$H$2:$H$8000,Hoja1!S$1)</f>
        <v>287</v>
      </c>
      <c r="U857" s="5">
        <f>COUNTIFS(Informe!$F$2:$F$8000,Hoja1!$A857,Informe!$H$2:$H$8000,Hoja1!U$1)</f>
        <v>286</v>
      </c>
      <c r="W857" s="5">
        <f>COUNTIFS(Informe!$F$2:$F$8000,Hoja1!$A857,Informe!$H$2:$H$8000,Hoja1!W$1)</f>
        <v>335</v>
      </c>
      <c r="Y857" s="5">
        <f>COUNTIFS(Informe!$F$2:$F$8000,Hoja1!$A857,Informe!$H$2:$H$8000,Hoja1!Y$1)</f>
        <v>327</v>
      </c>
      <c r="AA857" s="5">
        <f>COUNTIFS(Informe!$F$2:$F$8000,Hoja1!$A857,Informe!$H$2:$H$8000,Hoja1!AA$1)</f>
        <v>81</v>
      </c>
      <c r="AC857" s="5">
        <f>COUNTIFS(Informe!$F$2:$F$8000,Hoja1!$A857,Informe!$H$2:$H$8000,Hoja1!AC$1)</f>
        <v>47</v>
      </c>
      <c r="AE857" s="5">
        <f>COUNTIFS(Informe!$F$2:$F$8000,Hoja1!$A857,Informe!$H$2:$H$8000,Hoja1!AD$1)</f>
        <v>31</v>
      </c>
      <c r="AF857" s="5">
        <f>COUNTIFS(Informe!$F$2:$F$8000,Hoja1!$A857,Informe!$H$2:$H$8000,Hoja1!AF$1)</f>
        <v>126</v>
      </c>
      <c r="AH857" s="5">
        <f>COUNTIFS(Informe!$F$2:$F$8000,Hoja1!$A857,Informe!$H$2:$H$8000,Hoja1!AH$1)</f>
        <v>227</v>
      </c>
      <c r="AJ857" s="5">
        <f>COUNTIFS(Informe!$F$2:$F$8000,Hoja1!$A857,Informe!$H$2:$H$8000,Hoja1!#REF!)</f>
        <v>0</v>
      </c>
      <c r="AL857" s="5">
        <f>COUNTIFS(Informe!$F$2:$F$8000,Hoja1!$A857,Informe!$H$2:$H$8000,Hoja1!#REF!)</f>
        <v>0</v>
      </c>
      <c r="AN857" s="5">
        <f>COUNTIFS(Informe!$F$2:$F$8000,Hoja1!$A857,Informe!$H$2:$H$8000,Hoja1!AN$1)</f>
        <v>128</v>
      </c>
      <c r="AP857" s="5">
        <f>COUNTIFS(Informe!$F$2:$F$8000,Hoja1!$A857,Informe!$H$2:$H$8000,Hoja1!AP$1)</f>
        <v>40</v>
      </c>
      <c r="AR857" s="5">
        <f>COUNTIFS(Informe!$F$2:$F$8000,Hoja1!$A857,Informe!$H$2:$H$8000,Hoja1!AR$1)</f>
        <v>207</v>
      </c>
      <c r="AT857" s="5">
        <f>COUNTIFS(Informe!$F$2:$F$8000,Hoja1!$A857,Informe!$H$2:$H$8000,Hoja1!AT$1)</f>
        <v>0</v>
      </c>
    </row>
    <row r="858" spans="1:47" hidden="1" x14ac:dyDescent="0.2">
      <c r="A858" s="5" t="e">
        <f>VLOOKUP(B858,'Listado personal'!$A$1:$C$183,2,FALSE)</f>
        <v>#N/A</v>
      </c>
      <c r="B858" s="5">
        <v>857</v>
      </c>
      <c r="C858" s="10">
        <f>COUNTIFS(Informe!$F$2:$F$8000,Hoja1!$A858,Informe!$H$2:$H$8000,Hoja1!C$1)</f>
        <v>226</v>
      </c>
      <c r="D858" s="10"/>
      <c r="E858" s="10">
        <f>COUNTIFS(Informe!$F$2:$F$8000,Hoja1!$A858,Informe!$H$2:$H$8000,Hoja1!E$1)</f>
        <v>293</v>
      </c>
      <c r="F858" s="10"/>
      <c r="G858" s="10">
        <f>COUNTIFS(Informe!$F$2:$F$8000,Hoja1!$A858,Informe!$H$2:$H$8000,Hoja1!G$1)</f>
        <v>284</v>
      </c>
      <c r="H858" s="10"/>
      <c r="I858" s="10">
        <f>COUNTIFS(Informe!$F$2:$F$8000,Hoja1!$A858,Informe!$H$2:$H$8000,Hoja1!I$1)</f>
        <v>340</v>
      </c>
      <c r="J858" s="10"/>
      <c r="K858" s="10">
        <f>COUNTIFS(Informe!$F$2:$F$8000,Hoja1!$A858,Informe!$H$2:$H$8000,Hoja1!K$1)</f>
        <v>344</v>
      </c>
      <c r="L858" s="10"/>
      <c r="M858" s="10">
        <f>COUNTIFS(Informe!$F$2:$F$8000,Hoja1!$A858,Informe!$H$2:$H$8000,Hoja1!M$1)</f>
        <v>141</v>
      </c>
      <c r="N858" s="10"/>
      <c r="O858" s="10">
        <f>COUNTIFS(Informe!$F$2:$F$8000,Hoja1!$A858,Informe!$H$2:$H$8000,Hoja1!O$1)</f>
        <v>43</v>
      </c>
      <c r="P858" s="10"/>
      <c r="Q858" s="10">
        <f>COUNTIFS(Informe!$F$2:$F$8000,Hoja1!$A858,Informe!$H$2:$H$8000,Hoja1!Q$1)</f>
        <v>213</v>
      </c>
      <c r="R858" s="10"/>
      <c r="S858" s="10">
        <f>COUNTIFS(Informe!$F$2:$F$8000,Hoja1!$A858,Informe!$H$2:$H$8000,Hoja1!S$1)</f>
        <v>287</v>
      </c>
      <c r="T858" s="10"/>
      <c r="U858" s="10">
        <f>COUNTIFS(Informe!$F$2:$F$8000,Hoja1!$A858,Informe!$H$2:$H$8000,Hoja1!U$1)</f>
        <v>286</v>
      </c>
      <c r="V858" s="10"/>
      <c r="W858" s="10">
        <f>COUNTIFS(Informe!$F$2:$F$8000,Hoja1!$A858,Informe!$H$2:$H$8000,Hoja1!W$1)</f>
        <v>335</v>
      </c>
      <c r="X858" s="10"/>
      <c r="Y858" s="10">
        <f>COUNTIFS(Informe!$F$2:$F$8000,Hoja1!$A858,Informe!$H$2:$H$8000,Hoja1!Y$1)</f>
        <v>327</v>
      </c>
      <c r="Z858" s="10"/>
      <c r="AA858" s="10">
        <f>COUNTIFS(Informe!$F$2:$F$8000,Hoja1!$A858,Informe!$H$2:$H$8000,Hoja1!AA$1)</f>
        <v>81</v>
      </c>
      <c r="AB858" s="10"/>
      <c r="AC858" s="10">
        <f>COUNTIFS(Informe!$F$2:$F$8000,Hoja1!$A858,Informe!$H$2:$H$8000,Hoja1!AC$1)</f>
        <v>47</v>
      </c>
      <c r="AD858" s="10"/>
      <c r="AE858" s="10">
        <f>COUNTIFS(Informe!$F$2:$F$8000,Hoja1!$A858,Informe!$H$2:$H$8000,Hoja1!AD$1)</f>
        <v>31</v>
      </c>
      <c r="AF858" s="10">
        <f>COUNTIFS(Informe!$F$2:$F$8000,Hoja1!$A858,Informe!$H$2:$H$8000,Hoja1!AF$1)</f>
        <v>126</v>
      </c>
      <c r="AG858" s="10"/>
      <c r="AH858" s="10">
        <f>COUNTIFS(Informe!$F$2:$F$8000,Hoja1!$A858,Informe!$H$2:$H$8000,Hoja1!AH$1)</f>
        <v>227</v>
      </c>
      <c r="AI858" s="10"/>
      <c r="AJ858" s="10">
        <f>COUNTIFS(Informe!$F$2:$F$8000,Hoja1!$A858,Informe!$H$2:$H$8000,Hoja1!#REF!)</f>
        <v>0</v>
      </c>
      <c r="AK858" s="10"/>
      <c r="AL858" s="10">
        <f>COUNTIFS(Informe!$F$2:$F$8000,Hoja1!$A858,Informe!$H$2:$H$8000,Hoja1!#REF!)</f>
        <v>0</v>
      </c>
      <c r="AM858" s="10"/>
      <c r="AN858" s="10">
        <f>COUNTIFS(Informe!$F$2:$F$8000,Hoja1!$A858,Informe!$H$2:$H$8000,Hoja1!AN$1)</f>
        <v>128</v>
      </c>
      <c r="AO858" s="10"/>
      <c r="AP858" s="10">
        <f>COUNTIFS(Informe!$F$2:$F$8000,Hoja1!$A858,Informe!$H$2:$H$8000,Hoja1!AP$1)</f>
        <v>40</v>
      </c>
      <c r="AQ858" s="10"/>
      <c r="AR858" s="10">
        <f>COUNTIFS(Informe!$F$2:$F$8000,Hoja1!$A858,Informe!$H$2:$H$8000,Hoja1!AR$1)</f>
        <v>207</v>
      </c>
      <c r="AS858" s="10"/>
      <c r="AT858" s="10">
        <f>COUNTIFS(Informe!$F$2:$F$8000,Hoja1!$A858,Informe!$H$2:$H$8000,Hoja1!AT$1)</f>
        <v>0</v>
      </c>
      <c r="AU858" s="10"/>
    </row>
    <row r="859" spans="1:47" hidden="1" x14ac:dyDescent="0.2">
      <c r="A859" s="5" t="e">
        <f>VLOOKUP(B859,'Listado personal'!$A$1:$C$183,2,FALSE)</f>
        <v>#N/A</v>
      </c>
      <c r="B859" s="5">
        <v>858</v>
      </c>
      <c r="C859" s="5">
        <f>COUNTIFS(Informe!$F$2:$F$8000,Hoja1!$A859,Informe!$H$2:$H$8000,Hoja1!C$1)</f>
        <v>226</v>
      </c>
      <c r="E859" s="5">
        <f>COUNTIFS(Informe!$F$2:$F$8000,Hoja1!$A859,Informe!$H$2:$H$8000,Hoja1!E$1)</f>
        <v>293</v>
      </c>
      <c r="G859" s="5">
        <f>COUNTIFS(Informe!$F$2:$F$8000,Hoja1!$A859,Informe!$H$2:$H$8000,Hoja1!G$1)</f>
        <v>284</v>
      </c>
      <c r="I859" s="5">
        <f>COUNTIFS(Informe!$F$2:$F$8000,Hoja1!$A859,Informe!$H$2:$H$8000,Hoja1!I$1)</f>
        <v>340</v>
      </c>
      <c r="K859" s="5">
        <f>COUNTIFS(Informe!$F$2:$F$8000,Hoja1!$A859,Informe!$H$2:$H$8000,Hoja1!K$1)</f>
        <v>344</v>
      </c>
      <c r="M859" s="5">
        <f>COUNTIFS(Informe!$F$2:$F$8000,Hoja1!$A859,Informe!$H$2:$H$8000,Hoja1!M$1)</f>
        <v>141</v>
      </c>
      <c r="O859" s="5">
        <f>COUNTIFS(Informe!$F$2:$F$8000,Hoja1!$A859,Informe!$H$2:$H$8000,Hoja1!O$1)</f>
        <v>43</v>
      </c>
      <c r="Q859" s="5">
        <f>COUNTIFS(Informe!$F$2:$F$8000,Hoja1!$A859,Informe!$H$2:$H$8000,Hoja1!Q$1)</f>
        <v>213</v>
      </c>
      <c r="S859" s="5">
        <f>COUNTIFS(Informe!$F$2:$F$8000,Hoja1!$A859,Informe!$H$2:$H$8000,Hoja1!S$1)</f>
        <v>287</v>
      </c>
      <c r="U859" s="5">
        <f>COUNTIFS(Informe!$F$2:$F$8000,Hoja1!$A859,Informe!$H$2:$H$8000,Hoja1!U$1)</f>
        <v>286</v>
      </c>
      <c r="W859" s="5">
        <f>COUNTIFS(Informe!$F$2:$F$8000,Hoja1!$A859,Informe!$H$2:$H$8000,Hoja1!W$1)</f>
        <v>335</v>
      </c>
      <c r="Y859" s="5">
        <f>COUNTIFS(Informe!$F$2:$F$8000,Hoja1!$A859,Informe!$H$2:$H$8000,Hoja1!Y$1)</f>
        <v>327</v>
      </c>
      <c r="AA859" s="5">
        <f>COUNTIFS(Informe!$F$2:$F$8000,Hoja1!$A859,Informe!$H$2:$H$8000,Hoja1!AA$1)</f>
        <v>81</v>
      </c>
      <c r="AC859" s="5">
        <f>COUNTIFS(Informe!$F$2:$F$8000,Hoja1!$A859,Informe!$H$2:$H$8000,Hoja1!AC$1)</f>
        <v>47</v>
      </c>
      <c r="AE859" s="5">
        <f>COUNTIFS(Informe!$F$2:$F$8000,Hoja1!$A859,Informe!$H$2:$H$8000,Hoja1!AD$1)</f>
        <v>31</v>
      </c>
      <c r="AF859" s="5">
        <f>COUNTIFS(Informe!$F$2:$F$8000,Hoja1!$A859,Informe!$H$2:$H$8000,Hoja1!AF$1)</f>
        <v>126</v>
      </c>
      <c r="AH859" s="5">
        <f>COUNTIFS(Informe!$F$2:$F$8000,Hoja1!$A859,Informe!$H$2:$H$8000,Hoja1!AH$1)</f>
        <v>227</v>
      </c>
      <c r="AJ859" s="5">
        <f>COUNTIFS(Informe!$F$2:$F$8000,Hoja1!$A859,Informe!$H$2:$H$8000,Hoja1!#REF!)</f>
        <v>0</v>
      </c>
      <c r="AL859" s="5">
        <f>COUNTIFS(Informe!$F$2:$F$8000,Hoja1!$A859,Informe!$H$2:$H$8000,Hoja1!#REF!)</f>
        <v>0</v>
      </c>
      <c r="AN859" s="5">
        <f>COUNTIFS(Informe!$F$2:$F$8000,Hoja1!$A859,Informe!$H$2:$H$8000,Hoja1!AN$1)</f>
        <v>128</v>
      </c>
      <c r="AP859" s="5">
        <f>COUNTIFS(Informe!$F$2:$F$8000,Hoja1!$A859,Informe!$H$2:$H$8000,Hoja1!AP$1)</f>
        <v>40</v>
      </c>
      <c r="AR859" s="5">
        <f>COUNTIFS(Informe!$F$2:$F$8000,Hoja1!$A859,Informe!$H$2:$H$8000,Hoja1!AR$1)</f>
        <v>207</v>
      </c>
      <c r="AT859" s="5">
        <f>COUNTIFS(Informe!$F$2:$F$8000,Hoja1!$A859,Informe!$H$2:$H$8000,Hoja1!AT$1)</f>
        <v>0</v>
      </c>
    </row>
    <row r="860" spans="1:47" hidden="1" x14ac:dyDescent="0.2">
      <c r="A860" s="5" t="e">
        <f>VLOOKUP(B860,'Listado personal'!$A$1:$C$183,2,FALSE)</f>
        <v>#N/A</v>
      </c>
      <c r="B860" s="5">
        <v>859</v>
      </c>
      <c r="C860" s="10">
        <f>COUNTIFS(Informe!$F$2:$F$8000,Hoja1!$A860,Informe!$H$2:$H$8000,Hoja1!C$1)</f>
        <v>226</v>
      </c>
      <c r="D860" s="10"/>
      <c r="E860" s="10">
        <f>COUNTIFS(Informe!$F$2:$F$8000,Hoja1!$A860,Informe!$H$2:$H$8000,Hoja1!E$1)</f>
        <v>293</v>
      </c>
      <c r="F860" s="10"/>
      <c r="G860" s="10">
        <f>COUNTIFS(Informe!$F$2:$F$8000,Hoja1!$A860,Informe!$H$2:$H$8000,Hoja1!G$1)</f>
        <v>284</v>
      </c>
      <c r="H860" s="10"/>
      <c r="I860" s="10">
        <f>COUNTIFS(Informe!$F$2:$F$8000,Hoja1!$A860,Informe!$H$2:$H$8000,Hoja1!I$1)</f>
        <v>340</v>
      </c>
      <c r="J860" s="10"/>
      <c r="K860" s="10">
        <f>COUNTIFS(Informe!$F$2:$F$8000,Hoja1!$A860,Informe!$H$2:$H$8000,Hoja1!K$1)</f>
        <v>344</v>
      </c>
      <c r="L860" s="10"/>
      <c r="M860" s="10">
        <f>COUNTIFS(Informe!$F$2:$F$8000,Hoja1!$A860,Informe!$H$2:$H$8000,Hoja1!M$1)</f>
        <v>141</v>
      </c>
      <c r="N860" s="10"/>
      <c r="O860" s="10">
        <f>COUNTIFS(Informe!$F$2:$F$8000,Hoja1!$A860,Informe!$H$2:$H$8000,Hoja1!O$1)</f>
        <v>43</v>
      </c>
      <c r="P860" s="10"/>
      <c r="Q860" s="10">
        <f>COUNTIFS(Informe!$F$2:$F$8000,Hoja1!$A860,Informe!$H$2:$H$8000,Hoja1!Q$1)</f>
        <v>213</v>
      </c>
      <c r="R860" s="10"/>
      <c r="S860" s="10">
        <f>COUNTIFS(Informe!$F$2:$F$8000,Hoja1!$A860,Informe!$H$2:$H$8000,Hoja1!S$1)</f>
        <v>287</v>
      </c>
      <c r="T860" s="10"/>
      <c r="U860" s="10">
        <f>COUNTIFS(Informe!$F$2:$F$8000,Hoja1!$A860,Informe!$H$2:$H$8000,Hoja1!U$1)</f>
        <v>286</v>
      </c>
      <c r="V860" s="10"/>
      <c r="W860" s="10">
        <f>COUNTIFS(Informe!$F$2:$F$8000,Hoja1!$A860,Informe!$H$2:$H$8000,Hoja1!W$1)</f>
        <v>335</v>
      </c>
      <c r="X860" s="10"/>
      <c r="Y860" s="10">
        <f>COUNTIFS(Informe!$F$2:$F$8000,Hoja1!$A860,Informe!$H$2:$H$8000,Hoja1!Y$1)</f>
        <v>327</v>
      </c>
      <c r="Z860" s="10"/>
      <c r="AA860" s="10">
        <f>COUNTIFS(Informe!$F$2:$F$8000,Hoja1!$A860,Informe!$H$2:$H$8000,Hoja1!AA$1)</f>
        <v>81</v>
      </c>
      <c r="AB860" s="10"/>
      <c r="AC860" s="10">
        <f>COUNTIFS(Informe!$F$2:$F$8000,Hoja1!$A860,Informe!$H$2:$H$8000,Hoja1!AC$1)</f>
        <v>47</v>
      </c>
      <c r="AD860" s="10"/>
      <c r="AE860" s="10">
        <f>COUNTIFS(Informe!$F$2:$F$8000,Hoja1!$A860,Informe!$H$2:$H$8000,Hoja1!AD$1)</f>
        <v>31</v>
      </c>
      <c r="AF860" s="10">
        <f>COUNTIFS(Informe!$F$2:$F$8000,Hoja1!$A860,Informe!$H$2:$H$8000,Hoja1!AF$1)</f>
        <v>126</v>
      </c>
      <c r="AG860" s="10"/>
      <c r="AH860" s="10">
        <f>COUNTIFS(Informe!$F$2:$F$8000,Hoja1!$A860,Informe!$H$2:$H$8000,Hoja1!AH$1)</f>
        <v>227</v>
      </c>
      <c r="AI860" s="10"/>
      <c r="AJ860" s="10">
        <f>COUNTIFS(Informe!$F$2:$F$8000,Hoja1!$A860,Informe!$H$2:$H$8000,Hoja1!#REF!)</f>
        <v>0</v>
      </c>
      <c r="AK860" s="10"/>
      <c r="AL860" s="10">
        <f>COUNTIFS(Informe!$F$2:$F$8000,Hoja1!$A860,Informe!$H$2:$H$8000,Hoja1!#REF!)</f>
        <v>0</v>
      </c>
      <c r="AM860" s="10"/>
      <c r="AN860" s="10">
        <f>COUNTIFS(Informe!$F$2:$F$8000,Hoja1!$A860,Informe!$H$2:$H$8000,Hoja1!AN$1)</f>
        <v>128</v>
      </c>
      <c r="AO860" s="10"/>
      <c r="AP860" s="10">
        <f>COUNTIFS(Informe!$F$2:$F$8000,Hoja1!$A860,Informe!$H$2:$H$8000,Hoja1!AP$1)</f>
        <v>40</v>
      </c>
      <c r="AQ860" s="10"/>
      <c r="AR860" s="10">
        <f>COUNTIFS(Informe!$F$2:$F$8000,Hoja1!$A860,Informe!$H$2:$H$8000,Hoja1!AR$1)</f>
        <v>207</v>
      </c>
      <c r="AS860" s="10"/>
      <c r="AT860" s="10">
        <f>COUNTIFS(Informe!$F$2:$F$8000,Hoja1!$A860,Informe!$H$2:$H$8000,Hoja1!AT$1)</f>
        <v>0</v>
      </c>
      <c r="AU860" s="10"/>
    </row>
    <row r="861" spans="1:47" hidden="1" x14ac:dyDescent="0.2">
      <c r="A861" s="5" t="e">
        <f>VLOOKUP(B861,'Listado personal'!$A$1:$C$183,2,FALSE)</f>
        <v>#N/A</v>
      </c>
      <c r="B861" s="5">
        <v>860</v>
      </c>
      <c r="C861" s="10">
        <f>COUNTIFS(Informe!$F$2:$F$8000,Hoja1!$A861,Informe!$H$2:$H$8000,Hoja1!C$1)</f>
        <v>226</v>
      </c>
      <c r="D861" s="10"/>
      <c r="E861" s="10">
        <f>COUNTIFS(Informe!$F$2:$F$8000,Hoja1!$A861,Informe!$H$2:$H$8000,Hoja1!E$1)</f>
        <v>293</v>
      </c>
      <c r="F861" s="10"/>
      <c r="G861" s="10">
        <f>COUNTIFS(Informe!$F$2:$F$8000,Hoja1!$A861,Informe!$H$2:$H$8000,Hoja1!G$1)</f>
        <v>284</v>
      </c>
      <c r="H861" s="10"/>
      <c r="I861" s="10">
        <f>COUNTIFS(Informe!$F$2:$F$8000,Hoja1!$A861,Informe!$H$2:$H$8000,Hoja1!I$1)</f>
        <v>340</v>
      </c>
      <c r="J861" s="10"/>
      <c r="K861" s="10">
        <f>COUNTIFS(Informe!$F$2:$F$8000,Hoja1!$A861,Informe!$H$2:$H$8000,Hoja1!K$1)</f>
        <v>344</v>
      </c>
      <c r="L861" s="10"/>
      <c r="M861" s="10">
        <f>COUNTIFS(Informe!$F$2:$F$8000,Hoja1!$A861,Informe!$H$2:$H$8000,Hoja1!M$1)</f>
        <v>141</v>
      </c>
      <c r="N861" s="10"/>
      <c r="O861" s="10">
        <f>COUNTIFS(Informe!$F$2:$F$8000,Hoja1!$A861,Informe!$H$2:$H$8000,Hoja1!O$1)</f>
        <v>43</v>
      </c>
      <c r="P861" s="10"/>
      <c r="Q861" s="10">
        <f>COUNTIFS(Informe!$F$2:$F$8000,Hoja1!$A861,Informe!$H$2:$H$8000,Hoja1!Q$1)</f>
        <v>213</v>
      </c>
      <c r="R861" s="10"/>
      <c r="S861" s="10">
        <f>COUNTIFS(Informe!$F$2:$F$8000,Hoja1!$A861,Informe!$H$2:$H$8000,Hoja1!S$1)</f>
        <v>287</v>
      </c>
      <c r="T861" s="10"/>
      <c r="U861" s="10">
        <f>COUNTIFS(Informe!$F$2:$F$8000,Hoja1!$A861,Informe!$H$2:$H$8000,Hoja1!U$1)</f>
        <v>286</v>
      </c>
      <c r="V861" s="10"/>
      <c r="W861" s="10">
        <f>COUNTIFS(Informe!$F$2:$F$8000,Hoja1!$A861,Informe!$H$2:$H$8000,Hoja1!W$1)</f>
        <v>335</v>
      </c>
      <c r="X861" s="10"/>
      <c r="Y861" s="10">
        <f>COUNTIFS(Informe!$F$2:$F$8000,Hoja1!$A861,Informe!$H$2:$H$8000,Hoja1!Y$1)</f>
        <v>327</v>
      </c>
      <c r="Z861" s="10"/>
      <c r="AA861" s="10">
        <f>COUNTIFS(Informe!$F$2:$F$8000,Hoja1!$A861,Informe!$H$2:$H$8000,Hoja1!AA$1)</f>
        <v>81</v>
      </c>
      <c r="AB861" s="10"/>
      <c r="AC861" s="10">
        <f>COUNTIFS(Informe!$F$2:$F$8000,Hoja1!$A861,Informe!$H$2:$H$8000,Hoja1!AC$1)</f>
        <v>47</v>
      </c>
      <c r="AD861" s="10"/>
      <c r="AE861" s="10">
        <f>COUNTIFS(Informe!$F$2:$F$8000,Hoja1!$A861,Informe!$H$2:$H$8000,Hoja1!AD$1)</f>
        <v>31</v>
      </c>
      <c r="AF861" s="10">
        <f>COUNTIFS(Informe!$F$2:$F$8000,Hoja1!$A861,Informe!$H$2:$H$8000,Hoja1!AF$1)</f>
        <v>126</v>
      </c>
      <c r="AG861" s="10"/>
      <c r="AH861" s="10">
        <f>COUNTIFS(Informe!$F$2:$F$8000,Hoja1!$A861,Informe!$H$2:$H$8000,Hoja1!AH$1)</f>
        <v>227</v>
      </c>
      <c r="AI861" s="10"/>
      <c r="AJ861" s="10">
        <f>COUNTIFS(Informe!$F$2:$F$8000,Hoja1!$A861,Informe!$H$2:$H$8000,Hoja1!#REF!)</f>
        <v>0</v>
      </c>
      <c r="AK861" s="10"/>
      <c r="AL861" s="10">
        <f>COUNTIFS(Informe!$F$2:$F$8000,Hoja1!$A861,Informe!$H$2:$H$8000,Hoja1!#REF!)</f>
        <v>0</v>
      </c>
      <c r="AM861" s="10"/>
      <c r="AN861" s="10">
        <f>COUNTIFS(Informe!$F$2:$F$8000,Hoja1!$A861,Informe!$H$2:$H$8000,Hoja1!AN$1)</f>
        <v>128</v>
      </c>
      <c r="AO861" s="10"/>
      <c r="AP861" s="10">
        <f>COUNTIFS(Informe!$F$2:$F$8000,Hoja1!$A861,Informe!$H$2:$H$8000,Hoja1!AP$1)</f>
        <v>40</v>
      </c>
      <c r="AQ861" s="10"/>
      <c r="AR861" s="10">
        <f>COUNTIFS(Informe!$F$2:$F$8000,Hoja1!$A861,Informe!$H$2:$H$8000,Hoja1!AR$1)</f>
        <v>207</v>
      </c>
      <c r="AS861" s="10"/>
      <c r="AT861" s="10">
        <f>COUNTIFS(Informe!$F$2:$F$8000,Hoja1!$A861,Informe!$H$2:$H$8000,Hoja1!AT$1)</f>
        <v>0</v>
      </c>
      <c r="AU861" s="10"/>
    </row>
    <row r="862" spans="1:47" hidden="1" x14ac:dyDescent="0.2">
      <c r="A862" s="5" t="e">
        <f>VLOOKUP(B862,'Listado personal'!$A$1:$C$183,2,FALSE)</f>
        <v>#N/A</v>
      </c>
      <c r="B862" s="5">
        <v>861</v>
      </c>
      <c r="C862" s="5">
        <f>COUNTIFS(Informe!$F$2:$F$8000,Hoja1!$A862,Informe!$H$2:$H$8000,Hoja1!C$1)</f>
        <v>226</v>
      </c>
      <c r="E862" s="5">
        <f>COUNTIFS(Informe!$F$2:$F$8000,Hoja1!$A862,Informe!$H$2:$H$8000,Hoja1!E$1)</f>
        <v>293</v>
      </c>
      <c r="G862" s="5">
        <f>COUNTIFS(Informe!$F$2:$F$8000,Hoja1!$A862,Informe!$H$2:$H$8000,Hoja1!G$1)</f>
        <v>284</v>
      </c>
      <c r="I862" s="5">
        <f>COUNTIFS(Informe!$F$2:$F$8000,Hoja1!$A862,Informe!$H$2:$H$8000,Hoja1!I$1)</f>
        <v>340</v>
      </c>
      <c r="K862" s="5">
        <f>COUNTIFS(Informe!$F$2:$F$8000,Hoja1!$A862,Informe!$H$2:$H$8000,Hoja1!K$1)</f>
        <v>344</v>
      </c>
      <c r="M862" s="5">
        <f>COUNTIFS(Informe!$F$2:$F$8000,Hoja1!$A862,Informe!$H$2:$H$8000,Hoja1!M$1)</f>
        <v>141</v>
      </c>
      <c r="O862" s="5">
        <f>COUNTIFS(Informe!$F$2:$F$8000,Hoja1!$A862,Informe!$H$2:$H$8000,Hoja1!O$1)</f>
        <v>43</v>
      </c>
      <c r="Q862" s="5">
        <f>COUNTIFS(Informe!$F$2:$F$8000,Hoja1!$A862,Informe!$H$2:$H$8000,Hoja1!Q$1)</f>
        <v>213</v>
      </c>
      <c r="S862" s="5">
        <f>COUNTIFS(Informe!$F$2:$F$8000,Hoja1!$A862,Informe!$H$2:$H$8000,Hoja1!S$1)</f>
        <v>287</v>
      </c>
      <c r="U862" s="5">
        <f>COUNTIFS(Informe!$F$2:$F$8000,Hoja1!$A862,Informe!$H$2:$H$8000,Hoja1!U$1)</f>
        <v>286</v>
      </c>
      <c r="W862" s="5">
        <f>COUNTIFS(Informe!$F$2:$F$8000,Hoja1!$A862,Informe!$H$2:$H$8000,Hoja1!W$1)</f>
        <v>335</v>
      </c>
      <c r="Y862" s="5">
        <f>COUNTIFS(Informe!$F$2:$F$8000,Hoja1!$A862,Informe!$H$2:$H$8000,Hoja1!Y$1)</f>
        <v>327</v>
      </c>
      <c r="AA862" s="5">
        <f>COUNTIFS(Informe!$F$2:$F$8000,Hoja1!$A862,Informe!$H$2:$H$8000,Hoja1!AA$1)</f>
        <v>81</v>
      </c>
      <c r="AC862" s="5">
        <f>COUNTIFS(Informe!$F$2:$F$8000,Hoja1!$A862,Informe!$H$2:$H$8000,Hoja1!AC$1)</f>
        <v>47</v>
      </c>
      <c r="AE862" s="5">
        <f>COUNTIFS(Informe!$F$2:$F$8000,Hoja1!$A862,Informe!$H$2:$H$8000,Hoja1!AD$1)</f>
        <v>31</v>
      </c>
      <c r="AF862" s="5">
        <f>COUNTIFS(Informe!$F$2:$F$8000,Hoja1!$A862,Informe!$H$2:$H$8000,Hoja1!AF$1)</f>
        <v>126</v>
      </c>
      <c r="AH862" s="5">
        <f>COUNTIFS(Informe!$F$2:$F$8000,Hoja1!$A862,Informe!$H$2:$H$8000,Hoja1!AH$1)</f>
        <v>227</v>
      </c>
      <c r="AJ862" s="5">
        <f>COUNTIFS(Informe!$F$2:$F$8000,Hoja1!$A862,Informe!$H$2:$H$8000,Hoja1!#REF!)</f>
        <v>0</v>
      </c>
      <c r="AL862" s="5">
        <f>COUNTIFS(Informe!$F$2:$F$8000,Hoja1!$A862,Informe!$H$2:$H$8000,Hoja1!#REF!)</f>
        <v>0</v>
      </c>
      <c r="AN862" s="5">
        <f>COUNTIFS(Informe!$F$2:$F$8000,Hoja1!$A862,Informe!$H$2:$H$8000,Hoja1!AN$1)</f>
        <v>128</v>
      </c>
      <c r="AP862" s="5">
        <f>COUNTIFS(Informe!$F$2:$F$8000,Hoja1!$A862,Informe!$H$2:$H$8000,Hoja1!AP$1)</f>
        <v>40</v>
      </c>
      <c r="AR862" s="5">
        <f>COUNTIFS(Informe!$F$2:$F$8000,Hoja1!$A862,Informe!$H$2:$H$8000,Hoja1!AR$1)</f>
        <v>207</v>
      </c>
      <c r="AT862" s="5">
        <f>COUNTIFS(Informe!$F$2:$F$8000,Hoja1!$A862,Informe!$H$2:$H$8000,Hoja1!AT$1)</f>
        <v>0</v>
      </c>
    </row>
    <row r="863" spans="1:47" hidden="1" x14ac:dyDescent="0.2">
      <c r="A863" s="5" t="e">
        <f>VLOOKUP(B863,'Listado personal'!$A$1:$C$183,2,FALSE)</f>
        <v>#N/A</v>
      </c>
      <c r="B863" s="5">
        <v>862</v>
      </c>
      <c r="C863" s="10">
        <f>COUNTIFS(Informe!$F$2:$F$8000,Hoja1!$A863,Informe!$H$2:$H$8000,Hoja1!C$1)</f>
        <v>226</v>
      </c>
      <c r="D863" s="10"/>
      <c r="E863" s="10">
        <f>COUNTIFS(Informe!$F$2:$F$8000,Hoja1!$A863,Informe!$H$2:$H$8000,Hoja1!E$1)</f>
        <v>293</v>
      </c>
      <c r="F863" s="10"/>
      <c r="G863" s="10">
        <f>COUNTIFS(Informe!$F$2:$F$8000,Hoja1!$A863,Informe!$H$2:$H$8000,Hoja1!G$1)</f>
        <v>284</v>
      </c>
      <c r="H863" s="10"/>
      <c r="I863" s="10">
        <f>COUNTIFS(Informe!$F$2:$F$8000,Hoja1!$A863,Informe!$H$2:$H$8000,Hoja1!I$1)</f>
        <v>340</v>
      </c>
      <c r="J863" s="10"/>
      <c r="K863" s="10">
        <f>COUNTIFS(Informe!$F$2:$F$8000,Hoja1!$A863,Informe!$H$2:$H$8000,Hoja1!K$1)</f>
        <v>344</v>
      </c>
      <c r="L863" s="10"/>
      <c r="M863" s="10">
        <f>COUNTIFS(Informe!$F$2:$F$8000,Hoja1!$A863,Informe!$H$2:$H$8000,Hoja1!M$1)</f>
        <v>141</v>
      </c>
      <c r="N863" s="10"/>
      <c r="O863" s="10">
        <f>COUNTIFS(Informe!$F$2:$F$8000,Hoja1!$A863,Informe!$H$2:$H$8000,Hoja1!O$1)</f>
        <v>43</v>
      </c>
      <c r="P863" s="10"/>
      <c r="Q863" s="10">
        <f>COUNTIFS(Informe!$F$2:$F$8000,Hoja1!$A863,Informe!$H$2:$H$8000,Hoja1!Q$1)</f>
        <v>213</v>
      </c>
      <c r="R863" s="10"/>
      <c r="S863" s="10">
        <f>COUNTIFS(Informe!$F$2:$F$8000,Hoja1!$A863,Informe!$H$2:$H$8000,Hoja1!S$1)</f>
        <v>287</v>
      </c>
      <c r="T863" s="10"/>
      <c r="U863" s="10">
        <f>COUNTIFS(Informe!$F$2:$F$8000,Hoja1!$A863,Informe!$H$2:$H$8000,Hoja1!U$1)</f>
        <v>286</v>
      </c>
      <c r="V863" s="10"/>
      <c r="W863" s="10">
        <f>COUNTIFS(Informe!$F$2:$F$8000,Hoja1!$A863,Informe!$H$2:$H$8000,Hoja1!W$1)</f>
        <v>335</v>
      </c>
      <c r="X863" s="10"/>
      <c r="Y863" s="10">
        <f>COUNTIFS(Informe!$F$2:$F$8000,Hoja1!$A863,Informe!$H$2:$H$8000,Hoja1!Y$1)</f>
        <v>327</v>
      </c>
      <c r="Z863" s="10"/>
      <c r="AA863" s="10">
        <f>COUNTIFS(Informe!$F$2:$F$8000,Hoja1!$A863,Informe!$H$2:$H$8000,Hoja1!AA$1)</f>
        <v>81</v>
      </c>
      <c r="AB863" s="10"/>
      <c r="AC863" s="10">
        <f>COUNTIFS(Informe!$F$2:$F$8000,Hoja1!$A863,Informe!$H$2:$H$8000,Hoja1!AC$1)</f>
        <v>47</v>
      </c>
      <c r="AD863" s="10"/>
      <c r="AE863" s="10">
        <f>COUNTIFS(Informe!$F$2:$F$8000,Hoja1!$A863,Informe!$H$2:$H$8000,Hoja1!AD$1)</f>
        <v>31</v>
      </c>
      <c r="AF863" s="10">
        <f>COUNTIFS(Informe!$F$2:$F$8000,Hoja1!$A863,Informe!$H$2:$H$8000,Hoja1!AF$1)</f>
        <v>126</v>
      </c>
      <c r="AG863" s="10"/>
      <c r="AH863" s="10">
        <f>COUNTIFS(Informe!$F$2:$F$8000,Hoja1!$A863,Informe!$H$2:$H$8000,Hoja1!AH$1)</f>
        <v>227</v>
      </c>
      <c r="AI863" s="10"/>
      <c r="AJ863" s="10">
        <f>COUNTIFS(Informe!$F$2:$F$8000,Hoja1!$A863,Informe!$H$2:$H$8000,Hoja1!#REF!)</f>
        <v>0</v>
      </c>
      <c r="AK863" s="10"/>
      <c r="AL863" s="10">
        <f>COUNTIFS(Informe!$F$2:$F$8000,Hoja1!$A863,Informe!$H$2:$H$8000,Hoja1!#REF!)</f>
        <v>0</v>
      </c>
      <c r="AM863" s="10"/>
      <c r="AN863" s="10">
        <f>COUNTIFS(Informe!$F$2:$F$8000,Hoja1!$A863,Informe!$H$2:$H$8000,Hoja1!AN$1)</f>
        <v>128</v>
      </c>
      <c r="AO863" s="10"/>
      <c r="AP863" s="10">
        <f>COUNTIFS(Informe!$F$2:$F$8000,Hoja1!$A863,Informe!$H$2:$H$8000,Hoja1!AP$1)</f>
        <v>40</v>
      </c>
      <c r="AQ863" s="10"/>
      <c r="AR863" s="10">
        <f>COUNTIFS(Informe!$F$2:$F$8000,Hoja1!$A863,Informe!$H$2:$H$8000,Hoja1!AR$1)</f>
        <v>207</v>
      </c>
      <c r="AS863" s="10"/>
      <c r="AT863" s="10">
        <f>COUNTIFS(Informe!$F$2:$F$8000,Hoja1!$A863,Informe!$H$2:$H$8000,Hoja1!AT$1)</f>
        <v>0</v>
      </c>
      <c r="AU863" s="10"/>
    </row>
    <row r="864" spans="1:47" hidden="1" x14ac:dyDescent="0.2">
      <c r="A864" s="5" t="e">
        <f>VLOOKUP(B864,'Listado personal'!$A$1:$C$183,2,FALSE)</f>
        <v>#N/A</v>
      </c>
      <c r="B864" s="5">
        <v>863</v>
      </c>
      <c r="C864" s="5">
        <f>COUNTIFS(Informe!$F$2:$F$8000,Hoja1!$A864,Informe!$H$2:$H$8000,Hoja1!C$1)</f>
        <v>226</v>
      </c>
      <c r="E864" s="5">
        <f>COUNTIFS(Informe!$F$2:$F$8000,Hoja1!$A864,Informe!$H$2:$H$8000,Hoja1!E$1)</f>
        <v>293</v>
      </c>
      <c r="G864" s="5">
        <f>COUNTIFS(Informe!$F$2:$F$8000,Hoja1!$A864,Informe!$H$2:$H$8000,Hoja1!G$1)</f>
        <v>284</v>
      </c>
      <c r="I864" s="5">
        <f>COUNTIFS(Informe!$F$2:$F$8000,Hoja1!$A864,Informe!$H$2:$H$8000,Hoja1!I$1)</f>
        <v>340</v>
      </c>
      <c r="K864" s="5">
        <f>COUNTIFS(Informe!$F$2:$F$8000,Hoja1!$A864,Informe!$H$2:$H$8000,Hoja1!K$1)</f>
        <v>344</v>
      </c>
      <c r="M864" s="5">
        <f>COUNTIFS(Informe!$F$2:$F$8000,Hoja1!$A864,Informe!$H$2:$H$8000,Hoja1!M$1)</f>
        <v>141</v>
      </c>
      <c r="O864" s="5">
        <f>COUNTIFS(Informe!$F$2:$F$8000,Hoja1!$A864,Informe!$H$2:$H$8000,Hoja1!O$1)</f>
        <v>43</v>
      </c>
      <c r="Q864" s="5">
        <f>COUNTIFS(Informe!$F$2:$F$8000,Hoja1!$A864,Informe!$H$2:$H$8000,Hoja1!Q$1)</f>
        <v>213</v>
      </c>
      <c r="S864" s="5">
        <f>COUNTIFS(Informe!$F$2:$F$8000,Hoja1!$A864,Informe!$H$2:$H$8000,Hoja1!S$1)</f>
        <v>287</v>
      </c>
      <c r="U864" s="5">
        <f>COUNTIFS(Informe!$F$2:$F$8000,Hoja1!$A864,Informe!$H$2:$H$8000,Hoja1!U$1)</f>
        <v>286</v>
      </c>
      <c r="W864" s="5">
        <f>COUNTIFS(Informe!$F$2:$F$8000,Hoja1!$A864,Informe!$H$2:$H$8000,Hoja1!W$1)</f>
        <v>335</v>
      </c>
      <c r="Y864" s="5">
        <f>COUNTIFS(Informe!$F$2:$F$8000,Hoja1!$A864,Informe!$H$2:$H$8000,Hoja1!Y$1)</f>
        <v>327</v>
      </c>
      <c r="AA864" s="5">
        <f>COUNTIFS(Informe!$F$2:$F$8000,Hoja1!$A864,Informe!$H$2:$H$8000,Hoja1!AA$1)</f>
        <v>81</v>
      </c>
      <c r="AC864" s="5">
        <f>COUNTIFS(Informe!$F$2:$F$8000,Hoja1!$A864,Informe!$H$2:$H$8000,Hoja1!AC$1)</f>
        <v>47</v>
      </c>
      <c r="AE864" s="5">
        <f>COUNTIFS(Informe!$F$2:$F$8000,Hoja1!$A864,Informe!$H$2:$H$8000,Hoja1!AD$1)</f>
        <v>31</v>
      </c>
      <c r="AF864" s="5">
        <f>COUNTIFS(Informe!$F$2:$F$8000,Hoja1!$A864,Informe!$H$2:$H$8000,Hoja1!AF$1)</f>
        <v>126</v>
      </c>
      <c r="AH864" s="5">
        <f>COUNTIFS(Informe!$F$2:$F$8000,Hoja1!$A864,Informe!$H$2:$H$8000,Hoja1!AH$1)</f>
        <v>227</v>
      </c>
      <c r="AJ864" s="5">
        <f>COUNTIFS(Informe!$F$2:$F$8000,Hoja1!$A864,Informe!$H$2:$H$8000,Hoja1!#REF!)</f>
        <v>0</v>
      </c>
      <c r="AL864" s="5">
        <f>COUNTIFS(Informe!$F$2:$F$8000,Hoja1!$A864,Informe!$H$2:$H$8000,Hoja1!#REF!)</f>
        <v>0</v>
      </c>
      <c r="AN864" s="5">
        <f>COUNTIFS(Informe!$F$2:$F$8000,Hoja1!$A864,Informe!$H$2:$H$8000,Hoja1!AN$1)</f>
        <v>128</v>
      </c>
      <c r="AP864" s="5">
        <f>COUNTIFS(Informe!$F$2:$F$8000,Hoja1!$A864,Informe!$H$2:$H$8000,Hoja1!AP$1)</f>
        <v>40</v>
      </c>
      <c r="AR864" s="5">
        <f>COUNTIFS(Informe!$F$2:$F$8000,Hoja1!$A864,Informe!$H$2:$H$8000,Hoja1!AR$1)</f>
        <v>207</v>
      </c>
      <c r="AT864" s="5">
        <f>COUNTIFS(Informe!$F$2:$F$8000,Hoja1!$A864,Informe!$H$2:$H$8000,Hoja1!AT$1)</f>
        <v>0</v>
      </c>
    </row>
    <row r="865" spans="1:47" hidden="1" x14ac:dyDescent="0.2">
      <c r="A865" s="5" t="e">
        <f>VLOOKUP(B865,'Listado personal'!$A$1:$C$183,2,FALSE)</f>
        <v>#N/A</v>
      </c>
      <c r="B865" s="5">
        <v>864</v>
      </c>
      <c r="C865" s="10">
        <f>COUNTIFS(Informe!$F$2:$F$8000,Hoja1!$A865,Informe!$H$2:$H$8000,Hoja1!C$1)</f>
        <v>226</v>
      </c>
      <c r="D865" s="10"/>
      <c r="E865" s="10">
        <f>COUNTIFS(Informe!$F$2:$F$8000,Hoja1!$A865,Informe!$H$2:$H$8000,Hoja1!E$1)</f>
        <v>293</v>
      </c>
      <c r="F865" s="10"/>
      <c r="G865" s="10">
        <f>COUNTIFS(Informe!$F$2:$F$8000,Hoja1!$A865,Informe!$H$2:$H$8000,Hoja1!G$1)</f>
        <v>284</v>
      </c>
      <c r="H865" s="10"/>
      <c r="I865" s="10">
        <f>COUNTIFS(Informe!$F$2:$F$8000,Hoja1!$A865,Informe!$H$2:$H$8000,Hoja1!I$1)</f>
        <v>340</v>
      </c>
      <c r="J865" s="10"/>
      <c r="K865" s="10">
        <f>COUNTIFS(Informe!$F$2:$F$8000,Hoja1!$A865,Informe!$H$2:$H$8000,Hoja1!K$1)</f>
        <v>344</v>
      </c>
      <c r="L865" s="10"/>
      <c r="M865" s="10">
        <f>COUNTIFS(Informe!$F$2:$F$8000,Hoja1!$A865,Informe!$H$2:$H$8000,Hoja1!M$1)</f>
        <v>141</v>
      </c>
      <c r="N865" s="10"/>
      <c r="O865" s="10">
        <f>COUNTIFS(Informe!$F$2:$F$8000,Hoja1!$A865,Informe!$H$2:$H$8000,Hoja1!O$1)</f>
        <v>43</v>
      </c>
      <c r="P865" s="10"/>
      <c r="Q865" s="10">
        <f>COUNTIFS(Informe!$F$2:$F$8000,Hoja1!$A865,Informe!$H$2:$H$8000,Hoja1!Q$1)</f>
        <v>213</v>
      </c>
      <c r="R865" s="10"/>
      <c r="S865" s="10">
        <f>COUNTIFS(Informe!$F$2:$F$8000,Hoja1!$A865,Informe!$H$2:$H$8000,Hoja1!S$1)</f>
        <v>287</v>
      </c>
      <c r="T865" s="10"/>
      <c r="U865" s="10">
        <f>COUNTIFS(Informe!$F$2:$F$8000,Hoja1!$A865,Informe!$H$2:$H$8000,Hoja1!U$1)</f>
        <v>286</v>
      </c>
      <c r="V865" s="10"/>
      <c r="W865" s="10">
        <f>COUNTIFS(Informe!$F$2:$F$8000,Hoja1!$A865,Informe!$H$2:$H$8000,Hoja1!W$1)</f>
        <v>335</v>
      </c>
      <c r="X865" s="10"/>
      <c r="Y865" s="10">
        <f>COUNTIFS(Informe!$F$2:$F$8000,Hoja1!$A865,Informe!$H$2:$H$8000,Hoja1!Y$1)</f>
        <v>327</v>
      </c>
      <c r="Z865" s="10"/>
      <c r="AA865" s="10">
        <f>COUNTIFS(Informe!$F$2:$F$8000,Hoja1!$A865,Informe!$H$2:$H$8000,Hoja1!AA$1)</f>
        <v>81</v>
      </c>
      <c r="AB865" s="10"/>
      <c r="AC865" s="10">
        <f>COUNTIFS(Informe!$F$2:$F$8000,Hoja1!$A865,Informe!$H$2:$H$8000,Hoja1!AC$1)</f>
        <v>47</v>
      </c>
      <c r="AD865" s="10"/>
      <c r="AE865" s="10">
        <f>COUNTIFS(Informe!$F$2:$F$8000,Hoja1!$A865,Informe!$H$2:$H$8000,Hoja1!AD$1)</f>
        <v>31</v>
      </c>
      <c r="AF865" s="10">
        <f>COUNTIFS(Informe!$F$2:$F$8000,Hoja1!$A865,Informe!$H$2:$H$8000,Hoja1!AF$1)</f>
        <v>126</v>
      </c>
      <c r="AG865" s="10"/>
      <c r="AH865" s="10">
        <f>COUNTIFS(Informe!$F$2:$F$8000,Hoja1!$A865,Informe!$H$2:$H$8000,Hoja1!AH$1)</f>
        <v>227</v>
      </c>
      <c r="AI865" s="10"/>
      <c r="AJ865" s="10">
        <f>COUNTIFS(Informe!$F$2:$F$8000,Hoja1!$A865,Informe!$H$2:$H$8000,Hoja1!#REF!)</f>
        <v>0</v>
      </c>
      <c r="AK865" s="10"/>
      <c r="AL865" s="10">
        <f>COUNTIFS(Informe!$F$2:$F$8000,Hoja1!$A865,Informe!$H$2:$H$8000,Hoja1!#REF!)</f>
        <v>0</v>
      </c>
      <c r="AM865" s="10"/>
      <c r="AN865" s="10">
        <f>COUNTIFS(Informe!$F$2:$F$8000,Hoja1!$A865,Informe!$H$2:$H$8000,Hoja1!AN$1)</f>
        <v>128</v>
      </c>
      <c r="AO865" s="10"/>
      <c r="AP865" s="10">
        <f>COUNTIFS(Informe!$F$2:$F$8000,Hoja1!$A865,Informe!$H$2:$H$8000,Hoja1!AP$1)</f>
        <v>40</v>
      </c>
      <c r="AQ865" s="10"/>
      <c r="AR865" s="10">
        <f>COUNTIFS(Informe!$F$2:$F$8000,Hoja1!$A865,Informe!$H$2:$H$8000,Hoja1!AR$1)</f>
        <v>207</v>
      </c>
      <c r="AS865" s="10"/>
      <c r="AT865" s="10">
        <f>COUNTIFS(Informe!$F$2:$F$8000,Hoja1!$A865,Informe!$H$2:$H$8000,Hoja1!AT$1)</f>
        <v>0</v>
      </c>
      <c r="AU865" s="10"/>
    </row>
    <row r="866" spans="1:47" hidden="1" x14ac:dyDescent="0.2">
      <c r="A866" s="5" t="e">
        <f>VLOOKUP(B866,'Listado personal'!$A$1:$C$183,2,FALSE)</f>
        <v>#N/A</v>
      </c>
      <c r="B866" s="5">
        <v>865</v>
      </c>
      <c r="C866" s="10">
        <f>COUNTIFS(Informe!$F$2:$F$8000,Hoja1!$A866,Informe!$H$2:$H$8000,Hoja1!C$1)</f>
        <v>226</v>
      </c>
      <c r="D866" s="10"/>
      <c r="E866" s="10">
        <f>COUNTIFS(Informe!$F$2:$F$8000,Hoja1!$A866,Informe!$H$2:$H$8000,Hoja1!E$1)</f>
        <v>293</v>
      </c>
      <c r="F866" s="10"/>
      <c r="G866" s="10">
        <f>COUNTIFS(Informe!$F$2:$F$8000,Hoja1!$A866,Informe!$H$2:$H$8000,Hoja1!G$1)</f>
        <v>284</v>
      </c>
      <c r="H866" s="10"/>
      <c r="I866" s="10">
        <f>COUNTIFS(Informe!$F$2:$F$8000,Hoja1!$A866,Informe!$H$2:$H$8000,Hoja1!I$1)</f>
        <v>340</v>
      </c>
      <c r="J866" s="10"/>
      <c r="K866" s="10">
        <f>COUNTIFS(Informe!$F$2:$F$8000,Hoja1!$A866,Informe!$H$2:$H$8000,Hoja1!K$1)</f>
        <v>344</v>
      </c>
      <c r="L866" s="10"/>
      <c r="M866" s="10">
        <f>COUNTIFS(Informe!$F$2:$F$8000,Hoja1!$A866,Informe!$H$2:$H$8000,Hoja1!M$1)</f>
        <v>141</v>
      </c>
      <c r="N866" s="10"/>
      <c r="O866" s="10">
        <f>COUNTIFS(Informe!$F$2:$F$8000,Hoja1!$A866,Informe!$H$2:$H$8000,Hoja1!O$1)</f>
        <v>43</v>
      </c>
      <c r="P866" s="10"/>
      <c r="Q866" s="10">
        <f>COUNTIFS(Informe!$F$2:$F$8000,Hoja1!$A866,Informe!$H$2:$H$8000,Hoja1!Q$1)</f>
        <v>213</v>
      </c>
      <c r="R866" s="10"/>
      <c r="S866" s="10">
        <f>COUNTIFS(Informe!$F$2:$F$8000,Hoja1!$A866,Informe!$H$2:$H$8000,Hoja1!S$1)</f>
        <v>287</v>
      </c>
      <c r="T866" s="10"/>
      <c r="U866" s="10">
        <f>COUNTIFS(Informe!$F$2:$F$8000,Hoja1!$A866,Informe!$H$2:$H$8000,Hoja1!U$1)</f>
        <v>286</v>
      </c>
      <c r="V866" s="10"/>
      <c r="W866" s="10">
        <f>COUNTIFS(Informe!$F$2:$F$8000,Hoja1!$A866,Informe!$H$2:$H$8000,Hoja1!W$1)</f>
        <v>335</v>
      </c>
      <c r="X866" s="10"/>
      <c r="Y866" s="10">
        <f>COUNTIFS(Informe!$F$2:$F$8000,Hoja1!$A866,Informe!$H$2:$H$8000,Hoja1!Y$1)</f>
        <v>327</v>
      </c>
      <c r="Z866" s="10"/>
      <c r="AA866" s="10">
        <f>COUNTIFS(Informe!$F$2:$F$8000,Hoja1!$A866,Informe!$H$2:$H$8000,Hoja1!AA$1)</f>
        <v>81</v>
      </c>
      <c r="AB866" s="10"/>
      <c r="AC866" s="10">
        <f>COUNTIFS(Informe!$F$2:$F$8000,Hoja1!$A866,Informe!$H$2:$H$8000,Hoja1!AC$1)</f>
        <v>47</v>
      </c>
      <c r="AD866" s="10"/>
      <c r="AE866" s="10">
        <f>COUNTIFS(Informe!$F$2:$F$8000,Hoja1!$A866,Informe!$H$2:$H$8000,Hoja1!AD$1)</f>
        <v>31</v>
      </c>
      <c r="AF866" s="10">
        <f>COUNTIFS(Informe!$F$2:$F$8000,Hoja1!$A866,Informe!$H$2:$H$8000,Hoja1!AF$1)</f>
        <v>126</v>
      </c>
      <c r="AG866" s="10"/>
      <c r="AH866" s="10">
        <f>COUNTIFS(Informe!$F$2:$F$8000,Hoja1!$A866,Informe!$H$2:$H$8000,Hoja1!AH$1)</f>
        <v>227</v>
      </c>
      <c r="AI866" s="10"/>
      <c r="AJ866" s="10">
        <f>COUNTIFS(Informe!$F$2:$F$8000,Hoja1!$A866,Informe!$H$2:$H$8000,Hoja1!#REF!)</f>
        <v>0</v>
      </c>
      <c r="AK866" s="10"/>
      <c r="AL866" s="10">
        <f>COUNTIFS(Informe!$F$2:$F$8000,Hoja1!$A866,Informe!$H$2:$H$8000,Hoja1!#REF!)</f>
        <v>0</v>
      </c>
      <c r="AM866" s="10"/>
      <c r="AN866" s="10">
        <f>COUNTIFS(Informe!$F$2:$F$8000,Hoja1!$A866,Informe!$H$2:$H$8000,Hoja1!AN$1)</f>
        <v>128</v>
      </c>
      <c r="AO866" s="10"/>
      <c r="AP866" s="10">
        <f>COUNTIFS(Informe!$F$2:$F$8000,Hoja1!$A866,Informe!$H$2:$H$8000,Hoja1!AP$1)</f>
        <v>40</v>
      </c>
      <c r="AQ866" s="10"/>
      <c r="AR866" s="10">
        <f>COUNTIFS(Informe!$F$2:$F$8000,Hoja1!$A866,Informe!$H$2:$H$8000,Hoja1!AR$1)</f>
        <v>207</v>
      </c>
      <c r="AS866" s="10"/>
      <c r="AT866" s="10">
        <f>COUNTIFS(Informe!$F$2:$F$8000,Hoja1!$A866,Informe!$H$2:$H$8000,Hoja1!AT$1)</f>
        <v>0</v>
      </c>
      <c r="AU866" s="10"/>
    </row>
    <row r="867" spans="1:47" hidden="1" x14ac:dyDescent="0.2">
      <c r="A867" s="5" t="e">
        <f>VLOOKUP(B867,'Listado personal'!$A$1:$C$183,2,FALSE)</f>
        <v>#N/A</v>
      </c>
      <c r="B867" s="5">
        <v>866</v>
      </c>
      <c r="C867" s="5">
        <f>COUNTIFS(Informe!$F$2:$F$8000,Hoja1!$A867,Informe!$H$2:$H$8000,Hoja1!C$1)</f>
        <v>226</v>
      </c>
      <c r="E867" s="5">
        <f>COUNTIFS(Informe!$F$2:$F$8000,Hoja1!$A867,Informe!$H$2:$H$8000,Hoja1!E$1)</f>
        <v>293</v>
      </c>
      <c r="G867" s="5">
        <f>COUNTIFS(Informe!$F$2:$F$8000,Hoja1!$A867,Informe!$H$2:$H$8000,Hoja1!G$1)</f>
        <v>284</v>
      </c>
      <c r="I867" s="5">
        <f>COUNTIFS(Informe!$F$2:$F$8000,Hoja1!$A867,Informe!$H$2:$H$8000,Hoja1!I$1)</f>
        <v>340</v>
      </c>
      <c r="K867" s="5">
        <f>COUNTIFS(Informe!$F$2:$F$8000,Hoja1!$A867,Informe!$H$2:$H$8000,Hoja1!K$1)</f>
        <v>344</v>
      </c>
      <c r="M867" s="5">
        <f>COUNTIFS(Informe!$F$2:$F$8000,Hoja1!$A867,Informe!$H$2:$H$8000,Hoja1!M$1)</f>
        <v>141</v>
      </c>
      <c r="O867" s="5">
        <f>COUNTIFS(Informe!$F$2:$F$8000,Hoja1!$A867,Informe!$H$2:$H$8000,Hoja1!O$1)</f>
        <v>43</v>
      </c>
      <c r="Q867" s="5">
        <f>COUNTIFS(Informe!$F$2:$F$8000,Hoja1!$A867,Informe!$H$2:$H$8000,Hoja1!Q$1)</f>
        <v>213</v>
      </c>
      <c r="S867" s="5">
        <f>COUNTIFS(Informe!$F$2:$F$8000,Hoja1!$A867,Informe!$H$2:$H$8000,Hoja1!S$1)</f>
        <v>287</v>
      </c>
      <c r="U867" s="5">
        <f>COUNTIFS(Informe!$F$2:$F$8000,Hoja1!$A867,Informe!$H$2:$H$8000,Hoja1!U$1)</f>
        <v>286</v>
      </c>
      <c r="W867" s="5">
        <f>COUNTIFS(Informe!$F$2:$F$8000,Hoja1!$A867,Informe!$H$2:$H$8000,Hoja1!W$1)</f>
        <v>335</v>
      </c>
      <c r="Y867" s="5">
        <f>COUNTIFS(Informe!$F$2:$F$8000,Hoja1!$A867,Informe!$H$2:$H$8000,Hoja1!Y$1)</f>
        <v>327</v>
      </c>
      <c r="AA867" s="5">
        <f>COUNTIFS(Informe!$F$2:$F$8000,Hoja1!$A867,Informe!$H$2:$H$8000,Hoja1!AA$1)</f>
        <v>81</v>
      </c>
      <c r="AC867" s="5">
        <f>COUNTIFS(Informe!$F$2:$F$8000,Hoja1!$A867,Informe!$H$2:$H$8000,Hoja1!AC$1)</f>
        <v>47</v>
      </c>
      <c r="AE867" s="5">
        <f>COUNTIFS(Informe!$F$2:$F$8000,Hoja1!$A867,Informe!$H$2:$H$8000,Hoja1!AD$1)</f>
        <v>31</v>
      </c>
      <c r="AF867" s="5">
        <f>COUNTIFS(Informe!$F$2:$F$8000,Hoja1!$A867,Informe!$H$2:$H$8000,Hoja1!AF$1)</f>
        <v>126</v>
      </c>
      <c r="AH867" s="5">
        <f>COUNTIFS(Informe!$F$2:$F$8000,Hoja1!$A867,Informe!$H$2:$H$8000,Hoja1!AH$1)</f>
        <v>227</v>
      </c>
      <c r="AJ867" s="5">
        <f>COUNTIFS(Informe!$F$2:$F$8000,Hoja1!$A867,Informe!$H$2:$H$8000,Hoja1!#REF!)</f>
        <v>0</v>
      </c>
      <c r="AL867" s="5">
        <f>COUNTIFS(Informe!$F$2:$F$8000,Hoja1!$A867,Informe!$H$2:$H$8000,Hoja1!#REF!)</f>
        <v>0</v>
      </c>
      <c r="AN867" s="5">
        <f>COUNTIFS(Informe!$F$2:$F$8000,Hoja1!$A867,Informe!$H$2:$H$8000,Hoja1!AN$1)</f>
        <v>128</v>
      </c>
      <c r="AP867" s="5">
        <f>COUNTIFS(Informe!$F$2:$F$8000,Hoja1!$A867,Informe!$H$2:$H$8000,Hoja1!AP$1)</f>
        <v>40</v>
      </c>
      <c r="AR867" s="5">
        <f>COUNTIFS(Informe!$F$2:$F$8000,Hoja1!$A867,Informe!$H$2:$H$8000,Hoja1!AR$1)</f>
        <v>207</v>
      </c>
      <c r="AT867" s="5">
        <f>COUNTIFS(Informe!$F$2:$F$8000,Hoja1!$A867,Informe!$H$2:$H$8000,Hoja1!AT$1)</f>
        <v>0</v>
      </c>
    </row>
    <row r="868" spans="1:47" hidden="1" x14ac:dyDescent="0.2">
      <c r="A868" s="5" t="e">
        <f>VLOOKUP(B868,'Listado personal'!$A$1:$C$183,2,FALSE)</f>
        <v>#N/A</v>
      </c>
      <c r="B868" s="5">
        <v>867</v>
      </c>
      <c r="C868" s="5">
        <f>COUNTIFS(Informe!$F$2:$F$8000,Hoja1!$A868,Informe!$H$2:$H$8000,Hoja1!C$1)</f>
        <v>226</v>
      </c>
      <c r="E868" s="5">
        <f>COUNTIFS(Informe!$F$2:$F$8000,Hoja1!$A868,Informe!$H$2:$H$8000,Hoja1!E$1)</f>
        <v>293</v>
      </c>
      <c r="G868" s="5">
        <f>COUNTIFS(Informe!$F$2:$F$8000,Hoja1!$A868,Informe!$H$2:$H$8000,Hoja1!G$1)</f>
        <v>284</v>
      </c>
      <c r="I868" s="5">
        <f>COUNTIFS(Informe!$F$2:$F$8000,Hoja1!$A868,Informe!$H$2:$H$8000,Hoja1!I$1)</f>
        <v>340</v>
      </c>
      <c r="K868" s="5">
        <f>COUNTIFS(Informe!$F$2:$F$8000,Hoja1!$A868,Informe!$H$2:$H$8000,Hoja1!K$1)</f>
        <v>344</v>
      </c>
      <c r="M868" s="5">
        <f>COUNTIFS(Informe!$F$2:$F$8000,Hoja1!$A868,Informe!$H$2:$H$8000,Hoja1!M$1)</f>
        <v>141</v>
      </c>
      <c r="O868" s="5">
        <f>COUNTIFS(Informe!$F$2:$F$8000,Hoja1!$A868,Informe!$H$2:$H$8000,Hoja1!O$1)</f>
        <v>43</v>
      </c>
      <c r="Q868" s="5">
        <f>COUNTIFS(Informe!$F$2:$F$8000,Hoja1!$A868,Informe!$H$2:$H$8000,Hoja1!Q$1)</f>
        <v>213</v>
      </c>
      <c r="S868" s="5">
        <f>COUNTIFS(Informe!$F$2:$F$8000,Hoja1!$A868,Informe!$H$2:$H$8000,Hoja1!S$1)</f>
        <v>287</v>
      </c>
      <c r="U868" s="5">
        <f>COUNTIFS(Informe!$F$2:$F$8000,Hoja1!$A868,Informe!$H$2:$H$8000,Hoja1!U$1)</f>
        <v>286</v>
      </c>
      <c r="W868" s="5">
        <f>COUNTIFS(Informe!$F$2:$F$8000,Hoja1!$A868,Informe!$H$2:$H$8000,Hoja1!W$1)</f>
        <v>335</v>
      </c>
      <c r="Y868" s="5">
        <f>COUNTIFS(Informe!$F$2:$F$8000,Hoja1!$A868,Informe!$H$2:$H$8000,Hoja1!Y$1)</f>
        <v>327</v>
      </c>
      <c r="AA868" s="5">
        <f>COUNTIFS(Informe!$F$2:$F$8000,Hoja1!$A868,Informe!$H$2:$H$8000,Hoja1!AA$1)</f>
        <v>81</v>
      </c>
      <c r="AC868" s="5">
        <f>COUNTIFS(Informe!$F$2:$F$8000,Hoja1!$A868,Informe!$H$2:$H$8000,Hoja1!AC$1)</f>
        <v>47</v>
      </c>
      <c r="AE868" s="5">
        <f>COUNTIFS(Informe!$F$2:$F$8000,Hoja1!$A868,Informe!$H$2:$H$8000,Hoja1!AD$1)</f>
        <v>31</v>
      </c>
      <c r="AF868" s="5">
        <f>COUNTIFS(Informe!$F$2:$F$8000,Hoja1!$A868,Informe!$H$2:$H$8000,Hoja1!AF$1)</f>
        <v>126</v>
      </c>
      <c r="AH868" s="5">
        <f>COUNTIFS(Informe!$F$2:$F$8000,Hoja1!$A868,Informe!$H$2:$H$8000,Hoja1!AH$1)</f>
        <v>227</v>
      </c>
      <c r="AJ868" s="5">
        <f>COUNTIFS(Informe!$F$2:$F$8000,Hoja1!$A868,Informe!$H$2:$H$8000,Hoja1!#REF!)</f>
        <v>0</v>
      </c>
      <c r="AL868" s="5">
        <f>COUNTIFS(Informe!$F$2:$F$8000,Hoja1!$A868,Informe!$H$2:$H$8000,Hoja1!#REF!)</f>
        <v>0</v>
      </c>
      <c r="AN868" s="5">
        <f>COUNTIFS(Informe!$F$2:$F$8000,Hoja1!$A868,Informe!$H$2:$H$8000,Hoja1!AN$1)</f>
        <v>128</v>
      </c>
      <c r="AP868" s="5">
        <f>COUNTIFS(Informe!$F$2:$F$8000,Hoja1!$A868,Informe!$H$2:$H$8000,Hoja1!AP$1)</f>
        <v>40</v>
      </c>
      <c r="AR868" s="5">
        <f>COUNTIFS(Informe!$F$2:$F$8000,Hoja1!$A868,Informe!$H$2:$H$8000,Hoja1!AR$1)</f>
        <v>207</v>
      </c>
      <c r="AT868" s="5">
        <f>COUNTIFS(Informe!$F$2:$F$8000,Hoja1!$A868,Informe!$H$2:$H$8000,Hoja1!AT$1)</f>
        <v>0</v>
      </c>
    </row>
    <row r="869" spans="1:47" hidden="1" x14ac:dyDescent="0.2">
      <c r="A869" s="5" t="e">
        <f>VLOOKUP(B869,'Listado personal'!$A$1:$C$183,2,FALSE)</f>
        <v>#N/A</v>
      </c>
      <c r="B869" s="5">
        <v>868</v>
      </c>
      <c r="C869" s="10">
        <f>COUNTIFS(Informe!$F$2:$F$8000,Hoja1!$A869,Informe!$H$2:$H$8000,Hoja1!C$1)</f>
        <v>226</v>
      </c>
      <c r="D869" s="10"/>
      <c r="E869" s="10">
        <f>COUNTIFS(Informe!$F$2:$F$8000,Hoja1!$A869,Informe!$H$2:$H$8000,Hoja1!E$1)</f>
        <v>293</v>
      </c>
      <c r="F869" s="10"/>
      <c r="G869" s="10">
        <f>COUNTIFS(Informe!$F$2:$F$8000,Hoja1!$A869,Informe!$H$2:$H$8000,Hoja1!G$1)</f>
        <v>284</v>
      </c>
      <c r="H869" s="10"/>
      <c r="I869" s="10">
        <f>COUNTIFS(Informe!$F$2:$F$8000,Hoja1!$A869,Informe!$H$2:$H$8000,Hoja1!I$1)</f>
        <v>340</v>
      </c>
      <c r="J869" s="10"/>
      <c r="K869" s="10">
        <f>COUNTIFS(Informe!$F$2:$F$8000,Hoja1!$A869,Informe!$H$2:$H$8000,Hoja1!K$1)</f>
        <v>344</v>
      </c>
      <c r="L869" s="10"/>
      <c r="M869" s="10">
        <f>COUNTIFS(Informe!$F$2:$F$8000,Hoja1!$A869,Informe!$H$2:$H$8000,Hoja1!M$1)</f>
        <v>141</v>
      </c>
      <c r="N869" s="10"/>
      <c r="O869" s="10">
        <f>COUNTIFS(Informe!$F$2:$F$8000,Hoja1!$A869,Informe!$H$2:$H$8000,Hoja1!O$1)</f>
        <v>43</v>
      </c>
      <c r="P869" s="10"/>
      <c r="Q869" s="10">
        <f>COUNTIFS(Informe!$F$2:$F$8000,Hoja1!$A869,Informe!$H$2:$H$8000,Hoja1!Q$1)</f>
        <v>213</v>
      </c>
      <c r="R869" s="10"/>
      <c r="S869" s="10">
        <f>COUNTIFS(Informe!$F$2:$F$8000,Hoja1!$A869,Informe!$H$2:$H$8000,Hoja1!S$1)</f>
        <v>287</v>
      </c>
      <c r="T869" s="10"/>
      <c r="U869" s="10">
        <f>COUNTIFS(Informe!$F$2:$F$8000,Hoja1!$A869,Informe!$H$2:$H$8000,Hoja1!U$1)</f>
        <v>286</v>
      </c>
      <c r="V869" s="10"/>
      <c r="W869" s="10">
        <f>COUNTIFS(Informe!$F$2:$F$8000,Hoja1!$A869,Informe!$H$2:$H$8000,Hoja1!W$1)</f>
        <v>335</v>
      </c>
      <c r="X869" s="10"/>
      <c r="Y869" s="10">
        <f>COUNTIFS(Informe!$F$2:$F$8000,Hoja1!$A869,Informe!$H$2:$H$8000,Hoja1!Y$1)</f>
        <v>327</v>
      </c>
      <c r="Z869" s="10"/>
      <c r="AA869" s="10">
        <f>COUNTIFS(Informe!$F$2:$F$8000,Hoja1!$A869,Informe!$H$2:$H$8000,Hoja1!AA$1)</f>
        <v>81</v>
      </c>
      <c r="AB869" s="10"/>
      <c r="AC869" s="10">
        <f>COUNTIFS(Informe!$F$2:$F$8000,Hoja1!$A869,Informe!$H$2:$H$8000,Hoja1!AC$1)</f>
        <v>47</v>
      </c>
      <c r="AD869" s="10"/>
      <c r="AE869" s="10">
        <f>COUNTIFS(Informe!$F$2:$F$8000,Hoja1!$A869,Informe!$H$2:$H$8000,Hoja1!AD$1)</f>
        <v>31</v>
      </c>
      <c r="AF869" s="10">
        <f>COUNTIFS(Informe!$F$2:$F$8000,Hoja1!$A869,Informe!$H$2:$H$8000,Hoja1!AF$1)</f>
        <v>126</v>
      </c>
      <c r="AG869" s="10"/>
      <c r="AH869" s="10">
        <f>COUNTIFS(Informe!$F$2:$F$8000,Hoja1!$A869,Informe!$H$2:$H$8000,Hoja1!AH$1)</f>
        <v>227</v>
      </c>
      <c r="AI869" s="10"/>
      <c r="AJ869" s="10">
        <f>COUNTIFS(Informe!$F$2:$F$8000,Hoja1!$A869,Informe!$H$2:$H$8000,Hoja1!#REF!)</f>
        <v>0</v>
      </c>
      <c r="AK869" s="10"/>
      <c r="AL869" s="10">
        <f>COUNTIFS(Informe!$F$2:$F$8000,Hoja1!$A869,Informe!$H$2:$H$8000,Hoja1!#REF!)</f>
        <v>0</v>
      </c>
      <c r="AM869" s="10"/>
      <c r="AN869" s="10">
        <f>COUNTIFS(Informe!$F$2:$F$8000,Hoja1!$A869,Informe!$H$2:$H$8000,Hoja1!AN$1)</f>
        <v>128</v>
      </c>
      <c r="AO869" s="10"/>
      <c r="AP869" s="10">
        <f>COUNTIFS(Informe!$F$2:$F$8000,Hoja1!$A869,Informe!$H$2:$H$8000,Hoja1!AP$1)</f>
        <v>40</v>
      </c>
      <c r="AQ869" s="10"/>
      <c r="AR869" s="10">
        <f>COUNTIFS(Informe!$F$2:$F$8000,Hoja1!$A869,Informe!$H$2:$H$8000,Hoja1!AR$1)</f>
        <v>207</v>
      </c>
      <c r="AS869" s="10"/>
      <c r="AT869" s="10">
        <f>COUNTIFS(Informe!$F$2:$F$8000,Hoja1!$A869,Informe!$H$2:$H$8000,Hoja1!AT$1)</f>
        <v>0</v>
      </c>
      <c r="AU869" s="10"/>
    </row>
    <row r="870" spans="1:47" hidden="1" x14ac:dyDescent="0.2">
      <c r="A870" s="5" t="e">
        <f>VLOOKUP(B870,'Listado personal'!$A$1:$C$183,2,FALSE)</f>
        <v>#N/A</v>
      </c>
      <c r="B870" s="5">
        <v>869</v>
      </c>
      <c r="C870" s="5">
        <f>COUNTIFS(Informe!$F$2:$F$8000,Hoja1!$A870,Informe!$H$2:$H$8000,Hoja1!C$1)</f>
        <v>226</v>
      </c>
      <c r="E870" s="5">
        <f>COUNTIFS(Informe!$F$2:$F$8000,Hoja1!$A870,Informe!$H$2:$H$8000,Hoja1!E$1)</f>
        <v>293</v>
      </c>
      <c r="G870" s="5">
        <f>COUNTIFS(Informe!$F$2:$F$8000,Hoja1!$A870,Informe!$H$2:$H$8000,Hoja1!G$1)</f>
        <v>284</v>
      </c>
      <c r="I870" s="5">
        <f>COUNTIFS(Informe!$F$2:$F$8000,Hoja1!$A870,Informe!$H$2:$H$8000,Hoja1!I$1)</f>
        <v>340</v>
      </c>
      <c r="K870" s="5">
        <f>COUNTIFS(Informe!$F$2:$F$8000,Hoja1!$A870,Informe!$H$2:$H$8000,Hoja1!K$1)</f>
        <v>344</v>
      </c>
      <c r="M870" s="5">
        <f>COUNTIFS(Informe!$F$2:$F$8000,Hoja1!$A870,Informe!$H$2:$H$8000,Hoja1!M$1)</f>
        <v>141</v>
      </c>
      <c r="O870" s="5">
        <f>COUNTIFS(Informe!$F$2:$F$8000,Hoja1!$A870,Informe!$H$2:$H$8000,Hoja1!O$1)</f>
        <v>43</v>
      </c>
      <c r="Q870" s="5">
        <f>COUNTIFS(Informe!$F$2:$F$8000,Hoja1!$A870,Informe!$H$2:$H$8000,Hoja1!Q$1)</f>
        <v>213</v>
      </c>
      <c r="S870" s="5">
        <f>COUNTIFS(Informe!$F$2:$F$8000,Hoja1!$A870,Informe!$H$2:$H$8000,Hoja1!S$1)</f>
        <v>287</v>
      </c>
      <c r="U870" s="5">
        <f>COUNTIFS(Informe!$F$2:$F$8000,Hoja1!$A870,Informe!$H$2:$H$8000,Hoja1!U$1)</f>
        <v>286</v>
      </c>
      <c r="W870" s="5">
        <f>COUNTIFS(Informe!$F$2:$F$8000,Hoja1!$A870,Informe!$H$2:$H$8000,Hoja1!W$1)</f>
        <v>335</v>
      </c>
      <c r="Y870" s="5">
        <f>COUNTIFS(Informe!$F$2:$F$8000,Hoja1!$A870,Informe!$H$2:$H$8000,Hoja1!Y$1)</f>
        <v>327</v>
      </c>
      <c r="AA870" s="5">
        <f>COUNTIFS(Informe!$F$2:$F$8000,Hoja1!$A870,Informe!$H$2:$H$8000,Hoja1!AA$1)</f>
        <v>81</v>
      </c>
      <c r="AC870" s="5">
        <f>COUNTIFS(Informe!$F$2:$F$8000,Hoja1!$A870,Informe!$H$2:$H$8000,Hoja1!AC$1)</f>
        <v>47</v>
      </c>
      <c r="AE870" s="5">
        <f>COUNTIFS(Informe!$F$2:$F$8000,Hoja1!$A870,Informe!$H$2:$H$8000,Hoja1!AD$1)</f>
        <v>31</v>
      </c>
      <c r="AF870" s="5">
        <f>COUNTIFS(Informe!$F$2:$F$8000,Hoja1!$A870,Informe!$H$2:$H$8000,Hoja1!AF$1)</f>
        <v>126</v>
      </c>
      <c r="AH870" s="5">
        <f>COUNTIFS(Informe!$F$2:$F$8000,Hoja1!$A870,Informe!$H$2:$H$8000,Hoja1!AH$1)</f>
        <v>227</v>
      </c>
      <c r="AJ870" s="5">
        <f>COUNTIFS(Informe!$F$2:$F$8000,Hoja1!$A870,Informe!$H$2:$H$8000,Hoja1!#REF!)</f>
        <v>0</v>
      </c>
      <c r="AL870" s="5">
        <f>COUNTIFS(Informe!$F$2:$F$8000,Hoja1!$A870,Informe!$H$2:$H$8000,Hoja1!#REF!)</f>
        <v>0</v>
      </c>
      <c r="AN870" s="5">
        <f>COUNTIFS(Informe!$F$2:$F$8000,Hoja1!$A870,Informe!$H$2:$H$8000,Hoja1!AN$1)</f>
        <v>128</v>
      </c>
      <c r="AP870" s="5">
        <f>COUNTIFS(Informe!$F$2:$F$8000,Hoja1!$A870,Informe!$H$2:$H$8000,Hoja1!AP$1)</f>
        <v>40</v>
      </c>
      <c r="AR870" s="5">
        <f>COUNTIFS(Informe!$F$2:$F$8000,Hoja1!$A870,Informe!$H$2:$H$8000,Hoja1!AR$1)</f>
        <v>207</v>
      </c>
      <c r="AT870" s="5">
        <f>COUNTIFS(Informe!$F$2:$F$8000,Hoja1!$A870,Informe!$H$2:$H$8000,Hoja1!AT$1)</f>
        <v>0</v>
      </c>
    </row>
    <row r="871" spans="1:47" hidden="1" x14ac:dyDescent="0.2">
      <c r="A871" s="5" t="e">
        <f>VLOOKUP(B871,'Listado personal'!$A$1:$C$183,2,FALSE)</f>
        <v>#N/A</v>
      </c>
      <c r="B871" s="5">
        <v>870</v>
      </c>
      <c r="C871" s="5">
        <f>COUNTIFS(Informe!$F$2:$F$8000,Hoja1!$A871,Informe!$H$2:$H$8000,Hoja1!C$1)</f>
        <v>226</v>
      </c>
      <c r="E871" s="5">
        <f>COUNTIFS(Informe!$F$2:$F$8000,Hoja1!$A871,Informe!$H$2:$H$8000,Hoja1!E$1)</f>
        <v>293</v>
      </c>
      <c r="G871" s="5">
        <f>COUNTIFS(Informe!$F$2:$F$8000,Hoja1!$A871,Informe!$H$2:$H$8000,Hoja1!G$1)</f>
        <v>284</v>
      </c>
      <c r="I871" s="5">
        <f>COUNTIFS(Informe!$F$2:$F$8000,Hoja1!$A871,Informe!$H$2:$H$8000,Hoja1!I$1)</f>
        <v>340</v>
      </c>
      <c r="K871" s="5">
        <f>COUNTIFS(Informe!$F$2:$F$8000,Hoja1!$A871,Informe!$H$2:$H$8000,Hoja1!K$1)</f>
        <v>344</v>
      </c>
      <c r="M871" s="5">
        <f>COUNTIFS(Informe!$F$2:$F$8000,Hoja1!$A871,Informe!$H$2:$H$8000,Hoja1!M$1)</f>
        <v>141</v>
      </c>
      <c r="O871" s="5">
        <f>COUNTIFS(Informe!$F$2:$F$8000,Hoja1!$A871,Informe!$H$2:$H$8000,Hoja1!O$1)</f>
        <v>43</v>
      </c>
      <c r="Q871" s="5">
        <f>COUNTIFS(Informe!$F$2:$F$8000,Hoja1!$A871,Informe!$H$2:$H$8000,Hoja1!Q$1)</f>
        <v>213</v>
      </c>
      <c r="S871" s="5">
        <f>COUNTIFS(Informe!$F$2:$F$8000,Hoja1!$A871,Informe!$H$2:$H$8000,Hoja1!S$1)</f>
        <v>287</v>
      </c>
      <c r="U871" s="5">
        <f>COUNTIFS(Informe!$F$2:$F$8000,Hoja1!$A871,Informe!$H$2:$H$8000,Hoja1!U$1)</f>
        <v>286</v>
      </c>
      <c r="W871" s="5">
        <f>COUNTIFS(Informe!$F$2:$F$8000,Hoja1!$A871,Informe!$H$2:$H$8000,Hoja1!W$1)</f>
        <v>335</v>
      </c>
      <c r="Y871" s="5">
        <f>COUNTIFS(Informe!$F$2:$F$8000,Hoja1!$A871,Informe!$H$2:$H$8000,Hoja1!Y$1)</f>
        <v>327</v>
      </c>
      <c r="AA871" s="5">
        <f>COUNTIFS(Informe!$F$2:$F$8000,Hoja1!$A871,Informe!$H$2:$H$8000,Hoja1!AA$1)</f>
        <v>81</v>
      </c>
      <c r="AC871" s="5">
        <f>COUNTIFS(Informe!$F$2:$F$8000,Hoja1!$A871,Informe!$H$2:$H$8000,Hoja1!AC$1)</f>
        <v>47</v>
      </c>
      <c r="AE871" s="5">
        <f>COUNTIFS(Informe!$F$2:$F$8000,Hoja1!$A871,Informe!$H$2:$H$8000,Hoja1!AD$1)</f>
        <v>31</v>
      </c>
      <c r="AF871" s="5">
        <f>COUNTIFS(Informe!$F$2:$F$8000,Hoja1!$A871,Informe!$H$2:$H$8000,Hoja1!AF$1)</f>
        <v>126</v>
      </c>
      <c r="AH871" s="5">
        <f>COUNTIFS(Informe!$F$2:$F$8000,Hoja1!$A871,Informe!$H$2:$H$8000,Hoja1!AH$1)</f>
        <v>227</v>
      </c>
      <c r="AJ871" s="5">
        <f>COUNTIFS(Informe!$F$2:$F$8000,Hoja1!$A871,Informe!$H$2:$H$8000,Hoja1!#REF!)</f>
        <v>0</v>
      </c>
      <c r="AL871" s="5">
        <f>COUNTIFS(Informe!$F$2:$F$8000,Hoja1!$A871,Informe!$H$2:$H$8000,Hoja1!#REF!)</f>
        <v>0</v>
      </c>
      <c r="AN871" s="5">
        <f>COUNTIFS(Informe!$F$2:$F$8000,Hoja1!$A871,Informe!$H$2:$H$8000,Hoja1!AN$1)</f>
        <v>128</v>
      </c>
      <c r="AP871" s="5">
        <f>COUNTIFS(Informe!$F$2:$F$8000,Hoja1!$A871,Informe!$H$2:$H$8000,Hoja1!AP$1)</f>
        <v>40</v>
      </c>
      <c r="AR871" s="5">
        <f>COUNTIFS(Informe!$F$2:$F$8000,Hoja1!$A871,Informe!$H$2:$H$8000,Hoja1!AR$1)</f>
        <v>207</v>
      </c>
      <c r="AT871" s="5">
        <f>COUNTIFS(Informe!$F$2:$F$8000,Hoja1!$A871,Informe!$H$2:$H$8000,Hoja1!AT$1)</f>
        <v>0</v>
      </c>
    </row>
    <row r="872" spans="1:47" hidden="1" x14ac:dyDescent="0.2">
      <c r="A872" s="5" t="e">
        <f>VLOOKUP(B872,'Listado personal'!$A$1:$C$183,2,FALSE)</f>
        <v>#N/A</v>
      </c>
      <c r="B872" s="5">
        <v>871</v>
      </c>
      <c r="C872" s="5">
        <f>COUNTIFS(Informe!$F$2:$F$8000,Hoja1!$A872,Informe!$H$2:$H$8000,Hoja1!C$1)</f>
        <v>226</v>
      </c>
      <c r="E872" s="5">
        <f>COUNTIFS(Informe!$F$2:$F$8000,Hoja1!$A872,Informe!$H$2:$H$8000,Hoja1!E$1)</f>
        <v>293</v>
      </c>
      <c r="G872" s="5">
        <f>COUNTIFS(Informe!$F$2:$F$8000,Hoja1!$A872,Informe!$H$2:$H$8000,Hoja1!G$1)</f>
        <v>284</v>
      </c>
      <c r="I872" s="5">
        <f>COUNTIFS(Informe!$F$2:$F$8000,Hoja1!$A872,Informe!$H$2:$H$8000,Hoja1!I$1)</f>
        <v>340</v>
      </c>
      <c r="K872" s="5">
        <f>COUNTIFS(Informe!$F$2:$F$8000,Hoja1!$A872,Informe!$H$2:$H$8000,Hoja1!K$1)</f>
        <v>344</v>
      </c>
      <c r="M872" s="5">
        <f>COUNTIFS(Informe!$F$2:$F$8000,Hoja1!$A872,Informe!$H$2:$H$8000,Hoja1!M$1)</f>
        <v>141</v>
      </c>
      <c r="O872" s="5">
        <f>COUNTIFS(Informe!$F$2:$F$8000,Hoja1!$A872,Informe!$H$2:$H$8000,Hoja1!O$1)</f>
        <v>43</v>
      </c>
      <c r="Q872" s="5">
        <f>COUNTIFS(Informe!$F$2:$F$8000,Hoja1!$A872,Informe!$H$2:$H$8000,Hoja1!Q$1)</f>
        <v>213</v>
      </c>
      <c r="S872" s="5">
        <f>COUNTIFS(Informe!$F$2:$F$8000,Hoja1!$A872,Informe!$H$2:$H$8000,Hoja1!S$1)</f>
        <v>287</v>
      </c>
      <c r="U872" s="5">
        <f>COUNTIFS(Informe!$F$2:$F$8000,Hoja1!$A872,Informe!$H$2:$H$8000,Hoja1!U$1)</f>
        <v>286</v>
      </c>
      <c r="W872" s="5">
        <f>COUNTIFS(Informe!$F$2:$F$8000,Hoja1!$A872,Informe!$H$2:$H$8000,Hoja1!W$1)</f>
        <v>335</v>
      </c>
      <c r="Y872" s="5">
        <f>COUNTIFS(Informe!$F$2:$F$8000,Hoja1!$A872,Informe!$H$2:$H$8000,Hoja1!Y$1)</f>
        <v>327</v>
      </c>
      <c r="AA872" s="5">
        <f>COUNTIFS(Informe!$F$2:$F$8000,Hoja1!$A872,Informe!$H$2:$H$8000,Hoja1!AA$1)</f>
        <v>81</v>
      </c>
      <c r="AC872" s="5">
        <f>COUNTIFS(Informe!$F$2:$F$8000,Hoja1!$A872,Informe!$H$2:$H$8000,Hoja1!AC$1)</f>
        <v>47</v>
      </c>
      <c r="AE872" s="5">
        <f>COUNTIFS(Informe!$F$2:$F$8000,Hoja1!$A872,Informe!$H$2:$H$8000,Hoja1!AD$1)</f>
        <v>31</v>
      </c>
      <c r="AF872" s="5">
        <f>COUNTIFS(Informe!$F$2:$F$8000,Hoja1!$A872,Informe!$H$2:$H$8000,Hoja1!AF$1)</f>
        <v>126</v>
      </c>
      <c r="AH872" s="5">
        <f>COUNTIFS(Informe!$F$2:$F$8000,Hoja1!$A872,Informe!$H$2:$H$8000,Hoja1!AH$1)</f>
        <v>227</v>
      </c>
      <c r="AJ872" s="5">
        <f>COUNTIFS(Informe!$F$2:$F$8000,Hoja1!$A872,Informe!$H$2:$H$8000,Hoja1!#REF!)</f>
        <v>0</v>
      </c>
      <c r="AL872" s="5">
        <f>COUNTIFS(Informe!$F$2:$F$8000,Hoja1!$A872,Informe!$H$2:$H$8000,Hoja1!#REF!)</f>
        <v>0</v>
      </c>
      <c r="AN872" s="5">
        <f>COUNTIFS(Informe!$F$2:$F$8000,Hoja1!$A872,Informe!$H$2:$H$8000,Hoja1!AN$1)</f>
        <v>128</v>
      </c>
      <c r="AP872" s="5">
        <f>COUNTIFS(Informe!$F$2:$F$8000,Hoja1!$A872,Informe!$H$2:$H$8000,Hoja1!AP$1)</f>
        <v>40</v>
      </c>
      <c r="AR872" s="5">
        <f>COUNTIFS(Informe!$F$2:$F$8000,Hoja1!$A872,Informe!$H$2:$H$8000,Hoja1!AR$1)</f>
        <v>207</v>
      </c>
      <c r="AT872" s="5">
        <f>COUNTIFS(Informe!$F$2:$F$8000,Hoja1!$A872,Informe!$H$2:$H$8000,Hoja1!AT$1)</f>
        <v>0</v>
      </c>
    </row>
    <row r="873" spans="1:47" hidden="1" x14ac:dyDescent="0.2">
      <c r="A873" s="5" t="e">
        <f>VLOOKUP(B873,'Listado personal'!$A$1:$C$183,2,FALSE)</f>
        <v>#N/A</v>
      </c>
      <c r="B873" s="5">
        <v>872</v>
      </c>
      <c r="C873" s="5">
        <f>COUNTIFS(Informe!$F$2:$F$8000,Hoja1!$A873,Informe!$H$2:$H$8000,Hoja1!C$1)</f>
        <v>226</v>
      </c>
      <c r="E873" s="5">
        <f>COUNTIFS(Informe!$F$2:$F$8000,Hoja1!$A873,Informe!$H$2:$H$8000,Hoja1!E$1)</f>
        <v>293</v>
      </c>
      <c r="G873" s="5">
        <f>COUNTIFS(Informe!$F$2:$F$8000,Hoja1!$A873,Informe!$H$2:$H$8000,Hoja1!G$1)</f>
        <v>284</v>
      </c>
      <c r="I873" s="5">
        <f>COUNTIFS(Informe!$F$2:$F$8000,Hoja1!$A873,Informe!$H$2:$H$8000,Hoja1!I$1)</f>
        <v>340</v>
      </c>
      <c r="K873" s="5">
        <f>COUNTIFS(Informe!$F$2:$F$8000,Hoja1!$A873,Informe!$H$2:$H$8000,Hoja1!K$1)</f>
        <v>344</v>
      </c>
      <c r="M873" s="5">
        <f>COUNTIFS(Informe!$F$2:$F$8000,Hoja1!$A873,Informe!$H$2:$H$8000,Hoja1!M$1)</f>
        <v>141</v>
      </c>
      <c r="O873" s="5">
        <f>COUNTIFS(Informe!$F$2:$F$8000,Hoja1!$A873,Informe!$H$2:$H$8000,Hoja1!O$1)</f>
        <v>43</v>
      </c>
      <c r="Q873" s="5">
        <f>COUNTIFS(Informe!$F$2:$F$8000,Hoja1!$A873,Informe!$H$2:$H$8000,Hoja1!Q$1)</f>
        <v>213</v>
      </c>
      <c r="S873" s="5">
        <f>COUNTIFS(Informe!$F$2:$F$8000,Hoja1!$A873,Informe!$H$2:$H$8000,Hoja1!S$1)</f>
        <v>287</v>
      </c>
      <c r="U873" s="5">
        <f>COUNTIFS(Informe!$F$2:$F$8000,Hoja1!$A873,Informe!$H$2:$H$8000,Hoja1!U$1)</f>
        <v>286</v>
      </c>
      <c r="W873" s="5">
        <f>COUNTIFS(Informe!$F$2:$F$8000,Hoja1!$A873,Informe!$H$2:$H$8000,Hoja1!W$1)</f>
        <v>335</v>
      </c>
      <c r="Y873" s="5">
        <f>COUNTIFS(Informe!$F$2:$F$8000,Hoja1!$A873,Informe!$H$2:$H$8000,Hoja1!Y$1)</f>
        <v>327</v>
      </c>
      <c r="AA873" s="5">
        <f>COUNTIFS(Informe!$F$2:$F$8000,Hoja1!$A873,Informe!$H$2:$H$8000,Hoja1!AA$1)</f>
        <v>81</v>
      </c>
      <c r="AC873" s="5">
        <f>COUNTIFS(Informe!$F$2:$F$8000,Hoja1!$A873,Informe!$H$2:$H$8000,Hoja1!AC$1)</f>
        <v>47</v>
      </c>
      <c r="AE873" s="5">
        <f>COUNTIFS(Informe!$F$2:$F$8000,Hoja1!$A873,Informe!$H$2:$H$8000,Hoja1!AD$1)</f>
        <v>31</v>
      </c>
      <c r="AF873" s="5">
        <f>COUNTIFS(Informe!$F$2:$F$8000,Hoja1!$A873,Informe!$H$2:$H$8000,Hoja1!AF$1)</f>
        <v>126</v>
      </c>
      <c r="AH873" s="5">
        <f>COUNTIFS(Informe!$F$2:$F$8000,Hoja1!$A873,Informe!$H$2:$H$8000,Hoja1!AH$1)</f>
        <v>227</v>
      </c>
      <c r="AJ873" s="5">
        <f>COUNTIFS(Informe!$F$2:$F$8000,Hoja1!$A873,Informe!$H$2:$H$8000,Hoja1!#REF!)</f>
        <v>0</v>
      </c>
      <c r="AL873" s="5">
        <f>COUNTIFS(Informe!$F$2:$F$8000,Hoja1!$A873,Informe!$H$2:$H$8000,Hoja1!#REF!)</f>
        <v>0</v>
      </c>
      <c r="AN873" s="5">
        <f>COUNTIFS(Informe!$F$2:$F$8000,Hoja1!$A873,Informe!$H$2:$H$8000,Hoja1!AN$1)</f>
        <v>128</v>
      </c>
      <c r="AP873" s="5">
        <f>COUNTIFS(Informe!$F$2:$F$8000,Hoja1!$A873,Informe!$H$2:$H$8000,Hoja1!AP$1)</f>
        <v>40</v>
      </c>
      <c r="AR873" s="5">
        <f>COUNTIFS(Informe!$F$2:$F$8000,Hoja1!$A873,Informe!$H$2:$H$8000,Hoja1!AR$1)</f>
        <v>207</v>
      </c>
      <c r="AT873" s="5">
        <f>COUNTIFS(Informe!$F$2:$F$8000,Hoja1!$A873,Informe!$H$2:$H$8000,Hoja1!AT$1)</f>
        <v>0</v>
      </c>
    </row>
    <row r="874" spans="1:47" hidden="1" x14ac:dyDescent="0.2">
      <c r="A874" s="5" t="e">
        <f>VLOOKUP(B874,'Listado personal'!$A$1:$C$183,2,FALSE)</f>
        <v>#N/A</v>
      </c>
      <c r="B874" s="5">
        <v>873</v>
      </c>
      <c r="C874" s="5">
        <f>COUNTIFS(Informe!$F$2:$F$8000,Hoja1!$A874,Informe!$H$2:$H$8000,Hoja1!C$1)</f>
        <v>226</v>
      </c>
      <c r="E874" s="5">
        <f>COUNTIFS(Informe!$F$2:$F$8000,Hoja1!$A874,Informe!$H$2:$H$8000,Hoja1!E$1)</f>
        <v>293</v>
      </c>
      <c r="G874" s="5">
        <f>COUNTIFS(Informe!$F$2:$F$8000,Hoja1!$A874,Informe!$H$2:$H$8000,Hoja1!G$1)</f>
        <v>284</v>
      </c>
      <c r="I874" s="5">
        <f>COUNTIFS(Informe!$F$2:$F$8000,Hoja1!$A874,Informe!$H$2:$H$8000,Hoja1!I$1)</f>
        <v>340</v>
      </c>
      <c r="K874" s="5">
        <f>COUNTIFS(Informe!$F$2:$F$8000,Hoja1!$A874,Informe!$H$2:$H$8000,Hoja1!K$1)</f>
        <v>344</v>
      </c>
      <c r="M874" s="5">
        <f>COUNTIFS(Informe!$F$2:$F$8000,Hoja1!$A874,Informe!$H$2:$H$8000,Hoja1!M$1)</f>
        <v>141</v>
      </c>
      <c r="O874" s="5">
        <f>COUNTIFS(Informe!$F$2:$F$8000,Hoja1!$A874,Informe!$H$2:$H$8000,Hoja1!O$1)</f>
        <v>43</v>
      </c>
      <c r="Q874" s="5">
        <f>COUNTIFS(Informe!$F$2:$F$8000,Hoja1!$A874,Informe!$H$2:$H$8000,Hoja1!Q$1)</f>
        <v>213</v>
      </c>
      <c r="S874" s="5">
        <f>COUNTIFS(Informe!$F$2:$F$8000,Hoja1!$A874,Informe!$H$2:$H$8000,Hoja1!S$1)</f>
        <v>287</v>
      </c>
      <c r="U874" s="5">
        <f>COUNTIFS(Informe!$F$2:$F$8000,Hoja1!$A874,Informe!$H$2:$H$8000,Hoja1!U$1)</f>
        <v>286</v>
      </c>
      <c r="W874" s="5">
        <f>COUNTIFS(Informe!$F$2:$F$8000,Hoja1!$A874,Informe!$H$2:$H$8000,Hoja1!W$1)</f>
        <v>335</v>
      </c>
      <c r="Y874" s="5">
        <f>COUNTIFS(Informe!$F$2:$F$8000,Hoja1!$A874,Informe!$H$2:$H$8000,Hoja1!Y$1)</f>
        <v>327</v>
      </c>
      <c r="AA874" s="5">
        <f>COUNTIFS(Informe!$F$2:$F$8000,Hoja1!$A874,Informe!$H$2:$H$8000,Hoja1!AA$1)</f>
        <v>81</v>
      </c>
      <c r="AC874" s="5">
        <f>COUNTIFS(Informe!$F$2:$F$8000,Hoja1!$A874,Informe!$H$2:$H$8000,Hoja1!AC$1)</f>
        <v>47</v>
      </c>
      <c r="AE874" s="5">
        <f>COUNTIFS(Informe!$F$2:$F$8000,Hoja1!$A874,Informe!$H$2:$H$8000,Hoja1!AD$1)</f>
        <v>31</v>
      </c>
      <c r="AF874" s="5">
        <f>COUNTIFS(Informe!$F$2:$F$8000,Hoja1!$A874,Informe!$H$2:$H$8000,Hoja1!AF$1)</f>
        <v>126</v>
      </c>
      <c r="AH874" s="5">
        <f>COUNTIFS(Informe!$F$2:$F$8000,Hoja1!$A874,Informe!$H$2:$H$8000,Hoja1!AH$1)</f>
        <v>227</v>
      </c>
      <c r="AJ874" s="5">
        <f>COUNTIFS(Informe!$F$2:$F$8000,Hoja1!$A874,Informe!$H$2:$H$8000,Hoja1!#REF!)</f>
        <v>0</v>
      </c>
      <c r="AL874" s="5">
        <f>COUNTIFS(Informe!$F$2:$F$8000,Hoja1!$A874,Informe!$H$2:$H$8000,Hoja1!#REF!)</f>
        <v>0</v>
      </c>
      <c r="AN874" s="5">
        <f>COUNTIFS(Informe!$F$2:$F$8000,Hoja1!$A874,Informe!$H$2:$H$8000,Hoja1!AN$1)</f>
        <v>128</v>
      </c>
      <c r="AP874" s="5">
        <f>COUNTIFS(Informe!$F$2:$F$8000,Hoja1!$A874,Informe!$H$2:$H$8000,Hoja1!AP$1)</f>
        <v>40</v>
      </c>
      <c r="AR874" s="5">
        <f>COUNTIFS(Informe!$F$2:$F$8000,Hoja1!$A874,Informe!$H$2:$H$8000,Hoja1!AR$1)</f>
        <v>207</v>
      </c>
      <c r="AT874" s="5">
        <f>COUNTIFS(Informe!$F$2:$F$8000,Hoja1!$A874,Informe!$H$2:$H$8000,Hoja1!AT$1)</f>
        <v>0</v>
      </c>
    </row>
    <row r="875" spans="1:47" hidden="1" x14ac:dyDescent="0.2">
      <c r="A875" s="5" t="e">
        <f>VLOOKUP(B875,'Listado personal'!$A$1:$C$183,2,FALSE)</f>
        <v>#N/A</v>
      </c>
      <c r="B875" s="5">
        <v>874</v>
      </c>
      <c r="C875" s="10">
        <f>COUNTIFS(Informe!$F$2:$F$8000,Hoja1!$A875,Informe!$H$2:$H$8000,Hoja1!C$1)</f>
        <v>226</v>
      </c>
      <c r="D875" s="10"/>
      <c r="E875" s="10">
        <f>COUNTIFS(Informe!$F$2:$F$8000,Hoja1!$A875,Informe!$H$2:$H$8000,Hoja1!E$1)</f>
        <v>293</v>
      </c>
      <c r="F875" s="10"/>
      <c r="G875" s="10">
        <f>COUNTIFS(Informe!$F$2:$F$8000,Hoja1!$A875,Informe!$H$2:$H$8000,Hoja1!G$1)</f>
        <v>284</v>
      </c>
      <c r="H875" s="10"/>
      <c r="I875" s="10">
        <f>COUNTIFS(Informe!$F$2:$F$8000,Hoja1!$A875,Informe!$H$2:$H$8000,Hoja1!I$1)</f>
        <v>340</v>
      </c>
      <c r="J875" s="10"/>
      <c r="K875" s="10">
        <f>COUNTIFS(Informe!$F$2:$F$8000,Hoja1!$A875,Informe!$H$2:$H$8000,Hoja1!K$1)</f>
        <v>344</v>
      </c>
      <c r="L875" s="10"/>
      <c r="M875" s="10">
        <f>COUNTIFS(Informe!$F$2:$F$8000,Hoja1!$A875,Informe!$H$2:$H$8000,Hoja1!M$1)</f>
        <v>141</v>
      </c>
      <c r="N875" s="10"/>
      <c r="O875" s="10">
        <f>COUNTIFS(Informe!$F$2:$F$8000,Hoja1!$A875,Informe!$H$2:$H$8000,Hoja1!O$1)</f>
        <v>43</v>
      </c>
      <c r="P875" s="10"/>
      <c r="Q875" s="10">
        <f>COUNTIFS(Informe!$F$2:$F$8000,Hoja1!$A875,Informe!$H$2:$H$8000,Hoja1!Q$1)</f>
        <v>213</v>
      </c>
      <c r="R875" s="10"/>
      <c r="S875" s="10">
        <f>COUNTIFS(Informe!$F$2:$F$8000,Hoja1!$A875,Informe!$H$2:$H$8000,Hoja1!S$1)</f>
        <v>287</v>
      </c>
      <c r="T875" s="10"/>
      <c r="U875" s="10">
        <f>COUNTIFS(Informe!$F$2:$F$8000,Hoja1!$A875,Informe!$H$2:$H$8000,Hoja1!U$1)</f>
        <v>286</v>
      </c>
      <c r="V875" s="10"/>
      <c r="W875" s="10">
        <f>COUNTIFS(Informe!$F$2:$F$8000,Hoja1!$A875,Informe!$H$2:$H$8000,Hoja1!W$1)</f>
        <v>335</v>
      </c>
      <c r="X875" s="10"/>
      <c r="Y875" s="10">
        <f>COUNTIFS(Informe!$F$2:$F$8000,Hoja1!$A875,Informe!$H$2:$H$8000,Hoja1!Y$1)</f>
        <v>327</v>
      </c>
      <c r="Z875" s="10"/>
      <c r="AA875" s="10">
        <f>COUNTIFS(Informe!$F$2:$F$8000,Hoja1!$A875,Informe!$H$2:$H$8000,Hoja1!AA$1)</f>
        <v>81</v>
      </c>
      <c r="AB875" s="10"/>
      <c r="AC875" s="10">
        <f>COUNTIFS(Informe!$F$2:$F$8000,Hoja1!$A875,Informe!$H$2:$H$8000,Hoja1!AC$1)</f>
        <v>47</v>
      </c>
      <c r="AD875" s="10"/>
      <c r="AE875" s="10">
        <f>COUNTIFS(Informe!$F$2:$F$8000,Hoja1!$A875,Informe!$H$2:$H$8000,Hoja1!AD$1)</f>
        <v>31</v>
      </c>
      <c r="AF875" s="10">
        <f>COUNTIFS(Informe!$F$2:$F$8000,Hoja1!$A875,Informe!$H$2:$H$8000,Hoja1!AF$1)</f>
        <v>126</v>
      </c>
      <c r="AG875" s="10"/>
      <c r="AH875" s="10">
        <f>COUNTIFS(Informe!$F$2:$F$8000,Hoja1!$A875,Informe!$H$2:$H$8000,Hoja1!AH$1)</f>
        <v>227</v>
      </c>
      <c r="AI875" s="10"/>
      <c r="AJ875" s="10">
        <f>COUNTIFS(Informe!$F$2:$F$8000,Hoja1!$A875,Informe!$H$2:$H$8000,Hoja1!#REF!)</f>
        <v>0</v>
      </c>
      <c r="AK875" s="10"/>
      <c r="AL875" s="10">
        <f>COUNTIFS(Informe!$F$2:$F$8000,Hoja1!$A875,Informe!$H$2:$H$8000,Hoja1!#REF!)</f>
        <v>0</v>
      </c>
      <c r="AM875" s="10"/>
      <c r="AN875" s="10">
        <f>COUNTIFS(Informe!$F$2:$F$8000,Hoja1!$A875,Informe!$H$2:$H$8000,Hoja1!AN$1)</f>
        <v>128</v>
      </c>
      <c r="AO875" s="10"/>
      <c r="AP875" s="10">
        <f>COUNTIFS(Informe!$F$2:$F$8000,Hoja1!$A875,Informe!$H$2:$H$8000,Hoja1!AP$1)</f>
        <v>40</v>
      </c>
      <c r="AQ875" s="10"/>
      <c r="AR875" s="10">
        <f>COUNTIFS(Informe!$F$2:$F$8000,Hoja1!$A875,Informe!$H$2:$H$8000,Hoja1!AR$1)</f>
        <v>207</v>
      </c>
      <c r="AS875" s="10"/>
      <c r="AT875" s="10">
        <f>COUNTIFS(Informe!$F$2:$F$8000,Hoja1!$A875,Informe!$H$2:$H$8000,Hoja1!AT$1)</f>
        <v>0</v>
      </c>
      <c r="AU875" s="10"/>
    </row>
    <row r="876" spans="1:47" hidden="1" x14ac:dyDescent="0.2">
      <c r="A876" s="5" t="e">
        <f>VLOOKUP(B876,'Listado personal'!$A$1:$C$183,2,FALSE)</f>
        <v>#N/A</v>
      </c>
      <c r="B876" s="5">
        <v>875</v>
      </c>
      <c r="C876" s="5">
        <f>COUNTIFS(Informe!$F$2:$F$8000,Hoja1!$A876,Informe!$H$2:$H$8000,Hoja1!C$1)</f>
        <v>226</v>
      </c>
      <c r="E876" s="5">
        <f>COUNTIFS(Informe!$F$2:$F$8000,Hoja1!$A876,Informe!$H$2:$H$8000,Hoja1!E$1)</f>
        <v>293</v>
      </c>
      <c r="G876" s="5">
        <f>COUNTIFS(Informe!$F$2:$F$8000,Hoja1!$A876,Informe!$H$2:$H$8000,Hoja1!G$1)</f>
        <v>284</v>
      </c>
      <c r="I876" s="5">
        <f>COUNTIFS(Informe!$F$2:$F$8000,Hoja1!$A876,Informe!$H$2:$H$8000,Hoja1!I$1)</f>
        <v>340</v>
      </c>
      <c r="K876" s="5">
        <f>COUNTIFS(Informe!$F$2:$F$8000,Hoja1!$A876,Informe!$H$2:$H$8000,Hoja1!K$1)</f>
        <v>344</v>
      </c>
      <c r="M876" s="5">
        <f>COUNTIFS(Informe!$F$2:$F$8000,Hoja1!$A876,Informe!$H$2:$H$8000,Hoja1!M$1)</f>
        <v>141</v>
      </c>
      <c r="O876" s="5">
        <f>COUNTIFS(Informe!$F$2:$F$8000,Hoja1!$A876,Informe!$H$2:$H$8000,Hoja1!O$1)</f>
        <v>43</v>
      </c>
      <c r="Q876" s="5">
        <f>COUNTIFS(Informe!$F$2:$F$8000,Hoja1!$A876,Informe!$H$2:$H$8000,Hoja1!Q$1)</f>
        <v>213</v>
      </c>
      <c r="S876" s="5">
        <f>COUNTIFS(Informe!$F$2:$F$8000,Hoja1!$A876,Informe!$H$2:$H$8000,Hoja1!S$1)</f>
        <v>287</v>
      </c>
      <c r="U876" s="5">
        <f>COUNTIFS(Informe!$F$2:$F$8000,Hoja1!$A876,Informe!$H$2:$H$8000,Hoja1!U$1)</f>
        <v>286</v>
      </c>
      <c r="W876" s="5">
        <f>COUNTIFS(Informe!$F$2:$F$8000,Hoja1!$A876,Informe!$H$2:$H$8000,Hoja1!W$1)</f>
        <v>335</v>
      </c>
      <c r="Y876" s="5">
        <f>COUNTIFS(Informe!$F$2:$F$8000,Hoja1!$A876,Informe!$H$2:$H$8000,Hoja1!Y$1)</f>
        <v>327</v>
      </c>
      <c r="AA876" s="5">
        <f>COUNTIFS(Informe!$F$2:$F$8000,Hoja1!$A876,Informe!$H$2:$H$8000,Hoja1!AA$1)</f>
        <v>81</v>
      </c>
      <c r="AC876" s="5">
        <f>COUNTIFS(Informe!$F$2:$F$8000,Hoja1!$A876,Informe!$H$2:$H$8000,Hoja1!AC$1)</f>
        <v>47</v>
      </c>
      <c r="AE876" s="5">
        <f>COUNTIFS(Informe!$F$2:$F$8000,Hoja1!$A876,Informe!$H$2:$H$8000,Hoja1!AD$1)</f>
        <v>31</v>
      </c>
      <c r="AF876" s="5">
        <f>COUNTIFS(Informe!$F$2:$F$8000,Hoja1!$A876,Informe!$H$2:$H$8000,Hoja1!AF$1)</f>
        <v>126</v>
      </c>
      <c r="AH876" s="5">
        <f>COUNTIFS(Informe!$F$2:$F$8000,Hoja1!$A876,Informe!$H$2:$H$8000,Hoja1!AH$1)</f>
        <v>227</v>
      </c>
      <c r="AJ876" s="5">
        <f>COUNTIFS(Informe!$F$2:$F$8000,Hoja1!$A876,Informe!$H$2:$H$8000,Hoja1!#REF!)</f>
        <v>0</v>
      </c>
      <c r="AL876" s="5">
        <f>COUNTIFS(Informe!$F$2:$F$8000,Hoja1!$A876,Informe!$H$2:$H$8000,Hoja1!#REF!)</f>
        <v>0</v>
      </c>
      <c r="AN876" s="5">
        <f>COUNTIFS(Informe!$F$2:$F$8000,Hoja1!$A876,Informe!$H$2:$H$8000,Hoja1!AN$1)</f>
        <v>128</v>
      </c>
      <c r="AP876" s="5">
        <f>COUNTIFS(Informe!$F$2:$F$8000,Hoja1!$A876,Informe!$H$2:$H$8000,Hoja1!AP$1)</f>
        <v>40</v>
      </c>
      <c r="AR876" s="5">
        <f>COUNTIFS(Informe!$F$2:$F$8000,Hoja1!$A876,Informe!$H$2:$H$8000,Hoja1!AR$1)</f>
        <v>207</v>
      </c>
      <c r="AT876" s="5">
        <f>COUNTIFS(Informe!$F$2:$F$8000,Hoja1!$A876,Informe!$H$2:$H$8000,Hoja1!AT$1)</f>
        <v>0</v>
      </c>
    </row>
    <row r="877" spans="1:47" hidden="1" x14ac:dyDescent="0.2">
      <c r="A877" s="5" t="e">
        <f>VLOOKUP(B877,'Listado personal'!$A$1:$C$183,2,FALSE)</f>
        <v>#N/A</v>
      </c>
      <c r="B877" s="5">
        <v>876</v>
      </c>
      <c r="C877" s="5">
        <f>COUNTIFS(Informe!$F$2:$F$8000,Hoja1!$A877,Informe!$H$2:$H$8000,Hoja1!C$1)</f>
        <v>226</v>
      </c>
      <c r="E877" s="5">
        <f>COUNTIFS(Informe!$F$2:$F$8000,Hoja1!$A877,Informe!$H$2:$H$8000,Hoja1!E$1)</f>
        <v>293</v>
      </c>
      <c r="G877" s="5">
        <f>COUNTIFS(Informe!$F$2:$F$8000,Hoja1!$A877,Informe!$H$2:$H$8000,Hoja1!G$1)</f>
        <v>284</v>
      </c>
      <c r="I877" s="5">
        <f>COUNTIFS(Informe!$F$2:$F$8000,Hoja1!$A877,Informe!$H$2:$H$8000,Hoja1!I$1)</f>
        <v>340</v>
      </c>
      <c r="K877" s="5">
        <f>COUNTIFS(Informe!$F$2:$F$8000,Hoja1!$A877,Informe!$H$2:$H$8000,Hoja1!K$1)</f>
        <v>344</v>
      </c>
      <c r="M877" s="5">
        <f>COUNTIFS(Informe!$F$2:$F$8000,Hoja1!$A877,Informe!$H$2:$H$8000,Hoja1!M$1)</f>
        <v>141</v>
      </c>
      <c r="O877" s="5">
        <f>COUNTIFS(Informe!$F$2:$F$8000,Hoja1!$A877,Informe!$H$2:$H$8000,Hoja1!O$1)</f>
        <v>43</v>
      </c>
      <c r="Q877" s="5">
        <f>COUNTIFS(Informe!$F$2:$F$8000,Hoja1!$A877,Informe!$H$2:$H$8000,Hoja1!Q$1)</f>
        <v>213</v>
      </c>
      <c r="S877" s="5">
        <f>COUNTIFS(Informe!$F$2:$F$8000,Hoja1!$A877,Informe!$H$2:$H$8000,Hoja1!S$1)</f>
        <v>287</v>
      </c>
      <c r="U877" s="5">
        <f>COUNTIFS(Informe!$F$2:$F$8000,Hoja1!$A877,Informe!$H$2:$H$8000,Hoja1!U$1)</f>
        <v>286</v>
      </c>
      <c r="W877" s="5">
        <f>COUNTIFS(Informe!$F$2:$F$8000,Hoja1!$A877,Informe!$H$2:$H$8000,Hoja1!W$1)</f>
        <v>335</v>
      </c>
      <c r="Y877" s="5">
        <f>COUNTIFS(Informe!$F$2:$F$8000,Hoja1!$A877,Informe!$H$2:$H$8000,Hoja1!Y$1)</f>
        <v>327</v>
      </c>
      <c r="AA877" s="5">
        <f>COUNTIFS(Informe!$F$2:$F$8000,Hoja1!$A877,Informe!$H$2:$H$8000,Hoja1!AA$1)</f>
        <v>81</v>
      </c>
      <c r="AC877" s="5">
        <f>COUNTIFS(Informe!$F$2:$F$8000,Hoja1!$A877,Informe!$H$2:$H$8000,Hoja1!AC$1)</f>
        <v>47</v>
      </c>
      <c r="AE877" s="5">
        <f>COUNTIFS(Informe!$F$2:$F$8000,Hoja1!$A877,Informe!$H$2:$H$8000,Hoja1!AD$1)</f>
        <v>31</v>
      </c>
      <c r="AF877" s="5">
        <f>COUNTIFS(Informe!$F$2:$F$8000,Hoja1!$A877,Informe!$H$2:$H$8000,Hoja1!AF$1)</f>
        <v>126</v>
      </c>
      <c r="AH877" s="5">
        <f>COUNTIFS(Informe!$F$2:$F$8000,Hoja1!$A877,Informe!$H$2:$H$8000,Hoja1!AH$1)</f>
        <v>227</v>
      </c>
      <c r="AJ877" s="5">
        <f>COUNTIFS(Informe!$F$2:$F$8000,Hoja1!$A877,Informe!$H$2:$H$8000,Hoja1!#REF!)</f>
        <v>0</v>
      </c>
      <c r="AL877" s="5">
        <f>COUNTIFS(Informe!$F$2:$F$8000,Hoja1!$A877,Informe!$H$2:$H$8000,Hoja1!#REF!)</f>
        <v>0</v>
      </c>
      <c r="AN877" s="5">
        <f>COUNTIFS(Informe!$F$2:$F$8000,Hoja1!$A877,Informe!$H$2:$H$8000,Hoja1!AN$1)</f>
        <v>128</v>
      </c>
      <c r="AP877" s="5">
        <f>COUNTIFS(Informe!$F$2:$F$8000,Hoja1!$A877,Informe!$H$2:$H$8000,Hoja1!AP$1)</f>
        <v>40</v>
      </c>
      <c r="AR877" s="5">
        <f>COUNTIFS(Informe!$F$2:$F$8000,Hoja1!$A877,Informe!$H$2:$H$8000,Hoja1!AR$1)</f>
        <v>207</v>
      </c>
      <c r="AT877" s="5">
        <f>COUNTIFS(Informe!$F$2:$F$8000,Hoja1!$A877,Informe!$H$2:$H$8000,Hoja1!AT$1)</f>
        <v>0</v>
      </c>
    </row>
    <row r="878" spans="1:47" hidden="1" x14ac:dyDescent="0.2">
      <c r="A878" s="5" t="e">
        <f>VLOOKUP(B878,'Listado personal'!$A$1:$C$183,2,FALSE)</f>
        <v>#N/A</v>
      </c>
      <c r="B878" s="5">
        <v>877</v>
      </c>
      <c r="C878" s="10">
        <f>COUNTIFS(Informe!$F$2:$F$8000,Hoja1!$A878,Informe!$H$2:$H$8000,Hoja1!C$1)</f>
        <v>226</v>
      </c>
      <c r="D878" s="10"/>
      <c r="E878" s="10">
        <f>COUNTIFS(Informe!$F$2:$F$8000,Hoja1!$A878,Informe!$H$2:$H$8000,Hoja1!E$1)</f>
        <v>293</v>
      </c>
      <c r="F878" s="10"/>
      <c r="G878" s="10">
        <f>COUNTIFS(Informe!$F$2:$F$8000,Hoja1!$A878,Informe!$H$2:$H$8000,Hoja1!G$1)</f>
        <v>284</v>
      </c>
      <c r="H878" s="10"/>
      <c r="I878" s="10">
        <f>COUNTIFS(Informe!$F$2:$F$8000,Hoja1!$A878,Informe!$H$2:$H$8000,Hoja1!I$1)</f>
        <v>340</v>
      </c>
      <c r="J878" s="10"/>
      <c r="K878" s="10">
        <f>COUNTIFS(Informe!$F$2:$F$8000,Hoja1!$A878,Informe!$H$2:$H$8000,Hoja1!K$1)</f>
        <v>344</v>
      </c>
      <c r="L878" s="10"/>
      <c r="M878" s="10">
        <f>COUNTIFS(Informe!$F$2:$F$8000,Hoja1!$A878,Informe!$H$2:$H$8000,Hoja1!M$1)</f>
        <v>141</v>
      </c>
      <c r="N878" s="10"/>
      <c r="O878" s="10">
        <f>COUNTIFS(Informe!$F$2:$F$8000,Hoja1!$A878,Informe!$H$2:$H$8000,Hoja1!O$1)</f>
        <v>43</v>
      </c>
      <c r="P878" s="10"/>
      <c r="Q878" s="10">
        <f>COUNTIFS(Informe!$F$2:$F$8000,Hoja1!$A878,Informe!$H$2:$H$8000,Hoja1!Q$1)</f>
        <v>213</v>
      </c>
      <c r="R878" s="10"/>
      <c r="S878" s="10">
        <f>COUNTIFS(Informe!$F$2:$F$8000,Hoja1!$A878,Informe!$H$2:$H$8000,Hoja1!S$1)</f>
        <v>287</v>
      </c>
      <c r="T878" s="10"/>
      <c r="U878" s="10">
        <f>COUNTIFS(Informe!$F$2:$F$8000,Hoja1!$A878,Informe!$H$2:$H$8000,Hoja1!U$1)</f>
        <v>286</v>
      </c>
      <c r="V878" s="10"/>
      <c r="W878" s="10">
        <f>COUNTIFS(Informe!$F$2:$F$8000,Hoja1!$A878,Informe!$H$2:$H$8000,Hoja1!W$1)</f>
        <v>335</v>
      </c>
      <c r="X878" s="10"/>
      <c r="Y878" s="10">
        <f>COUNTIFS(Informe!$F$2:$F$8000,Hoja1!$A878,Informe!$H$2:$H$8000,Hoja1!Y$1)</f>
        <v>327</v>
      </c>
      <c r="Z878" s="10"/>
      <c r="AA878" s="10">
        <f>COUNTIFS(Informe!$F$2:$F$8000,Hoja1!$A878,Informe!$H$2:$H$8000,Hoja1!AA$1)</f>
        <v>81</v>
      </c>
      <c r="AB878" s="10"/>
      <c r="AC878" s="10">
        <f>COUNTIFS(Informe!$F$2:$F$8000,Hoja1!$A878,Informe!$H$2:$H$8000,Hoja1!AC$1)</f>
        <v>47</v>
      </c>
      <c r="AD878" s="10"/>
      <c r="AE878" s="10">
        <f>COUNTIFS(Informe!$F$2:$F$8000,Hoja1!$A878,Informe!$H$2:$H$8000,Hoja1!AD$1)</f>
        <v>31</v>
      </c>
      <c r="AF878" s="10">
        <f>COUNTIFS(Informe!$F$2:$F$8000,Hoja1!$A878,Informe!$H$2:$H$8000,Hoja1!AF$1)</f>
        <v>126</v>
      </c>
      <c r="AG878" s="10"/>
      <c r="AH878" s="10">
        <f>COUNTIFS(Informe!$F$2:$F$8000,Hoja1!$A878,Informe!$H$2:$H$8000,Hoja1!AH$1)</f>
        <v>227</v>
      </c>
      <c r="AI878" s="10"/>
      <c r="AJ878" s="10">
        <f>COUNTIFS(Informe!$F$2:$F$8000,Hoja1!$A878,Informe!$H$2:$H$8000,Hoja1!#REF!)</f>
        <v>0</v>
      </c>
      <c r="AK878" s="10"/>
      <c r="AL878" s="10">
        <f>COUNTIFS(Informe!$F$2:$F$8000,Hoja1!$A878,Informe!$H$2:$H$8000,Hoja1!#REF!)</f>
        <v>0</v>
      </c>
      <c r="AM878" s="10"/>
      <c r="AN878" s="10">
        <f>COUNTIFS(Informe!$F$2:$F$8000,Hoja1!$A878,Informe!$H$2:$H$8000,Hoja1!AN$1)</f>
        <v>128</v>
      </c>
      <c r="AO878" s="10"/>
      <c r="AP878" s="10">
        <f>COUNTIFS(Informe!$F$2:$F$8000,Hoja1!$A878,Informe!$H$2:$H$8000,Hoja1!AP$1)</f>
        <v>40</v>
      </c>
      <c r="AQ878" s="10"/>
      <c r="AR878" s="10">
        <f>COUNTIFS(Informe!$F$2:$F$8000,Hoja1!$A878,Informe!$H$2:$H$8000,Hoja1!AR$1)</f>
        <v>207</v>
      </c>
      <c r="AS878" s="10"/>
      <c r="AT878" s="10">
        <f>COUNTIFS(Informe!$F$2:$F$8000,Hoja1!$A878,Informe!$H$2:$H$8000,Hoja1!AT$1)</f>
        <v>0</v>
      </c>
      <c r="AU878" s="10"/>
    </row>
    <row r="879" spans="1:47" hidden="1" x14ac:dyDescent="0.2">
      <c r="A879" s="5" t="e">
        <f>VLOOKUP(B879,'Listado personal'!$A$1:$C$183,2,FALSE)</f>
        <v>#N/A</v>
      </c>
      <c r="B879" s="5">
        <v>878</v>
      </c>
      <c r="C879" s="5">
        <f>COUNTIFS(Informe!$F$2:$F$8000,Hoja1!$A879,Informe!$H$2:$H$8000,Hoja1!C$1)</f>
        <v>226</v>
      </c>
      <c r="E879" s="5">
        <f>COUNTIFS(Informe!$F$2:$F$8000,Hoja1!$A879,Informe!$H$2:$H$8000,Hoja1!E$1)</f>
        <v>293</v>
      </c>
      <c r="G879" s="5">
        <f>COUNTIFS(Informe!$F$2:$F$8000,Hoja1!$A879,Informe!$H$2:$H$8000,Hoja1!G$1)</f>
        <v>284</v>
      </c>
      <c r="I879" s="5">
        <f>COUNTIFS(Informe!$F$2:$F$8000,Hoja1!$A879,Informe!$H$2:$H$8000,Hoja1!I$1)</f>
        <v>340</v>
      </c>
      <c r="K879" s="5">
        <f>COUNTIFS(Informe!$F$2:$F$8000,Hoja1!$A879,Informe!$H$2:$H$8000,Hoja1!K$1)</f>
        <v>344</v>
      </c>
      <c r="M879" s="5">
        <f>COUNTIFS(Informe!$F$2:$F$8000,Hoja1!$A879,Informe!$H$2:$H$8000,Hoja1!M$1)</f>
        <v>141</v>
      </c>
      <c r="O879" s="5">
        <f>COUNTIFS(Informe!$F$2:$F$8000,Hoja1!$A879,Informe!$H$2:$H$8000,Hoja1!O$1)</f>
        <v>43</v>
      </c>
      <c r="Q879" s="5">
        <f>COUNTIFS(Informe!$F$2:$F$8000,Hoja1!$A879,Informe!$H$2:$H$8000,Hoja1!Q$1)</f>
        <v>213</v>
      </c>
      <c r="S879" s="5">
        <f>COUNTIFS(Informe!$F$2:$F$8000,Hoja1!$A879,Informe!$H$2:$H$8000,Hoja1!S$1)</f>
        <v>287</v>
      </c>
      <c r="U879" s="5">
        <f>COUNTIFS(Informe!$F$2:$F$8000,Hoja1!$A879,Informe!$H$2:$H$8000,Hoja1!U$1)</f>
        <v>286</v>
      </c>
      <c r="W879" s="5">
        <f>COUNTIFS(Informe!$F$2:$F$8000,Hoja1!$A879,Informe!$H$2:$H$8000,Hoja1!W$1)</f>
        <v>335</v>
      </c>
      <c r="Y879" s="5">
        <f>COUNTIFS(Informe!$F$2:$F$8000,Hoja1!$A879,Informe!$H$2:$H$8000,Hoja1!Y$1)</f>
        <v>327</v>
      </c>
      <c r="AA879" s="5">
        <f>COUNTIFS(Informe!$F$2:$F$8000,Hoja1!$A879,Informe!$H$2:$H$8000,Hoja1!AA$1)</f>
        <v>81</v>
      </c>
      <c r="AC879" s="5">
        <f>COUNTIFS(Informe!$F$2:$F$8000,Hoja1!$A879,Informe!$H$2:$H$8000,Hoja1!AC$1)</f>
        <v>47</v>
      </c>
      <c r="AE879" s="5">
        <f>COUNTIFS(Informe!$F$2:$F$8000,Hoja1!$A879,Informe!$H$2:$H$8000,Hoja1!AD$1)</f>
        <v>31</v>
      </c>
      <c r="AF879" s="5">
        <f>COUNTIFS(Informe!$F$2:$F$8000,Hoja1!$A879,Informe!$H$2:$H$8000,Hoja1!AF$1)</f>
        <v>126</v>
      </c>
      <c r="AH879" s="5">
        <f>COUNTIFS(Informe!$F$2:$F$8000,Hoja1!$A879,Informe!$H$2:$H$8000,Hoja1!AH$1)</f>
        <v>227</v>
      </c>
      <c r="AJ879" s="5">
        <f>COUNTIFS(Informe!$F$2:$F$8000,Hoja1!$A879,Informe!$H$2:$H$8000,Hoja1!#REF!)</f>
        <v>0</v>
      </c>
      <c r="AL879" s="5">
        <f>COUNTIFS(Informe!$F$2:$F$8000,Hoja1!$A879,Informe!$H$2:$H$8000,Hoja1!#REF!)</f>
        <v>0</v>
      </c>
      <c r="AN879" s="5">
        <f>COUNTIFS(Informe!$F$2:$F$8000,Hoja1!$A879,Informe!$H$2:$H$8000,Hoja1!AN$1)</f>
        <v>128</v>
      </c>
      <c r="AP879" s="5">
        <f>COUNTIFS(Informe!$F$2:$F$8000,Hoja1!$A879,Informe!$H$2:$H$8000,Hoja1!AP$1)</f>
        <v>40</v>
      </c>
      <c r="AR879" s="5">
        <f>COUNTIFS(Informe!$F$2:$F$8000,Hoja1!$A879,Informe!$H$2:$H$8000,Hoja1!AR$1)</f>
        <v>207</v>
      </c>
      <c r="AT879" s="5">
        <f>COUNTIFS(Informe!$F$2:$F$8000,Hoja1!$A879,Informe!$H$2:$H$8000,Hoja1!AT$1)</f>
        <v>0</v>
      </c>
    </row>
    <row r="880" spans="1:47" hidden="1" x14ac:dyDescent="0.2">
      <c r="A880" s="5" t="e">
        <f>VLOOKUP(B880,'Listado personal'!$A$1:$C$183,2,FALSE)</f>
        <v>#N/A</v>
      </c>
      <c r="B880" s="5">
        <v>879</v>
      </c>
      <c r="C880" s="5">
        <f>COUNTIFS(Informe!$F$2:$F$8000,Hoja1!$A880,Informe!$H$2:$H$8000,Hoja1!C$1)</f>
        <v>226</v>
      </c>
      <c r="E880" s="5">
        <f>COUNTIFS(Informe!$F$2:$F$8000,Hoja1!$A880,Informe!$H$2:$H$8000,Hoja1!E$1)</f>
        <v>293</v>
      </c>
      <c r="G880" s="5">
        <f>COUNTIFS(Informe!$F$2:$F$8000,Hoja1!$A880,Informe!$H$2:$H$8000,Hoja1!G$1)</f>
        <v>284</v>
      </c>
      <c r="I880" s="5">
        <f>COUNTIFS(Informe!$F$2:$F$8000,Hoja1!$A880,Informe!$H$2:$H$8000,Hoja1!I$1)</f>
        <v>340</v>
      </c>
      <c r="K880" s="5">
        <f>COUNTIFS(Informe!$F$2:$F$8000,Hoja1!$A880,Informe!$H$2:$H$8000,Hoja1!K$1)</f>
        <v>344</v>
      </c>
      <c r="M880" s="5">
        <f>COUNTIFS(Informe!$F$2:$F$8000,Hoja1!$A880,Informe!$H$2:$H$8000,Hoja1!M$1)</f>
        <v>141</v>
      </c>
      <c r="O880" s="5">
        <f>COUNTIFS(Informe!$F$2:$F$8000,Hoja1!$A880,Informe!$H$2:$H$8000,Hoja1!O$1)</f>
        <v>43</v>
      </c>
      <c r="Q880" s="5">
        <f>COUNTIFS(Informe!$F$2:$F$8000,Hoja1!$A880,Informe!$H$2:$H$8000,Hoja1!Q$1)</f>
        <v>213</v>
      </c>
      <c r="S880" s="5">
        <f>COUNTIFS(Informe!$F$2:$F$8000,Hoja1!$A880,Informe!$H$2:$H$8000,Hoja1!S$1)</f>
        <v>287</v>
      </c>
      <c r="U880" s="5">
        <f>COUNTIFS(Informe!$F$2:$F$8000,Hoja1!$A880,Informe!$H$2:$H$8000,Hoja1!U$1)</f>
        <v>286</v>
      </c>
      <c r="W880" s="5">
        <f>COUNTIFS(Informe!$F$2:$F$8000,Hoja1!$A880,Informe!$H$2:$H$8000,Hoja1!W$1)</f>
        <v>335</v>
      </c>
      <c r="Y880" s="5">
        <f>COUNTIFS(Informe!$F$2:$F$8000,Hoja1!$A880,Informe!$H$2:$H$8000,Hoja1!Y$1)</f>
        <v>327</v>
      </c>
      <c r="AA880" s="5">
        <f>COUNTIFS(Informe!$F$2:$F$8000,Hoja1!$A880,Informe!$H$2:$H$8000,Hoja1!AA$1)</f>
        <v>81</v>
      </c>
      <c r="AC880" s="5">
        <f>COUNTIFS(Informe!$F$2:$F$8000,Hoja1!$A880,Informe!$H$2:$H$8000,Hoja1!AC$1)</f>
        <v>47</v>
      </c>
      <c r="AE880" s="5">
        <f>COUNTIFS(Informe!$F$2:$F$8000,Hoja1!$A880,Informe!$H$2:$H$8000,Hoja1!AD$1)</f>
        <v>31</v>
      </c>
      <c r="AF880" s="5">
        <f>COUNTIFS(Informe!$F$2:$F$8000,Hoja1!$A880,Informe!$H$2:$H$8000,Hoja1!AF$1)</f>
        <v>126</v>
      </c>
      <c r="AH880" s="5">
        <f>COUNTIFS(Informe!$F$2:$F$8000,Hoja1!$A880,Informe!$H$2:$H$8000,Hoja1!AH$1)</f>
        <v>227</v>
      </c>
      <c r="AJ880" s="5">
        <f>COUNTIFS(Informe!$F$2:$F$8000,Hoja1!$A880,Informe!$H$2:$H$8000,Hoja1!#REF!)</f>
        <v>0</v>
      </c>
      <c r="AL880" s="5">
        <f>COUNTIFS(Informe!$F$2:$F$8000,Hoja1!$A880,Informe!$H$2:$H$8000,Hoja1!#REF!)</f>
        <v>0</v>
      </c>
      <c r="AN880" s="5">
        <f>COUNTIFS(Informe!$F$2:$F$8000,Hoja1!$A880,Informe!$H$2:$H$8000,Hoja1!AN$1)</f>
        <v>128</v>
      </c>
      <c r="AP880" s="5">
        <f>COUNTIFS(Informe!$F$2:$F$8000,Hoja1!$A880,Informe!$H$2:$H$8000,Hoja1!AP$1)</f>
        <v>40</v>
      </c>
      <c r="AR880" s="5">
        <f>COUNTIFS(Informe!$F$2:$F$8000,Hoja1!$A880,Informe!$H$2:$H$8000,Hoja1!AR$1)</f>
        <v>207</v>
      </c>
      <c r="AT880" s="5">
        <f>COUNTIFS(Informe!$F$2:$F$8000,Hoja1!$A880,Informe!$H$2:$H$8000,Hoja1!AT$1)</f>
        <v>0</v>
      </c>
    </row>
    <row r="881" spans="1:47" hidden="1" x14ac:dyDescent="0.2">
      <c r="A881" s="5" t="e">
        <f>VLOOKUP(B881,'Listado personal'!$A$1:$C$183,2,FALSE)</f>
        <v>#N/A</v>
      </c>
      <c r="B881" s="5">
        <v>880</v>
      </c>
      <c r="C881" s="5">
        <f>COUNTIFS(Informe!$F$2:$F$8000,Hoja1!$A881,Informe!$H$2:$H$8000,Hoja1!C$1)</f>
        <v>226</v>
      </c>
      <c r="E881" s="5">
        <f>COUNTIFS(Informe!$F$2:$F$8000,Hoja1!$A881,Informe!$H$2:$H$8000,Hoja1!E$1)</f>
        <v>293</v>
      </c>
      <c r="G881" s="5">
        <f>COUNTIFS(Informe!$F$2:$F$8000,Hoja1!$A881,Informe!$H$2:$H$8000,Hoja1!G$1)</f>
        <v>284</v>
      </c>
      <c r="I881" s="5">
        <f>COUNTIFS(Informe!$F$2:$F$8000,Hoja1!$A881,Informe!$H$2:$H$8000,Hoja1!I$1)</f>
        <v>340</v>
      </c>
      <c r="K881" s="5">
        <f>COUNTIFS(Informe!$F$2:$F$8000,Hoja1!$A881,Informe!$H$2:$H$8000,Hoja1!K$1)</f>
        <v>344</v>
      </c>
      <c r="M881" s="5">
        <f>COUNTIFS(Informe!$F$2:$F$8000,Hoja1!$A881,Informe!$H$2:$H$8000,Hoja1!M$1)</f>
        <v>141</v>
      </c>
      <c r="O881" s="5">
        <f>COUNTIFS(Informe!$F$2:$F$8000,Hoja1!$A881,Informe!$H$2:$H$8000,Hoja1!O$1)</f>
        <v>43</v>
      </c>
      <c r="Q881" s="5">
        <f>COUNTIFS(Informe!$F$2:$F$8000,Hoja1!$A881,Informe!$H$2:$H$8000,Hoja1!Q$1)</f>
        <v>213</v>
      </c>
      <c r="S881" s="5">
        <f>COUNTIFS(Informe!$F$2:$F$8000,Hoja1!$A881,Informe!$H$2:$H$8000,Hoja1!S$1)</f>
        <v>287</v>
      </c>
      <c r="U881" s="5">
        <f>COUNTIFS(Informe!$F$2:$F$8000,Hoja1!$A881,Informe!$H$2:$H$8000,Hoja1!U$1)</f>
        <v>286</v>
      </c>
      <c r="W881" s="5">
        <f>COUNTIFS(Informe!$F$2:$F$8000,Hoja1!$A881,Informe!$H$2:$H$8000,Hoja1!W$1)</f>
        <v>335</v>
      </c>
      <c r="Y881" s="5">
        <f>COUNTIFS(Informe!$F$2:$F$8000,Hoja1!$A881,Informe!$H$2:$H$8000,Hoja1!Y$1)</f>
        <v>327</v>
      </c>
      <c r="AA881" s="5">
        <f>COUNTIFS(Informe!$F$2:$F$8000,Hoja1!$A881,Informe!$H$2:$H$8000,Hoja1!AA$1)</f>
        <v>81</v>
      </c>
      <c r="AC881" s="5">
        <f>COUNTIFS(Informe!$F$2:$F$8000,Hoja1!$A881,Informe!$H$2:$H$8000,Hoja1!AC$1)</f>
        <v>47</v>
      </c>
      <c r="AE881" s="5">
        <f>COUNTIFS(Informe!$F$2:$F$8000,Hoja1!$A881,Informe!$H$2:$H$8000,Hoja1!AD$1)</f>
        <v>31</v>
      </c>
      <c r="AF881" s="5">
        <f>COUNTIFS(Informe!$F$2:$F$8000,Hoja1!$A881,Informe!$H$2:$H$8000,Hoja1!AF$1)</f>
        <v>126</v>
      </c>
      <c r="AH881" s="5">
        <f>COUNTIFS(Informe!$F$2:$F$8000,Hoja1!$A881,Informe!$H$2:$H$8000,Hoja1!AH$1)</f>
        <v>227</v>
      </c>
      <c r="AJ881" s="5">
        <f>COUNTIFS(Informe!$F$2:$F$8000,Hoja1!$A881,Informe!$H$2:$H$8000,Hoja1!#REF!)</f>
        <v>0</v>
      </c>
      <c r="AL881" s="5">
        <f>COUNTIFS(Informe!$F$2:$F$8000,Hoja1!$A881,Informe!$H$2:$H$8000,Hoja1!#REF!)</f>
        <v>0</v>
      </c>
      <c r="AN881" s="5">
        <f>COUNTIFS(Informe!$F$2:$F$8000,Hoja1!$A881,Informe!$H$2:$H$8000,Hoja1!AN$1)</f>
        <v>128</v>
      </c>
      <c r="AP881" s="5">
        <f>COUNTIFS(Informe!$F$2:$F$8000,Hoja1!$A881,Informe!$H$2:$H$8000,Hoja1!AP$1)</f>
        <v>40</v>
      </c>
      <c r="AR881" s="5">
        <f>COUNTIFS(Informe!$F$2:$F$8000,Hoja1!$A881,Informe!$H$2:$H$8000,Hoja1!AR$1)</f>
        <v>207</v>
      </c>
      <c r="AT881" s="5">
        <f>COUNTIFS(Informe!$F$2:$F$8000,Hoja1!$A881,Informe!$H$2:$H$8000,Hoja1!AT$1)</f>
        <v>0</v>
      </c>
    </row>
    <row r="882" spans="1:47" hidden="1" x14ac:dyDescent="0.2">
      <c r="A882" s="5" t="e">
        <f>VLOOKUP(B882,'Listado personal'!$A$1:$C$183,2,FALSE)</f>
        <v>#N/A</v>
      </c>
      <c r="B882" s="5">
        <v>881</v>
      </c>
      <c r="C882" s="5">
        <f>COUNTIFS(Informe!$F$2:$F$8000,Hoja1!$A882,Informe!$H$2:$H$8000,Hoja1!C$1)</f>
        <v>226</v>
      </c>
      <c r="E882" s="5">
        <f>COUNTIFS(Informe!$F$2:$F$8000,Hoja1!$A882,Informe!$H$2:$H$8000,Hoja1!E$1)</f>
        <v>293</v>
      </c>
      <c r="G882" s="5">
        <f>COUNTIFS(Informe!$F$2:$F$8000,Hoja1!$A882,Informe!$H$2:$H$8000,Hoja1!G$1)</f>
        <v>284</v>
      </c>
      <c r="I882" s="5">
        <f>COUNTIFS(Informe!$F$2:$F$8000,Hoja1!$A882,Informe!$H$2:$H$8000,Hoja1!I$1)</f>
        <v>340</v>
      </c>
      <c r="K882" s="5">
        <f>COUNTIFS(Informe!$F$2:$F$8000,Hoja1!$A882,Informe!$H$2:$H$8000,Hoja1!K$1)</f>
        <v>344</v>
      </c>
      <c r="M882" s="5">
        <f>COUNTIFS(Informe!$F$2:$F$8000,Hoja1!$A882,Informe!$H$2:$H$8000,Hoja1!M$1)</f>
        <v>141</v>
      </c>
      <c r="O882" s="5">
        <f>COUNTIFS(Informe!$F$2:$F$8000,Hoja1!$A882,Informe!$H$2:$H$8000,Hoja1!O$1)</f>
        <v>43</v>
      </c>
      <c r="Q882" s="5">
        <f>COUNTIFS(Informe!$F$2:$F$8000,Hoja1!$A882,Informe!$H$2:$H$8000,Hoja1!Q$1)</f>
        <v>213</v>
      </c>
      <c r="S882" s="5">
        <f>COUNTIFS(Informe!$F$2:$F$8000,Hoja1!$A882,Informe!$H$2:$H$8000,Hoja1!S$1)</f>
        <v>287</v>
      </c>
      <c r="U882" s="5">
        <f>COUNTIFS(Informe!$F$2:$F$8000,Hoja1!$A882,Informe!$H$2:$H$8000,Hoja1!U$1)</f>
        <v>286</v>
      </c>
      <c r="W882" s="5">
        <f>COUNTIFS(Informe!$F$2:$F$8000,Hoja1!$A882,Informe!$H$2:$H$8000,Hoja1!W$1)</f>
        <v>335</v>
      </c>
      <c r="Y882" s="5">
        <f>COUNTIFS(Informe!$F$2:$F$8000,Hoja1!$A882,Informe!$H$2:$H$8000,Hoja1!Y$1)</f>
        <v>327</v>
      </c>
      <c r="AA882" s="5">
        <f>COUNTIFS(Informe!$F$2:$F$8000,Hoja1!$A882,Informe!$H$2:$H$8000,Hoja1!AA$1)</f>
        <v>81</v>
      </c>
      <c r="AC882" s="5">
        <f>COUNTIFS(Informe!$F$2:$F$8000,Hoja1!$A882,Informe!$H$2:$H$8000,Hoja1!AC$1)</f>
        <v>47</v>
      </c>
      <c r="AE882" s="5">
        <f>COUNTIFS(Informe!$F$2:$F$8000,Hoja1!$A882,Informe!$H$2:$H$8000,Hoja1!AD$1)</f>
        <v>31</v>
      </c>
      <c r="AF882" s="5">
        <f>COUNTIFS(Informe!$F$2:$F$8000,Hoja1!$A882,Informe!$H$2:$H$8000,Hoja1!AF$1)</f>
        <v>126</v>
      </c>
      <c r="AH882" s="5">
        <f>COUNTIFS(Informe!$F$2:$F$8000,Hoja1!$A882,Informe!$H$2:$H$8000,Hoja1!AH$1)</f>
        <v>227</v>
      </c>
      <c r="AJ882" s="5">
        <f>COUNTIFS(Informe!$F$2:$F$8000,Hoja1!$A882,Informe!$H$2:$H$8000,Hoja1!#REF!)</f>
        <v>0</v>
      </c>
      <c r="AL882" s="5">
        <f>COUNTIFS(Informe!$F$2:$F$8000,Hoja1!$A882,Informe!$H$2:$H$8000,Hoja1!#REF!)</f>
        <v>0</v>
      </c>
      <c r="AN882" s="5">
        <f>COUNTIFS(Informe!$F$2:$F$8000,Hoja1!$A882,Informe!$H$2:$H$8000,Hoja1!AN$1)</f>
        <v>128</v>
      </c>
      <c r="AP882" s="5">
        <f>COUNTIFS(Informe!$F$2:$F$8000,Hoja1!$A882,Informe!$H$2:$H$8000,Hoja1!AP$1)</f>
        <v>40</v>
      </c>
      <c r="AR882" s="5">
        <f>COUNTIFS(Informe!$F$2:$F$8000,Hoja1!$A882,Informe!$H$2:$H$8000,Hoja1!AR$1)</f>
        <v>207</v>
      </c>
      <c r="AT882" s="5">
        <f>COUNTIFS(Informe!$F$2:$F$8000,Hoja1!$A882,Informe!$H$2:$H$8000,Hoja1!AT$1)</f>
        <v>0</v>
      </c>
    </row>
    <row r="883" spans="1:47" hidden="1" x14ac:dyDescent="0.2">
      <c r="A883" s="5" t="e">
        <f>VLOOKUP(B883,'Listado personal'!$A$1:$C$183,2,FALSE)</f>
        <v>#N/A</v>
      </c>
      <c r="B883" s="5">
        <v>882</v>
      </c>
      <c r="C883" s="10">
        <f>COUNTIFS(Informe!$F$2:$F$8000,Hoja1!$A883,Informe!$H$2:$H$8000,Hoja1!C$1)</f>
        <v>226</v>
      </c>
      <c r="D883" s="10"/>
      <c r="E883" s="10">
        <f>COUNTIFS(Informe!$F$2:$F$8000,Hoja1!$A883,Informe!$H$2:$H$8000,Hoja1!E$1)</f>
        <v>293</v>
      </c>
      <c r="F883" s="10"/>
      <c r="G883" s="10">
        <f>COUNTIFS(Informe!$F$2:$F$8000,Hoja1!$A883,Informe!$H$2:$H$8000,Hoja1!G$1)</f>
        <v>284</v>
      </c>
      <c r="H883" s="10"/>
      <c r="I883" s="10">
        <f>COUNTIFS(Informe!$F$2:$F$8000,Hoja1!$A883,Informe!$H$2:$H$8000,Hoja1!I$1)</f>
        <v>340</v>
      </c>
      <c r="J883" s="10"/>
      <c r="K883" s="10">
        <f>COUNTIFS(Informe!$F$2:$F$8000,Hoja1!$A883,Informe!$H$2:$H$8000,Hoja1!K$1)</f>
        <v>344</v>
      </c>
      <c r="L883" s="10"/>
      <c r="M883" s="10">
        <f>COUNTIFS(Informe!$F$2:$F$8000,Hoja1!$A883,Informe!$H$2:$H$8000,Hoja1!M$1)</f>
        <v>141</v>
      </c>
      <c r="N883" s="10"/>
      <c r="O883" s="10">
        <f>COUNTIFS(Informe!$F$2:$F$8000,Hoja1!$A883,Informe!$H$2:$H$8000,Hoja1!O$1)</f>
        <v>43</v>
      </c>
      <c r="P883" s="10"/>
      <c r="Q883" s="10">
        <f>COUNTIFS(Informe!$F$2:$F$8000,Hoja1!$A883,Informe!$H$2:$H$8000,Hoja1!Q$1)</f>
        <v>213</v>
      </c>
      <c r="R883" s="10"/>
      <c r="S883" s="10">
        <f>COUNTIFS(Informe!$F$2:$F$8000,Hoja1!$A883,Informe!$H$2:$H$8000,Hoja1!S$1)</f>
        <v>287</v>
      </c>
      <c r="T883" s="10"/>
      <c r="U883" s="10">
        <f>COUNTIFS(Informe!$F$2:$F$8000,Hoja1!$A883,Informe!$H$2:$H$8000,Hoja1!U$1)</f>
        <v>286</v>
      </c>
      <c r="V883" s="10"/>
      <c r="W883" s="10">
        <f>COUNTIFS(Informe!$F$2:$F$8000,Hoja1!$A883,Informe!$H$2:$H$8000,Hoja1!W$1)</f>
        <v>335</v>
      </c>
      <c r="X883" s="10"/>
      <c r="Y883" s="10">
        <f>COUNTIFS(Informe!$F$2:$F$8000,Hoja1!$A883,Informe!$H$2:$H$8000,Hoja1!Y$1)</f>
        <v>327</v>
      </c>
      <c r="Z883" s="10"/>
      <c r="AA883" s="10">
        <f>COUNTIFS(Informe!$F$2:$F$8000,Hoja1!$A883,Informe!$H$2:$H$8000,Hoja1!AA$1)</f>
        <v>81</v>
      </c>
      <c r="AB883" s="10"/>
      <c r="AC883" s="10">
        <f>COUNTIFS(Informe!$F$2:$F$8000,Hoja1!$A883,Informe!$H$2:$H$8000,Hoja1!AC$1)</f>
        <v>47</v>
      </c>
      <c r="AD883" s="10"/>
      <c r="AE883" s="10">
        <f>COUNTIFS(Informe!$F$2:$F$8000,Hoja1!$A883,Informe!$H$2:$H$8000,Hoja1!AD$1)</f>
        <v>31</v>
      </c>
      <c r="AF883" s="10">
        <f>COUNTIFS(Informe!$F$2:$F$8000,Hoja1!$A883,Informe!$H$2:$H$8000,Hoja1!AF$1)</f>
        <v>126</v>
      </c>
      <c r="AG883" s="10"/>
      <c r="AH883" s="10">
        <f>COUNTIFS(Informe!$F$2:$F$8000,Hoja1!$A883,Informe!$H$2:$H$8000,Hoja1!AH$1)</f>
        <v>227</v>
      </c>
      <c r="AI883" s="10"/>
      <c r="AJ883" s="10">
        <f>COUNTIFS(Informe!$F$2:$F$8000,Hoja1!$A883,Informe!$H$2:$H$8000,Hoja1!#REF!)</f>
        <v>0</v>
      </c>
      <c r="AK883" s="10"/>
      <c r="AL883" s="10">
        <f>COUNTIFS(Informe!$F$2:$F$8000,Hoja1!$A883,Informe!$H$2:$H$8000,Hoja1!#REF!)</f>
        <v>0</v>
      </c>
      <c r="AM883" s="10"/>
      <c r="AN883" s="10">
        <f>COUNTIFS(Informe!$F$2:$F$8000,Hoja1!$A883,Informe!$H$2:$H$8000,Hoja1!AN$1)</f>
        <v>128</v>
      </c>
      <c r="AO883" s="10"/>
      <c r="AP883" s="10">
        <f>COUNTIFS(Informe!$F$2:$F$8000,Hoja1!$A883,Informe!$H$2:$H$8000,Hoja1!AP$1)</f>
        <v>40</v>
      </c>
      <c r="AQ883" s="10"/>
      <c r="AR883" s="10">
        <f>COUNTIFS(Informe!$F$2:$F$8000,Hoja1!$A883,Informe!$H$2:$H$8000,Hoja1!AR$1)</f>
        <v>207</v>
      </c>
      <c r="AS883" s="10"/>
      <c r="AT883" s="10">
        <f>COUNTIFS(Informe!$F$2:$F$8000,Hoja1!$A883,Informe!$H$2:$H$8000,Hoja1!AT$1)</f>
        <v>0</v>
      </c>
      <c r="AU883" s="10"/>
    </row>
    <row r="884" spans="1:47" hidden="1" x14ac:dyDescent="0.2">
      <c r="A884" s="5" t="e">
        <f>VLOOKUP(B884,'Listado personal'!$A$1:$C$183,2,FALSE)</f>
        <v>#N/A</v>
      </c>
      <c r="B884" s="5">
        <v>883</v>
      </c>
      <c r="C884" s="10">
        <f>COUNTIFS(Informe!$F$2:$F$8000,Hoja1!$A884,Informe!$H$2:$H$8000,Hoja1!C$1)</f>
        <v>226</v>
      </c>
      <c r="D884" s="10"/>
      <c r="E884" s="10">
        <f>COUNTIFS(Informe!$F$2:$F$8000,Hoja1!$A884,Informe!$H$2:$H$8000,Hoja1!E$1)</f>
        <v>293</v>
      </c>
      <c r="F884" s="10"/>
      <c r="G884" s="10">
        <f>COUNTIFS(Informe!$F$2:$F$8000,Hoja1!$A884,Informe!$H$2:$H$8000,Hoja1!G$1)</f>
        <v>284</v>
      </c>
      <c r="H884" s="10"/>
      <c r="I884" s="10">
        <f>COUNTIFS(Informe!$F$2:$F$8000,Hoja1!$A884,Informe!$H$2:$H$8000,Hoja1!I$1)</f>
        <v>340</v>
      </c>
      <c r="J884" s="10"/>
      <c r="K884" s="10">
        <f>COUNTIFS(Informe!$F$2:$F$8000,Hoja1!$A884,Informe!$H$2:$H$8000,Hoja1!K$1)</f>
        <v>344</v>
      </c>
      <c r="L884" s="10"/>
      <c r="M884" s="10">
        <f>COUNTIFS(Informe!$F$2:$F$8000,Hoja1!$A884,Informe!$H$2:$H$8000,Hoja1!M$1)</f>
        <v>141</v>
      </c>
      <c r="N884" s="10"/>
      <c r="O884" s="10">
        <f>COUNTIFS(Informe!$F$2:$F$8000,Hoja1!$A884,Informe!$H$2:$H$8000,Hoja1!O$1)</f>
        <v>43</v>
      </c>
      <c r="P884" s="10"/>
      <c r="Q884" s="10">
        <f>COUNTIFS(Informe!$F$2:$F$8000,Hoja1!$A884,Informe!$H$2:$H$8000,Hoja1!Q$1)</f>
        <v>213</v>
      </c>
      <c r="R884" s="10"/>
      <c r="S884" s="10">
        <f>COUNTIFS(Informe!$F$2:$F$8000,Hoja1!$A884,Informe!$H$2:$H$8000,Hoja1!S$1)</f>
        <v>287</v>
      </c>
      <c r="T884" s="10"/>
      <c r="U884" s="10">
        <f>COUNTIFS(Informe!$F$2:$F$8000,Hoja1!$A884,Informe!$H$2:$H$8000,Hoja1!U$1)</f>
        <v>286</v>
      </c>
      <c r="V884" s="10"/>
      <c r="W884" s="10">
        <f>COUNTIFS(Informe!$F$2:$F$8000,Hoja1!$A884,Informe!$H$2:$H$8000,Hoja1!W$1)</f>
        <v>335</v>
      </c>
      <c r="X884" s="10"/>
      <c r="Y884" s="10">
        <f>COUNTIFS(Informe!$F$2:$F$8000,Hoja1!$A884,Informe!$H$2:$H$8000,Hoja1!Y$1)</f>
        <v>327</v>
      </c>
      <c r="Z884" s="10"/>
      <c r="AA884" s="10">
        <f>COUNTIFS(Informe!$F$2:$F$8000,Hoja1!$A884,Informe!$H$2:$H$8000,Hoja1!AA$1)</f>
        <v>81</v>
      </c>
      <c r="AB884" s="10"/>
      <c r="AC884" s="10">
        <f>COUNTIFS(Informe!$F$2:$F$8000,Hoja1!$A884,Informe!$H$2:$H$8000,Hoja1!AC$1)</f>
        <v>47</v>
      </c>
      <c r="AD884" s="10"/>
      <c r="AE884" s="10">
        <f>COUNTIFS(Informe!$F$2:$F$8000,Hoja1!$A884,Informe!$H$2:$H$8000,Hoja1!AD$1)</f>
        <v>31</v>
      </c>
      <c r="AF884" s="10">
        <f>COUNTIFS(Informe!$F$2:$F$8000,Hoja1!$A884,Informe!$H$2:$H$8000,Hoja1!AF$1)</f>
        <v>126</v>
      </c>
      <c r="AG884" s="10"/>
      <c r="AH884" s="10">
        <f>COUNTIFS(Informe!$F$2:$F$8000,Hoja1!$A884,Informe!$H$2:$H$8000,Hoja1!AH$1)</f>
        <v>227</v>
      </c>
      <c r="AI884" s="10"/>
      <c r="AJ884" s="10">
        <f>COUNTIFS(Informe!$F$2:$F$8000,Hoja1!$A884,Informe!$H$2:$H$8000,Hoja1!#REF!)</f>
        <v>0</v>
      </c>
      <c r="AK884" s="10"/>
      <c r="AL884" s="10">
        <f>COUNTIFS(Informe!$F$2:$F$8000,Hoja1!$A884,Informe!$H$2:$H$8000,Hoja1!#REF!)</f>
        <v>0</v>
      </c>
      <c r="AM884" s="10"/>
      <c r="AN884" s="10">
        <f>COUNTIFS(Informe!$F$2:$F$8000,Hoja1!$A884,Informe!$H$2:$H$8000,Hoja1!AN$1)</f>
        <v>128</v>
      </c>
      <c r="AO884" s="10"/>
      <c r="AP884" s="10">
        <f>COUNTIFS(Informe!$F$2:$F$8000,Hoja1!$A884,Informe!$H$2:$H$8000,Hoja1!AP$1)</f>
        <v>40</v>
      </c>
      <c r="AQ884" s="10"/>
      <c r="AR884" s="10">
        <f>COUNTIFS(Informe!$F$2:$F$8000,Hoja1!$A884,Informe!$H$2:$H$8000,Hoja1!AR$1)</f>
        <v>207</v>
      </c>
      <c r="AS884" s="10"/>
      <c r="AT884" s="10">
        <f>COUNTIFS(Informe!$F$2:$F$8000,Hoja1!$A884,Informe!$H$2:$H$8000,Hoja1!AT$1)</f>
        <v>0</v>
      </c>
      <c r="AU884" s="10"/>
    </row>
    <row r="885" spans="1:47" hidden="1" x14ac:dyDescent="0.2">
      <c r="A885" s="5" t="e">
        <f>VLOOKUP(B885,'Listado personal'!$A$1:$C$183,2,FALSE)</f>
        <v>#N/A</v>
      </c>
      <c r="B885" s="5">
        <v>884</v>
      </c>
      <c r="C885" s="5">
        <f>COUNTIFS(Informe!$F$2:$F$8000,Hoja1!$A885,Informe!$H$2:$H$8000,Hoja1!C$1)</f>
        <v>226</v>
      </c>
      <c r="E885" s="5">
        <f>COUNTIFS(Informe!$F$2:$F$8000,Hoja1!$A885,Informe!$H$2:$H$8000,Hoja1!E$1)</f>
        <v>293</v>
      </c>
      <c r="G885" s="5">
        <f>COUNTIFS(Informe!$F$2:$F$8000,Hoja1!$A885,Informe!$H$2:$H$8000,Hoja1!G$1)</f>
        <v>284</v>
      </c>
      <c r="I885" s="5">
        <f>COUNTIFS(Informe!$F$2:$F$8000,Hoja1!$A885,Informe!$H$2:$H$8000,Hoja1!I$1)</f>
        <v>340</v>
      </c>
      <c r="K885" s="5">
        <f>COUNTIFS(Informe!$F$2:$F$8000,Hoja1!$A885,Informe!$H$2:$H$8000,Hoja1!K$1)</f>
        <v>344</v>
      </c>
      <c r="M885" s="5">
        <f>COUNTIFS(Informe!$F$2:$F$8000,Hoja1!$A885,Informe!$H$2:$H$8000,Hoja1!M$1)</f>
        <v>141</v>
      </c>
      <c r="O885" s="5">
        <f>COUNTIFS(Informe!$F$2:$F$8000,Hoja1!$A885,Informe!$H$2:$H$8000,Hoja1!O$1)</f>
        <v>43</v>
      </c>
      <c r="Q885" s="5">
        <f>COUNTIFS(Informe!$F$2:$F$8000,Hoja1!$A885,Informe!$H$2:$H$8000,Hoja1!Q$1)</f>
        <v>213</v>
      </c>
      <c r="S885" s="5">
        <f>COUNTIFS(Informe!$F$2:$F$8000,Hoja1!$A885,Informe!$H$2:$H$8000,Hoja1!S$1)</f>
        <v>287</v>
      </c>
      <c r="U885" s="5">
        <f>COUNTIFS(Informe!$F$2:$F$8000,Hoja1!$A885,Informe!$H$2:$H$8000,Hoja1!U$1)</f>
        <v>286</v>
      </c>
      <c r="W885" s="5">
        <f>COUNTIFS(Informe!$F$2:$F$8000,Hoja1!$A885,Informe!$H$2:$H$8000,Hoja1!W$1)</f>
        <v>335</v>
      </c>
      <c r="Y885" s="5">
        <f>COUNTIFS(Informe!$F$2:$F$8000,Hoja1!$A885,Informe!$H$2:$H$8000,Hoja1!Y$1)</f>
        <v>327</v>
      </c>
      <c r="AA885" s="5">
        <f>COUNTIFS(Informe!$F$2:$F$8000,Hoja1!$A885,Informe!$H$2:$H$8000,Hoja1!AA$1)</f>
        <v>81</v>
      </c>
      <c r="AC885" s="5">
        <f>COUNTIFS(Informe!$F$2:$F$8000,Hoja1!$A885,Informe!$H$2:$H$8000,Hoja1!AC$1)</f>
        <v>47</v>
      </c>
      <c r="AE885" s="5">
        <f>COUNTIFS(Informe!$F$2:$F$8000,Hoja1!$A885,Informe!$H$2:$H$8000,Hoja1!AD$1)</f>
        <v>31</v>
      </c>
      <c r="AF885" s="5">
        <f>COUNTIFS(Informe!$F$2:$F$8000,Hoja1!$A885,Informe!$H$2:$H$8000,Hoja1!AF$1)</f>
        <v>126</v>
      </c>
      <c r="AH885" s="5">
        <f>COUNTIFS(Informe!$F$2:$F$8000,Hoja1!$A885,Informe!$H$2:$H$8000,Hoja1!AH$1)</f>
        <v>227</v>
      </c>
      <c r="AJ885" s="5">
        <f>COUNTIFS(Informe!$F$2:$F$8000,Hoja1!$A885,Informe!$H$2:$H$8000,Hoja1!#REF!)</f>
        <v>0</v>
      </c>
      <c r="AL885" s="5">
        <f>COUNTIFS(Informe!$F$2:$F$8000,Hoja1!$A885,Informe!$H$2:$H$8000,Hoja1!#REF!)</f>
        <v>0</v>
      </c>
      <c r="AN885" s="5">
        <f>COUNTIFS(Informe!$F$2:$F$8000,Hoja1!$A885,Informe!$H$2:$H$8000,Hoja1!AN$1)</f>
        <v>128</v>
      </c>
      <c r="AP885" s="5">
        <f>COUNTIFS(Informe!$F$2:$F$8000,Hoja1!$A885,Informe!$H$2:$H$8000,Hoja1!AP$1)</f>
        <v>40</v>
      </c>
      <c r="AR885" s="5">
        <f>COUNTIFS(Informe!$F$2:$F$8000,Hoja1!$A885,Informe!$H$2:$H$8000,Hoja1!AR$1)</f>
        <v>207</v>
      </c>
      <c r="AT885" s="5">
        <f>COUNTIFS(Informe!$F$2:$F$8000,Hoja1!$A885,Informe!$H$2:$H$8000,Hoja1!AT$1)</f>
        <v>0</v>
      </c>
    </row>
    <row r="886" spans="1:47" hidden="1" x14ac:dyDescent="0.2">
      <c r="A886" s="5" t="e">
        <f>VLOOKUP(B886,'Listado personal'!$A$1:$C$183,2,FALSE)</f>
        <v>#N/A</v>
      </c>
      <c r="B886" s="5">
        <v>885</v>
      </c>
      <c r="C886" s="5">
        <f>COUNTIFS(Informe!$F$2:$F$8000,Hoja1!$A886,Informe!$H$2:$H$8000,Hoja1!C$1)</f>
        <v>226</v>
      </c>
      <c r="E886" s="5">
        <f>COUNTIFS(Informe!$F$2:$F$8000,Hoja1!$A886,Informe!$H$2:$H$8000,Hoja1!E$1)</f>
        <v>293</v>
      </c>
      <c r="G886" s="5">
        <f>COUNTIFS(Informe!$F$2:$F$8000,Hoja1!$A886,Informe!$H$2:$H$8000,Hoja1!G$1)</f>
        <v>284</v>
      </c>
      <c r="I886" s="5">
        <f>COUNTIFS(Informe!$F$2:$F$8000,Hoja1!$A886,Informe!$H$2:$H$8000,Hoja1!I$1)</f>
        <v>340</v>
      </c>
      <c r="K886" s="5">
        <f>COUNTIFS(Informe!$F$2:$F$8000,Hoja1!$A886,Informe!$H$2:$H$8000,Hoja1!K$1)</f>
        <v>344</v>
      </c>
      <c r="M886" s="5">
        <f>COUNTIFS(Informe!$F$2:$F$8000,Hoja1!$A886,Informe!$H$2:$H$8000,Hoja1!M$1)</f>
        <v>141</v>
      </c>
      <c r="O886" s="5">
        <f>COUNTIFS(Informe!$F$2:$F$8000,Hoja1!$A886,Informe!$H$2:$H$8000,Hoja1!O$1)</f>
        <v>43</v>
      </c>
      <c r="Q886" s="5">
        <f>COUNTIFS(Informe!$F$2:$F$8000,Hoja1!$A886,Informe!$H$2:$H$8000,Hoja1!Q$1)</f>
        <v>213</v>
      </c>
      <c r="S886" s="5">
        <f>COUNTIFS(Informe!$F$2:$F$8000,Hoja1!$A886,Informe!$H$2:$H$8000,Hoja1!S$1)</f>
        <v>287</v>
      </c>
      <c r="U886" s="5">
        <f>COUNTIFS(Informe!$F$2:$F$8000,Hoja1!$A886,Informe!$H$2:$H$8000,Hoja1!U$1)</f>
        <v>286</v>
      </c>
      <c r="W886" s="5">
        <f>COUNTIFS(Informe!$F$2:$F$8000,Hoja1!$A886,Informe!$H$2:$H$8000,Hoja1!W$1)</f>
        <v>335</v>
      </c>
      <c r="Y886" s="5">
        <f>COUNTIFS(Informe!$F$2:$F$8000,Hoja1!$A886,Informe!$H$2:$H$8000,Hoja1!Y$1)</f>
        <v>327</v>
      </c>
      <c r="AA886" s="5">
        <f>COUNTIFS(Informe!$F$2:$F$8000,Hoja1!$A886,Informe!$H$2:$H$8000,Hoja1!AA$1)</f>
        <v>81</v>
      </c>
      <c r="AC886" s="5">
        <f>COUNTIFS(Informe!$F$2:$F$8000,Hoja1!$A886,Informe!$H$2:$H$8000,Hoja1!AC$1)</f>
        <v>47</v>
      </c>
      <c r="AE886" s="5">
        <f>COUNTIFS(Informe!$F$2:$F$8000,Hoja1!$A886,Informe!$H$2:$H$8000,Hoja1!AD$1)</f>
        <v>31</v>
      </c>
      <c r="AF886" s="5">
        <f>COUNTIFS(Informe!$F$2:$F$8000,Hoja1!$A886,Informe!$H$2:$H$8000,Hoja1!AF$1)</f>
        <v>126</v>
      </c>
      <c r="AH886" s="5">
        <f>COUNTIFS(Informe!$F$2:$F$8000,Hoja1!$A886,Informe!$H$2:$H$8000,Hoja1!AH$1)</f>
        <v>227</v>
      </c>
      <c r="AJ886" s="5">
        <f>COUNTIFS(Informe!$F$2:$F$8000,Hoja1!$A886,Informe!$H$2:$H$8000,Hoja1!#REF!)</f>
        <v>0</v>
      </c>
      <c r="AL886" s="5">
        <f>COUNTIFS(Informe!$F$2:$F$8000,Hoja1!$A886,Informe!$H$2:$H$8000,Hoja1!#REF!)</f>
        <v>0</v>
      </c>
      <c r="AN886" s="5">
        <f>COUNTIFS(Informe!$F$2:$F$8000,Hoja1!$A886,Informe!$H$2:$H$8000,Hoja1!AN$1)</f>
        <v>128</v>
      </c>
      <c r="AP886" s="5">
        <f>COUNTIFS(Informe!$F$2:$F$8000,Hoja1!$A886,Informe!$H$2:$H$8000,Hoja1!AP$1)</f>
        <v>40</v>
      </c>
      <c r="AR886" s="5">
        <f>COUNTIFS(Informe!$F$2:$F$8000,Hoja1!$A886,Informe!$H$2:$H$8000,Hoja1!AR$1)</f>
        <v>207</v>
      </c>
      <c r="AT886" s="5">
        <f>COUNTIFS(Informe!$F$2:$F$8000,Hoja1!$A886,Informe!$H$2:$H$8000,Hoja1!AT$1)</f>
        <v>0</v>
      </c>
    </row>
    <row r="887" spans="1:47" hidden="1" x14ac:dyDescent="0.2">
      <c r="A887" s="5" t="e">
        <f>VLOOKUP(B887,'Listado personal'!$A$1:$C$183,2,FALSE)</f>
        <v>#N/A</v>
      </c>
      <c r="B887" s="5">
        <v>886</v>
      </c>
      <c r="C887" s="10">
        <f>COUNTIFS(Informe!$F$2:$F$8000,Hoja1!$A887,Informe!$H$2:$H$8000,Hoja1!C$1)</f>
        <v>226</v>
      </c>
      <c r="D887" s="10"/>
      <c r="E887" s="10">
        <f>COUNTIFS(Informe!$F$2:$F$8000,Hoja1!$A887,Informe!$H$2:$H$8000,Hoja1!E$1)</f>
        <v>293</v>
      </c>
      <c r="F887" s="10"/>
      <c r="G887" s="10">
        <f>COUNTIFS(Informe!$F$2:$F$8000,Hoja1!$A887,Informe!$H$2:$H$8000,Hoja1!G$1)</f>
        <v>284</v>
      </c>
      <c r="H887" s="10"/>
      <c r="I887" s="10">
        <f>COUNTIFS(Informe!$F$2:$F$8000,Hoja1!$A887,Informe!$H$2:$H$8000,Hoja1!I$1)</f>
        <v>340</v>
      </c>
      <c r="J887" s="10"/>
      <c r="K887" s="10">
        <f>COUNTIFS(Informe!$F$2:$F$8000,Hoja1!$A887,Informe!$H$2:$H$8000,Hoja1!K$1)</f>
        <v>344</v>
      </c>
      <c r="L887" s="10"/>
      <c r="M887" s="10">
        <f>COUNTIFS(Informe!$F$2:$F$8000,Hoja1!$A887,Informe!$H$2:$H$8000,Hoja1!M$1)</f>
        <v>141</v>
      </c>
      <c r="N887" s="10"/>
      <c r="O887" s="10">
        <f>COUNTIFS(Informe!$F$2:$F$8000,Hoja1!$A887,Informe!$H$2:$H$8000,Hoja1!O$1)</f>
        <v>43</v>
      </c>
      <c r="P887" s="10"/>
      <c r="Q887" s="10">
        <f>COUNTIFS(Informe!$F$2:$F$8000,Hoja1!$A887,Informe!$H$2:$H$8000,Hoja1!Q$1)</f>
        <v>213</v>
      </c>
      <c r="R887" s="10"/>
      <c r="S887" s="10">
        <f>COUNTIFS(Informe!$F$2:$F$8000,Hoja1!$A887,Informe!$H$2:$H$8000,Hoja1!S$1)</f>
        <v>287</v>
      </c>
      <c r="T887" s="10"/>
      <c r="U887" s="10">
        <f>COUNTIFS(Informe!$F$2:$F$8000,Hoja1!$A887,Informe!$H$2:$H$8000,Hoja1!U$1)</f>
        <v>286</v>
      </c>
      <c r="V887" s="10"/>
      <c r="W887" s="10">
        <f>COUNTIFS(Informe!$F$2:$F$8000,Hoja1!$A887,Informe!$H$2:$H$8000,Hoja1!W$1)</f>
        <v>335</v>
      </c>
      <c r="X887" s="10"/>
      <c r="Y887" s="10">
        <f>COUNTIFS(Informe!$F$2:$F$8000,Hoja1!$A887,Informe!$H$2:$H$8000,Hoja1!Y$1)</f>
        <v>327</v>
      </c>
      <c r="Z887" s="10"/>
      <c r="AA887" s="10">
        <f>COUNTIFS(Informe!$F$2:$F$8000,Hoja1!$A887,Informe!$H$2:$H$8000,Hoja1!AA$1)</f>
        <v>81</v>
      </c>
      <c r="AB887" s="10"/>
      <c r="AC887" s="10">
        <f>COUNTIFS(Informe!$F$2:$F$8000,Hoja1!$A887,Informe!$H$2:$H$8000,Hoja1!AC$1)</f>
        <v>47</v>
      </c>
      <c r="AD887" s="10"/>
      <c r="AE887" s="10">
        <f>COUNTIFS(Informe!$F$2:$F$8000,Hoja1!$A887,Informe!$H$2:$H$8000,Hoja1!AD$1)</f>
        <v>31</v>
      </c>
      <c r="AF887" s="10">
        <f>COUNTIFS(Informe!$F$2:$F$8000,Hoja1!$A887,Informe!$H$2:$H$8000,Hoja1!AF$1)</f>
        <v>126</v>
      </c>
      <c r="AG887" s="10"/>
      <c r="AH887" s="10">
        <f>COUNTIFS(Informe!$F$2:$F$8000,Hoja1!$A887,Informe!$H$2:$H$8000,Hoja1!AH$1)</f>
        <v>227</v>
      </c>
      <c r="AI887" s="10"/>
      <c r="AJ887" s="10">
        <f>COUNTIFS(Informe!$F$2:$F$8000,Hoja1!$A887,Informe!$H$2:$H$8000,Hoja1!#REF!)</f>
        <v>0</v>
      </c>
      <c r="AK887" s="10"/>
      <c r="AL887" s="10">
        <f>COUNTIFS(Informe!$F$2:$F$8000,Hoja1!$A887,Informe!$H$2:$H$8000,Hoja1!#REF!)</f>
        <v>0</v>
      </c>
      <c r="AM887" s="10"/>
      <c r="AN887" s="10">
        <f>COUNTIFS(Informe!$F$2:$F$8000,Hoja1!$A887,Informe!$H$2:$H$8000,Hoja1!AN$1)</f>
        <v>128</v>
      </c>
      <c r="AO887" s="10"/>
      <c r="AP887" s="10">
        <f>COUNTIFS(Informe!$F$2:$F$8000,Hoja1!$A887,Informe!$H$2:$H$8000,Hoja1!AP$1)</f>
        <v>40</v>
      </c>
      <c r="AQ887" s="10"/>
      <c r="AR887" s="10">
        <f>COUNTIFS(Informe!$F$2:$F$8000,Hoja1!$A887,Informe!$H$2:$H$8000,Hoja1!AR$1)</f>
        <v>207</v>
      </c>
      <c r="AS887" s="10"/>
      <c r="AT887" s="10">
        <f>COUNTIFS(Informe!$F$2:$F$8000,Hoja1!$A887,Informe!$H$2:$H$8000,Hoja1!AT$1)</f>
        <v>0</v>
      </c>
      <c r="AU887" s="10"/>
    </row>
    <row r="888" spans="1:47" hidden="1" x14ac:dyDescent="0.2">
      <c r="A888" s="5" t="e">
        <f>VLOOKUP(B888,'Listado personal'!$A$1:$C$183,2,FALSE)</f>
        <v>#N/A</v>
      </c>
      <c r="B888" s="5">
        <v>887</v>
      </c>
      <c r="C888" s="5">
        <f>COUNTIFS(Informe!$F$2:$F$8000,Hoja1!$A888,Informe!$H$2:$H$8000,Hoja1!C$1)</f>
        <v>226</v>
      </c>
      <c r="E888" s="5">
        <f>COUNTIFS(Informe!$F$2:$F$8000,Hoja1!$A888,Informe!$H$2:$H$8000,Hoja1!E$1)</f>
        <v>293</v>
      </c>
      <c r="G888" s="5">
        <f>COUNTIFS(Informe!$F$2:$F$8000,Hoja1!$A888,Informe!$H$2:$H$8000,Hoja1!G$1)</f>
        <v>284</v>
      </c>
      <c r="I888" s="5">
        <f>COUNTIFS(Informe!$F$2:$F$8000,Hoja1!$A888,Informe!$H$2:$H$8000,Hoja1!I$1)</f>
        <v>340</v>
      </c>
      <c r="K888" s="5">
        <f>COUNTIFS(Informe!$F$2:$F$8000,Hoja1!$A888,Informe!$H$2:$H$8000,Hoja1!K$1)</f>
        <v>344</v>
      </c>
      <c r="M888" s="5">
        <f>COUNTIFS(Informe!$F$2:$F$8000,Hoja1!$A888,Informe!$H$2:$H$8000,Hoja1!M$1)</f>
        <v>141</v>
      </c>
      <c r="O888" s="5">
        <f>COUNTIFS(Informe!$F$2:$F$8000,Hoja1!$A888,Informe!$H$2:$H$8000,Hoja1!O$1)</f>
        <v>43</v>
      </c>
      <c r="Q888" s="5">
        <f>COUNTIFS(Informe!$F$2:$F$8000,Hoja1!$A888,Informe!$H$2:$H$8000,Hoja1!Q$1)</f>
        <v>213</v>
      </c>
      <c r="S888" s="5">
        <f>COUNTIFS(Informe!$F$2:$F$8000,Hoja1!$A888,Informe!$H$2:$H$8000,Hoja1!S$1)</f>
        <v>287</v>
      </c>
      <c r="U888" s="5">
        <f>COUNTIFS(Informe!$F$2:$F$8000,Hoja1!$A888,Informe!$H$2:$H$8000,Hoja1!U$1)</f>
        <v>286</v>
      </c>
      <c r="W888" s="5">
        <f>COUNTIFS(Informe!$F$2:$F$8000,Hoja1!$A888,Informe!$H$2:$H$8000,Hoja1!W$1)</f>
        <v>335</v>
      </c>
      <c r="Y888" s="5">
        <f>COUNTIFS(Informe!$F$2:$F$8000,Hoja1!$A888,Informe!$H$2:$H$8000,Hoja1!Y$1)</f>
        <v>327</v>
      </c>
      <c r="AA888" s="5">
        <f>COUNTIFS(Informe!$F$2:$F$8000,Hoja1!$A888,Informe!$H$2:$H$8000,Hoja1!AA$1)</f>
        <v>81</v>
      </c>
      <c r="AC888" s="5">
        <f>COUNTIFS(Informe!$F$2:$F$8000,Hoja1!$A888,Informe!$H$2:$H$8000,Hoja1!AC$1)</f>
        <v>47</v>
      </c>
      <c r="AE888" s="5">
        <f>COUNTIFS(Informe!$F$2:$F$8000,Hoja1!$A888,Informe!$H$2:$H$8000,Hoja1!AD$1)</f>
        <v>31</v>
      </c>
      <c r="AF888" s="5">
        <f>COUNTIFS(Informe!$F$2:$F$8000,Hoja1!$A888,Informe!$H$2:$H$8000,Hoja1!AF$1)</f>
        <v>126</v>
      </c>
      <c r="AH888" s="5">
        <f>COUNTIFS(Informe!$F$2:$F$8000,Hoja1!$A888,Informe!$H$2:$H$8000,Hoja1!AH$1)</f>
        <v>227</v>
      </c>
      <c r="AJ888" s="5">
        <f>COUNTIFS(Informe!$F$2:$F$8000,Hoja1!$A888,Informe!$H$2:$H$8000,Hoja1!#REF!)</f>
        <v>0</v>
      </c>
      <c r="AL888" s="5">
        <f>COUNTIFS(Informe!$F$2:$F$8000,Hoja1!$A888,Informe!$H$2:$H$8000,Hoja1!#REF!)</f>
        <v>0</v>
      </c>
      <c r="AN888" s="5">
        <f>COUNTIFS(Informe!$F$2:$F$8000,Hoja1!$A888,Informe!$H$2:$H$8000,Hoja1!AN$1)</f>
        <v>128</v>
      </c>
      <c r="AP888" s="5">
        <f>COUNTIFS(Informe!$F$2:$F$8000,Hoja1!$A888,Informe!$H$2:$H$8000,Hoja1!AP$1)</f>
        <v>40</v>
      </c>
      <c r="AR888" s="5">
        <f>COUNTIFS(Informe!$F$2:$F$8000,Hoja1!$A888,Informe!$H$2:$H$8000,Hoja1!AR$1)</f>
        <v>207</v>
      </c>
      <c r="AT888" s="5">
        <f>COUNTIFS(Informe!$F$2:$F$8000,Hoja1!$A888,Informe!$H$2:$H$8000,Hoja1!AT$1)</f>
        <v>0</v>
      </c>
    </row>
    <row r="889" spans="1:47" hidden="1" x14ac:dyDescent="0.2">
      <c r="A889" s="5" t="e">
        <f>VLOOKUP(B889,'Listado personal'!$A$1:$C$183,2,FALSE)</f>
        <v>#N/A</v>
      </c>
      <c r="B889" s="5">
        <v>888</v>
      </c>
      <c r="C889" s="10">
        <f>COUNTIFS(Informe!$F$2:$F$8000,Hoja1!$A889,Informe!$H$2:$H$8000,Hoja1!C$1)</f>
        <v>226</v>
      </c>
      <c r="D889" s="10"/>
      <c r="E889" s="10">
        <f>COUNTIFS(Informe!$F$2:$F$8000,Hoja1!$A889,Informe!$H$2:$H$8000,Hoja1!E$1)</f>
        <v>293</v>
      </c>
      <c r="F889" s="10"/>
      <c r="G889" s="10">
        <f>COUNTIFS(Informe!$F$2:$F$8000,Hoja1!$A889,Informe!$H$2:$H$8000,Hoja1!G$1)</f>
        <v>284</v>
      </c>
      <c r="H889" s="10"/>
      <c r="I889" s="10">
        <f>COUNTIFS(Informe!$F$2:$F$8000,Hoja1!$A889,Informe!$H$2:$H$8000,Hoja1!I$1)</f>
        <v>340</v>
      </c>
      <c r="J889" s="10"/>
      <c r="K889" s="10">
        <f>COUNTIFS(Informe!$F$2:$F$8000,Hoja1!$A889,Informe!$H$2:$H$8000,Hoja1!K$1)</f>
        <v>344</v>
      </c>
      <c r="L889" s="10"/>
      <c r="M889" s="10">
        <f>COUNTIFS(Informe!$F$2:$F$8000,Hoja1!$A889,Informe!$H$2:$H$8000,Hoja1!M$1)</f>
        <v>141</v>
      </c>
      <c r="N889" s="10"/>
      <c r="O889" s="10">
        <f>COUNTIFS(Informe!$F$2:$F$8000,Hoja1!$A889,Informe!$H$2:$H$8000,Hoja1!O$1)</f>
        <v>43</v>
      </c>
      <c r="P889" s="10"/>
      <c r="Q889" s="10">
        <f>COUNTIFS(Informe!$F$2:$F$8000,Hoja1!$A889,Informe!$H$2:$H$8000,Hoja1!Q$1)</f>
        <v>213</v>
      </c>
      <c r="R889" s="10"/>
      <c r="S889" s="10">
        <f>COUNTIFS(Informe!$F$2:$F$8000,Hoja1!$A889,Informe!$H$2:$H$8000,Hoja1!S$1)</f>
        <v>287</v>
      </c>
      <c r="T889" s="10"/>
      <c r="U889" s="10">
        <f>COUNTIFS(Informe!$F$2:$F$8000,Hoja1!$A889,Informe!$H$2:$H$8000,Hoja1!U$1)</f>
        <v>286</v>
      </c>
      <c r="V889" s="10"/>
      <c r="W889" s="10">
        <f>COUNTIFS(Informe!$F$2:$F$8000,Hoja1!$A889,Informe!$H$2:$H$8000,Hoja1!W$1)</f>
        <v>335</v>
      </c>
      <c r="X889" s="10"/>
      <c r="Y889" s="10">
        <f>COUNTIFS(Informe!$F$2:$F$8000,Hoja1!$A889,Informe!$H$2:$H$8000,Hoja1!Y$1)</f>
        <v>327</v>
      </c>
      <c r="Z889" s="10"/>
      <c r="AA889" s="10">
        <f>COUNTIFS(Informe!$F$2:$F$8000,Hoja1!$A889,Informe!$H$2:$H$8000,Hoja1!AA$1)</f>
        <v>81</v>
      </c>
      <c r="AB889" s="10"/>
      <c r="AC889" s="10">
        <f>COUNTIFS(Informe!$F$2:$F$8000,Hoja1!$A889,Informe!$H$2:$H$8000,Hoja1!AC$1)</f>
        <v>47</v>
      </c>
      <c r="AD889" s="10"/>
      <c r="AE889" s="10">
        <f>COUNTIFS(Informe!$F$2:$F$8000,Hoja1!$A889,Informe!$H$2:$H$8000,Hoja1!AD$1)</f>
        <v>31</v>
      </c>
      <c r="AF889" s="10">
        <f>COUNTIFS(Informe!$F$2:$F$8000,Hoja1!$A889,Informe!$H$2:$H$8000,Hoja1!AF$1)</f>
        <v>126</v>
      </c>
      <c r="AG889" s="10"/>
      <c r="AH889" s="10">
        <f>COUNTIFS(Informe!$F$2:$F$8000,Hoja1!$A889,Informe!$H$2:$H$8000,Hoja1!AH$1)</f>
        <v>227</v>
      </c>
      <c r="AI889" s="10"/>
      <c r="AJ889" s="10">
        <f>COUNTIFS(Informe!$F$2:$F$8000,Hoja1!$A889,Informe!$H$2:$H$8000,Hoja1!#REF!)</f>
        <v>0</v>
      </c>
      <c r="AK889" s="10"/>
      <c r="AL889" s="10">
        <f>COUNTIFS(Informe!$F$2:$F$8000,Hoja1!$A889,Informe!$H$2:$H$8000,Hoja1!#REF!)</f>
        <v>0</v>
      </c>
      <c r="AM889" s="10"/>
      <c r="AN889" s="10">
        <f>COUNTIFS(Informe!$F$2:$F$8000,Hoja1!$A889,Informe!$H$2:$H$8000,Hoja1!AN$1)</f>
        <v>128</v>
      </c>
      <c r="AO889" s="10"/>
      <c r="AP889" s="10">
        <f>COUNTIFS(Informe!$F$2:$F$8000,Hoja1!$A889,Informe!$H$2:$H$8000,Hoja1!AP$1)</f>
        <v>40</v>
      </c>
      <c r="AQ889" s="10"/>
      <c r="AR889" s="10">
        <f>COUNTIFS(Informe!$F$2:$F$8000,Hoja1!$A889,Informe!$H$2:$H$8000,Hoja1!AR$1)</f>
        <v>207</v>
      </c>
      <c r="AS889" s="10"/>
      <c r="AT889" s="10">
        <f>COUNTIFS(Informe!$F$2:$F$8000,Hoja1!$A889,Informe!$H$2:$H$8000,Hoja1!AT$1)</f>
        <v>0</v>
      </c>
      <c r="AU889" s="10"/>
    </row>
    <row r="890" spans="1:47" hidden="1" x14ac:dyDescent="0.2">
      <c r="A890" s="5" t="e">
        <f>VLOOKUP(B890,'Listado personal'!$A$1:$C$183,2,FALSE)</f>
        <v>#N/A</v>
      </c>
      <c r="B890" s="5">
        <v>889</v>
      </c>
      <c r="C890" s="5">
        <f>COUNTIFS(Informe!$F$2:$F$8000,Hoja1!$A890,Informe!$H$2:$H$8000,Hoja1!C$1)</f>
        <v>226</v>
      </c>
      <c r="E890" s="5">
        <f>COUNTIFS(Informe!$F$2:$F$8000,Hoja1!$A890,Informe!$H$2:$H$8000,Hoja1!E$1)</f>
        <v>293</v>
      </c>
      <c r="G890" s="5">
        <f>COUNTIFS(Informe!$F$2:$F$8000,Hoja1!$A890,Informe!$H$2:$H$8000,Hoja1!G$1)</f>
        <v>284</v>
      </c>
      <c r="I890" s="5">
        <f>COUNTIFS(Informe!$F$2:$F$8000,Hoja1!$A890,Informe!$H$2:$H$8000,Hoja1!I$1)</f>
        <v>340</v>
      </c>
      <c r="K890" s="5">
        <f>COUNTIFS(Informe!$F$2:$F$8000,Hoja1!$A890,Informe!$H$2:$H$8000,Hoja1!K$1)</f>
        <v>344</v>
      </c>
      <c r="M890" s="5">
        <f>COUNTIFS(Informe!$F$2:$F$8000,Hoja1!$A890,Informe!$H$2:$H$8000,Hoja1!M$1)</f>
        <v>141</v>
      </c>
      <c r="O890" s="5">
        <f>COUNTIFS(Informe!$F$2:$F$8000,Hoja1!$A890,Informe!$H$2:$H$8000,Hoja1!O$1)</f>
        <v>43</v>
      </c>
      <c r="Q890" s="5">
        <f>COUNTIFS(Informe!$F$2:$F$8000,Hoja1!$A890,Informe!$H$2:$H$8000,Hoja1!Q$1)</f>
        <v>213</v>
      </c>
      <c r="S890" s="5">
        <f>COUNTIFS(Informe!$F$2:$F$8000,Hoja1!$A890,Informe!$H$2:$H$8000,Hoja1!S$1)</f>
        <v>287</v>
      </c>
      <c r="U890" s="5">
        <f>COUNTIFS(Informe!$F$2:$F$8000,Hoja1!$A890,Informe!$H$2:$H$8000,Hoja1!U$1)</f>
        <v>286</v>
      </c>
      <c r="W890" s="5">
        <f>COUNTIFS(Informe!$F$2:$F$8000,Hoja1!$A890,Informe!$H$2:$H$8000,Hoja1!W$1)</f>
        <v>335</v>
      </c>
      <c r="Y890" s="5">
        <f>COUNTIFS(Informe!$F$2:$F$8000,Hoja1!$A890,Informe!$H$2:$H$8000,Hoja1!Y$1)</f>
        <v>327</v>
      </c>
      <c r="AA890" s="5">
        <f>COUNTIFS(Informe!$F$2:$F$8000,Hoja1!$A890,Informe!$H$2:$H$8000,Hoja1!AA$1)</f>
        <v>81</v>
      </c>
      <c r="AC890" s="5">
        <f>COUNTIFS(Informe!$F$2:$F$8000,Hoja1!$A890,Informe!$H$2:$H$8000,Hoja1!AC$1)</f>
        <v>47</v>
      </c>
      <c r="AE890" s="5">
        <f>COUNTIFS(Informe!$F$2:$F$8000,Hoja1!$A890,Informe!$H$2:$H$8000,Hoja1!AD$1)</f>
        <v>31</v>
      </c>
      <c r="AF890" s="5">
        <f>COUNTIFS(Informe!$F$2:$F$8000,Hoja1!$A890,Informe!$H$2:$H$8000,Hoja1!AF$1)</f>
        <v>126</v>
      </c>
      <c r="AH890" s="5">
        <f>COUNTIFS(Informe!$F$2:$F$8000,Hoja1!$A890,Informe!$H$2:$H$8000,Hoja1!AH$1)</f>
        <v>227</v>
      </c>
      <c r="AJ890" s="5">
        <f>COUNTIFS(Informe!$F$2:$F$8000,Hoja1!$A890,Informe!$H$2:$H$8000,Hoja1!#REF!)</f>
        <v>0</v>
      </c>
      <c r="AL890" s="5">
        <f>COUNTIFS(Informe!$F$2:$F$8000,Hoja1!$A890,Informe!$H$2:$H$8000,Hoja1!#REF!)</f>
        <v>0</v>
      </c>
      <c r="AN890" s="5">
        <f>COUNTIFS(Informe!$F$2:$F$8000,Hoja1!$A890,Informe!$H$2:$H$8000,Hoja1!AN$1)</f>
        <v>128</v>
      </c>
      <c r="AP890" s="5">
        <f>COUNTIFS(Informe!$F$2:$F$8000,Hoja1!$A890,Informe!$H$2:$H$8000,Hoja1!AP$1)</f>
        <v>40</v>
      </c>
      <c r="AR890" s="5">
        <f>COUNTIFS(Informe!$F$2:$F$8000,Hoja1!$A890,Informe!$H$2:$H$8000,Hoja1!AR$1)</f>
        <v>207</v>
      </c>
      <c r="AT890" s="5">
        <f>COUNTIFS(Informe!$F$2:$F$8000,Hoja1!$A890,Informe!$H$2:$H$8000,Hoja1!AT$1)</f>
        <v>0</v>
      </c>
    </row>
    <row r="891" spans="1:47" hidden="1" x14ac:dyDescent="0.2">
      <c r="A891" s="5" t="e">
        <f>VLOOKUP(B891,'Listado personal'!$A$1:$C$183,2,FALSE)</f>
        <v>#N/A</v>
      </c>
      <c r="B891" s="5">
        <v>890</v>
      </c>
      <c r="C891" s="5">
        <f>COUNTIFS(Informe!$F$2:$F$8000,Hoja1!$A891,Informe!$H$2:$H$8000,Hoja1!C$1)</f>
        <v>226</v>
      </c>
      <c r="E891" s="5">
        <f>COUNTIFS(Informe!$F$2:$F$8000,Hoja1!$A891,Informe!$H$2:$H$8000,Hoja1!E$1)</f>
        <v>293</v>
      </c>
      <c r="G891" s="5">
        <f>COUNTIFS(Informe!$F$2:$F$8000,Hoja1!$A891,Informe!$H$2:$H$8000,Hoja1!G$1)</f>
        <v>284</v>
      </c>
      <c r="I891" s="5">
        <f>COUNTIFS(Informe!$F$2:$F$8000,Hoja1!$A891,Informe!$H$2:$H$8000,Hoja1!I$1)</f>
        <v>340</v>
      </c>
      <c r="K891" s="5">
        <f>COUNTIFS(Informe!$F$2:$F$8000,Hoja1!$A891,Informe!$H$2:$H$8000,Hoja1!K$1)</f>
        <v>344</v>
      </c>
      <c r="M891" s="5">
        <f>COUNTIFS(Informe!$F$2:$F$8000,Hoja1!$A891,Informe!$H$2:$H$8000,Hoja1!M$1)</f>
        <v>141</v>
      </c>
      <c r="O891" s="5">
        <f>COUNTIFS(Informe!$F$2:$F$8000,Hoja1!$A891,Informe!$H$2:$H$8000,Hoja1!O$1)</f>
        <v>43</v>
      </c>
      <c r="Q891" s="5">
        <f>COUNTIFS(Informe!$F$2:$F$8000,Hoja1!$A891,Informe!$H$2:$H$8000,Hoja1!Q$1)</f>
        <v>213</v>
      </c>
      <c r="S891" s="5">
        <f>COUNTIFS(Informe!$F$2:$F$8000,Hoja1!$A891,Informe!$H$2:$H$8000,Hoja1!S$1)</f>
        <v>287</v>
      </c>
      <c r="U891" s="5">
        <f>COUNTIFS(Informe!$F$2:$F$8000,Hoja1!$A891,Informe!$H$2:$H$8000,Hoja1!U$1)</f>
        <v>286</v>
      </c>
      <c r="W891" s="5">
        <f>COUNTIFS(Informe!$F$2:$F$8000,Hoja1!$A891,Informe!$H$2:$H$8000,Hoja1!W$1)</f>
        <v>335</v>
      </c>
      <c r="Y891" s="5">
        <f>COUNTIFS(Informe!$F$2:$F$8000,Hoja1!$A891,Informe!$H$2:$H$8000,Hoja1!Y$1)</f>
        <v>327</v>
      </c>
      <c r="AA891" s="5">
        <f>COUNTIFS(Informe!$F$2:$F$8000,Hoja1!$A891,Informe!$H$2:$H$8000,Hoja1!AA$1)</f>
        <v>81</v>
      </c>
      <c r="AC891" s="5">
        <f>COUNTIFS(Informe!$F$2:$F$8000,Hoja1!$A891,Informe!$H$2:$H$8000,Hoja1!AC$1)</f>
        <v>47</v>
      </c>
      <c r="AE891" s="5">
        <f>COUNTIFS(Informe!$F$2:$F$8000,Hoja1!$A891,Informe!$H$2:$H$8000,Hoja1!AD$1)</f>
        <v>31</v>
      </c>
      <c r="AF891" s="5">
        <f>COUNTIFS(Informe!$F$2:$F$8000,Hoja1!$A891,Informe!$H$2:$H$8000,Hoja1!AF$1)</f>
        <v>126</v>
      </c>
      <c r="AH891" s="5">
        <f>COUNTIFS(Informe!$F$2:$F$8000,Hoja1!$A891,Informe!$H$2:$H$8000,Hoja1!AH$1)</f>
        <v>227</v>
      </c>
      <c r="AJ891" s="5">
        <f>COUNTIFS(Informe!$F$2:$F$8000,Hoja1!$A891,Informe!$H$2:$H$8000,Hoja1!#REF!)</f>
        <v>0</v>
      </c>
      <c r="AL891" s="5">
        <f>COUNTIFS(Informe!$F$2:$F$8000,Hoja1!$A891,Informe!$H$2:$H$8000,Hoja1!#REF!)</f>
        <v>0</v>
      </c>
      <c r="AN891" s="5">
        <f>COUNTIFS(Informe!$F$2:$F$8000,Hoja1!$A891,Informe!$H$2:$H$8000,Hoja1!AN$1)</f>
        <v>128</v>
      </c>
      <c r="AP891" s="5">
        <f>COUNTIFS(Informe!$F$2:$F$8000,Hoja1!$A891,Informe!$H$2:$H$8000,Hoja1!AP$1)</f>
        <v>40</v>
      </c>
      <c r="AR891" s="5">
        <f>COUNTIFS(Informe!$F$2:$F$8000,Hoja1!$A891,Informe!$H$2:$H$8000,Hoja1!AR$1)</f>
        <v>207</v>
      </c>
      <c r="AT891" s="5">
        <f>COUNTIFS(Informe!$F$2:$F$8000,Hoja1!$A891,Informe!$H$2:$H$8000,Hoja1!AT$1)</f>
        <v>0</v>
      </c>
    </row>
    <row r="892" spans="1:47" hidden="1" x14ac:dyDescent="0.2">
      <c r="A892" s="5" t="e">
        <f>VLOOKUP(B892,'Listado personal'!$A$1:$C$183,2,FALSE)</f>
        <v>#N/A</v>
      </c>
      <c r="B892" s="5">
        <v>891</v>
      </c>
      <c r="C892" s="5">
        <f>COUNTIFS(Informe!$F$2:$F$8000,Hoja1!$A892,Informe!$H$2:$H$8000,Hoja1!C$1)</f>
        <v>226</v>
      </c>
      <c r="E892" s="5">
        <f>COUNTIFS(Informe!$F$2:$F$8000,Hoja1!$A892,Informe!$H$2:$H$8000,Hoja1!E$1)</f>
        <v>293</v>
      </c>
      <c r="G892" s="5">
        <f>COUNTIFS(Informe!$F$2:$F$8000,Hoja1!$A892,Informe!$H$2:$H$8000,Hoja1!G$1)</f>
        <v>284</v>
      </c>
      <c r="I892" s="5">
        <f>COUNTIFS(Informe!$F$2:$F$8000,Hoja1!$A892,Informe!$H$2:$H$8000,Hoja1!I$1)</f>
        <v>340</v>
      </c>
      <c r="K892" s="5">
        <f>COUNTIFS(Informe!$F$2:$F$8000,Hoja1!$A892,Informe!$H$2:$H$8000,Hoja1!K$1)</f>
        <v>344</v>
      </c>
      <c r="M892" s="5">
        <f>COUNTIFS(Informe!$F$2:$F$8000,Hoja1!$A892,Informe!$H$2:$H$8000,Hoja1!M$1)</f>
        <v>141</v>
      </c>
      <c r="O892" s="5">
        <f>COUNTIFS(Informe!$F$2:$F$8000,Hoja1!$A892,Informe!$H$2:$H$8000,Hoja1!O$1)</f>
        <v>43</v>
      </c>
      <c r="Q892" s="5">
        <f>COUNTIFS(Informe!$F$2:$F$8000,Hoja1!$A892,Informe!$H$2:$H$8000,Hoja1!Q$1)</f>
        <v>213</v>
      </c>
      <c r="S892" s="5">
        <f>COUNTIFS(Informe!$F$2:$F$8000,Hoja1!$A892,Informe!$H$2:$H$8000,Hoja1!S$1)</f>
        <v>287</v>
      </c>
      <c r="U892" s="5">
        <f>COUNTIFS(Informe!$F$2:$F$8000,Hoja1!$A892,Informe!$H$2:$H$8000,Hoja1!U$1)</f>
        <v>286</v>
      </c>
      <c r="W892" s="5">
        <f>COUNTIFS(Informe!$F$2:$F$8000,Hoja1!$A892,Informe!$H$2:$H$8000,Hoja1!W$1)</f>
        <v>335</v>
      </c>
      <c r="Y892" s="5">
        <f>COUNTIFS(Informe!$F$2:$F$8000,Hoja1!$A892,Informe!$H$2:$H$8000,Hoja1!Y$1)</f>
        <v>327</v>
      </c>
      <c r="AA892" s="5">
        <f>COUNTIFS(Informe!$F$2:$F$8000,Hoja1!$A892,Informe!$H$2:$H$8000,Hoja1!AA$1)</f>
        <v>81</v>
      </c>
      <c r="AC892" s="5">
        <f>COUNTIFS(Informe!$F$2:$F$8000,Hoja1!$A892,Informe!$H$2:$H$8000,Hoja1!AC$1)</f>
        <v>47</v>
      </c>
      <c r="AE892" s="5">
        <f>COUNTIFS(Informe!$F$2:$F$8000,Hoja1!$A892,Informe!$H$2:$H$8000,Hoja1!AD$1)</f>
        <v>31</v>
      </c>
      <c r="AF892" s="5">
        <f>COUNTIFS(Informe!$F$2:$F$8000,Hoja1!$A892,Informe!$H$2:$H$8000,Hoja1!AF$1)</f>
        <v>126</v>
      </c>
      <c r="AH892" s="5">
        <f>COUNTIFS(Informe!$F$2:$F$8000,Hoja1!$A892,Informe!$H$2:$H$8000,Hoja1!AH$1)</f>
        <v>227</v>
      </c>
      <c r="AJ892" s="5">
        <f>COUNTIFS(Informe!$F$2:$F$8000,Hoja1!$A892,Informe!$H$2:$H$8000,Hoja1!#REF!)</f>
        <v>0</v>
      </c>
      <c r="AL892" s="5">
        <f>COUNTIFS(Informe!$F$2:$F$8000,Hoja1!$A892,Informe!$H$2:$H$8000,Hoja1!#REF!)</f>
        <v>0</v>
      </c>
      <c r="AN892" s="5">
        <f>COUNTIFS(Informe!$F$2:$F$8000,Hoja1!$A892,Informe!$H$2:$H$8000,Hoja1!AN$1)</f>
        <v>128</v>
      </c>
      <c r="AP892" s="5">
        <f>COUNTIFS(Informe!$F$2:$F$8000,Hoja1!$A892,Informe!$H$2:$H$8000,Hoja1!AP$1)</f>
        <v>40</v>
      </c>
      <c r="AR892" s="5">
        <f>COUNTIFS(Informe!$F$2:$F$8000,Hoja1!$A892,Informe!$H$2:$H$8000,Hoja1!AR$1)</f>
        <v>207</v>
      </c>
      <c r="AT892" s="5">
        <f>COUNTIFS(Informe!$F$2:$F$8000,Hoja1!$A892,Informe!$H$2:$H$8000,Hoja1!AT$1)</f>
        <v>0</v>
      </c>
    </row>
    <row r="893" spans="1:47" hidden="1" x14ac:dyDescent="0.2">
      <c r="A893" s="5" t="e">
        <f>VLOOKUP(B893,'Listado personal'!$A$1:$C$183,2,FALSE)</f>
        <v>#N/A</v>
      </c>
      <c r="B893" s="5">
        <v>892</v>
      </c>
      <c r="C893" s="10">
        <f>COUNTIFS(Informe!$F$2:$F$8000,Hoja1!$A893,Informe!$H$2:$H$8000,Hoja1!C$1)</f>
        <v>226</v>
      </c>
      <c r="D893" s="10"/>
      <c r="E893" s="10">
        <f>COUNTIFS(Informe!$F$2:$F$8000,Hoja1!$A893,Informe!$H$2:$H$8000,Hoja1!E$1)</f>
        <v>293</v>
      </c>
      <c r="F893" s="10"/>
      <c r="G893" s="10">
        <f>COUNTIFS(Informe!$F$2:$F$8000,Hoja1!$A893,Informe!$H$2:$H$8000,Hoja1!G$1)</f>
        <v>284</v>
      </c>
      <c r="H893" s="10"/>
      <c r="I893" s="10">
        <f>COUNTIFS(Informe!$F$2:$F$8000,Hoja1!$A893,Informe!$H$2:$H$8000,Hoja1!I$1)</f>
        <v>340</v>
      </c>
      <c r="J893" s="10"/>
      <c r="K893" s="10">
        <f>COUNTIFS(Informe!$F$2:$F$8000,Hoja1!$A893,Informe!$H$2:$H$8000,Hoja1!K$1)</f>
        <v>344</v>
      </c>
      <c r="L893" s="10"/>
      <c r="M893" s="10">
        <f>COUNTIFS(Informe!$F$2:$F$8000,Hoja1!$A893,Informe!$H$2:$H$8000,Hoja1!M$1)</f>
        <v>141</v>
      </c>
      <c r="N893" s="10"/>
      <c r="O893" s="10">
        <f>COUNTIFS(Informe!$F$2:$F$8000,Hoja1!$A893,Informe!$H$2:$H$8000,Hoja1!O$1)</f>
        <v>43</v>
      </c>
      <c r="P893" s="10"/>
      <c r="Q893" s="10">
        <f>COUNTIFS(Informe!$F$2:$F$8000,Hoja1!$A893,Informe!$H$2:$H$8000,Hoja1!Q$1)</f>
        <v>213</v>
      </c>
      <c r="R893" s="10"/>
      <c r="S893" s="10">
        <f>COUNTIFS(Informe!$F$2:$F$8000,Hoja1!$A893,Informe!$H$2:$H$8000,Hoja1!S$1)</f>
        <v>287</v>
      </c>
      <c r="T893" s="10"/>
      <c r="U893" s="10">
        <f>COUNTIFS(Informe!$F$2:$F$8000,Hoja1!$A893,Informe!$H$2:$H$8000,Hoja1!U$1)</f>
        <v>286</v>
      </c>
      <c r="V893" s="10"/>
      <c r="W893" s="10">
        <f>COUNTIFS(Informe!$F$2:$F$8000,Hoja1!$A893,Informe!$H$2:$H$8000,Hoja1!W$1)</f>
        <v>335</v>
      </c>
      <c r="X893" s="10"/>
      <c r="Y893" s="10">
        <f>COUNTIFS(Informe!$F$2:$F$8000,Hoja1!$A893,Informe!$H$2:$H$8000,Hoja1!Y$1)</f>
        <v>327</v>
      </c>
      <c r="Z893" s="10"/>
      <c r="AA893" s="10">
        <f>COUNTIFS(Informe!$F$2:$F$8000,Hoja1!$A893,Informe!$H$2:$H$8000,Hoja1!AA$1)</f>
        <v>81</v>
      </c>
      <c r="AB893" s="10"/>
      <c r="AC893" s="10">
        <f>COUNTIFS(Informe!$F$2:$F$8000,Hoja1!$A893,Informe!$H$2:$H$8000,Hoja1!AC$1)</f>
        <v>47</v>
      </c>
      <c r="AD893" s="10"/>
      <c r="AE893" s="10">
        <f>COUNTIFS(Informe!$F$2:$F$8000,Hoja1!$A893,Informe!$H$2:$H$8000,Hoja1!AD$1)</f>
        <v>31</v>
      </c>
      <c r="AF893" s="10">
        <f>COUNTIFS(Informe!$F$2:$F$8000,Hoja1!$A893,Informe!$H$2:$H$8000,Hoja1!AF$1)</f>
        <v>126</v>
      </c>
      <c r="AG893" s="10"/>
      <c r="AH893" s="10">
        <f>COUNTIFS(Informe!$F$2:$F$8000,Hoja1!$A893,Informe!$H$2:$H$8000,Hoja1!AH$1)</f>
        <v>227</v>
      </c>
      <c r="AI893" s="10"/>
      <c r="AJ893" s="10">
        <f>COUNTIFS(Informe!$F$2:$F$8000,Hoja1!$A893,Informe!$H$2:$H$8000,Hoja1!#REF!)</f>
        <v>0</v>
      </c>
      <c r="AK893" s="10"/>
      <c r="AL893" s="10">
        <f>COUNTIFS(Informe!$F$2:$F$8000,Hoja1!$A893,Informe!$H$2:$H$8000,Hoja1!#REF!)</f>
        <v>0</v>
      </c>
      <c r="AM893" s="10"/>
      <c r="AN893" s="10">
        <f>COUNTIFS(Informe!$F$2:$F$8000,Hoja1!$A893,Informe!$H$2:$H$8000,Hoja1!AN$1)</f>
        <v>128</v>
      </c>
      <c r="AO893" s="10"/>
      <c r="AP893" s="10">
        <f>COUNTIFS(Informe!$F$2:$F$8000,Hoja1!$A893,Informe!$H$2:$H$8000,Hoja1!AP$1)</f>
        <v>40</v>
      </c>
      <c r="AQ893" s="10"/>
      <c r="AR893" s="10">
        <f>COUNTIFS(Informe!$F$2:$F$8000,Hoja1!$A893,Informe!$H$2:$H$8000,Hoja1!AR$1)</f>
        <v>207</v>
      </c>
      <c r="AS893" s="10"/>
      <c r="AT893" s="10">
        <f>COUNTIFS(Informe!$F$2:$F$8000,Hoja1!$A893,Informe!$H$2:$H$8000,Hoja1!AT$1)</f>
        <v>0</v>
      </c>
      <c r="AU893" s="10"/>
    </row>
    <row r="894" spans="1:47" hidden="1" x14ac:dyDescent="0.2">
      <c r="A894" s="5" t="e">
        <f>VLOOKUP(B894,'Listado personal'!$A$1:$C$183,2,FALSE)</f>
        <v>#N/A</v>
      </c>
      <c r="B894" s="5">
        <v>893</v>
      </c>
      <c r="C894" s="10">
        <f>COUNTIFS(Informe!$F$2:$F$8000,Hoja1!$A894,Informe!$H$2:$H$8000,Hoja1!C$1)</f>
        <v>226</v>
      </c>
      <c r="D894" s="10"/>
      <c r="E894" s="10">
        <f>COUNTIFS(Informe!$F$2:$F$8000,Hoja1!$A894,Informe!$H$2:$H$8000,Hoja1!E$1)</f>
        <v>293</v>
      </c>
      <c r="F894" s="10"/>
      <c r="G894" s="10">
        <f>COUNTIFS(Informe!$F$2:$F$8000,Hoja1!$A894,Informe!$H$2:$H$8000,Hoja1!G$1)</f>
        <v>284</v>
      </c>
      <c r="H894" s="10"/>
      <c r="I894" s="10">
        <f>COUNTIFS(Informe!$F$2:$F$8000,Hoja1!$A894,Informe!$H$2:$H$8000,Hoja1!I$1)</f>
        <v>340</v>
      </c>
      <c r="J894" s="10"/>
      <c r="K894" s="10">
        <f>COUNTIFS(Informe!$F$2:$F$8000,Hoja1!$A894,Informe!$H$2:$H$8000,Hoja1!K$1)</f>
        <v>344</v>
      </c>
      <c r="L894" s="10"/>
      <c r="M894" s="10">
        <f>COUNTIFS(Informe!$F$2:$F$8000,Hoja1!$A894,Informe!$H$2:$H$8000,Hoja1!M$1)</f>
        <v>141</v>
      </c>
      <c r="N894" s="10"/>
      <c r="O894" s="10">
        <f>COUNTIFS(Informe!$F$2:$F$8000,Hoja1!$A894,Informe!$H$2:$H$8000,Hoja1!O$1)</f>
        <v>43</v>
      </c>
      <c r="P894" s="10"/>
      <c r="Q894" s="10">
        <f>COUNTIFS(Informe!$F$2:$F$8000,Hoja1!$A894,Informe!$H$2:$H$8000,Hoja1!Q$1)</f>
        <v>213</v>
      </c>
      <c r="R894" s="10"/>
      <c r="S894" s="10">
        <f>COUNTIFS(Informe!$F$2:$F$8000,Hoja1!$A894,Informe!$H$2:$H$8000,Hoja1!S$1)</f>
        <v>287</v>
      </c>
      <c r="T894" s="10"/>
      <c r="U894" s="10">
        <f>COUNTIFS(Informe!$F$2:$F$8000,Hoja1!$A894,Informe!$H$2:$H$8000,Hoja1!U$1)</f>
        <v>286</v>
      </c>
      <c r="V894" s="10"/>
      <c r="W894" s="10">
        <f>COUNTIFS(Informe!$F$2:$F$8000,Hoja1!$A894,Informe!$H$2:$H$8000,Hoja1!W$1)</f>
        <v>335</v>
      </c>
      <c r="X894" s="10"/>
      <c r="Y894" s="10">
        <f>COUNTIFS(Informe!$F$2:$F$8000,Hoja1!$A894,Informe!$H$2:$H$8000,Hoja1!Y$1)</f>
        <v>327</v>
      </c>
      <c r="Z894" s="10"/>
      <c r="AA894" s="10">
        <f>COUNTIFS(Informe!$F$2:$F$8000,Hoja1!$A894,Informe!$H$2:$H$8000,Hoja1!AA$1)</f>
        <v>81</v>
      </c>
      <c r="AB894" s="10"/>
      <c r="AC894" s="10">
        <f>COUNTIFS(Informe!$F$2:$F$8000,Hoja1!$A894,Informe!$H$2:$H$8000,Hoja1!AC$1)</f>
        <v>47</v>
      </c>
      <c r="AD894" s="10"/>
      <c r="AE894" s="10">
        <f>COUNTIFS(Informe!$F$2:$F$8000,Hoja1!$A894,Informe!$H$2:$H$8000,Hoja1!AD$1)</f>
        <v>31</v>
      </c>
      <c r="AF894" s="10">
        <f>COUNTIFS(Informe!$F$2:$F$8000,Hoja1!$A894,Informe!$H$2:$H$8000,Hoja1!AF$1)</f>
        <v>126</v>
      </c>
      <c r="AG894" s="10"/>
      <c r="AH894" s="10">
        <f>COUNTIFS(Informe!$F$2:$F$8000,Hoja1!$A894,Informe!$H$2:$H$8000,Hoja1!AH$1)</f>
        <v>227</v>
      </c>
      <c r="AI894" s="10"/>
      <c r="AJ894" s="10">
        <f>COUNTIFS(Informe!$F$2:$F$8000,Hoja1!$A894,Informe!$H$2:$H$8000,Hoja1!#REF!)</f>
        <v>0</v>
      </c>
      <c r="AK894" s="10"/>
      <c r="AL894" s="10">
        <f>COUNTIFS(Informe!$F$2:$F$8000,Hoja1!$A894,Informe!$H$2:$H$8000,Hoja1!#REF!)</f>
        <v>0</v>
      </c>
      <c r="AM894" s="10"/>
      <c r="AN894" s="10">
        <f>COUNTIFS(Informe!$F$2:$F$8000,Hoja1!$A894,Informe!$H$2:$H$8000,Hoja1!AN$1)</f>
        <v>128</v>
      </c>
      <c r="AO894" s="10"/>
      <c r="AP894" s="10">
        <f>COUNTIFS(Informe!$F$2:$F$8000,Hoja1!$A894,Informe!$H$2:$H$8000,Hoja1!AP$1)</f>
        <v>40</v>
      </c>
      <c r="AQ894" s="10"/>
      <c r="AR894" s="10">
        <f>COUNTIFS(Informe!$F$2:$F$8000,Hoja1!$A894,Informe!$H$2:$H$8000,Hoja1!AR$1)</f>
        <v>207</v>
      </c>
      <c r="AS894" s="10"/>
      <c r="AT894" s="10">
        <f>COUNTIFS(Informe!$F$2:$F$8000,Hoja1!$A894,Informe!$H$2:$H$8000,Hoja1!AT$1)</f>
        <v>0</v>
      </c>
      <c r="AU894" s="10"/>
    </row>
    <row r="895" spans="1:47" hidden="1" x14ac:dyDescent="0.2">
      <c r="A895" s="5" t="e">
        <f>VLOOKUP(B895,'Listado personal'!$A$1:$C$183,2,FALSE)</f>
        <v>#N/A</v>
      </c>
      <c r="B895" s="5">
        <v>894</v>
      </c>
      <c r="C895" s="10">
        <f>COUNTIFS(Informe!$F$2:$F$8000,Hoja1!$A895,Informe!$H$2:$H$8000,Hoja1!C$1)</f>
        <v>226</v>
      </c>
      <c r="D895" s="10"/>
      <c r="E895" s="10">
        <f>COUNTIFS(Informe!$F$2:$F$8000,Hoja1!$A895,Informe!$H$2:$H$8000,Hoja1!E$1)</f>
        <v>293</v>
      </c>
      <c r="F895" s="10"/>
      <c r="G895" s="10">
        <f>COUNTIFS(Informe!$F$2:$F$8000,Hoja1!$A895,Informe!$H$2:$H$8000,Hoja1!G$1)</f>
        <v>284</v>
      </c>
      <c r="H895" s="10"/>
      <c r="I895" s="10">
        <f>COUNTIFS(Informe!$F$2:$F$8000,Hoja1!$A895,Informe!$H$2:$H$8000,Hoja1!I$1)</f>
        <v>340</v>
      </c>
      <c r="J895" s="10"/>
      <c r="K895" s="10">
        <f>COUNTIFS(Informe!$F$2:$F$8000,Hoja1!$A895,Informe!$H$2:$H$8000,Hoja1!K$1)</f>
        <v>344</v>
      </c>
      <c r="L895" s="10"/>
      <c r="M895" s="10">
        <f>COUNTIFS(Informe!$F$2:$F$8000,Hoja1!$A895,Informe!$H$2:$H$8000,Hoja1!M$1)</f>
        <v>141</v>
      </c>
      <c r="N895" s="10"/>
      <c r="O895" s="10">
        <f>COUNTIFS(Informe!$F$2:$F$8000,Hoja1!$A895,Informe!$H$2:$H$8000,Hoja1!O$1)</f>
        <v>43</v>
      </c>
      <c r="P895" s="10"/>
      <c r="Q895" s="10">
        <f>COUNTIFS(Informe!$F$2:$F$8000,Hoja1!$A895,Informe!$H$2:$H$8000,Hoja1!Q$1)</f>
        <v>213</v>
      </c>
      <c r="R895" s="10"/>
      <c r="S895" s="10">
        <f>COUNTIFS(Informe!$F$2:$F$8000,Hoja1!$A895,Informe!$H$2:$H$8000,Hoja1!S$1)</f>
        <v>287</v>
      </c>
      <c r="T895" s="10"/>
      <c r="U895" s="10">
        <f>COUNTIFS(Informe!$F$2:$F$8000,Hoja1!$A895,Informe!$H$2:$H$8000,Hoja1!U$1)</f>
        <v>286</v>
      </c>
      <c r="V895" s="10"/>
      <c r="W895" s="10">
        <f>COUNTIFS(Informe!$F$2:$F$8000,Hoja1!$A895,Informe!$H$2:$H$8000,Hoja1!W$1)</f>
        <v>335</v>
      </c>
      <c r="X895" s="10"/>
      <c r="Y895" s="10">
        <f>COUNTIFS(Informe!$F$2:$F$8000,Hoja1!$A895,Informe!$H$2:$H$8000,Hoja1!Y$1)</f>
        <v>327</v>
      </c>
      <c r="Z895" s="10"/>
      <c r="AA895" s="10">
        <f>COUNTIFS(Informe!$F$2:$F$8000,Hoja1!$A895,Informe!$H$2:$H$8000,Hoja1!AA$1)</f>
        <v>81</v>
      </c>
      <c r="AB895" s="10"/>
      <c r="AC895" s="10">
        <f>COUNTIFS(Informe!$F$2:$F$8000,Hoja1!$A895,Informe!$H$2:$H$8000,Hoja1!AC$1)</f>
        <v>47</v>
      </c>
      <c r="AD895" s="10"/>
      <c r="AE895" s="10">
        <f>COUNTIFS(Informe!$F$2:$F$8000,Hoja1!$A895,Informe!$H$2:$H$8000,Hoja1!AD$1)</f>
        <v>31</v>
      </c>
      <c r="AF895" s="10">
        <f>COUNTIFS(Informe!$F$2:$F$8000,Hoja1!$A895,Informe!$H$2:$H$8000,Hoja1!AF$1)</f>
        <v>126</v>
      </c>
      <c r="AG895" s="10"/>
      <c r="AH895" s="10">
        <f>COUNTIFS(Informe!$F$2:$F$8000,Hoja1!$A895,Informe!$H$2:$H$8000,Hoja1!AH$1)</f>
        <v>227</v>
      </c>
      <c r="AI895" s="10"/>
      <c r="AJ895" s="10">
        <f>COUNTIFS(Informe!$F$2:$F$8000,Hoja1!$A895,Informe!$H$2:$H$8000,Hoja1!#REF!)</f>
        <v>0</v>
      </c>
      <c r="AK895" s="10"/>
      <c r="AL895" s="10">
        <f>COUNTIFS(Informe!$F$2:$F$8000,Hoja1!$A895,Informe!$H$2:$H$8000,Hoja1!#REF!)</f>
        <v>0</v>
      </c>
      <c r="AM895" s="10"/>
      <c r="AN895" s="10">
        <f>COUNTIFS(Informe!$F$2:$F$8000,Hoja1!$A895,Informe!$H$2:$H$8000,Hoja1!AN$1)</f>
        <v>128</v>
      </c>
      <c r="AO895" s="10"/>
      <c r="AP895" s="10">
        <f>COUNTIFS(Informe!$F$2:$F$8000,Hoja1!$A895,Informe!$H$2:$H$8000,Hoja1!AP$1)</f>
        <v>40</v>
      </c>
      <c r="AQ895" s="10"/>
      <c r="AR895" s="10">
        <f>COUNTIFS(Informe!$F$2:$F$8000,Hoja1!$A895,Informe!$H$2:$H$8000,Hoja1!AR$1)</f>
        <v>207</v>
      </c>
      <c r="AS895" s="10"/>
      <c r="AT895" s="10">
        <f>COUNTIFS(Informe!$F$2:$F$8000,Hoja1!$A895,Informe!$H$2:$H$8000,Hoja1!AT$1)</f>
        <v>0</v>
      </c>
      <c r="AU895" s="10"/>
    </row>
    <row r="896" spans="1:47" hidden="1" x14ac:dyDescent="0.2">
      <c r="A896" s="5" t="e">
        <f>VLOOKUP(B896,'Listado personal'!$A$1:$C$183,2,FALSE)</f>
        <v>#N/A</v>
      </c>
      <c r="B896" s="5">
        <v>895</v>
      </c>
      <c r="C896" s="10">
        <f>COUNTIFS(Informe!$F$2:$F$8000,Hoja1!$A896,Informe!$H$2:$H$8000,Hoja1!C$1)</f>
        <v>226</v>
      </c>
      <c r="D896" s="10"/>
      <c r="E896" s="10">
        <f>COUNTIFS(Informe!$F$2:$F$8000,Hoja1!$A896,Informe!$H$2:$H$8000,Hoja1!E$1)</f>
        <v>293</v>
      </c>
      <c r="F896" s="10"/>
      <c r="G896" s="10">
        <f>COUNTIFS(Informe!$F$2:$F$8000,Hoja1!$A896,Informe!$H$2:$H$8000,Hoja1!G$1)</f>
        <v>284</v>
      </c>
      <c r="H896" s="10"/>
      <c r="I896" s="10">
        <f>COUNTIFS(Informe!$F$2:$F$8000,Hoja1!$A896,Informe!$H$2:$H$8000,Hoja1!I$1)</f>
        <v>340</v>
      </c>
      <c r="J896" s="10"/>
      <c r="K896" s="10">
        <f>COUNTIFS(Informe!$F$2:$F$8000,Hoja1!$A896,Informe!$H$2:$H$8000,Hoja1!K$1)</f>
        <v>344</v>
      </c>
      <c r="L896" s="10"/>
      <c r="M896" s="10">
        <f>COUNTIFS(Informe!$F$2:$F$8000,Hoja1!$A896,Informe!$H$2:$H$8000,Hoja1!M$1)</f>
        <v>141</v>
      </c>
      <c r="N896" s="10"/>
      <c r="O896" s="10">
        <f>COUNTIFS(Informe!$F$2:$F$8000,Hoja1!$A896,Informe!$H$2:$H$8000,Hoja1!O$1)</f>
        <v>43</v>
      </c>
      <c r="P896" s="10"/>
      <c r="Q896" s="10">
        <f>COUNTIFS(Informe!$F$2:$F$8000,Hoja1!$A896,Informe!$H$2:$H$8000,Hoja1!Q$1)</f>
        <v>213</v>
      </c>
      <c r="R896" s="10"/>
      <c r="S896" s="10">
        <f>COUNTIFS(Informe!$F$2:$F$8000,Hoja1!$A896,Informe!$H$2:$H$8000,Hoja1!S$1)</f>
        <v>287</v>
      </c>
      <c r="T896" s="10"/>
      <c r="U896" s="10">
        <f>COUNTIFS(Informe!$F$2:$F$8000,Hoja1!$A896,Informe!$H$2:$H$8000,Hoja1!U$1)</f>
        <v>286</v>
      </c>
      <c r="V896" s="10"/>
      <c r="W896" s="10">
        <f>COUNTIFS(Informe!$F$2:$F$8000,Hoja1!$A896,Informe!$H$2:$H$8000,Hoja1!W$1)</f>
        <v>335</v>
      </c>
      <c r="X896" s="10"/>
      <c r="Y896" s="10">
        <f>COUNTIFS(Informe!$F$2:$F$8000,Hoja1!$A896,Informe!$H$2:$H$8000,Hoja1!Y$1)</f>
        <v>327</v>
      </c>
      <c r="Z896" s="10"/>
      <c r="AA896" s="10">
        <f>COUNTIFS(Informe!$F$2:$F$8000,Hoja1!$A896,Informe!$H$2:$H$8000,Hoja1!AA$1)</f>
        <v>81</v>
      </c>
      <c r="AB896" s="10"/>
      <c r="AC896" s="10">
        <f>COUNTIFS(Informe!$F$2:$F$8000,Hoja1!$A896,Informe!$H$2:$H$8000,Hoja1!AC$1)</f>
        <v>47</v>
      </c>
      <c r="AD896" s="10"/>
      <c r="AE896" s="10">
        <f>COUNTIFS(Informe!$F$2:$F$8000,Hoja1!$A896,Informe!$H$2:$H$8000,Hoja1!AD$1)</f>
        <v>31</v>
      </c>
      <c r="AF896" s="10">
        <f>COUNTIFS(Informe!$F$2:$F$8000,Hoja1!$A896,Informe!$H$2:$H$8000,Hoja1!AF$1)</f>
        <v>126</v>
      </c>
      <c r="AG896" s="10"/>
      <c r="AH896" s="10">
        <f>COUNTIFS(Informe!$F$2:$F$8000,Hoja1!$A896,Informe!$H$2:$H$8000,Hoja1!AH$1)</f>
        <v>227</v>
      </c>
      <c r="AI896" s="10"/>
      <c r="AJ896" s="10">
        <f>COUNTIFS(Informe!$F$2:$F$8000,Hoja1!$A896,Informe!$H$2:$H$8000,Hoja1!#REF!)</f>
        <v>0</v>
      </c>
      <c r="AK896" s="10"/>
      <c r="AL896" s="10">
        <f>COUNTIFS(Informe!$F$2:$F$8000,Hoja1!$A896,Informe!$H$2:$H$8000,Hoja1!#REF!)</f>
        <v>0</v>
      </c>
      <c r="AM896" s="10"/>
      <c r="AN896" s="10">
        <f>COUNTIFS(Informe!$F$2:$F$8000,Hoja1!$A896,Informe!$H$2:$H$8000,Hoja1!AN$1)</f>
        <v>128</v>
      </c>
      <c r="AO896" s="10"/>
      <c r="AP896" s="10">
        <f>COUNTIFS(Informe!$F$2:$F$8000,Hoja1!$A896,Informe!$H$2:$H$8000,Hoja1!AP$1)</f>
        <v>40</v>
      </c>
      <c r="AQ896" s="10"/>
      <c r="AR896" s="10">
        <f>COUNTIFS(Informe!$F$2:$F$8000,Hoja1!$A896,Informe!$H$2:$H$8000,Hoja1!AR$1)</f>
        <v>207</v>
      </c>
      <c r="AS896" s="10"/>
      <c r="AT896" s="10">
        <f>COUNTIFS(Informe!$F$2:$F$8000,Hoja1!$A896,Informe!$H$2:$H$8000,Hoja1!AT$1)</f>
        <v>0</v>
      </c>
      <c r="AU896" s="10"/>
    </row>
    <row r="897" spans="1:47" hidden="1" x14ac:dyDescent="0.2">
      <c r="A897" s="5" t="e">
        <f>VLOOKUP(B897,'Listado personal'!$A$1:$C$183,2,FALSE)</f>
        <v>#N/A</v>
      </c>
      <c r="B897" s="5">
        <v>896</v>
      </c>
      <c r="C897" s="5">
        <f>COUNTIFS(Informe!$F$2:$F$8000,Hoja1!$A897,Informe!$H$2:$H$8000,Hoja1!C$1)</f>
        <v>226</v>
      </c>
      <c r="E897" s="5">
        <f>COUNTIFS(Informe!$F$2:$F$8000,Hoja1!$A897,Informe!$H$2:$H$8000,Hoja1!E$1)</f>
        <v>293</v>
      </c>
      <c r="G897" s="5">
        <f>COUNTIFS(Informe!$F$2:$F$8000,Hoja1!$A897,Informe!$H$2:$H$8000,Hoja1!G$1)</f>
        <v>284</v>
      </c>
      <c r="I897" s="5">
        <f>COUNTIFS(Informe!$F$2:$F$8000,Hoja1!$A897,Informe!$H$2:$H$8000,Hoja1!I$1)</f>
        <v>340</v>
      </c>
      <c r="K897" s="5">
        <f>COUNTIFS(Informe!$F$2:$F$8000,Hoja1!$A897,Informe!$H$2:$H$8000,Hoja1!K$1)</f>
        <v>344</v>
      </c>
      <c r="M897" s="5">
        <f>COUNTIFS(Informe!$F$2:$F$8000,Hoja1!$A897,Informe!$H$2:$H$8000,Hoja1!M$1)</f>
        <v>141</v>
      </c>
      <c r="O897" s="5">
        <f>COUNTIFS(Informe!$F$2:$F$8000,Hoja1!$A897,Informe!$H$2:$H$8000,Hoja1!O$1)</f>
        <v>43</v>
      </c>
      <c r="Q897" s="5">
        <f>COUNTIFS(Informe!$F$2:$F$8000,Hoja1!$A897,Informe!$H$2:$H$8000,Hoja1!Q$1)</f>
        <v>213</v>
      </c>
      <c r="S897" s="5">
        <f>COUNTIFS(Informe!$F$2:$F$8000,Hoja1!$A897,Informe!$H$2:$H$8000,Hoja1!S$1)</f>
        <v>287</v>
      </c>
      <c r="U897" s="5">
        <f>COUNTIFS(Informe!$F$2:$F$8000,Hoja1!$A897,Informe!$H$2:$H$8000,Hoja1!U$1)</f>
        <v>286</v>
      </c>
      <c r="W897" s="5">
        <f>COUNTIFS(Informe!$F$2:$F$8000,Hoja1!$A897,Informe!$H$2:$H$8000,Hoja1!W$1)</f>
        <v>335</v>
      </c>
      <c r="Y897" s="5">
        <f>COUNTIFS(Informe!$F$2:$F$8000,Hoja1!$A897,Informe!$H$2:$H$8000,Hoja1!Y$1)</f>
        <v>327</v>
      </c>
      <c r="AA897" s="5">
        <f>COUNTIFS(Informe!$F$2:$F$8000,Hoja1!$A897,Informe!$H$2:$H$8000,Hoja1!AA$1)</f>
        <v>81</v>
      </c>
      <c r="AC897" s="5">
        <f>COUNTIFS(Informe!$F$2:$F$8000,Hoja1!$A897,Informe!$H$2:$H$8000,Hoja1!AC$1)</f>
        <v>47</v>
      </c>
      <c r="AE897" s="5">
        <f>COUNTIFS(Informe!$F$2:$F$8000,Hoja1!$A897,Informe!$H$2:$H$8000,Hoja1!AD$1)</f>
        <v>31</v>
      </c>
      <c r="AF897" s="5">
        <f>COUNTIFS(Informe!$F$2:$F$8000,Hoja1!$A897,Informe!$H$2:$H$8000,Hoja1!AF$1)</f>
        <v>126</v>
      </c>
      <c r="AH897" s="5">
        <f>COUNTIFS(Informe!$F$2:$F$8000,Hoja1!$A897,Informe!$H$2:$H$8000,Hoja1!AH$1)</f>
        <v>227</v>
      </c>
      <c r="AJ897" s="5">
        <f>COUNTIFS(Informe!$F$2:$F$8000,Hoja1!$A897,Informe!$H$2:$H$8000,Hoja1!#REF!)</f>
        <v>0</v>
      </c>
      <c r="AL897" s="5">
        <f>COUNTIFS(Informe!$F$2:$F$8000,Hoja1!$A897,Informe!$H$2:$H$8000,Hoja1!#REF!)</f>
        <v>0</v>
      </c>
      <c r="AN897" s="5">
        <f>COUNTIFS(Informe!$F$2:$F$8000,Hoja1!$A897,Informe!$H$2:$H$8000,Hoja1!AN$1)</f>
        <v>128</v>
      </c>
      <c r="AP897" s="5">
        <f>COUNTIFS(Informe!$F$2:$F$8000,Hoja1!$A897,Informe!$H$2:$H$8000,Hoja1!AP$1)</f>
        <v>40</v>
      </c>
      <c r="AR897" s="5">
        <f>COUNTIFS(Informe!$F$2:$F$8000,Hoja1!$A897,Informe!$H$2:$H$8000,Hoja1!AR$1)</f>
        <v>207</v>
      </c>
      <c r="AT897" s="5">
        <f>COUNTIFS(Informe!$F$2:$F$8000,Hoja1!$A897,Informe!$H$2:$H$8000,Hoja1!AT$1)</f>
        <v>0</v>
      </c>
    </row>
    <row r="898" spans="1:47" hidden="1" x14ac:dyDescent="0.2">
      <c r="A898" s="5" t="e">
        <f>VLOOKUP(B898,'Listado personal'!$A$1:$C$183,2,FALSE)</f>
        <v>#N/A</v>
      </c>
      <c r="B898" s="5">
        <v>897</v>
      </c>
      <c r="C898" s="5">
        <f>COUNTIFS(Informe!$F$2:$F$8000,Hoja1!$A898,Informe!$H$2:$H$8000,Hoja1!C$1)</f>
        <v>226</v>
      </c>
      <c r="E898" s="5">
        <f>COUNTIFS(Informe!$F$2:$F$8000,Hoja1!$A898,Informe!$H$2:$H$8000,Hoja1!E$1)</f>
        <v>293</v>
      </c>
      <c r="G898" s="5">
        <f>COUNTIFS(Informe!$F$2:$F$8000,Hoja1!$A898,Informe!$H$2:$H$8000,Hoja1!G$1)</f>
        <v>284</v>
      </c>
      <c r="I898" s="5">
        <f>COUNTIFS(Informe!$F$2:$F$8000,Hoja1!$A898,Informe!$H$2:$H$8000,Hoja1!I$1)</f>
        <v>340</v>
      </c>
      <c r="K898" s="5">
        <f>COUNTIFS(Informe!$F$2:$F$8000,Hoja1!$A898,Informe!$H$2:$H$8000,Hoja1!K$1)</f>
        <v>344</v>
      </c>
      <c r="M898" s="5">
        <f>COUNTIFS(Informe!$F$2:$F$8000,Hoja1!$A898,Informe!$H$2:$H$8000,Hoja1!M$1)</f>
        <v>141</v>
      </c>
      <c r="O898" s="5">
        <f>COUNTIFS(Informe!$F$2:$F$8000,Hoja1!$A898,Informe!$H$2:$H$8000,Hoja1!O$1)</f>
        <v>43</v>
      </c>
      <c r="Q898" s="5">
        <f>COUNTIFS(Informe!$F$2:$F$8000,Hoja1!$A898,Informe!$H$2:$H$8000,Hoja1!Q$1)</f>
        <v>213</v>
      </c>
      <c r="S898" s="5">
        <f>COUNTIFS(Informe!$F$2:$F$8000,Hoja1!$A898,Informe!$H$2:$H$8000,Hoja1!S$1)</f>
        <v>287</v>
      </c>
      <c r="U898" s="5">
        <f>COUNTIFS(Informe!$F$2:$F$8000,Hoja1!$A898,Informe!$H$2:$H$8000,Hoja1!U$1)</f>
        <v>286</v>
      </c>
      <c r="W898" s="5">
        <f>COUNTIFS(Informe!$F$2:$F$8000,Hoja1!$A898,Informe!$H$2:$H$8000,Hoja1!W$1)</f>
        <v>335</v>
      </c>
      <c r="Y898" s="5">
        <f>COUNTIFS(Informe!$F$2:$F$8000,Hoja1!$A898,Informe!$H$2:$H$8000,Hoja1!Y$1)</f>
        <v>327</v>
      </c>
      <c r="AA898" s="5">
        <f>COUNTIFS(Informe!$F$2:$F$8000,Hoja1!$A898,Informe!$H$2:$H$8000,Hoja1!AA$1)</f>
        <v>81</v>
      </c>
      <c r="AC898" s="5">
        <f>COUNTIFS(Informe!$F$2:$F$8000,Hoja1!$A898,Informe!$H$2:$H$8000,Hoja1!AC$1)</f>
        <v>47</v>
      </c>
      <c r="AE898" s="5">
        <f>COUNTIFS(Informe!$F$2:$F$8000,Hoja1!$A898,Informe!$H$2:$H$8000,Hoja1!AD$1)</f>
        <v>31</v>
      </c>
      <c r="AF898" s="5">
        <f>COUNTIFS(Informe!$F$2:$F$8000,Hoja1!$A898,Informe!$H$2:$H$8000,Hoja1!AF$1)</f>
        <v>126</v>
      </c>
      <c r="AH898" s="5">
        <f>COUNTIFS(Informe!$F$2:$F$8000,Hoja1!$A898,Informe!$H$2:$H$8000,Hoja1!AH$1)</f>
        <v>227</v>
      </c>
      <c r="AJ898" s="5">
        <f>COUNTIFS(Informe!$F$2:$F$8000,Hoja1!$A898,Informe!$H$2:$H$8000,Hoja1!#REF!)</f>
        <v>0</v>
      </c>
      <c r="AL898" s="5">
        <f>COUNTIFS(Informe!$F$2:$F$8000,Hoja1!$A898,Informe!$H$2:$H$8000,Hoja1!#REF!)</f>
        <v>0</v>
      </c>
      <c r="AN898" s="5">
        <f>COUNTIFS(Informe!$F$2:$F$8000,Hoja1!$A898,Informe!$H$2:$H$8000,Hoja1!AN$1)</f>
        <v>128</v>
      </c>
      <c r="AP898" s="5">
        <f>COUNTIFS(Informe!$F$2:$F$8000,Hoja1!$A898,Informe!$H$2:$H$8000,Hoja1!AP$1)</f>
        <v>40</v>
      </c>
      <c r="AR898" s="5">
        <f>COUNTIFS(Informe!$F$2:$F$8000,Hoja1!$A898,Informe!$H$2:$H$8000,Hoja1!AR$1)</f>
        <v>207</v>
      </c>
      <c r="AT898" s="5">
        <f>COUNTIFS(Informe!$F$2:$F$8000,Hoja1!$A898,Informe!$H$2:$H$8000,Hoja1!AT$1)</f>
        <v>0</v>
      </c>
    </row>
    <row r="899" spans="1:47" hidden="1" x14ac:dyDescent="0.2">
      <c r="A899" s="5" t="e">
        <f>VLOOKUP(B899,'Listado personal'!$A$1:$C$183,2,FALSE)</f>
        <v>#N/A</v>
      </c>
      <c r="B899" s="5">
        <v>898</v>
      </c>
      <c r="C899" s="5">
        <f>COUNTIFS(Informe!$F$2:$F$8000,Hoja1!$A899,Informe!$H$2:$H$8000,Hoja1!C$1)</f>
        <v>226</v>
      </c>
      <c r="E899" s="5">
        <f>COUNTIFS(Informe!$F$2:$F$8000,Hoja1!$A899,Informe!$H$2:$H$8000,Hoja1!E$1)</f>
        <v>293</v>
      </c>
      <c r="G899" s="5">
        <f>COUNTIFS(Informe!$F$2:$F$8000,Hoja1!$A899,Informe!$H$2:$H$8000,Hoja1!G$1)</f>
        <v>284</v>
      </c>
      <c r="I899" s="5">
        <f>COUNTIFS(Informe!$F$2:$F$8000,Hoja1!$A899,Informe!$H$2:$H$8000,Hoja1!I$1)</f>
        <v>340</v>
      </c>
      <c r="K899" s="5">
        <f>COUNTIFS(Informe!$F$2:$F$8000,Hoja1!$A899,Informe!$H$2:$H$8000,Hoja1!K$1)</f>
        <v>344</v>
      </c>
      <c r="M899" s="5">
        <f>COUNTIFS(Informe!$F$2:$F$8000,Hoja1!$A899,Informe!$H$2:$H$8000,Hoja1!M$1)</f>
        <v>141</v>
      </c>
      <c r="O899" s="5">
        <f>COUNTIFS(Informe!$F$2:$F$8000,Hoja1!$A899,Informe!$H$2:$H$8000,Hoja1!O$1)</f>
        <v>43</v>
      </c>
      <c r="Q899" s="5">
        <f>COUNTIFS(Informe!$F$2:$F$8000,Hoja1!$A899,Informe!$H$2:$H$8000,Hoja1!Q$1)</f>
        <v>213</v>
      </c>
      <c r="S899" s="5">
        <f>COUNTIFS(Informe!$F$2:$F$8000,Hoja1!$A899,Informe!$H$2:$H$8000,Hoja1!S$1)</f>
        <v>287</v>
      </c>
      <c r="U899" s="5">
        <f>COUNTIFS(Informe!$F$2:$F$8000,Hoja1!$A899,Informe!$H$2:$H$8000,Hoja1!U$1)</f>
        <v>286</v>
      </c>
      <c r="W899" s="5">
        <f>COUNTIFS(Informe!$F$2:$F$8000,Hoja1!$A899,Informe!$H$2:$H$8000,Hoja1!W$1)</f>
        <v>335</v>
      </c>
      <c r="Y899" s="5">
        <f>COUNTIFS(Informe!$F$2:$F$8000,Hoja1!$A899,Informe!$H$2:$H$8000,Hoja1!Y$1)</f>
        <v>327</v>
      </c>
      <c r="AA899" s="5">
        <f>COUNTIFS(Informe!$F$2:$F$8000,Hoja1!$A899,Informe!$H$2:$H$8000,Hoja1!AA$1)</f>
        <v>81</v>
      </c>
      <c r="AC899" s="5">
        <f>COUNTIFS(Informe!$F$2:$F$8000,Hoja1!$A899,Informe!$H$2:$H$8000,Hoja1!AC$1)</f>
        <v>47</v>
      </c>
      <c r="AE899" s="5">
        <f>COUNTIFS(Informe!$F$2:$F$8000,Hoja1!$A899,Informe!$H$2:$H$8000,Hoja1!AD$1)</f>
        <v>31</v>
      </c>
      <c r="AF899" s="5">
        <f>COUNTIFS(Informe!$F$2:$F$8000,Hoja1!$A899,Informe!$H$2:$H$8000,Hoja1!AF$1)</f>
        <v>126</v>
      </c>
      <c r="AH899" s="5">
        <f>COUNTIFS(Informe!$F$2:$F$8000,Hoja1!$A899,Informe!$H$2:$H$8000,Hoja1!AH$1)</f>
        <v>227</v>
      </c>
      <c r="AJ899" s="5">
        <f>COUNTIFS(Informe!$F$2:$F$8000,Hoja1!$A899,Informe!$H$2:$H$8000,Hoja1!#REF!)</f>
        <v>0</v>
      </c>
      <c r="AL899" s="5">
        <f>COUNTIFS(Informe!$F$2:$F$8000,Hoja1!$A899,Informe!$H$2:$H$8000,Hoja1!#REF!)</f>
        <v>0</v>
      </c>
      <c r="AN899" s="5">
        <f>COUNTIFS(Informe!$F$2:$F$8000,Hoja1!$A899,Informe!$H$2:$H$8000,Hoja1!AN$1)</f>
        <v>128</v>
      </c>
      <c r="AP899" s="5">
        <f>COUNTIFS(Informe!$F$2:$F$8000,Hoja1!$A899,Informe!$H$2:$H$8000,Hoja1!AP$1)</f>
        <v>40</v>
      </c>
      <c r="AR899" s="5">
        <f>COUNTIFS(Informe!$F$2:$F$8000,Hoja1!$A899,Informe!$H$2:$H$8000,Hoja1!AR$1)</f>
        <v>207</v>
      </c>
      <c r="AT899" s="5">
        <f>COUNTIFS(Informe!$F$2:$F$8000,Hoja1!$A899,Informe!$H$2:$H$8000,Hoja1!AT$1)</f>
        <v>0</v>
      </c>
    </row>
    <row r="900" spans="1:47" hidden="1" x14ac:dyDescent="0.2">
      <c r="A900" s="5" t="e">
        <f>VLOOKUP(B900,'Listado personal'!$A$1:$C$183,2,FALSE)</f>
        <v>#N/A</v>
      </c>
      <c r="B900" s="5">
        <v>899</v>
      </c>
      <c r="C900" s="5">
        <f>COUNTIFS(Informe!$F$2:$F$8000,Hoja1!$A900,Informe!$H$2:$H$8000,Hoja1!C$1)</f>
        <v>226</v>
      </c>
      <c r="E900" s="5">
        <f>COUNTIFS(Informe!$F$2:$F$8000,Hoja1!$A900,Informe!$H$2:$H$8000,Hoja1!E$1)</f>
        <v>293</v>
      </c>
      <c r="G900" s="5">
        <f>COUNTIFS(Informe!$F$2:$F$8000,Hoja1!$A900,Informe!$H$2:$H$8000,Hoja1!G$1)</f>
        <v>284</v>
      </c>
      <c r="I900" s="5">
        <f>COUNTIFS(Informe!$F$2:$F$8000,Hoja1!$A900,Informe!$H$2:$H$8000,Hoja1!I$1)</f>
        <v>340</v>
      </c>
      <c r="K900" s="5">
        <f>COUNTIFS(Informe!$F$2:$F$8000,Hoja1!$A900,Informe!$H$2:$H$8000,Hoja1!K$1)</f>
        <v>344</v>
      </c>
      <c r="M900" s="5">
        <f>COUNTIFS(Informe!$F$2:$F$8000,Hoja1!$A900,Informe!$H$2:$H$8000,Hoja1!M$1)</f>
        <v>141</v>
      </c>
      <c r="O900" s="5">
        <f>COUNTIFS(Informe!$F$2:$F$8000,Hoja1!$A900,Informe!$H$2:$H$8000,Hoja1!O$1)</f>
        <v>43</v>
      </c>
      <c r="Q900" s="5">
        <f>COUNTIFS(Informe!$F$2:$F$8000,Hoja1!$A900,Informe!$H$2:$H$8000,Hoja1!Q$1)</f>
        <v>213</v>
      </c>
      <c r="S900" s="5">
        <f>COUNTIFS(Informe!$F$2:$F$8000,Hoja1!$A900,Informe!$H$2:$H$8000,Hoja1!S$1)</f>
        <v>287</v>
      </c>
      <c r="U900" s="5">
        <f>COUNTIFS(Informe!$F$2:$F$8000,Hoja1!$A900,Informe!$H$2:$H$8000,Hoja1!U$1)</f>
        <v>286</v>
      </c>
      <c r="W900" s="5">
        <f>COUNTIFS(Informe!$F$2:$F$8000,Hoja1!$A900,Informe!$H$2:$H$8000,Hoja1!W$1)</f>
        <v>335</v>
      </c>
      <c r="Y900" s="5">
        <f>COUNTIFS(Informe!$F$2:$F$8000,Hoja1!$A900,Informe!$H$2:$H$8000,Hoja1!Y$1)</f>
        <v>327</v>
      </c>
      <c r="AA900" s="5">
        <f>COUNTIFS(Informe!$F$2:$F$8000,Hoja1!$A900,Informe!$H$2:$H$8000,Hoja1!AA$1)</f>
        <v>81</v>
      </c>
      <c r="AC900" s="5">
        <f>COUNTIFS(Informe!$F$2:$F$8000,Hoja1!$A900,Informe!$H$2:$H$8000,Hoja1!AC$1)</f>
        <v>47</v>
      </c>
      <c r="AE900" s="5">
        <f>COUNTIFS(Informe!$F$2:$F$8000,Hoja1!$A900,Informe!$H$2:$H$8000,Hoja1!AD$1)</f>
        <v>31</v>
      </c>
      <c r="AF900" s="5">
        <f>COUNTIFS(Informe!$F$2:$F$8000,Hoja1!$A900,Informe!$H$2:$H$8000,Hoja1!AF$1)</f>
        <v>126</v>
      </c>
      <c r="AH900" s="5">
        <f>COUNTIFS(Informe!$F$2:$F$8000,Hoja1!$A900,Informe!$H$2:$H$8000,Hoja1!AH$1)</f>
        <v>227</v>
      </c>
      <c r="AJ900" s="5">
        <f>COUNTIFS(Informe!$F$2:$F$8000,Hoja1!$A900,Informe!$H$2:$H$8000,Hoja1!#REF!)</f>
        <v>0</v>
      </c>
      <c r="AL900" s="5">
        <f>COUNTIFS(Informe!$F$2:$F$8000,Hoja1!$A900,Informe!$H$2:$H$8000,Hoja1!#REF!)</f>
        <v>0</v>
      </c>
      <c r="AN900" s="5">
        <f>COUNTIFS(Informe!$F$2:$F$8000,Hoja1!$A900,Informe!$H$2:$H$8000,Hoja1!AN$1)</f>
        <v>128</v>
      </c>
      <c r="AP900" s="5">
        <f>COUNTIFS(Informe!$F$2:$F$8000,Hoja1!$A900,Informe!$H$2:$H$8000,Hoja1!AP$1)</f>
        <v>40</v>
      </c>
      <c r="AR900" s="5">
        <f>COUNTIFS(Informe!$F$2:$F$8000,Hoja1!$A900,Informe!$H$2:$H$8000,Hoja1!AR$1)</f>
        <v>207</v>
      </c>
      <c r="AT900" s="5">
        <f>COUNTIFS(Informe!$F$2:$F$8000,Hoja1!$A900,Informe!$H$2:$H$8000,Hoja1!AT$1)</f>
        <v>0</v>
      </c>
    </row>
    <row r="901" spans="1:47" hidden="1" x14ac:dyDescent="0.2">
      <c r="A901" s="5" t="e">
        <f>VLOOKUP(B901,'Listado personal'!$A$1:$C$183,2,FALSE)</f>
        <v>#N/A</v>
      </c>
      <c r="B901" s="5">
        <v>900</v>
      </c>
      <c r="C901" s="5">
        <f>COUNTIFS(Informe!$F$2:$F$8000,Hoja1!$A901,Informe!$H$2:$H$8000,Hoja1!C$1)</f>
        <v>226</v>
      </c>
      <c r="E901" s="5">
        <f>COUNTIFS(Informe!$F$2:$F$8000,Hoja1!$A901,Informe!$H$2:$H$8000,Hoja1!E$1)</f>
        <v>293</v>
      </c>
      <c r="G901" s="5">
        <f>COUNTIFS(Informe!$F$2:$F$8000,Hoja1!$A901,Informe!$H$2:$H$8000,Hoja1!G$1)</f>
        <v>284</v>
      </c>
      <c r="I901" s="5">
        <f>COUNTIFS(Informe!$F$2:$F$8000,Hoja1!$A901,Informe!$H$2:$H$8000,Hoja1!I$1)</f>
        <v>340</v>
      </c>
      <c r="K901" s="5">
        <f>COUNTIFS(Informe!$F$2:$F$8000,Hoja1!$A901,Informe!$H$2:$H$8000,Hoja1!K$1)</f>
        <v>344</v>
      </c>
      <c r="M901" s="5">
        <f>COUNTIFS(Informe!$F$2:$F$8000,Hoja1!$A901,Informe!$H$2:$H$8000,Hoja1!M$1)</f>
        <v>141</v>
      </c>
      <c r="O901" s="5">
        <f>COUNTIFS(Informe!$F$2:$F$8000,Hoja1!$A901,Informe!$H$2:$H$8000,Hoja1!O$1)</f>
        <v>43</v>
      </c>
      <c r="Q901" s="5">
        <f>COUNTIFS(Informe!$F$2:$F$8000,Hoja1!$A901,Informe!$H$2:$H$8000,Hoja1!Q$1)</f>
        <v>213</v>
      </c>
      <c r="S901" s="5">
        <f>COUNTIFS(Informe!$F$2:$F$8000,Hoja1!$A901,Informe!$H$2:$H$8000,Hoja1!S$1)</f>
        <v>287</v>
      </c>
      <c r="U901" s="5">
        <f>COUNTIFS(Informe!$F$2:$F$8000,Hoja1!$A901,Informe!$H$2:$H$8000,Hoja1!U$1)</f>
        <v>286</v>
      </c>
      <c r="W901" s="5">
        <f>COUNTIFS(Informe!$F$2:$F$8000,Hoja1!$A901,Informe!$H$2:$H$8000,Hoja1!W$1)</f>
        <v>335</v>
      </c>
      <c r="Y901" s="5">
        <f>COUNTIFS(Informe!$F$2:$F$8000,Hoja1!$A901,Informe!$H$2:$H$8000,Hoja1!Y$1)</f>
        <v>327</v>
      </c>
      <c r="AA901" s="5">
        <f>COUNTIFS(Informe!$F$2:$F$8000,Hoja1!$A901,Informe!$H$2:$H$8000,Hoja1!AA$1)</f>
        <v>81</v>
      </c>
      <c r="AC901" s="5">
        <f>COUNTIFS(Informe!$F$2:$F$8000,Hoja1!$A901,Informe!$H$2:$H$8000,Hoja1!AC$1)</f>
        <v>47</v>
      </c>
      <c r="AE901" s="5">
        <f>COUNTIFS(Informe!$F$2:$F$8000,Hoja1!$A901,Informe!$H$2:$H$8000,Hoja1!AD$1)</f>
        <v>31</v>
      </c>
      <c r="AF901" s="5">
        <f>COUNTIFS(Informe!$F$2:$F$8000,Hoja1!$A901,Informe!$H$2:$H$8000,Hoja1!AF$1)</f>
        <v>126</v>
      </c>
      <c r="AH901" s="5">
        <f>COUNTIFS(Informe!$F$2:$F$8000,Hoja1!$A901,Informe!$H$2:$H$8000,Hoja1!AH$1)</f>
        <v>227</v>
      </c>
      <c r="AJ901" s="5">
        <f>COUNTIFS(Informe!$F$2:$F$8000,Hoja1!$A901,Informe!$H$2:$H$8000,Hoja1!#REF!)</f>
        <v>0</v>
      </c>
      <c r="AL901" s="5">
        <f>COUNTIFS(Informe!$F$2:$F$8000,Hoja1!$A901,Informe!$H$2:$H$8000,Hoja1!#REF!)</f>
        <v>0</v>
      </c>
      <c r="AN901" s="5">
        <f>COUNTIFS(Informe!$F$2:$F$8000,Hoja1!$A901,Informe!$H$2:$H$8000,Hoja1!AN$1)</f>
        <v>128</v>
      </c>
      <c r="AP901" s="5">
        <f>COUNTIFS(Informe!$F$2:$F$8000,Hoja1!$A901,Informe!$H$2:$H$8000,Hoja1!AP$1)</f>
        <v>40</v>
      </c>
      <c r="AR901" s="5">
        <f>COUNTIFS(Informe!$F$2:$F$8000,Hoja1!$A901,Informe!$H$2:$H$8000,Hoja1!AR$1)</f>
        <v>207</v>
      </c>
      <c r="AT901" s="5">
        <f>COUNTIFS(Informe!$F$2:$F$8000,Hoja1!$A901,Informe!$H$2:$H$8000,Hoja1!AT$1)</f>
        <v>0</v>
      </c>
    </row>
    <row r="902" spans="1:47" hidden="1" x14ac:dyDescent="0.2">
      <c r="A902" s="5" t="e">
        <f>VLOOKUP(B902,'Listado personal'!$A$1:$C$183,2,FALSE)</f>
        <v>#N/A</v>
      </c>
      <c r="B902" s="5">
        <v>901</v>
      </c>
      <c r="C902" s="5">
        <f>COUNTIFS(Informe!$F$2:$F$8000,Hoja1!$A902,Informe!$H$2:$H$8000,Hoja1!C$1)</f>
        <v>226</v>
      </c>
      <c r="E902" s="5">
        <f>COUNTIFS(Informe!$F$2:$F$8000,Hoja1!$A902,Informe!$H$2:$H$8000,Hoja1!E$1)</f>
        <v>293</v>
      </c>
      <c r="G902" s="5">
        <f>COUNTIFS(Informe!$F$2:$F$8000,Hoja1!$A902,Informe!$H$2:$H$8000,Hoja1!G$1)</f>
        <v>284</v>
      </c>
      <c r="I902" s="5">
        <f>COUNTIFS(Informe!$F$2:$F$8000,Hoja1!$A902,Informe!$H$2:$H$8000,Hoja1!I$1)</f>
        <v>340</v>
      </c>
      <c r="K902" s="5">
        <f>COUNTIFS(Informe!$F$2:$F$8000,Hoja1!$A902,Informe!$H$2:$H$8000,Hoja1!K$1)</f>
        <v>344</v>
      </c>
      <c r="M902" s="5">
        <f>COUNTIFS(Informe!$F$2:$F$8000,Hoja1!$A902,Informe!$H$2:$H$8000,Hoja1!M$1)</f>
        <v>141</v>
      </c>
      <c r="O902" s="5">
        <f>COUNTIFS(Informe!$F$2:$F$8000,Hoja1!$A902,Informe!$H$2:$H$8000,Hoja1!O$1)</f>
        <v>43</v>
      </c>
      <c r="Q902" s="5">
        <f>COUNTIFS(Informe!$F$2:$F$8000,Hoja1!$A902,Informe!$H$2:$H$8000,Hoja1!Q$1)</f>
        <v>213</v>
      </c>
      <c r="S902" s="5">
        <f>COUNTIFS(Informe!$F$2:$F$8000,Hoja1!$A902,Informe!$H$2:$H$8000,Hoja1!S$1)</f>
        <v>287</v>
      </c>
      <c r="U902" s="5">
        <f>COUNTIFS(Informe!$F$2:$F$8000,Hoja1!$A902,Informe!$H$2:$H$8000,Hoja1!U$1)</f>
        <v>286</v>
      </c>
      <c r="W902" s="5">
        <f>COUNTIFS(Informe!$F$2:$F$8000,Hoja1!$A902,Informe!$H$2:$H$8000,Hoja1!W$1)</f>
        <v>335</v>
      </c>
      <c r="Y902" s="5">
        <f>COUNTIFS(Informe!$F$2:$F$8000,Hoja1!$A902,Informe!$H$2:$H$8000,Hoja1!Y$1)</f>
        <v>327</v>
      </c>
      <c r="AA902" s="5">
        <f>COUNTIFS(Informe!$F$2:$F$8000,Hoja1!$A902,Informe!$H$2:$H$8000,Hoja1!AA$1)</f>
        <v>81</v>
      </c>
      <c r="AC902" s="5">
        <f>COUNTIFS(Informe!$F$2:$F$8000,Hoja1!$A902,Informe!$H$2:$H$8000,Hoja1!AC$1)</f>
        <v>47</v>
      </c>
      <c r="AE902" s="5">
        <f>COUNTIFS(Informe!$F$2:$F$8000,Hoja1!$A902,Informe!$H$2:$H$8000,Hoja1!AD$1)</f>
        <v>31</v>
      </c>
      <c r="AF902" s="5">
        <f>COUNTIFS(Informe!$F$2:$F$8000,Hoja1!$A902,Informe!$H$2:$H$8000,Hoja1!AF$1)</f>
        <v>126</v>
      </c>
      <c r="AH902" s="5">
        <f>COUNTIFS(Informe!$F$2:$F$8000,Hoja1!$A902,Informe!$H$2:$H$8000,Hoja1!AH$1)</f>
        <v>227</v>
      </c>
      <c r="AJ902" s="5">
        <f>COUNTIFS(Informe!$F$2:$F$8000,Hoja1!$A902,Informe!$H$2:$H$8000,Hoja1!#REF!)</f>
        <v>0</v>
      </c>
      <c r="AL902" s="5">
        <f>COUNTIFS(Informe!$F$2:$F$8000,Hoja1!$A902,Informe!$H$2:$H$8000,Hoja1!#REF!)</f>
        <v>0</v>
      </c>
      <c r="AN902" s="5">
        <f>COUNTIFS(Informe!$F$2:$F$8000,Hoja1!$A902,Informe!$H$2:$H$8000,Hoja1!AN$1)</f>
        <v>128</v>
      </c>
      <c r="AP902" s="5">
        <f>COUNTIFS(Informe!$F$2:$F$8000,Hoja1!$A902,Informe!$H$2:$H$8000,Hoja1!AP$1)</f>
        <v>40</v>
      </c>
      <c r="AR902" s="5">
        <f>COUNTIFS(Informe!$F$2:$F$8000,Hoja1!$A902,Informe!$H$2:$H$8000,Hoja1!AR$1)</f>
        <v>207</v>
      </c>
      <c r="AT902" s="5">
        <f>COUNTIFS(Informe!$F$2:$F$8000,Hoja1!$A902,Informe!$H$2:$H$8000,Hoja1!AT$1)</f>
        <v>0</v>
      </c>
    </row>
    <row r="903" spans="1:47" hidden="1" x14ac:dyDescent="0.2">
      <c r="A903" s="5" t="e">
        <f>VLOOKUP(B903,'Listado personal'!$A$1:$C$183,2,FALSE)</f>
        <v>#N/A</v>
      </c>
      <c r="B903" s="5">
        <v>902</v>
      </c>
      <c r="C903" s="10">
        <f>COUNTIFS(Informe!$F$2:$F$8000,Hoja1!$A903,Informe!$H$2:$H$8000,Hoja1!C$1)</f>
        <v>226</v>
      </c>
      <c r="D903" s="10"/>
      <c r="E903" s="10">
        <f>COUNTIFS(Informe!$F$2:$F$8000,Hoja1!$A903,Informe!$H$2:$H$8000,Hoja1!E$1)</f>
        <v>293</v>
      </c>
      <c r="F903" s="10"/>
      <c r="G903" s="10">
        <f>COUNTIFS(Informe!$F$2:$F$8000,Hoja1!$A903,Informe!$H$2:$H$8000,Hoja1!G$1)</f>
        <v>284</v>
      </c>
      <c r="H903" s="10"/>
      <c r="I903" s="10">
        <f>COUNTIFS(Informe!$F$2:$F$8000,Hoja1!$A903,Informe!$H$2:$H$8000,Hoja1!I$1)</f>
        <v>340</v>
      </c>
      <c r="J903" s="10"/>
      <c r="K903" s="10">
        <f>COUNTIFS(Informe!$F$2:$F$8000,Hoja1!$A903,Informe!$H$2:$H$8000,Hoja1!K$1)</f>
        <v>344</v>
      </c>
      <c r="L903" s="10"/>
      <c r="M903" s="10">
        <f>COUNTIFS(Informe!$F$2:$F$8000,Hoja1!$A903,Informe!$H$2:$H$8000,Hoja1!M$1)</f>
        <v>141</v>
      </c>
      <c r="N903" s="10"/>
      <c r="O903" s="10">
        <f>COUNTIFS(Informe!$F$2:$F$8000,Hoja1!$A903,Informe!$H$2:$H$8000,Hoja1!O$1)</f>
        <v>43</v>
      </c>
      <c r="P903" s="10"/>
      <c r="Q903" s="10">
        <f>COUNTIFS(Informe!$F$2:$F$8000,Hoja1!$A903,Informe!$H$2:$H$8000,Hoja1!Q$1)</f>
        <v>213</v>
      </c>
      <c r="R903" s="10"/>
      <c r="S903" s="10">
        <f>COUNTIFS(Informe!$F$2:$F$8000,Hoja1!$A903,Informe!$H$2:$H$8000,Hoja1!S$1)</f>
        <v>287</v>
      </c>
      <c r="T903" s="10"/>
      <c r="U903" s="10">
        <f>COUNTIFS(Informe!$F$2:$F$8000,Hoja1!$A903,Informe!$H$2:$H$8000,Hoja1!U$1)</f>
        <v>286</v>
      </c>
      <c r="V903" s="10"/>
      <c r="W903" s="10">
        <f>COUNTIFS(Informe!$F$2:$F$8000,Hoja1!$A903,Informe!$H$2:$H$8000,Hoja1!W$1)</f>
        <v>335</v>
      </c>
      <c r="X903" s="10"/>
      <c r="Y903" s="10">
        <f>COUNTIFS(Informe!$F$2:$F$8000,Hoja1!$A903,Informe!$H$2:$H$8000,Hoja1!Y$1)</f>
        <v>327</v>
      </c>
      <c r="Z903" s="10"/>
      <c r="AA903" s="10">
        <f>COUNTIFS(Informe!$F$2:$F$8000,Hoja1!$A903,Informe!$H$2:$H$8000,Hoja1!AA$1)</f>
        <v>81</v>
      </c>
      <c r="AB903" s="10"/>
      <c r="AC903" s="10">
        <f>COUNTIFS(Informe!$F$2:$F$8000,Hoja1!$A903,Informe!$H$2:$H$8000,Hoja1!AC$1)</f>
        <v>47</v>
      </c>
      <c r="AD903" s="10"/>
      <c r="AE903" s="10">
        <f>COUNTIFS(Informe!$F$2:$F$8000,Hoja1!$A903,Informe!$H$2:$H$8000,Hoja1!AD$1)</f>
        <v>31</v>
      </c>
      <c r="AF903" s="10">
        <f>COUNTIFS(Informe!$F$2:$F$8000,Hoja1!$A903,Informe!$H$2:$H$8000,Hoja1!AF$1)</f>
        <v>126</v>
      </c>
      <c r="AG903" s="10"/>
      <c r="AH903" s="10">
        <f>COUNTIFS(Informe!$F$2:$F$8000,Hoja1!$A903,Informe!$H$2:$H$8000,Hoja1!AH$1)</f>
        <v>227</v>
      </c>
      <c r="AI903" s="10"/>
      <c r="AJ903" s="10">
        <f>COUNTIFS(Informe!$F$2:$F$8000,Hoja1!$A903,Informe!$H$2:$H$8000,Hoja1!#REF!)</f>
        <v>0</v>
      </c>
      <c r="AK903" s="10"/>
      <c r="AL903" s="10">
        <f>COUNTIFS(Informe!$F$2:$F$8000,Hoja1!$A903,Informe!$H$2:$H$8000,Hoja1!#REF!)</f>
        <v>0</v>
      </c>
      <c r="AM903" s="10"/>
      <c r="AN903" s="10">
        <f>COUNTIFS(Informe!$F$2:$F$8000,Hoja1!$A903,Informe!$H$2:$H$8000,Hoja1!AN$1)</f>
        <v>128</v>
      </c>
      <c r="AO903" s="10"/>
      <c r="AP903" s="10">
        <f>COUNTIFS(Informe!$F$2:$F$8000,Hoja1!$A903,Informe!$H$2:$H$8000,Hoja1!AP$1)</f>
        <v>40</v>
      </c>
      <c r="AQ903" s="10"/>
      <c r="AR903" s="10">
        <f>COUNTIFS(Informe!$F$2:$F$8000,Hoja1!$A903,Informe!$H$2:$H$8000,Hoja1!AR$1)</f>
        <v>207</v>
      </c>
      <c r="AS903" s="10"/>
      <c r="AT903" s="10">
        <f>COUNTIFS(Informe!$F$2:$F$8000,Hoja1!$A903,Informe!$H$2:$H$8000,Hoja1!AT$1)</f>
        <v>0</v>
      </c>
      <c r="AU903" s="10"/>
    </row>
    <row r="904" spans="1:47" hidden="1" x14ac:dyDescent="0.2">
      <c r="A904" s="5" t="e">
        <f>VLOOKUP(B904,'Listado personal'!$A$1:$C$183,2,FALSE)</f>
        <v>#N/A</v>
      </c>
      <c r="B904" s="5">
        <v>903</v>
      </c>
      <c r="C904" s="5">
        <f>COUNTIFS(Informe!$F$2:$F$8000,Hoja1!$A904,Informe!$H$2:$H$8000,Hoja1!C$1)</f>
        <v>226</v>
      </c>
      <c r="E904" s="5">
        <f>COUNTIFS(Informe!$F$2:$F$8000,Hoja1!$A904,Informe!$H$2:$H$8000,Hoja1!E$1)</f>
        <v>293</v>
      </c>
      <c r="G904" s="5">
        <f>COUNTIFS(Informe!$F$2:$F$8000,Hoja1!$A904,Informe!$H$2:$H$8000,Hoja1!G$1)</f>
        <v>284</v>
      </c>
      <c r="I904" s="5">
        <f>COUNTIFS(Informe!$F$2:$F$8000,Hoja1!$A904,Informe!$H$2:$H$8000,Hoja1!I$1)</f>
        <v>340</v>
      </c>
      <c r="K904" s="5">
        <f>COUNTIFS(Informe!$F$2:$F$8000,Hoja1!$A904,Informe!$H$2:$H$8000,Hoja1!K$1)</f>
        <v>344</v>
      </c>
      <c r="M904" s="5">
        <f>COUNTIFS(Informe!$F$2:$F$8000,Hoja1!$A904,Informe!$H$2:$H$8000,Hoja1!M$1)</f>
        <v>141</v>
      </c>
      <c r="O904" s="5">
        <f>COUNTIFS(Informe!$F$2:$F$8000,Hoja1!$A904,Informe!$H$2:$H$8000,Hoja1!O$1)</f>
        <v>43</v>
      </c>
      <c r="Q904" s="5">
        <f>COUNTIFS(Informe!$F$2:$F$8000,Hoja1!$A904,Informe!$H$2:$H$8000,Hoja1!Q$1)</f>
        <v>213</v>
      </c>
      <c r="S904" s="5">
        <f>COUNTIFS(Informe!$F$2:$F$8000,Hoja1!$A904,Informe!$H$2:$H$8000,Hoja1!S$1)</f>
        <v>287</v>
      </c>
      <c r="U904" s="5">
        <f>COUNTIFS(Informe!$F$2:$F$8000,Hoja1!$A904,Informe!$H$2:$H$8000,Hoja1!U$1)</f>
        <v>286</v>
      </c>
      <c r="W904" s="5">
        <f>COUNTIFS(Informe!$F$2:$F$8000,Hoja1!$A904,Informe!$H$2:$H$8000,Hoja1!W$1)</f>
        <v>335</v>
      </c>
      <c r="Y904" s="5">
        <f>COUNTIFS(Informe!$F$2:$F$8000,Hoja1!$A904,Informe!$H$2:$H$8000,Hoja1!Y$1)</f>
        <v>327</v>
      </c>
      <c r="AA904" s="5">
        <f>COUNTIFS(Informe!$F$2:$F$8000,Hoja1!$A904,Informe!$H$2:$H$8000,Hoja1!AA$1)</f>
        <v>81</v>
      </c>
      <c r="AC904" s="5">
        <f>COUNTIFS(Informe!$F$2:$F$8000,Hoja1!$A904,Informe!$H$2:$H$8000,Hoja1!AC$1)</f>
        <v>47</v>
      </c>
      <c r="AE904" s="5">
        <f>COUNTIFS(Informe!$F$2:$F$8000,Hoja1!$A904,Informe!$H$2:$H$8000,Hoja1!AD$1)</f>
        <v>31</v>
      </c>
      <c r="AF904" s="5">
        <f>COUNTIFS(Informe!$F$2:$F$8000,Hoja1!$A904,Informe!$H$2:$H$8000,Hoja1!AF$1)</f>
        <v>126</v>
      </c>
      <c r="AH904" s="5">
        <f>COUNTIFS(Informe!$F$2:$F$8000,Hoja1!$A904,Informe!$H$2:$H$8000,Hoja1!AH$1)</f>
        <v>227</v>
      </c>
      <c r="AJ904" s="5">
        <f>COUNTIFS(Informe!$F$2:$F$8000,Hoja1!$A904,Informe!$H$2:$H$8000,Hoja1!#REF!)</f>
        <v>0</v>
      </c>
      <c r="AL904" s="5">
        <f>COUNTIFS(Informe!$F$2:$F$8000,Hoja1!$A904,Informe!$H$2:$H$8000,Hoja1!#REF!)</f>
        <v>0</v>
      </c>
      <c r="AN904" s="5">
        <f>COUNTIFS(Informe!$F$2:$F$8000,Hoja1!$A904,Informe!$H$2:$H$8000,Hoja1!AN$1)</f>
        <v>128</v>
      </c>
      <c r="AP904" s="5">
        <f>COUNTIFS(Informe!$F$2:$F$8000,Hoja1!$A904,Informe!$H$2:$H$8000,Hoja1!AP$1)</f>
        <v>40</v>
      </c>
      <c r="AR904" s="5">
        <f>COUNTIFS(Informe!$F$2:$F$8000,Hoja1!$A904,Informe!$H$2:$H$8000,Hoja1!AR$1)</f>
        <v>207</v>
      </c>
      <c r="AT904" s="5">
        <f>COUNTIFS(Informe!$F$2:$F$8000,Hoja1!$A904,Informe!$H$2:$H$8000,Hoja1!AT$1)</f>
        <v>0</v>
      </c>
    </row>
    <row r="905" spans="1:47" hidden="1" x14ac:dyDescent="0.2">
      <c r="A905" s="5" t="e">
        <f>VLOOKUP(B905,'Listado personal'!$A$1:$C$183,2,FALSE)</f>
        <v>#N/A</v>
      </c>
      <c r="B905" s="5">
        <v>904</v>
      </c>
      <c r="C905" s="5">
        <f>COUNTIFS(Informe!$F$2:$F$8000,Hoja1!$A905,Informe!$H$2:$H$8000,Hoja1!C$1)</f>
        <v>226</v>
      </c>
      <c r="E905" s="5">
        <f>COUNTIFS(Informe!$F$2:$F$8000,Hoja1!$A905,Informe!$H$2:$H$8000,Hoja1!E$1)</f>
        <v>293</v>
      </c>
      <c r="G905" s="5">
        <f>COUNTIFS(Informe!$F$2:$F$8000,Hoja1!$A905,Informe!$H$2:$H$8000,Hoja1!G$1)</f>
        <v>284</v>
      </c>
      <c r="I905" s="5">
        <f>COUNTIFS(Informe!$F$2:$F$8000,Hoja1!$A905,Informe!$H$2:$H$8000,Hoja1!I$1)</f>
        <v>340</v>
      </c>
      <c r="K905" s="5">
        <f>COUNTIFS(Informe!$F$2:$F$8000,Hoja1!$A905,Informe!$H$2:$H$8000,Hoja1!K$1)</f>
        <v>344</v>
      </c>
      <c r="M905" s="5">
        <f>COUNTIFS(Informe!$F$2:$F$8000,Hoja1!$A905,Informe!$H$2:$H$8000,Hoja1!M$1)</f>
        <v>141</v>
      </c>
      <c r="O905" s="5">
        <f>COUNTIFS(Informe!$F$2:$F$8000,Hoja1!$A905,Informe!$H$2:$H$8000,Hoja1!O$1)</f>
        <v>43</v>
      </c>
      <c r="Q905" s="5">
        <f>COUNTIFS(Informe!$F$2:$F$8000,Hoja1!$A905,Informe!$H$2:$H$8000,Hoja1!Q$1)</f>
        <v>213</v>
      </c>
      <c r="S905" s="5">
        <f>COUNTIFS(Informe!$F$2:$F$8000,Hoja1!$A905,Informe!$H$2:$H$8000,Hoja1!S$1)</f>
        <v>287</v>
      </c>
      <c r="U905" s="5">
        <f>COUNTIFS(Informe!$F$2:$F$8000,Hoja1!$A905,Informe!$H$2:$H$8000,Hoja1!U$1)</f>
        <v>286</v>
      </c>
      <c r="W905" s="5">
        <f>COUNTIFS(Informe!$F$2:$F$8000,Hoja1!$A905,Informe!$H$2:$H$8000,Hoja1!W$1)</f>
        <v>335</v>
      </c>
      <c r="Y905" s="5">
        <f>COUNTIFS(Informe!$F$2:$F$8000,Hoja1!$A905,Informe!$H$2:$H$8000,Hoja1!Y$1)</f>
        <v>327</v>
      </c>
      <c r="AA905" s="5">
        <f>COUNTIFS(Informe!$F$2:$F$8000,Hoja1!$A905,Informe!$H$2:$H$8000,Hoja1!AA$1)</f>
        <v>81</v>
      </c>
      <c r="AC905" s="5">
        <f>COUNTIFS(Informe!$F$2:$F$8000,Hoja1!$A905,Informe!$H$2:$H$8000,Hoja1!AC$1)</f>
        <v>47</v>
      </c>
      <c r="AE905" s="5">
        <f>COUNTIFS(Informe!$F$2:$F$8000,Hoja1!$A905,Informe!$H$2:$H$8000,Hoja1!AD$1)</f>
        <v>31</v>
      </c>
      <c r="AF905" s="5">
        <f>COUNTIFS(Informe!$F$2:$F$8000,Hoja1!$A905,Informe!$H$2:$H$8000,Hoja1!AF$1)</f>
        <v>126</v>
      </c>
      <c r="AH905" s="5">
        <f>COUNTIFS(Informe!$F$2:$F$8000,Hoja1!$A905,Informe!$H$2:$H$8000,Hoja1!AH$1)</f>
        <v>227</v>
      </c>
      <c r="AJ905" s="5">
        <f>COUNTIFS(Informe!$F$2:$F$8000,Hoja1!$A905,Informe!$H$2:$H$8000,Hoja1!#REF!)</f>
        <v>0</v>
      </c>
      <c r="AL905" s="5">
        <f>COUNTIFS(Informe!$F$2:$F$8000,Hoja1!$A905,Informe!$H$2:$H$8000,Hoja1!#REF!)</f>
        <v>0</v>
      </c>
      <c r="AN905" s="5">
        <f>COUNTIFS(Informe!$F$2:$F$8000,Hoja1!$A905,Informe!$H$2:$H$8000,Hoja1!AN$1)</f>
        <v>128</v>
      </c>
      <c r="AP905" s="5">
        <f>COUNTIFS(Informe!$F$2:$F$8000,Hoja1!$A905,Informe!$H$2:$H$8000,Hoja1!AP$1)</f>
        <v>40</v>
      </c>
      <c r="AR905" s="5">
        <f>COUNTIFS(Informe!$F$2:$F$8000,Hoja1!$A905,Informe!$H$2:$H$8000,Hoja1!AR$1)</f>
        <v>207</v>
      </c>
      <c r="AT905" s="5">
        <f>COUNTIFS(Informe!$F$2:$F$8000,Hoja1!$A905,Informe!$H$2:$H$8000,Hoja1!AT$1)</f>
        <v>0</v>
      </c>
    </row>
    <row r="906" spans="1:47" hidden="1" x14ac:dyDescent="0.2">
      <c r="A906" s="5" t="e">
        <f>VLOOKUP(B906,'Listado personal'!$A$1:$C$183,2,FALSE)</f>
        <v>#N/A</v>
      </c>
      <c r="B906" s="5">
        <v>905</v>
      </c>
      <c r="C906" s="5">
        <f>COUNTIFS(Informe!$F$2:$F$8000,Hoja1!$A906,Informe!$H$2:$H$8000,Hoja1!C$1)</f>
        <v>226</v>
      </c>
      <c r="E906" s="5">
        <f>COUNTIFS(Informe!$F$2:$F$8000,Hoja1!$A906,Informe!$H$2:$H$8000,Hoja1!E$1)</f>
        <v>293</v>
      </c>
      <c r="G906" s="5">
        <f>COUNTIFS(Informe!$F$2:$F$8000,Hoja1!$A906,Informe!$H$2:$H$8000,Hoja1!G$1)</f>
        <v>284</v>
      </c>
      <c r="I906" s="5">
        <f>COUNTIFS(Informe!$F$2:$F$8000,Hoja1!$A906,Informe!$H$2:$H$8000,Hoja1!I$1)</f>
        <v>340</v>
      </c>
      <c r="K906" s="5">
        <f>COUNTIFS(Informe!$F$2:$F$8000,Hoja1!$A906,Informe!$H$2:$H$8000,Hoja1!K$1)</f>
        <v>344</v>
      </c>
      <c r="M906" s="5">
        <f>COUNTIFS(Informe!$F$2:$F$8000,Hoja1!$A906,Informe!$H$2:$H$8000,Hoja1!M$1)</f>
        <v>141</v>
      </c>
      <c r="O906" s="5">
        <f>COUNTIFS(Informe!$F$2:$F$8000,Hoja1!$A906,Informe!$H$2:$H$8000,Hoja1!O$1)</f>
        <v>43</v>
      </c>
      <c r="Q906" s="5">
        <f>COUNTIFS(Informe!$F$2:$F$8000,Hoja1!$A906,Informe!$H$2:$H$8000,Hoja1!Q$1)</f>
        <v>213</v>
      </c>
      <c r="S906" s="5">
        <f>COUNTIFS(Informe!$F$2:$F$8000,Hoja1!$A906,Informe!$H$2:$H$8000,Hoja1!S$1)</f>
        <v>287</v>
      </c>
      <c r="U906" s="5">
        <f>COUNTIFS(Informe!$F$2:$F$8000,Hoja1!$A906,Informe!$H$2:$H$8000,Hoja1!U$1)</f>
        <v>286</v>
      </c>
      <c r="W906" s="5">
        <f>COUNTIFS(Informe!$F$2:$F$8000,Hoja1!$A906,Informe!$H$2:$H$8000,Hoja1!W$1)</f>
        <v>335</v>
      </c>
      <c r="Y906" s="5">
        <f>COUNTIFS(Informe!$F$2:$F$8000,Hoja1!$A906,Informe!$H$2:$H$8000,Hoja1!Y$1)</f>
        <v>327</v>
      </c>
      <c r="AA906" s="5">
        <f>COUNTIFS(Informe!$F$2:$F$8000,Hoja1!$A906,Informe!$H$2:$H$8000,Hoja1!AA$1)</f>
        <v>81</v>
      </c>
      <c r="AC906" s="5">
        <f>COUNTIFS(Informe!$F$2:$F$8000,Hoja1!$A906,Informe!$H$2:$H$8000,Hoja1!AC$1)</f>
        <v>47</v>
      </c>
      <c r="AE906" s="5">
        <f>COUNTIFS(Informe!$F$2:$F$8000,Hoja1!$A906,Informe!$H$2:$H$8000,Hoja1!AD$1)</f>
        <v>31</v>
      </c>
      <c r="AF906" s="5">
        <f>COUNTIFS(Informe!$F$2:$F$8000,Hoja1!$A906,Informe!$H$2:$H$8000,Hoja1!AF$1)</f>
        <v>126</v>
      </c>
      <c r="AH906" s="5">
        <f>COUNTIFS(Informe!$F$2:$F$8000,Hoja1!$A906,Informe!$H$2:$H$8000,Hoja1!AH$1)</f>
        <v>227</v>
      </c>
      <c r="AJ906" s="5">
        <f>COUNTIFS(Informe!$F$2:$F$8000,Hoja1!$A906,Informe!$H$2:$H$8000,Hoja1!#REF!)</f>
        <v>0</v>
      </c>
      <c r="AL906" s="5">
        <f>COUNTIFS(Informe!$F$2:$F$8000,Hoja1!$A906,Informe!$H$2:$H$8000,Hoja1!#REF!)</f>
        <v>0</v>
      </c>
      <c r="AN906" s="5">
        <f>COUNTIFS(Informe!$F$2:$F$8000,Hoja1!$A906,Informe!$H$2:$H$8000,Hoja1!AN$1)</f>
        <v>128</v>
      </c>
      <c r="AP906" s="5">
        <f>COUNTIFS(Informe!$F$2:$F$8000,Hoja1!$A906,Informe!$H$2:$H$8000,Hoja1!AP$1)</f>
        <v>40</v>
      </c>
      <c r="AR906" s="5">
        <f>COUNTIFS(Informe!$F$2:$F$8000,Hoja1!$A906,Informe!$H$2:$H$8000,Hoja1!AR$1)</f>
        <v>207</v>
      </c>
      <c r="AT906" s="5">
        <f>COUNTIFS(Informe!$F$2:$F$8000,Hoja1!$A906,Informe!$H$2:$H$8000,Hoja1!AT$1)</f>
        <v>0</v>
      </c>
    </row>
    <row r="907" spans="1:47" hidden="1" x14ac:dyDescent="0.2">
      <c r="A907" s="5" t="e">
        <f>VLOOKUP(B907,'Listado personal'!$A$1:$C$183,2,FALSE)</f>
        <v>#N/A</v>
      </c>
      <c r="B907" s="5">
        <v>906</v>
      </c>
      <c r="C907" s="10">
        <f>COUNTIFS(Informe!$F$2:$F$8000,Hoja1!$A907,Informe!$H$2:$H$8000,Hoja1!C$1)</f>
        <v>226</v>
      </c>
      <c r="D907" s="10"/>
      <c r="E907" s="10">
        <f>COUNTIFS(Informe!$F$2:$F$8000,Hoja1!$A907,Informe!$H$2:$H$8000,Hoja1!E$1)</f>
        <v>293</v>
      </c>
      <c r="F907" s="10"/>
      <c r="G907" s="10">
        <f>COUNTIFS(Informe!$F$2:$F$8000,Hoja1!$A907,Informe!$H$2:$H$8000,Hoja1!G$1)</f>
        <v>284</v>
      </c>
      <c r="H907" s="10"/>
      <c r="I907" s="10">
        <f>COUNTIFS(Informe!$F$2:$F$8000,Hoja1!$A907,Informe!$H$2:$H$8000,Hoja1!I$1)</f>
        <v>340</v>
      </c>
      <c r="J907" s="10"/>
      <c r="K907" s="10">
        <f>COUNTIFS(Informe!$F$2:$F$8000,Hoja1!$A907,Informe!$H$2:$H$8000,Hoja1!K$1)</f>
        <v>344</v>
      </c>
      <c r="L907" s="10"/>
      <c r="M907" s="10">
        <f>COUNTIFS(Informe!$F$2:$F$8000,Hoja1!$A907,Informe!$H$2:$H$8000,Hoja1!M$1)</f>
        <v>141</v>
      </c>
      <c r="N907" s="10"/>
      <c r="O907" s="10">
        <f>COUNTIFS(Informe!$F$2:$F$8000,Hoja1!$A907,Informe!$H$2:$H$8000,Hoja1!O$1)</f>
        <v>43</v>
      </c>
      <c r="P907" s="10"/>
      <c r="Q907" s="10">
        <f>COUNTIFS(Informe!$F$2:$F$8000,Hoja1!$A907,Informe!$H$2:$H$8000,Hoja1!Q$1)</f>
        <v>213</v>
      </c>
      <c r="R907" s="10"/>
      <c r="S907" s="10">
        <f>COUNTIFS(Informe!$F$2:$F$8000,Hoja1!$A907,Informe!$H$2:$H$8000,Hoja1!S$1)</f>
        <v>287</v>
      </c>
      <c r="T907" s="10"/>
      <c r="U907" s="10">
        <f>COUNTIFS(Informe!$F$2:$F$8000,Hoja1!$A907,Informe!$H$2:$H$8000,Hoja1!U$1)</f>
        <v>286</v>
      </c>
      <c r="V907" s="10"/>
      <c r="W907" s="10">
        <f>COUNTIFS(Informe!$F$2:$F$8000,Hoja1!$A907,Informe!$H$2:$H$8000,Hoja1!W$1)</f>
        <v>335</v>
      </c>
      <c r="X907" s="10"/>
      <c r="Y907" s="10">
        <f>COUNTIFS(Informe!$F$2:$F$8000,Hoja1!$A907,Informe!$H$2:$H$8000,Hoja1!Y$1)</f>
        <v>327</v>
      </c>
      <c r="Z907" s="10"/>
      <c r="AA907" s="10">
        <f>COUNTIFS(Informe!$F$2:$F$8000,Hoja1!$A907,Informe!$H$2:$H$8000,Hoja1!AA$1)</f>
        <v>81</v>
      </c>
      <c r="AB907" s="10"/>
      <c r="AC907" s="10">
        <f>COUNTIFS(Informe!$F$2:$F$8000,Hoja1!$A907,Informe!$H$2:$H$8000,Hoja1!AC$1)</f>
        <v>47</v>
      </c>
      <c r="AD907" s="10"/>
      <c r="AE907" s="10">
        <f>COUNTIFS(Informe!$F$2:$F$8000,Hoja1!$A907,Informe!$H$2:$H$8000,Hoja1!AD$1)</f>
        <v>31</v>
      </c>
      <c r="AF907" s="10">
        <f>COUNTIFS(Informe!$F$2:$F$8000,Hoja1!$A907,Informe!$H$2:$H$8000,Hoja1!AF$1)</f>
        <v>126</v>
      </c>
      <c r="AG907" s="10"/>
      <c r="AH907" s="10">
        <f>COUNTIFS(Informe!$F$2:$F$8000,Hoja1!$A907,Informe!$H$2:$H$8000,Hoja1!AH$1)</f>
        <v>227</v>
      </c>
      <c r="AI907" s="10"/>
      <c r="AJ907" s="10">
        <f>COUNTIFS(Informe!$F$2:$F$8000,Hoja1!$A907,Informe!$H$2:$H$8000,Hoja1!#REF!)</f>
        <v>0</v>
      </c>
      <c r="AK907" s="10"/>
      <c r="AL907" s="10">
        <f>COUNTIFS(Informe!$F$2:$F$8000,Hoja1!$A907,Informe!$H$2:$H$8000,Hoja1!#REF!)</f>
        <v>0</v>
      </c>
      <c r="AM907" s="10"/>
      <c r="AN907" s="10">
        <f>COUNTIFS(Informe!$F$2:$F$8000,Hoja1!$A907,Informe!$H$2:$H$8000,Hoja1!AN$1)</f>
        <v>128</v>
      </c>
      <c r="AO907" s="10"/>
      <c r="AP907" s="10">
        <f>COUNTIFS(Informe!$F$2:$F$8000,Hoja1!$A907,Informe!$H$2:$H$8000,Hoja1!AP$1)</f>
        <v>40</v>
      </c>
      <c r="AQ907" s="10"/>
      <c r="AR907" s="10">
        <f>COUNTIFS(Informe!$F$2:$F$8000,Hoja1!$A907,Informe!$H$2:$H$8000,Hoja1!AR$1)</f>
        <v>207</v>
      </c>
      <c r="AS907" s="10"/>
      <c r="AT907" s="10">
        <f>COUNTIFS(Informe!$F$2:$F$8000,Hoja1!$A907,Informe!$H$2:$H$8000,Hoja1!AT$1)</f>
        <v>0</v>
      </c>
      <c r="AU907" s="10"/>
    </row>
    <row r="908" spans="1:47" hidden="1" x14ac:dyDescent="0.2">
      <c r="A908" s="5" t="e">
        <f>VLOOKUP(B908,'Listado personal'!$A$1:$C$183,2,FALSE)</f>
        <v>#N/A</v>
      </c>
      <c r="B908" s="5">
        <v>907</v>
      </c>
      <c r="C908" s="5">
        <f>COUNTIFS(Informe!$F$2:$F$8000,Hoja1!$A908,Informe!$H$2:$H$8000,Hoja1!C$1)</f>
        <v>226</v>
      </c>
      <c r="E908" s="5">
        <f>COUNTIFS(Informe!$F$2:$F$8000,Hoja1!$A908,Informe!$H$2:$H$8000,Hoja1!E$1)</f>
        <v>293</v>
      </c>
      <c r="G908" s="5">
        <f>COUNTIFS(Informe!$F$2:$F$8000,Hoja1!$A908,Informe!$H$2:$H$8000,Hoja1!G$1)</f>
        <v>284</v>
      </c>
      <c r="I908" s="5">
        <f>COUNTIFS(Informe!$F$2:$F$8000,Hoja1!$A908,Informe!$H$2:$H$8000,Hoja1!I$1)</f>
        <v>340</v>
      </c>
      <c r="K908" s="5">
        <f>COUNTIFS(Informe!$F$2:$F$8000,Hoja1!$A908,Informe!$H$2:$H$8000,Hoja1!K$1)</f>
        <v>344</v>
      </c>
      <c r="M908" s="5">
        <f>COUNTIFS(Informe!$F$2:$F$8000,Hoja1!$A908,Informe!$H$2:$H$8000,Hoja1!M$1)</f>
        <v>141</v>
      </c>
      <c r="O908" s="5">
        <f>COUNTIFS(Informe!$F$2:$F$8000,Hoja1!$A908,Informe!$H$2:$H$8000,Hoja1!O$1)</f>
        <v>43</v>
      </c>
      <c r="Q908" s="5">
        <f>COUNTIFS(Informe!$F$2:$F$8000,Hoja1!$A908,Informe!$H$2:$H$8000,Hoja1!Q$1)</f>
        <v>213</v>
      </c>
      <c r="S908" s="5">
        <f>COUNTIFS(Informe!$F$2:$F$8000,Hoja1!$A908,Informe!$H$2:$H$8000,Hoja1!S$1)</f>
        <v>287</v>
      </c>
      <c r="U908" s="5">
        <f>COUNTIFS(Informe!$F$2:$F$8000,Hoja1!$A908,Informe!$H$2:$H$8000,Hoja1!U$1)</f>
        <v>286</v>
      </c>
      <c r="W908" s="5">
        <f>COUNTIFS(Informe!$F$2:$F$8000,Hoja1!$A908,Informe!$H$2:$H$8000,Hoja1!W$1)</f>
        <v>335</v>
      </c>
      <c r="Y908" s="5">
        <f>COUNTIFS(Informe!$F$2:$F$8000,Hoja1!$A908,Informe!$H$2:$H$8000,Hoja1!Y$1)</f>
        <v>327</v>
      </c>
      <c r="AA908" s="5">
        <f>COUNTIFS(Informe!$F$2:$F$8000,Hoja1!$A908,Informe!$H$2:$H$8000,Hoja1!AA$1)</f>
        <v>81</v>
      </c>
      <c r="AC908" s="5">
        <f>COUNTIFS(Informe!$F$2:$F$8000,Hoja1!$A908,Informe!$H$2:$H$8000,Hoja1!AC$1)</f>
        <v>47</v>
      </c>
      <c r="AE908" s="5">
        <f>COUNTIFS(Informe!$F$2:$F$8000,Hoja1!$A908,Informe!$H$2:$H$8000,Hoja1!AD$1)</f>
        <v>31</v>
      </c>
      <c r="AF908" s="5">
        <f>COUNTIFS(Informe!$F$2:$F$8000,Hoja1!$A908,Informe!$H$2:$H$8000,Hoja1!AF$1)</f>
        <v>126</v>
      </c>
      <c r="AH908" s="5">
        <f>COUNTIFS(Informe!$F$2:$F$8000,Hoja1!$A908,Informe!$H$2:$H$8000,Hoja1!AH$1)</f>
        <v>227</v>
      </c>
      <c r="AJ908" s="5">
        <f>COUNTIFS(Informe!$F$2:$F$8000,Hoja1!$A908,Informe!$H$2:$H$8000,Hoja1!#REF!)</f>
        <v>0</v>
      </c>
      <c r="AL908" s="5">
        <f>COUNTIFS(Informe!$F$2:$F$8000,Hoja1!$A908,Informe!$H$2:$H$8000,Hoja1!#REF!)</f>
        <v>0</v>
      </c>
      <c r="AN908" s="5">
        <f>COUNTIFS(Informe!$F$2:$F$8000,Hoja1!$A908,Informe!$H$2:$H$8000,Hoja1!AN$1)</f>
        <v>128</v>
      </c>
      <c r="AP908" s="5">
        <f>COUNTIFS(Informe!$F$2:$F$8000,Hoja1!$A908,Informe!$H$2:$H$8000,Hoja1!AP$1)</f>
        <v>40</v>
      </c>
      <c r="AR908" s="5">
        <f>COUNTIFS(Informe!$F$2:$F$8000,Hoja1!$A908,Informe!$H$2:$H$8000,Hoja1!AR$1)</f>
        <v>207</v>
      </c>
      <c r="AT908" s="5">
        <f>COUNTIFS(Informe!$F$2:$F$8000,Hoja1!$A908,Informe!$H$2:$H$8000,Hoja1!AT$1)</f>
        <v>0</v>
      </c>
    </row>
    <row r="909" spans="1:47" hidden="1" x14ac:dyDescent="0.2">
      <c r="A909" s="5" t="e">
        <f>VLOOKUP(B909,'Listado personal'!$A$1:$C$183,2,FALSE)</f>
        <v>#N/A</v>
      </c>
      <c r="B909" s="5">
        <v>908</v>
      </c>
      <c r="C909" s="5">
        <f>COUNTIFS(Informe!$F$2:$F$8000,Hoja1!$A909,Informe!$H$2:$H$8000,Hoja1!C$1)</f>
        <v>226</v>
      </c>
      <c r="E909" s="5">
        <f>COUNTIFS(Informe!$F$2:$F$8000,Hoja1!$A909,Informe!$H$2:$H$8000,Hoja1!E$1)</f>
        <v>293</v>
      </c>
      <c r="G909" s="5">
        <f>COUNTIFS(Informe!$F$2:$F$8000,Hoja1!$A909,Informe!$H$2:$H$8000,Hoja1!G$1)</f>
        <v>284</v>
      </c>
      <c r="I909" s="5">
        <f>COUNTIFS(Informe!$F$2:$F$8000,Hoja1!$A909,Informe!$H$2:$H$8000,Hoja1!I$1)</f>
        <v>340</v>
      </c>
      <c r="K909" s="5">
        <f>COUNTIFS(Informe!$F$2:$F$8000,Hoja1!$A909,Informe!$H$2:$H$8000,Hoja1!K$1)</f>
        <v>344</v>
      </c>
      <c r="M909" s="5">
        <f>COUNTIFS(Informe!$F$2:$F$8000,Hoja1!$A909,Informe!$H$2:$H$8000,Hoja1!M$1)</f>
        <v>141</v>
      </c>
      <c r="O909" s="5">
        <f>COUNTIFS(Informe!$F$2:$F$8000,Hoja1!$A909,Informe!$H$2:$H$8000,Hoja1!O$1)</f>
        <v>43</v>
      </c>
      <c r="Q909" s="5">
        <f>COUNTIFS(Informe!$F$2:$F$8000,Hoja1!$A909,Informe!$H$2:$H$8000,Hoja1!Q$1)</f>
        <v>213</v>
      </c>
      <c r="S909" s="5">
        <f>COUNTIFS(Informe!$F$2:$F$8000,Hoja1!$A909,Informe!$H$2:$H$8000,Hoja1!S$1)</f>
        <v>287</v>
      </c>
      <c r="U909" s="5">
        <f>COUNTIFS(Informe!$F$2:$F$8000,Hoja1!$A909,Informe!$H$2:$H$8000,Hoja1!U$1)</f>
        <v>286</v>
      </c>
      <c r="W909" s="5">
        <f>COUNTIFS(Informe!$F$2:$F$8000,Hoja1!$A909,Informe!$H$2:$H$8000,Hoja1!W$1)</f>
        <v>335</v>
      </c>
      <c r="Y909" s="5">
        <f>COUNTIFS(Informe!$F$2:$F$8000,Hoja1!$A909,Informe!$H$2:$H$8000,Hoja1!Y$1)</f>
        <v>327</v>
      </c>
      <c r="AA909" s="5">
        <f>COUNTIFS(Informe!$F$2:$F$8000,Hoja1!$A909,Informe!$H$2:$H$8000,Hoja1!AA$1)</f>
        <v>81</v>
      </c>
      <c r="AC909" s="5">
        <f>COUNTIFS(Informe!$F$2:$F$8000,Hoja1!$A909,Informe!$H$2:$H$8000,Hoja1!AC$1)</f>
        <v>47</v>
      </c>
      <c r="AE909" s="5">
        <f>COUNTIFS(Informe!$F$2:$F$8000,Hoja1!$A909,Informe!$H$2:$H$8000,Hoja1!AD$1)</f>
        <v>31</v>
      </c>
      <c r="AF909" s="5">
        <f>COUNTIFS(Informe!$F$2:$F$8000,Hoja1!$A909,Informe!$H$2:$H$8000,Hoja1!AF$1)</f>
        <v>126</v>
      </c>
      <c r="AH909" s="5">
        <f>COUNTIFS(Informe!$F$2:$F$8000,Hoja1!$A909,Informe!$H$2:$H$8000,Hoja1!AH$1)</f>
        <v>227</v>
      </c>
      <c r="AJ909" s="5">
        <f>COUNTIFS(Informe!$F$2:$F$8000,Hoja1!$A909,Informe!$H$2:$H$8000,Hoja1!#REF!)</f>
        <v>0</v>
      </c>
      <c r="AL909" s="5">
        <f>COUNTIFS(Informe!$F$2:$F$8000,Hoja1!$A909,Informe!$H$2:$H$8000,Hoja1!#REF!)</f>
        <v>0</v>
      </c>
      <c r="AN909" s="5">
        <f>COUNTIFS(Informe!$F$2:$F$8000,Hoja1!$A909,Informe!$H$2:$H$8000,Hoja1!AN$1)</f>
        <v>128</v>
      </c>
      <c r="AP909" s="5">
        <f>COUNTIFS(Informe!$F$2:$F$8000,Hoja1!$A909,Informe!$H$2:$H$8000,Hoja1!AP$1)</f>
        <v>40</v>
      </c>
      <c r="AR909" s="5">
        <f>COUNTIFS(Informe!$F$2:$F$8000,Hoja1!$A909,Informe!$H$2:$H$8000,Hoja1!AR$1)</f>
        <v>207</v>
      </c>
      <c r="AT909" s="5">
        <f>COUNTIFS(Informe!$F$2:$F$8000,Hoja1!$A909,Informe!$H$2:$H$8000,Hoja1!AT$1)</f>
        <v>0</v>
      </c>
    </row>
    <row r="910" spans="1:47" hidden="1" x14ac:dyDescent="0.2">
      <c r="A910" s="5" t="e">
        <f>VLOOKUP(B910,'Listado personal'!$A$1:$C$183,2,FALSE)</f>
        <v>#N/A</v>
      </c>
      <c r="B910" s="5">
        <v>909</v>
      </c>
      <c r="C910" s="5">
        <f>COUNTIFS(Informe!$F$2:$F$8000,Hoja1!$A910,Informe!$H$2:$H$8000,Hoja1!C$1)</f>
        <v>226</v>
      </c>
      <c r="E910" s="5">
        <f>COUNTIFS(Informe!$F$2:$F$8000,Hoja1!$A910,Informe!$H$2:$H$8000,Hoja1!E$1)</f>
        <v>293</v>
      </c>
      <c r="G910" s="5">
        <f>COUNTIFS(Informe!$F$2:$F$8000,Hoja1!$A910,Informe!$H$2:$H$8000,Hoja1!G$1)</f>
        <v>284</v>
      </c>
      <c r="I910" s="5">
        <f>COUNTIFS(Informe!$F$2:$F$8000,Hoja1!$A910,Informe!$H$2:$H$8000,Hoja1!I$1)</f>
        <v>340</v>
      </c>
      <c r="K910" s="5">
        <f>COUNTIFS(Informe!$F$2:$F$8000,Hoja1!$A910,Informe!$H$2:$H$8000,Hoja1!K$1)</f>
        <v>344</v>
      </c>
      <c r="M910" s="5">
        <f>COUNTIFS(Informe!$F$2:$F$8000,Hoja1!$A910,Informe!$H$2:$H$8000,Hoja1!M$1)</f>
        <v>141</v>
      </c>
      <c r="O910" s="5">
        <f>COUNTIFS(Informe!$F$2:$F$8000,Hoja1!$A910,Informe!$H$2:$H$8000,Hoja1!O$1)</f>
        <v>43</v>
      </c>
      <c r="Q910" s="5">
        <f>COUNTIFS(Informe!$F$2:$F$8000,Hoja1!$A910,Informe!$H$2:$H$8000,Hoja1!Q$1)</f>
        <v>213</v>
      </c>
      <c r="S910" s="5">
        <f>COUNTIFS(Informe!$F$2:$F$8000,Hoja1!$A910,Informe!$H$2:$H$8000,Hoja1!S$1)</f>
        <v>287</v>
      </c>
      <c r="U910" s="5">
        <f>COUNTIFS(Informe!$F$2:$F$8000,Hoja1!$A910,Informe!$H$2:$H$8000,Hoja1!U$1)</f>
        <v>286</v>
      </c>
      <c r="W910" s="5">
        <f>COUNTIFS(Informe!$F$2:$F$8000,Hoja1!$A910,Informe!$H$2:$H$8000,Hoja1!W$1)</f>
        <v>335</v>
      </c>
      <c r="Y910" s="5">
        <f>COUNTIFS(Informe!$F$2:$F$8000,Hoja1!$A910,Informe!$H$2:$H$8000,Hoja1!Y$1)</f>
        <v>327</v>
      </c>
      <c r="AA910" s="5">
        <f>COUNTIFS(Informe!$F$2:$F$8000,Hoja1!$A910,Informe!$H$2:$H$8000,Hoja1!AA$1)</f>
        <v>81</v>
      </c>
      <c r="AC910" s="5">
        <f>COUNTIFS(Informe!$F$2:$F$8000,Hoja1!$A910,Informe!$H$2:$H$8000,Hoja1!AC$1)</f>
        <v>47</v>
      </c>
      <c r="AE910" s="5">
        <f>COUNTIFS(Informe!$F$2:$F$8000,Hoja1!$A910,Informe!$H$2:$H$8000,Hoja1!AD$1)</f>
        <v>31</v>
      </c>
      <c r="AF910" s="5">
        <f>COUNTIFS(Informe!$F$2:$F$8000,Hoja1!$A910,Informe!$H$2:$H$8000,Hoja1!AF$1)</f>
        <v>126</v>
      </c>
      <c r="AH910" s="5">
        <f>COUNTIFS(Informe!$F$2:$F$8000,Hoja1!$A910,Informe!$H$2:$H$8000,Hoja1!AH$1)</f>
        <v>227</v>
      </c>
      <c r="AJ910" s="5">
        <f>COUNTIFS(Informe!$F$2:$F$8000,Hoja1!$A910,Informe!$H$2:$H$8000,Hoja1!#REF!)</f>
        <v>0</v>
      </c>
      <c r="AL910" s="5">
        <f>COUNTIFS(Informe!$F$2:$F$8000,Hoja1!$A910,Informe!$H$2:$H$8000,Hoja1!#REF!)</f>
        <v>0</v>
      </c>
      <c r="AN910" s="5">
        <f>COUNTIFS(Informe!$F$2:$F$8000,Hoja1!$A910,Informe!$H$2:$H$8000,Hoja1!AN$1)</f>
        <v>128</v>
      </c>
      <c r="AP910" s="5">
        <f>COUNTIFS(Informe!$F$2:$F$8000,Hoja1!$A910,Informe!$H$2:$H$8000,Hoja1!AP$1)</f>
        <v>40</v>
      </c>
      <c r="AR910" s="5">
        <f>COUNTIFS(Informe!$F$2:$F$8000,Hoja1!$A910,Informe!$H$2:$H$8000,Hoja1!AR$1)</f>
        <v>207</v>
      </c>
      <c r="AT910" s="5">
        <f>COUNTIFS(Informe!$F$2:$F$8000,Hoja1!$A910,Informe!$H$2:$H$8000,Hoja1!AT$1)</f>
        <v>0</v>
      </c>
    </row>
    <row r="911" spans="1:47" hidden="1" x14ac:dyDescent="0.2">
      <c r="A911" s="5" t="e">
        <f>VLOOKUP(B911,'Listado personal'!$A$1:$C$183,2,FALSE)</f>
        <v>#N/A</v>
      </c>
      <c r="B911" s="5">
        <v>910</v>
      </c>
      <c r="C911" s="5">
        <f>COUNTIFS(Informe!$F$2:$F$8000,Hoja1!$A911,Informe!$H$2:$H$8000,Hoja1!C$1)</f>
        <v>226</v>
      </c>
      <c r="E911" s="5">
        <f>COUNTIFS(Informe!$F$2:$F$8000,Hoja1!$A911,Informe!$H$2:$H$8000,Hoja1!E$1)</f>
        <v>293</v>
      </c>
      <c r="G911" s="5">
        <f>COUNTIFS(Informe!$F$2:$F$8000,Hoja1!$A911,Informe!$H$2:$H$8000,Hoja1!G$1)</f>
        <v>284</v>
      </c>
      <c r="I911" s="5">
        <f>COUNTIFS(Informe!$F$2:$F$8000,Hoja1!$A911,Informe!$H$2:$H$8000,Hoja1!I$1)</f>
        <v>340</v>
      </c>
      <c r="K911" s="5">
        <f>COUNTIFS(Informe!$F$2:$F$8000,Hoja1!$A911,Informe!$H$2:$H$8000,Hoja1!K$1)</f>
        <v>344</v>
      </c>
      <c r="M911" s="5">
        <f>COUNTIFS(Informe!$F$2:$F$8000,Hoja1!$A911,Informe!$H$2:$H$8000,Hoja1!M$1)</f>
        <v>141</v>
      </c>
      <c r="O911" s="5">
        <f>COUNTIFS(Informe!$F$2:$F$8000,Hoja1!$A911,Informe!$H$2:$H$8000,Hoja1!O$1)</f>
        <v>43</v>
      </c>
      <c r="Q911" s="5">
        <f>COUNTIFS(Informe!$F$2:$F$8000,Hoja1!$A911,Informe!$H$2:$H$8000,Hoja1!Q$1)</f>
        <v>213</v>
      </c>
      <c r="S911" s="5">
        <f>COUNTIFS(Informe!$F$2:$F$8000,Hoja1!$A911,Informe!$H$2:$H$8000,Hoja1!S$1)</f>
        <v>287</v>
      </c>
      <c r="U911" s="5">
        <f>COUNTIFS(Informe!$F$2:$F$8000,Hoja1!$A911,Informe!$H$2:$H$8000,Hoja1!U$1)</f>
        <v>286</v>
      </c>
      <c r="W911" s="5">
        <f>COUNTIFS(Informe!$F$2:$F$8000,Hoja1!$A911,Informe!$H$2:$H$8000,Hoja1!W$1)</f>
        <v>335</v>
      </c>
      <c r="Y911" s="5">
        <f>COUNTIFS(Informe!$F$2:$F$8000,Hoja1!$A911,Informe!$H$2:$H$8000,Hoja1!Y$1)</f>
        <v>327</v>
      </c>
      <c r="AA911" s="5">
        <f>COUNTIFS(Informe!$F$2:$F$8000,Hoja1!$A911,Informe!$H$2:$H$8000,Hoja1!AA$1)</f>
        <v>81</v>
      </c>
      <c r="AC911" s="5">
        <f>COUNTIFS(Informe!$F$2:$F$8000,Hoja1!$A911,Informe!$H$2:$H$8000,Hoja1!AC$1)</f>
        <v>47</v>
      </c>
      <c r="AE911" s="5">
        <f>COUNTIFS(Informe!$F$2:$F$8000,Hoja1!$A911,Informe!$H$2:$H$8000,Hoja1!AD$1)</f>
        <v>31</v>
      </c>
      <c r="AF911" s="5">
        <f>COUNTIFS(Informe!$F$2:$F$8000,Hoja1!$A911,Informe!$H$2:$H$8000,Hoja1!AF$1)</f>
        <v>126</v>
      </c>
      <c r="AH911" s="5">
        <f>COUNTIFS(Informe!$F$2:$F$8000,Hoja1!$A911,Informe!$H$2:$H$8000,Hoja1!AH$1)</f>
        <v>227</v>
      </c>
      <c r="AJ911" s="5">
        <f>COUNTIFS(Informe!$F$2:$F$8000,Hoja1!$A911,Informe!$H$2:$H$8000,Hoja1!#REF!)</f>
        <v>0</v>
      </c>
      <c r="AL911" s="5">
        <f>COUNTIFS(Informe!$F$2:$F$8000,Hoja1!$A911,Informe!$H$2:$H$8000,Hoja1!#REF!)</f>
        <v>0</v>
      </c>
      <c r="AN911" s="5">
        <f>COUNTIFS(Informe!$F$2:$F$8000,Hoja1!$A911,Informe!$H$2:$H$8000,Hoja1!AN$1)</f>
        <v>128</v>
      </c>
      <c r="AP911" s="5">
        <f>COUNTIFS(Informe!$F$2:$F$8000,Hoja1!$A911,Informe!$H$2:$H$8000,Hoja1!AP$1)</f>
        <v>40</v>
      </c>
      <c r="AR911" s="5">
        <f>COUNTIFS(Informe!$F$2:$F$8000,Hoja1!$A911,Informe!$H$2:$H$8000,Hoja1!AR$1)</f>
        <v>207</v>
      </c>
      <c r="AT911" s="5">
        <f>COUNTIFS(Informe!$F$2:$F$8000,Hoja1!$A911,Informe!$H$2:$H$8000,Hoja1!AT$1)</f>
        <v>0</v>
      </c>
    </row>
    <row r="912" spans="1:47" hidden="1" x14ac:dyDescent="0.2">
      <c r="A912" s="5" t="e">
        <f>VLOOKUP(B912,'Listado personal'!$A$1:$C$183,2,FALSE)</f>
        <v>#N/A</v>
      </c>
      <c r="B912" s="5">
        <v>911</v>
      </c>
      <c r="C912" s="5">
        <f>COUNTIFS(Informe!$F$2:$F$8000,Hoja1!$A912,Informe!$H$2:$H$8000,Hoja1!C$1)</f>
        <v>226</v>
      </c>
      <c r="E912" s="5">
        <f>COUNTIFS(Informe!$F$2:$F$8000,Hoja1!$A912,Informe!$H$2:$H$8000,Hoja1!E$1)</f>
        <v>293</v>
      </c>
      <c r="G912" s="5">
        <f>COUNTIFS(Informe!$F$2:$F$8000,Hoja1!$A912,Informe!$H$2:$H$8000,Hoja1!G$1)</f>
        <v>284</v>
      </c>
      <c r="I912" s="5">
        <f>COUNTIFS(Informe!$F$2:$F$8000,Hoja1!$A912,Informe!$H$2:$H$8000,Hoja1!I$1)</f>
        <v>340</v>
      </c>
      <c r="K912" s="5">
        <f>COUNTIFS(Informe!$F$2:$F$8000,Hoja1!$A912,Informe!$H$2:$H$8000,Hoja1!K$1)</f>
        <v>344</v>
      </c>
      <c r="M912" s="5">
        <f>COUNTIFS(Informe!$F$2:$F$8000,Hoja1!$A912,Informe!$H$2:$H$8000,Hoja1!M$1)</f>
        <v>141</v>
      </c>
      <c r="O912" s="5">
        <f>COUNTIFS(Informe!$F$2:$F$8000,Hoja1!$A912,Informe!$H$2:$H$8000,Hoja1!O$1)</f>
        <v>43</v>
      </c>
      <c r="Q912" s="5">
        <f>COUNTIFS(Informe!$F$2:$F$8000,Hoja1!$A912,Informe!$H$2:$H$8000,Hoja1!Q$1)</f>
        <v>213</v>
      </c>
      <c r="S912" s="5">
        <f>COUNTIFS(Informe!$F$2:$F$8000,Hoja1!$A912,Informe!$H$2:$H$8000,Hoja1!S$1)</f>
        <v>287</v>
      </c>
      <c r="U912" s="5">
        <f>COUNTIFS(Informe!$F$2:$F$8000,Hoja1!$A912,Informe!$H$2:$H$8000,Hoja1!U$1)</f>
        <v>286</v>
      </c>
      <c r="W912" s="5">
        <f>COUNTIFS(Informe!$F$2:$F$8000,Hoja1!$A912,Informe!$H$2:$H$8000,Hoja1!W$1)</f>
        <v>335</v>
      </c>
      <c r="Y912" s="5">
        <f>COUNTIFS(Informe!$F$2:$F$8000,Hoja1!$A912,Informe!$H$2:$H$8000,Hoja1!Y$1)</f>
        <v>327</v>
      </c>
      <c r="AA912" s="5">
        <f>COUNTIFS(Informe!$F$2:$F$8000,Hoja1!$A912,Informe!$H$2:$H$8000,Hoja1!AA$1)</f>
        <v>81</v>
      </c>
      <c r="AC912" s="5">
        <f>COUNTIFS(Informe!$F$2:$F$8000,Hoja1!$A912,Informe!$H$2:$H$8000,Hoja1!AC$1)</f>
        <v>47</v>
      </c>
      <c r="AE912" s="5">
        <f>COUNTIFS(Informe!$F$2:$F$8000,Hoja1!$A912,Informe!$H$2:$H$8000,Hoja1!AD$1)</f>
        <v>31</v>
      </c>
      <c r="AF912" s="5">
        <f>COUNTIFS(Informe!$F$2:$F$8000,Hoja1!$A912,Informe!$H$2:$H$8000,Hoja1!AF$1)</f>
        <v>126</v>
      </c>
      <c r="AH912" s="5">
        <f>COUNTIFS(Informe!$F$2:$F$8000,Hoja1!$A912,Informe!$H$2:$H$8000,Hoja1!AH$1)</f>
        <v>227</v>
      </c>
      <c r="AJ912" s="5">
        <f>COUNTIFS(Informe!$F$2:$F$8000,Hoja1!$A912,Informe!$H$2:$H$8000,Hoja1!#REF!)</f>
        <v>0</v>
      </c>
      <c r="AL912" s="5">
        <f>COUNTIFS(Informe!$F$2:$F$8000,Hoja1!$A912,Informe!$H$2:$H$8000,Hoja1!#REF!)</f>
        <v>0</v>
      </c>
      <c r="AN912" s="5">
        <f>COUNTIFS(Informe!$F$2:$F$8000,Hoja1!$A912,Informe!$H$2:$H$8000,Hoja1!AN$1)</f>
        <v>128</v>
      </c>
      <c r="AP912" s="5">
        <f>COUNTIFS(Informe!$F$2:$F$8000,Hoja1!$A912,Informe!$H$2:$H$8000,Hoja1!AP$1)</f>
        <v>40</v>
      </c>
      <c r="AR912" s="5">
        <f>COUNTIFS(Informe!$F$2:$F$8000,Hoja1!$A912,Informe!$H$2:$H$8000,Hoja1!AR$1)</f>
        <v>207</v>
      </c>
      <c r="AT912" s="5">
        <f>COUNTIFS(Informe!$F$2:$F$8000,Hoja1!$A912,Informe!$H$2:$H$8000,Hoja1!AT$1)</f>
        <v>0</v>
      </c>
    </row>
    <row r="913" spans="1:47" hidden="1" x14ac:dyDescent="0.2">
      <c r="A913" s="5" t="e">
        <f>VLOOKUP(B913,'Listado personal'!$A$1:$C$183,2,FALSE)</f>
        <v>#N/A</v>
      </c>
      <c r="B913" s="5">
        <v>912</v>
      </c>
      <c r="C913" s="5">
        <f>COUNTIFS(Informe!$F$2:$F$8000,Hoja1!$A913,Informe!$H$2:$H$8000,Hoja1!C$1)</f>
        <v>226</v>
      </c>
      <c r="E913" s="5">
        <f>COUNTIFS(Informe!$F$2:$F$8000,Hoja1!$A913,Informe!$H$2:$H$8000,Hoja1!E$1)</f>
        <v>293</v>
      </c>
      <c r="G913" s="5">
        <f>COUNTIFS(Informe!$F$2:$F$8000,Hoja1!$A913,Informe!$H$2:$H$8000,Hoja1!G$1)</f>
        <v>284</v>
      </c>
      <c r="I913" s="5">
        <f>COUNTIFS(Informe!$F$2:$F$8000,Hoja1!$A913,Informe!$H$2:$H$8000,Hoja1!I$1)</f>
        <v>340</v>
      </c>
      <c r="K913" s="5">
        <f>COUNTIFS(Informe!$F$2:$F$8000,Hoja1!$A913,Informe!$H$2:$H$8000,Hoja1!K$1)</f>
        <v>344</v>
      </c>
      <c r="M913" s="5">
        <f>COUNTIFS(Informe!$F$2:$F$8000,Hoja1!$A913,Informe!$H$2:$H$8000,Hoja1!M$1)</f>
        <v>141</v>
      </c>
      <c r="O913" s="5">
        <f>COUNTIFS(Informe!$F$2:$F$8000,Hoja1!$A913,Informe!$H$2:$H$8000,Hoja1!O$1)</f>
        <v>43</v>
      </c>
      <c r="Q913" s="5">
        <f>COUNTIFS(Informe!$F$2:$F$8000,Hoja1!$A913,Informe!$H$2:$H$8000,Hoja1!Q$1)</f>
        <v>213</v>
      </c>
      <c r="S913" s="5">
        <f>COUNTIFS(Informe!$F$2:$F$8000,Hoja1!$A913,Informe!$H$2:$H$8000,Hoja1!S$1)</f>
        <v>287</v>
      </c>
      <c r="U913" s="5">
        <f>COUNTIFS(Informe!$F$2:$F$8000,Hoja1!$A913,Informe!$H$2:$H$8000,Hoja1!U$1)</f>
        <v>286</v>
      </c>
      <c r="W913" s="5">
        <f>COUNTIFS(Informe!$F$2:$F$8000,Hoja1!$A913,Informe!$H$2:$H$8000,Hoja1!W$1)</f>
        <v>335</v>
      </c>
      <c r="Y913" s="5">
        <f>COUNTIFS(Informe!$F$2:$F$8000,Hoja1!$A913,Informe!$H$2:$H$8000,Hoja1!Y$1)</f>
        <v>327</v>
      </c>
      <c r="AA913" s="5">
        <f>COUNTIFS(Informe!$F$2:$F$8000,Hoja1!$A913,Informe!$H$2:$H$8000,Hoja1!AA$1)</f>
        <v>81</v>
      </c>
      <c r="AC913" s="5">
        <f>COUNTIFS(Informe!$F$2:$F$8000,Hoja1!$A913,Informe!$H$2:$H$8000,Hoja1!AC$1)</f>
        <v>47</v>
      </c>
      <c r="AE913" s="5">
        <f>COUNTIFS(Informe!$F$2:$F$8000,Hoja1!$A913,Informe!$H$2:$H$8000,Hoja1!AD$1)</f>
        <v>31</v>
      </c>
      <c r="AF913" s="5">
        <f>COUNTIFS(Informe!$F$2:$F$8000,Hoja1!$A913,Informe!$H$2:$H$8000,Hoja1!AF$1)</f>
        <v>126</v>
      </c>
      <c r="AH913" s="5">
        <f>COUNTIFS(Informe!$F$2:$F$8000,Hoja1!$A913,Informe!$H$2:$H$8000,Hoja1!AH$1)</f>
        <v>227</v>
      </c>
      <c r="AJ913" s="5">
        <f>COUNTIFS(Informe!$F$2:$F$8000,Hoja1!$A913,Informe!$H$2:$H$8000,Hoja1!#REF!)</f>
        <v>0</v>
      </c>
      <c r="AL913" s="5">
        <f>COUNTIFS(Informe!$F$2:$F$8000,Hoja1!$A913,Informe!$H$2:$H$8000,Hoja1!#REF!)</f>
        <v>0</v>
      </c>
      <c r="AN913" s="5">
        <f>COUNTIFS(Informe!$F$2:$F$8000,Hoja1!$A913,Informe!$H$2:$H$8000,Hoja1!AN$1)</f>
        <v>128</v>
      </c>
      <c r="AP913" s="5">
        <f>COUNTIFS(Informe!$F$2:$F$8000,Hoja1!$A913,Informe!$H$2:$H$8000,Hoja1!AP$1)</f>
        <v>40</v>
      </c>
      <c r="AR913" s="5">
        <f>COUNTIFS(Informe!$F$2:$F$8000,Hoja1!$A913,Informe!$H$2:$H$8000,Hoja1!AR$1)</f>
        <v>207</v>
      </c>
      <c r="AT913" s="5">
        <f>COUNTIFS(Informe!$F$2:$F$8000,Hoja1!$A913,Informe!$H$2:$H$8000,Hoja1!AT$1)</f>
        <v>0</v>
      </c>
    </row>
    <row r="914" spans="1:47" hidden="1" x14ac:dyDescent="0.2">
      <c r="A914" s="5" t="e">
        <f>VLOOKUP(B914,'Listado personal'!$A$1:$C$183,2,FALSE)</f>
        <v>#N/A</v>
      </c>
      <c r="B914" s="5">
        <v>913</v>
      </c>
      <c r="C914" s="10">
        <f>COUNTIFS(Informe!$F$2:$F$8000,Hoja1!$A914,Informe!$H$2:$H$8000,Hoja1!C$1)</f>
        <v>226</v>
      </c>
      <c r="D914" s="10"/>
      <c r="E914" s="10">
        <f>COUNTIFS(Informe!$F$2:$F$8000,Hoja1!$A914,Informe!$H$2:$H$8000,Hoja1!E$1)</f>
        <v>293</v>
      </c>
      <c r="F914" s="10"/>
      <c r="G914" s="10">
        <f>COUNTIFS(Informe!$F$2:$F$8000,Hoja1!$A914,Informe!$H$2:$H$8000,Hoja1!G$1)</f>
        <v>284</v>
      </c>
      <c r="H914" s="10"/>
      <c r="I914" s="10">
        <f>COUNTIFS(Informe!$F$2:$F$8000,Hoja1!$A914,Informe!$H$2:$H$8000,Hoja1!I$1)</f>
        <v>340</v>
      </c>
      <c r="J914" s="10"/>
      <c r="K914" s="10">
        <f>COUNTIFS(Informe!$F$2:$F$8000,Hoja1!$A914,Informe!$H$2:$H$8000,Hoja1!K$1)</f>
        <v>344</v>
      </c>
      <c r="L914" s="10"/>
      <c r="M914" s="10">
        <f>COUNTIFS(Informe!$F$2:$F$8000,Hoja1!$A914,Informe!$H$2:$H$8000,Hoja1!M$1)</f>
        <v>141</v>
      </c>
      <c r="N914" s="10"/>
      <c r="O914" s="10">
        <f>COUNTIFS(Informe!$F$2:$F$8000,Hoja1!$A914,Informe!$H$2:$H$8000,Hoja1!O$1)</f>
        <v>43</v>
      </c>
      <c r="P914" s="10"/>
      <c r="Q914" s="10">
        <f>COUNTIFS(Informe!$F$2:$F$8000,Hoja1!$A914,Informe!$H$2:$H$8000,Hoja1!Q$1)</f>
        <v>213</v>
      </c>
      <c r="R914" s="10"/>
      <c r="S914" s="10">
        <f>COUNTIFS(Informe!$F$2:$F$8000,Hoja1!$A914,Informe!$H$2:$H$8000,Hoja1!S$1)</f>
        <v>287</v>
      </c>
      <c r="T914" s="10"/>
      <c r="U914" s="10">
        <f>COUNTIFS(Informe!$F$2:$F$8000,Hoja1!$A914,Informe!$H$2:$H$8000,Hoja1!U$1)</f>
        <v>286</v>
      </c>
      <c r="V914" s="10"/>
      <c r="W914" s="10">
        <f>COUNTIFS(Informe!$F$2:$F$8000,Hoja1!$A914,Informe!$H$2:$H$8000,Hoja1!W$1)</f>
        <v>335</v>
      </c>
      <c r="X914" s="10"/>
      <c r="Y914" s="10">
        <f>COUNTIFS(Informe!$F$2:$F$8000,Hoja1!$A914,Informe!$H$2:$H$8000,Hoja1!Y$1)</f>
        <v>327</v>
      </c>
      <c r="Z914" s="10"/>
      <c r="AA914" s="10">
        <f>COUNTIFS(Informe!$F$2:$F$8000,Hoja1!$A914,Informe!$H$2:$H$8000,Hoja1!AA$1)</f>
        <v>81</v>
      </c>
      <c r="AB914" s="10"/>
      <c r="AC914" s="10">
        <f>COUNTIFS(Informe!$F$2:$F$8000,Hoja1!$A914,Informe!$H$2:$H$8000,Hoja1!AC$1)</f>
        <v>47</v>
      </c>
      <c r="AD914" s="10"/>
      <c r="AE914" s="10">
        <f>COUNTIFS(Informe!$F$2:$F$8000,Hoja1!$A914,Informe!$H$2:$H$8000,Hoja1!AD$1)</f>
        <v>31</v>
      </c>
      <c r="AF914" s="10">
        <f>COUNTIFS(Informe!$F$2:$F$8000,Hoja1!$A914,Informe!$H$2:$H$8000,Hoja1!AF$1)</f>
        <v>126</v>
      </c>
      <c r="AG914" s="10"/>
      <c r="AH914" s="10">
        <f>COUNTIFS(Informe!$F$2:$F$8000,Hoja1!$A914,Informe!$H$2:$H$8000,Hoja1!AH$1)</f>
        <v>227</v>
      </c>
      <c r="AI914" s="10"/>
      <c r="AJ914" s="10">
        <f>COUNTIFS(Informe!$F$2:$F$8000,Hoja1!$A914,Informe!$H$2:$H$8000,Hoja1!#REF!)</f>
        <v>0</v>
      </c>
      <c r="AK914" s="10"/>
      <c r="AL914" s="10">
        <f>COUNTIFS(Informe!$F$2:$F$8000,Hoja1!$A914,Informe!$H$2:$H$8000,Hoja1!#REF!)</f>
        <v>0</v>
      </c>
      <c r="AM914" s="10"/>
      <c r="AN914" s="10">
        <f>COUNTIFS(Informe!$F$2:$F$8000,Hoja1!$A914,Informe!$H$2:$H$8000,Hoja1!AN$1)</f>
        <v>128</v>
      </c>
      <c r="AO914" s="10"/>
      <c r="AP914" s="10">
        <f>COUNTIFS(Informe!$F$2:$F$8000,Hoja1!$A914,Informe!$H$2:$H$8000,Hoja1!AP$1)</f>
        <v>40</v>
      </c>
      <c r="AQ914" s="10"/>
      <c r="AR914" s="10">
        <f>COUNTIFS(Informe!$F$2:$F$8000,Hoja1!$A914,Informe!$H$2:$H$8000,Hoja1!AR$1)</f>
        <v>207</v>
      </c>
      <c r="AS914" s="10"/>
      <c r="AT914" s="10">
        <f>COUNTIFS(Informe!$F$2:$F$8000,Hoja1!$A914,Informe!$H$2:$H$8000,Hoja1!AT$1)</f>
        <v>0</v>
      </c>
      <c r="AU914" s="10"/>
    </row>
    <row r="915" spans="1:47" hidden="1" x14ac:dyDescent="0.2">
      <c r="A915" s="5" t="e">
        <f>VLOOKUP(B915,'Listado personal'!$A$1:$C$183,2,FALSE)</f>
        <v>#N/A</v>
      </c>
      <c r="B915" s="5">
        <v>914</v>
      </c>
      <c r="C915" s="5">
        <f>COUNTIFS(Informe!$F$2:$F$8000,Hoja1!$A915,Informe!$H$2:$H$8000,Hoja1!C$1)</f>
        <v>226</v>
      </c>
      <c r="E915" s="5">
        <f>COUNTIFS(Informe!$F$2:$F$8000,Hoja1!$A915,Informe!$H$2:$H$8000,Hoja1!E$1)</f>
        <v>293</v>
      </c>
      <c r="G915" s="5">
        <f>COUNTIFS(Informe!$F$2:$F$8000,Hoja1!$A915,Informe!$H$2:$H$8000,Hoja1!G$1)</f>
        <v>284</v>
      </c>
      <c r="I915" s="5">
        <f>COUNTIFS(Informe!$F$2:$F$8000,Hoja1!$A915,Informe!$H$2:$H$8000,Hoja1!I$1)</f>
        <v>340</v>
      </c>
      <c r="K915" s="5">
        <f>COUNTIFS(Informe!$F$2:$F$8000,Hoja1!$A915,Informe!$H$2:$H$8000,Hoja1!K$1)</f>
        <v>344</v>
      </c>
      <c r="M915" s="5">
        <f>COUNTIFS(Informe!$F$2:$F$8000,Hoja1!$A915,Informe!$H$2:$H$8000,Hoja1!M$1)</f>
        <v>141</v>
      </c>
      <c r="O915" s="5">
        <f>COUNTIFS(Informe!$F$2:$F$8000,Hoja1!$A915,Informe!$H$2:$H$8000,Hoja1!O$1)</f>
        <v>43</v>
      </c>
      <c r="Q915" s="5">
        <f>COUNTIFS(Informe!$F$2:$F$8000,Hoja1!$A915,Informe!$H$2:$H$8000,Hoja1!Q$1)</f>
        <v>213</v>
      </c>
      <c r="S915" s="5">
        <f>COUNTIFS(Informe!$F$2:$F$8000,Hoja1!$A915,Informe!$H$2:$H$8000,Hoja1!S$1)</f>
        <v>287</v>
      </c>
      <c r="U915" s="5">
        <f>COUNTIFS(Informe!$F$2:$F$8000,Hoja1!$A915,Informe!$H$2:$H$8000,Hoja1!U$1)</f>
        <v>286</v>
      </c>
      <c r="W915" s="5">
        <f>COUNTIFS(Informe!$F$2:$F$8000,Hoja1!$A915,Informe!$H$2:$H$8000,Hoja1!W$1)</f>
        <v>335</v>
      </c>
      <c r="Y915" s="5">
        <f>COUNTIFS(Informe!$F$2:$F$8000,Hoja1!$A915,Informe!$H$2:$H$8000,Hoja1!Y$1)</f>
        <v>327</v>
      </c>
      <c r="AA915" s="5">
        <f>COUNTIFS(Informe!$F$2:$F$8000,Hoja1!$A915,Informe!$H$2:$H$8000,Hoja1!AA$1)</f>
        <v>81</v>
      </c>
      <c r="AC915" s="5">
        <f>COUNTIFS(Informe!$F$2:$F$8000,Hoja1!$A915,Informe!$H$2:$H$8000,Hoja1!AC$1)</f>
        <v>47</v>
      </c>
      <c r="AE915" s="5">
        <f>COUNTIFS(Informe!$F$2:$F$8000,Hoja1!$A915,Informe!$H$2:$H$8000,Hoja1!AD$1)</f>
        <v>31</v>
      </c>
      <c r="AF915" s="5">
        <f>COUNTIFS(Informe!$F$2:$F$8000,Hoja1!$A915,Informe!$H$2:$H$8000,Hoja1!AF$1)</f>
        <v>126</v>
      </c>
      <c r="AH915" s="5">
        <f>COUNTIFS(Informe!$F$2:$F$8000,Hoja1!$A915,Informe!$H$2:$H$8000,Hoja1!AH$1)</f>
        <v>227</v>
      </c>
      <c r="AJ915" s="5">
        <f>COUNTIFS(Informe!$F$2:$F$8000,Hoja1!$A915,Informe!$H$2:$H$8000,Hoja1!#REF!)</f>
        <v>0</v>
      </c>
      <c r="AL915" s="5">
        <f>COUNTIFS(Informe!$F$2:$F$8000,Hoja1!$A915,Informe!$H$2:$H$8000,Hoja1!#REF!)</f>
        <v>0</v>
      </c>
      <c r="AN915" s="5">
        <f>COUNTIFS(Informe!$F$2:$F$8000,Hoja1!$A915,Informe!$H$2:$H$8000,Hoja1!AN$1)</f>
        <v>128</v>
      </c>
      <c r="AP915" s="5">
        <f>COUNTIFS(Informe!$F$2:$F$8000,Hoja1!$A915,Informe!$H$2:$H$8000,Hoja1!AP$1)</f>
        <v>40</v>
      </c>
      <c r="AR915" s="5">
        <f>COUNTIFS(Informe!$F$2:$F$8000,Hoja1!$A915,Informe!$H$2:$H$8000,Hoja1!AR$1)</f>
        <v>207</v>
      </c>
      <c r="AT915" s="5">
        <f>COUNTIFS(Informe!$F$2:$F$8000,Hoja1!$A915,Informe!$H$2:$H$8000,Hoja1!AT$1)</f>
        <v>0</v>
      </c>
    </row>
    <row r="916" spans="1:47" hidden="1" x14ac:dyDescent="0.2">
      <c r="A916" s="5" t="e">
        <f>VLOOKUP(B916,'Listado personal'!$A$1:$C$183,2,FALSE)</f>
        <v>#N/A</v>
      </c>
      <c r="B916" s="5">
        <v>915</v>
      </c>
      <c r="C916" s="10">
        <f>COUNTIFS(Informe!$F$2:$F$8000,Hoja1!$A916,Informe!$H$2:$H$8000,Hoja1!C$1)</f>
        <v>226</v>
      </c>
      <c r="D916" s="10"/>
      <c r="E916" s="10">
        <f>COUNTIFS(Informe!$F$2:$F$8000,Hoja1!$A916,Informe!$H$2:$H$8000,Hoja1!E$1)</f>
        <v>293</v>
      </c>
      <c r="F916" s="10"/>
      <c r="G916" s="10">
        <f>COUNTIFS(Informe!$F$2:$F$8000,Hoja1!$A916,Informe!$H$2:$H$8000,Hoja1!G$1)</f>
        <v>284</v>
      </c>
      <c r="H916" s="10"/>
      <c r="I916" s="10">
        <f>COUNTIFS(Informe!$F$2:$F$8000,Hoja1!$A916,Informe!$H$2:$H$8000,Hoja1!I$1)</f>
        <v>340</v>
      </c>
      <c r="J916" s="10"/>
      <c r="K916" s="10">
        <f>COUNTIFS(Informe!$F$2:$F$8000,Hoja1!$A916,Informe!$H$2:$H$8000,Hoja1!K$1)</f>
        <v>344</v>
      </c>
      <c r="L916" s="10"/>
      <c r="M916" s="10">
        <f>COUNTIFS(Informe!$F$2:$F$8000,Hoja1!$A916,Informe!$H$2:$H$8000,Hoja1!M$1)</f>
        <v>141</v>
      </c>
      <c r="N916" s="10"/>
      <c r="O916" s="10">
        <f>COUNTIFS(Informe!$F$2:$F$8000,Hoja1!$A916,Informe!$H$2:$H$8000,Hoja1!O$1)</f>
        <v>43</v>
      </c>
      <c r="P916" s="10"/>
      <c r="Q916" s="10">
        <f>COUNTIFS(Informe!$F$2:$F$8000,Hoja1!$A916,Informe!$H$2:$H$8000,Hoja1!Q$1)</f>
        <v>213</v>
      </c>
      <c r="R916" s="10"/>
      <c r="S916" s="10">
        <f>COUNTIFS(Informe!$F$2:$F$8000,Hoja1!$A916,Informe!$H$2:$H$8000,Hoja1!S$1)</f>
        <v>287</v>
      </c>
      <c r="T916" s="10"/>
      <c r="U916" s="10">
        <f>COUNTIFS(Informe!$F$2:$F$8000,Hoja1!$A916,Informe!$H$2:$H$8000,Hoja1!U$1)</f>
        <v>286</v>
      </c>
      <c r="V916" s="10"/>
      <c r="W916" s="10">
        <f>COUNTIFS(Informe!$F$2:$F$8000,Hoja1!$A916,Informe!$H$2:$H$8000,Hoja1!W$1)</f>
        <v>335</v>
      </c>
      <c r="X916" s="10"/>
      <c r="Y916" s="10">
        <f>COUNTIFS(Informe!$F$2:$F$8000,Hoja1!$A916,Informe!$H$2:$H$8000,Hoja1!Y$1)</f>
        <v>327</v>
      </c>
      <c r="Z916" s="10"/>
      <c r="AA916" s="10">
        <f>COUNTIFS(Informe!$F$2:$F$8000,Hoja1!$A916,Informe!$H$2:$H$8000,Hoja1!AA$1)</f>
        <v>81</v>
      </c>
      <c r="AB916" s="10"/>
      <c r="AC916" s="10">
        <f>COUNTIFS(Informe!$F$2:$F$8000,Hoja1!$A916,Informe!$H$2:$H$8000,Hoja1!AC$1)</f>
        <v>47</v>
      </c>
      <c r="AD916" s="10"/>
      <c r="AE916" s="10">
        <f>COUNTIFS(Informe!$F$2:$F$8000,Hoja1!$A916,Informe!$H$2:$H$8000,Hoja1!AD$1)</f>
        <v>31</v>
      </c>
      <c r="AF916" s="10">
        <f>COUNTIFS(Informe!$F$2:$F$8000,Hoja1!$A916,Informe!$H$2:$H$8000,Hoja1!AF$1)</f>
        <v>126</v>
      </c>
      <c r="AG916" s="10"/>
      <c r="AH916" s="10">
        <f>COUNTIFS(Informe!$F$2:$F$8000,Hoja1!$A916,Informe!$H$2:$H$8000,Hoja1!AH$1)</f>
        <v>227</v>
      </c>
      <c r="AI916" s="10"/>
      <c r="AJ916" s="10">
        <f>COUNTIFS(Informe!$F$2:$F$8000,Hoja1!$A916,Informe!$H$2:$H$8000,Hoja1!#REF!)</f>
        <v>0</v>
      </c>
      <c r="AK916" s="10"/>
      <c r="AL916" s="10">
        <f>COUNTIFS(Informe!$F$2:$F$8000,Hoja1!$A916,Informe!$H$2:$H$8000,Hoja1!#REF!)</f>
        <v>0</v>
      </c>
      <c r="AM916" s="10"/>
      <c r="AN916" s="10">
        <f>COUNTIFS(Informe!$F$2:$F$8000,Hoja1!$A916,Informe!$H$2:$H$8000,Hoja1!AN$1)</f>
        <v>128</v>
      </c>
      <c r="AO916" s="10"/>
      <c r="AP916" s="10">
        <f>COUNTIFS(Informe!$F$2:$F$8000,Hoja1!$A916,Informe!$H$2:$H$8000,Hoja1!AP$1)</f>
        <v>40</v>
      </c>
      <c r="AQ916" s="10"/>
      <c r="AR916" s="10">
        <f>COUNTIFS(Informe!$F$2:$F$8000,Hoja1!$A916,Informe!$H$2:$H$8000,Hoja1!AR$1)</f>
        <v>207</v>
      </c>
      <c r="AS916" s="10"/>
      <c r="AT916" s="10">
        <f>COUNTIFS(Informe!$F$2:$F$8000,Hoja1!$A916,Informe!$H$2:$H$8000,Hoja1!AT$1)</f>
        <v>0</v>
      </c>
      <c r="AU916" s="10"/>
    </row>
    <row r="917" spans="1:47" hidden="1" x14ac:dyDescent="0.2">
      <c r="A917" s="5" t="e">
        <f>VLOOKUP(B917,'Listado personal'!$A$1:$C$183,2,FALSE)</f>
        <v>#N/A</v>
      </c>
      <c r="B917" s="5">
        <v>916</v>
      </c>
      <c r="C917" s="5">
        <f>COUNTIFS(Informe!$F$2:$F$8000,Hoja1!$A917,Informe!$H$2:$H$8000,Hoja1!C$1)</f>
        <v>226</v>
      </c>
      <c r="E917" s="5">
        <f>COUNTIFS(Informe!$F$2:$F$8000,Hoja1!$A917,Informe!$H$2:$H$8000,Hoja1!E$1)</f>
        <v>293</v>
      </c>
      <c r="G917" s="5">
        <f>COUNTIFS(Informe!$F$2:$F$8000,Hoja1!$A917,Informe!$H$2:$H$8000,Hoja1!G$1)</f>
        <v>284</v>
      </c>
      <c r="I917" s="5">
        <f>COUNTIFS(Informe!$F$2:$F$8000,Hoja1!$A917,Informe!$H$2:$H$8000,Hoja1!I$1)</f>
        <v>340</v>
      </c>
      <c r="K917" s="5">
        <f>COUNTIFS(Informe!$F$2:$F$8000,Hoja1!$A917,Informe!$H$2:$H$8000,Hoja1!K$1)</f>
        <v>344</v>
      </c>
      <c r="M917" s="5">
        <f>COUNTIFS(Informe!$F$2:$F$8000,Hoja1!$A917,Informe!$H$2:$H$8000,Hoja1!M$1)</f>
        <v>141</v>
      </c>
      <c r="O917" s="5">
        <f>COUNTIFS(Informe!$F$2:$F$8000,Hoja1!$A917,Informe!$H$2:$H$8000,Hoja1!O$1)</f>
        <v>43</v>
      </c>
      <c r="Q917" s="5">
        <f>COUNTIFS(Informe!$F$2:$F$8000,Hoja1!$A917,Informe!$H$2:$H$8000,Hoja1!Q$1)</f>
        <v>213</v>
      </c>
      <c r="S917" s="5">
        <f>COUNTIFS(Informe!$F$2:$F$8000,Hoja1!$A917,Informe!$H$2:$H$8000,Hoja1!S$1)</f>
        <v>287</v>
      </c>
      <c r="U917" s="5">
        <f>COUNTIFS(Informe!$F$2:$F$8000,Hoja1!$A917,Informe!$H$2:$H$8000,Hoja1!U$1)</f>
        <v>286</v>
      </c>
      <c r="W917" s="5">
        <f>COUNTIFS(Informe!$F$2:$F$8000,Hoja1!$A917,Informe!$H$2:$H$8000,Hoja1!W$1)</f>
        <v>335</v>
      </c>
      <c r="Y917" s="5">
        <f>COUNTIFS(Informe!$F$2:$F$8000,Hoja1!$A917,Informe!$H$2:$H$8000,Hoja1!Y$1)</f>
        <v>327</v>
      </c>
      <c r="AA917" s="5">
        <f>COUNTIFS(Informe!$F$2:$F$8000,Hoja1!$A917,Informe!$H$2:$H$8000,Hoja1!AA$1)</f>
        <v>81</v>
      </c>
      <c r="AC917" s="5">
        <f>COUNTIFS(Informe!$F$2:$F$8000,Hoja1!$A917,Informe!$H$2:$H$8000,Hoja1!AC$1)</f>
        <v>47</v>
      </c>
      <c r="AE917" s="5">
        <f>COUNTIFS(Informe!$F$2:$F$8000,Hoja1!$A917,Informe!$H$2:$H$8000,Hoja1!AD$1)</f>
        <v>31</v>
      </c>
      <c r="AF917" s="5">
        <f>COUNTIFS(Informe!$F$2:$F$8000,Hoja1!$A917,Informe!$H$2:$H$8000,Hoja1!AF$1)</f>
        <v>126</v>
      </c>
      <c r="AH917" s="5">
        <f>COUNTIFS(Informe!$F$2:$F$8000,Hoja1!$A917,Informe!$H$2:$H$8000,Hoja1!AH$1)</f>
        <v>227</v>
      </c>
      <c r="AJ917" s="5">
        <f>COUNTIFS(Informe!$F$2:$F$8000,Hoja1!$A917,Informe!$H$2:$H$8000,Hoja1!#REF!)</f>
        <v>0</v>
      </c>
      <c r="AL917" s="5">
        <f>COUNTIFS(Informe!$F$2:$F$8000,Hoja1!$A917,Informe!$H$2:$H$8000,Hoja1!#REF!)</f>
        <v>0</v>
      </c>
      <c r="AN917" s="5">
        <f>COUNTIFS(Informe!$F$2:$F$8000,Hoja1!$A917,Informe!$H$2:$H$8000,Hoja1!AN$1)</f>
        <v>128</v>
      </c>
      <c r="AP917" s="5">
        <f>COUNTIFS(Informe!$F$2:$F$8000,Hoja1!$A917,Informe!$H$2:$H$8000,Hoja1!AP$1)</f>
        <v>40</v>
      </c>
      <c r="AR917" s="5">
        <f>COUNTIFS(Informe!$F$2:$F$8000,Hoja1!$A917,Informe!$H$2:$H$8000,Hoja1!AR$1)</f>
        <v>207</v>
      </c>
      <c r="AT917" s="5">
        <f>COUNTIFS(Informe!$F$2:$F$8000,Hoja1!$A917,Informe!$H$2:$H$8000,Hoja1!AT$1)</f>
        <v>0</v>
      </c>
    </row>
    <row r="918" spans="1:47" hidden="1" x14ac:dyDescent="0.2">
      <c r="A918" s="5" t="e">
        <f>VLOOKUP(B918,'Listado personal'!$A$1:$C$183,2,FALSE)</f>
        <v>#N/A</v>
      </c>
      <c r="B918" s="5">
        <v>917</v>
      </c>
      <c r="C918" s="5">
        <f>COUNTIFS(Informe!$F$2:$F$8000,Hoja1!$A918,Informe!$H$2:$H$8000,Hoja1!C$1)</f>
        <v>226</v>
      </c>
      <c r="E918" s="5">
        <f>COUNTIFS(Informe!$F$2:$F$8000,Hoja1!$A918,Informe!$H$2:$H$8000,Hoja1!E$1)</f>
        <v>293</v>
      </c>
      <c r="G918" s="5">
        <f>COUNTIFS(Informe!$F$2:$F$8000,Hoja1!$A918,Informe!$H$2:$H$8000,Hoja1!G$1)</f>
        <v>284</v>
      </c>
      <c r="I918" s="5">
        <f>COUNTIFS(Informe!$F$2:$F$8000,Hoja1!$A918,Informe!$H$2:$H$8000,Hoja1!I$1)</f>
        <v>340</v>
      </c>
      <c r="K918" s="5">
        <f>COUNTIFS(Informe!$F$2:$F$8000,Hoja1!$A918,Informe!$H$2:$H$8000,Hoja1!K$1)</f>
        <v>344</v>
      </c>
      <c r="M918" s="5">
        <f>COUNTIFS(Informe!$F$2:$F$8000,Hoja1!$A918,Informe!$H$2:$H$8000,Hoja1!M$1)</f>
        <v>141</v>
      </c>
      <c r="O918" s="5">
        <f>COUNTIFS(Informe!$F$2:$F$8000,Hoja1!$A918,Informe!$H$2:$H$8000,Hoja1!O$1)</f>
        <v>43</v>
      </c>
      <c r="Q918" s="5">
        <f>COUNTIFS(Informe!$F$2:$F$8000,Hoja1!$A918,Informe!$H$2:$H$8000,Hoja1!Q$1)</f>
        <v>213</v>
      </c>
      <c r="S918" s="5">
        <f>COUNTIFS(Informe!$F$2:$F$8000,Hoja1!$A918,Informe!$H$2:$H$8000,Hoja1!S$1)</f>
        <v>287</v>
      </c>
      <c r="U918" s="5">
        <f>COUNTIFS(Informe!$F$2:$F$8000,Hoja1!$A918,Informe!$H$2:$H$8000,Hoja1!U$1)</f>
        <v>286</v>
      </c>
      <c r="W918" s="5">
        <f>COUNTIFS(Informe!$F$2:$F$8000,Hoja1!$A918,Informe!$H$2:$H$8000,Hoja1!W$1)</f>
        <v>335</v>
      </c>
      <c r="Y918" s="5">
        <f>COUNTIFS(Informe!$F$2:$F$8000,Hoja1!$A918,Informe!$H$2:$H$8000,Hoja1!Y$1)</f>
        <v>327</v>
      </c>
      <c r="AA918" s="5">
        <f>COUNTIFS(Informe!$F$2:$F$8000,Hoja1!$A918,Informe!$H$2:$H$8000,Hoja1!AA$1)</f>
        <v>81</v>
      </c>
      <c r="AC918" s="5">
        <f>COUNTIFS(Informe!$F$2:$F$8000,Hoja1!$A918,Informe!$H$2:$H$8000,Hoja1!AC$1)</f>
        <v>47</v>
      </c>
      <c r="AE918" s="5">
        <f>COUNTIFS(Informe!$F$2:$F$8000,Hoja1!$A918,Informe!$H$2:$H$8000,Hoja1!AD$1)</f>
        <v>31</v>
      </c>
      <c r="AF918" s="5">
        <f>COUNTIFS(Informe!$F$2:$F$8000,Hoja1!$A918,Informe!$H$2:$H$8000,Hoja1!AF$1)</f>
        <v>126</v>
      </c>
      <c r="AH918" s="5">
        <f>COUNTIFS(Informe!$F$2:$F$8000,Hoja1!$A918,Informe!$H$2:$H$8000,Hoja1!AH$1)</f>
        <v>227</v>
      </c>
      <c r="AJ918" s="5">
        <f>COUNTIFS(Informe!$F$2:$F$8000,Hoja1!$A918,Informe!$H$2:$H$8000,Hoja1!#REF!)</f>
        <v>0</v>
      </c>
      <c r="AL918" s="5">
        <f>COUNTIFS(Informe!$F$2:$F$8000,Hoja1!$A918,Informe!$H$2:$H$8000,Hoja1!#REF!)</f>
        <v>0</v>
      </c>
      <c r="AN918" s="5">
        <f>COUNTIFS(Informe!$F$2:$F$8000,Hoja1!$A918,Informe!$H$2:$H$8000,Hoja1!AN$1)</f>
        <v>128</v>
      </c>
      <c r="AP918" s="5">
        <f>COUNTIFS(Informe!$F$2:$F$8000,Hoja1!$A918,Informe!$H$2:$H$8000,Hoja1!AP$1)</f>
        <v>40</v>
      </c>
      <c r="AR918" s="5">
        <f>COUNTIFS(Informe!$F$2:$F$8000,Hoja1!$A918,Informe!$H$2:$H$8000,Hoja1!AR$1)</f>
        <v>207</v>
      </c>
      <c r="AT918" s="5">
        <f>COUNTIFS(Informe!$F$2:$F$8000,Hoja1!$A918,Informe!$H$2:$H$8000,Hoja1!AT$1)</f>
        <v>0</v>
      </c>
    </row>
    <row r="919" spans="1:47" hidden="1" x14ac:dyDescent="0.2">
      <c r="A919" s="5" t="e">
        <f>VLOOKUP(B919,'Listado personal'!$A$1:$C$183,2,FALSE)</f>
        <v>#N/A</v>
      </c>
      <c r="B919" s="5">
        <v>918</v>
      </c>
      <c r="C919" s="10">
        <f>COUNTIFS(Informe!$F$2:$F$8000,Hoja1!$A919,Informe!$H$2:$H$8000,Hoja1!C$1)</f>
        <v>226</v>
      </c>
      <c r="D919" s="10"/>
      <c r="E919" s="10">
        <f>COUNTIFS(Informe!$F$2:$F$8000,Hoja1!$A919,Informe!$H$2:$H$8000,Hoja1!E$1)</f>
        <v>293</v>
      </c>
      <c r="F919" s="10"/>
      <c r="G919" s="10">
        <f>COUNTIFS(Informe!$F$2:$F$8000,Hoja1!$A919,Informe!$H$2:$H$8000,Hoja1!G$1)</f>
        <v>284</v>
      </c>
      <c r="H919" s="10"/>
      <c r="I919" s="10">
        <f>COUNTIFS(Informe!$F$2:$F$8000,Hoja1!$A919,Informe!$H$2:$H$8000,Hoja1!I$1)</f>
        <v>340</v>
      </c>
      <c r="J919" s="10"/>
      <c r="K919" s="10">
        <f>COUNTIFS(Informe!$F$2:$F$8000,Hoja1!$A919,Informe!$H$2:$H$8000,Hoja1!K$1)</f>
        <v>344</v>
      </c>
      <c r="L919" s="10"/>
      <c r="M919" s="10">
        <f>COUNTIFS(Informe!$F$2:$F$8000,Hoja1!$A919,Informe!$H$2:$H$8000,Hoja1!M$1)</f>
        <v>141</v>
      </c>
      <c r="N919" s="10"/>
      <c r="O919" s="10">
        <f>COUNTIFS(Informe!$F$2:$F$8000,Hoja1!$A919,Informe!$H$2:$H$8000,Hoja1!O$1)</f>
        <v>43</v>
      </c>
      <c r="P919" s="10"/>
      <c r="Q919" s="10">
        <f>COUNTIFS(Informe!$F$2:$F$8000,Hoja1!$A919,Informe!$H$2:$H$8000,Hoja1!Q$1)</f>
        <v>213</v>
      </c>
      <c r="R919" s="10"/>
      <c r="S919" s="10">
        <f>COUNTIFS(Informe!$F$2:$F$8000,Hoja1!$A919,Informe!$H$2:$H$8000,Hoja1!S$1)</f>
        <v>287</v>
      </c>
      <c r="T919" s="10"/>
      <c r="U919" s="10">
        <f>COUNTIFS(Informe!$F$2:$F$8000,Hoja1!$A919,Informe!$H$2:$H$8000,Hoja1!U$1)</f>
        <v>286</v>
      </c>
      <c r="V919" s="10"/>
      <c r="W919" s="10">
        <f>COUNTIFS(Informe!$F$2:$F$8000,Hoja1!$A919,Informe!$H$2:$H$8000,Hoja1!W$1)</f>
        <v>335</v>
      </c>
      <c r="X919" s="10"/>
      <c r="Y919" s="10">
        <f>COUNTIFS(Informe!$F$2:$F$8000,Hoja1!$A919,Informe!$H$2:$H$8000,Hoja1!Y$1)</f>
        <v>327</v>
      </c>
      <c r="Z919" s="10"/>
      <c r="AA919" s="10">
        <f>COUNTIFS(Informe!$F$2:$F$8000,Hoja1!$A919,Informe!$H$2:$H$8000,Hoja1!AA$1)</f>
        <v>81</v>
      </c>
      <c r="AB919" s="10"/>
      <c r="AC919" s="10">
        <f>COUNTIFS(Informe!$F$2:$F$8000,Hoja1!$A919,Informe!$H$2:$H$8000,Hoja1!AC$1)</f>
        <v>47</v>
      </c>
      <c r="AD919" s="10"/>
      <c r="AE919" s="10">
        <f>COUNTIFS(Informe!$F$2:$F$8000,Hoja1!$A919,Informe!$H$2:$H$8000,Hoja1!AD$1)</f>
        <v>31</v>
      </c>
      <c r="AF919" s="10">
        <f>COUNTIFS(Informe!$F$2:$F$8000,Hoja1!$A919,Informe!$H$2:$H$8000,Hoja1!AF$1)</f>
        <v>126</v>
      </c>
      <c r="AG919" s="10"/>
      <c r="AH919" s="10">
        <f>COUNTIFS(Informe!$F$2:$F$8000,Hoja1!$A919,Informe!$H$2:$H$8000,Hoja1!AH$1)</f>
        <v>227</v>
      </c>
      <c r="AI919" s="10"/>
      <c r="AJ919" s="10">
        <f>COUNTIFS(Informe!$F$2:$F$8000,Hoja1!$A919,Informe!$H$2:$H$8000,Hoja1!#REF!)</f>
        <v>0</v>
      </c>
      <c r="AK919" s="10"/>
      <c r="AL919" s="10">
        <f>COUNTIFS(Informe!$F$2:$F$8000,Hoja1!$A919,Informe!$H$2:$H$8000,Hoja1!#REF!)</f>
        <v>0</v>
      </c>
      <c r="AM919" s="10"/>
      <c r="AN919" s="10">
        <f>COUNTIFS(Informe!$F$2:$F$8000,Hoja1!$A919,Informe!$H$2:$H$8000,Hoja1!AN$1)</f>
        <v>128</v>
      </c>
      <c r="AO919" s="10"/>
      <c r="AP919" s="10">
        <f>COUNTIFS(Informe!$F$2:$F$8000,Hoja1!$A919,Informe!$H$2:$H$8000,Hoja1!AP$1)</f>
        <v>40</v>
      </c>
      <c r="AQ919" s="10"/>
      <c r="AR919" s="10">
        <f>COUNTIFS(Informe!$F$2:$F$8000,Hoja1!$A919,Informe!$H$2:$H$8000,Hoja1!AR$1)</f>
        <v>207</v>
      </c>
      <c r="AS919" s="10"/>
      <c r="AT919" s="10">
        <f>COUNTIFS(Informe!$F$2:$F$8000,Hoja1!$A919,Informe!$H$2:$H$8000,Hoja1!AT$1)</f>
        <v>0</v>
      </c>
      <c r="AU919" s="10"/>
    </row>
    <row r="920" spans="1:47" hidden="1" x14ac:dyDescent="0.2">
      <c r="A920" s="5" t="e">
        <f>VLOOKUP(B920,'Listado personal'!$A$1:$C$183,2,FALSE)</f>
        <v>#N/A</v>
      </c>
      <c r="B920" s="5">
        <v>919</v>
      </c>
      <c r="C920" s="5">
        <f>COUNTIFS(Informe!$F$2:$F$8000,Hoja1!$A920,Informe!$H$2:$H$8000,Hoja1!C$1)</f>
        <v>226</v>
      </c>
      <c r="E920" s="5">
        <f>COUNTIFS(Informe!$F$2:$F$8000,Hoja1!$A920,Informe!$H$2:$H$8000,Hoja1!E$1)</f>
        <v>293</v>
      </c>
      <c r="G920" s="5">
        <f>COUNTIFS(Informe!$F$2:$F$8000,Hoja1!$A920,Informe!$H$2:$H$8000,Hoja1!G$1)</f>
        <v>284</v>
      </c>
      <c r="I920" s="5">
        <f>COUNTIFS(Informe!$F$2:$F$8000,Hoja1!$A920,Informe!$H$2:$H$8000,Hoja1!I$1)</f>
        <v>340</v>
      </c>
      <c r="K920" s="5">
        <f>COUNTIFS(Informe!$F$2:$F$8000,Hoja1!$A920,Informe!$H$2:$H$8000,Hoja1!K$1)</f>
        <v>344</v>
      </c>
      <c r="M920" s="5">
        <f>COUNTIFS(Informe!$F$2:$F$8000,Hoja1!$A920,Informe!$H$2:$H$8000,Hoja1!M$1)</f>
        <v>141</v>
      </c>
      <c r="O920" s="5">
        <f>COUNTIFS(Informe!$F$2:$F$8000,Hoja1!$A920,Informe!$H$2:$H$8000,Hoja1!O$1)</f>
        <v>43</v>
      </c>
      <c r="Q920" s="5">
        <f>COUNTIFS(Informe!$F$2:$F$8000,Hoja1!$A920,Informe!$H$2:$H$8000,Hoja1!Q$1)</f>
        <v>213</v>
      </c>
      <c r="S920" s="5">
        <f>COUNTIFS(Informe!$F$2:$F$8000,Hoja1!$A920,Informe!$H$2:$H$8000,Hoja1!S$1)</f>
        <v>287</v>
      </c>
      <c r="U920" s="5">
        <f>COUNTIFS(Informe!$F$2:$F$8000,Hoja1!$A920,Informe!$H$2:$H$8000,Hoja1!U$1)</f>
        <v>286</v>
      </c>
      <c r="W920" s="5">
        <f>COUNTIFS(Informe!$F$2:$F$8000,Hoja1!$A920,Informe!$H$2:$H$8000,Hoja1!W$1)</f>
        <v>335</v>
      </c>
      <c r="Y920" s="5">
        <f>COUNTIFS(Informe!$F$2:$F$8000,Hoja1!$A920,Informe!$H$2:$H$8000,Hoja1!Y$1)</f>
        <v>327</v>
      </c>
      <c r="AA920" s="5">
        <f>COUNTIFS(Informe!$F$2:$F$8000,Hoja1!$A920,Informe!$H$2:$H$8000,Hoja1!AA$1)</f>
        <v>81</v>
      </c>
      <c r="AC920" s="5">
        <f>COUNTIFS(Informe!$F$2:$F$8000,Hoja1!$A920,Informe!$H$2:$H$8000,Hoja1!AC$1)</f>
        <v>47</v>
      </c>
      <c r="AE920" s="5">
        <f>COUNTIFS(Informe!$F$2:$F$8000,Hoja1!$A920,Informe!$H$2:$H$8000,Hoja1!AD$1)</f>
        <v>31</v>
      </c>
      <c r="AF920" s="5">
        <f>COUNTIFS(Informe!$F$2:$F$8000,Hoja1!$A920,Informe!$H$2:$H$8000,Hoja1!AF$1)</f>
        <v>126</v>
      </c>
      <c r="AH920" s="5">
        <f>COUNTIFS(Informe!$F$2:$F$8000,Hoja1!$A920,Informe!$H$2:$H$8000,Hoja1!AH$1)</f>
        <v>227</v>
      </c>
      <c r="AJ920" s="5">
        <f>COUNTIFS(Informe!$F$2:$F$8000,Hoja1!$A920,Informe!$H$2:$H$8000,Hoja1!#REF!)</f>
        <v>0</v>
      </c>
      <c r="AL920" s="5">
        <f>COUNTIFS(Informe!$F$2:$F$8000,Hoja1!$A920,Informe!$H$2:$H$8000,Hoja1!#REF!)</f>
        <v>0</v>
      </c>
      <c r="AN920" s="5">
        <f>COUNTIFS(Informe!$F$2:$F$8000,Hoja1!$A920,Informe!$H$2:$H$8000,Hoja1!AN$1)</f>
        <v>128</v>
      </c>
      <c r="AP920" s="5">
        <f>COUNTIFS(Informe!$F$2:$F$8000,Hoja1!$A920,Informe!$H$2:$H$8000,Hoja1!AP$1)</f>
        <v>40</v>
      </c>
      <c r="AR920" s="5">
        <f>COUNTIFS(Informe!$F$2:$F$8000,Hoja1!$A920,Informe!$H$2:$H$8000,Hoja1!AR$1)</f>
        <v>207</v>
      </c>
      <c r="AT920" s="5">
        <f>COUNTIFS(Informe!$F$2:$F$8000,Hoja1!$A920,Informe!$H$2:$H$8000,Hoja1!AT$1)</f>
        <v>0</v>
      </c>
    </row>
    <row r="921" spans="1:47" hidden="1" x14ac:dyDescent="0.2">
      <c r="A921" s="5" t="e">
        <f>VLOOKUP(B921,'Listado personal'!$A$1:$C$183,2,FALSE)</f>
        <v>#N/A</v>
      </c>
      <c r="B921" s="5">
        <v>920</v>
      </c>
      <c r="C921" s="10">
        <f>COUNTIFS(Informe!$F$2:$F$8000,Hoja1!$A921,Informe!$H$2:$H$8000,Hoja1!C$1)</f>
        <v>226</v>
      </c>
      <c r="D921" s="10"/>
      <c r="E921" s="10">
        <f>COUNTIFS(Informe!$F$2:$F$8000,Hoja1!$A921,Informe!$H$2:$H$8000,Hoja1!E$1)</f>
        <v>293</v>
      </c>
      <c r="F921" s="10"/>
      <c r="G921" s="10">
        <f>COUNTIFS(Informe!$F$2:$F$8000,Hoja1!$A921,Informe!$H$2:$H$8000,Hoja1!G$1)</f>
        <v>284</v>
      </c>
      <c r="H921" s="10"/>
      <c r="I921" s="10">
        <f>COUNTIFS(Informe!$F$2:$F$8000,Hoja1!$A921,Informe!$H$2:$H$8000,Hoja1!I$1)</f>
        <v>340</v>
      </c>
      <c r="J921" s="10"/>
      <c r="K921" s="10">
        <f>COUNTIFS(Informe!$F$2:$F$8000,Hoja1!$A921,Informe!$H$2:$H$8000,Hoja1!K$1)</f>
        <v>344</v>
      </c>
      <c r="L921" s="10"/>
      <c r="M921" s="10">
        <f>COUNTIFS(Informe!$F$2:$F$8000,Hoja1!$A921,Informe!$H$2:$H$8000,Hoja1!M$1)</f>
        <v>141</v>
      </c>
      <c r="N921" s="10"/>
      <c r="O921" s="10">
        <f>COUNTIFS(Informe!$F$2:$F$8000,Hoja1!$A921,Informe!$H$2:$H$8000,Hoja1!O$1)</f>
        <v>43</v>
      </c>
      <c r="P921" s="10"/>
      <c r="Q921" s="10">
        <f>COUNTIFS(Informe!$F$2:$F$8000,Hoja1!$A921,Informe!$H$2:$H$8000,Hoja1!Q$1)</f>
        <v>213</v>
      </c>
      <c r="R921" s="10"/>
      <c r="S921" s="10">
        <f>COUNTIFS(Informe!$F$2:$F$8000,Hoja1!$A921,Informe!$H$2:$H$8000,Hoja1!S$1)</f>
        <v>287</v>
      </c>
      <c r="T921" s="10"/>
      <c r="U921" s="10">
        <f>COUNTIFS(Informe!$F$2:$F$8000,Hoja1!$A921,Informe!$H$2:$H$8000,Hoja1!U$1)</f>
        <v>286</v>
      </c>
      <c r="V921" s="10"/>
      <c r="W921" s="10">
        <f>COUNTIFS(Informe!$F$2:$F$8000,Hoja1!$A921,Informe!$H$2:$H$8000,Hoja1!W$1)</f>
        <v>335</v>
      </c>
      <c r="X921" s="10"/>
      <c r="Y921" s="10">
        <f>COUNTIFS(Informe!$F$2:$F$8000,Hoja1!$A921,Informe!$H$2:$H$8000,Hoja1!Y$1)</f>
        <v>327</v>
      </c>
      <c r="Z921" s="10"/>
      <c r="AA921" s="10">
        <f>COUNTIFS(Informe!$F$2:$F$8000,Hoja1!$A921,Informe!$H$2:$H$8000,Hoja1!AA$1)</f>
        <v>81</v>
      </c>
      <c r="AB921" s="10"/>
      <c r="AC921" s="10">
        <f>COUNTIFS(Informe!$F$2:$F$8000,Hoja1!$A921,Informe!$H$2:$H$8000,Hoja1!AC$1)</f>
        <v>47</v>
      </c>
      <c r="AD921" s="10"/>
      <c r="AE921" s="10">
        <f>COUNTIFS(Informe!$F$2:$F$8000,Hoja1!$A921,Informe!$H$2:$H$8000,Hoja1!AD$1)</f>
        <v>31</v>
      </c>
      <c r="AF921" s="10">
        <f>COUNTIFS(Informe!$F$2:$F$8000,Hoja1!$A921,Informe!$H$2:$H$8000,Hoja1!AF$1)</f>
        <v>126</v>
      </c>
      <c r="AG921" s="10"/>
      <c r="AH921" s="10">
        <f>COUNTIFS(Informe!$F$2:$F$8000,Hoja1!$A921,Informe!$H$2:$H$8000,Hoja1!AH$1)</f>
        <v>227</v>
      </c>
      <c r="AI921" s="10"/>
      <c r="AJ921" s="10">
        <f>COUNTIFS(Informe!$F$2:$F$8000,Hoja1!$A921,Informe!$H$2:$H$8000,Hoja1!#REF!)</f>
        <v>0</v>
      </c>
      <c r="AK921" s="10"/>
      <c r="AL921" s="10">
        <f>COUNTIFS(Informe!$F$2:$F$8000,Hoja1!$A921,Informe!$H$2:$H$8000,Hoja1!#REF!)</f>
        <v>0</v>
      </c>
      <c r="AM921" s="10"/>
      <c r="AN921" s="10">
        <f>COUNTIFS(Informe!$F$2:$F$8000,Hoja1!$A921,Informe!$H$2:$H$8000,Hoja1!AN$1)</f>
        <v>128</v>
      </c>
      <c r="AO921" s="10"/>
      <c r="AP921" s="10">
        <f>COUNTIFS(Informe!$F$2:$F$8000,Hoja1!$A921,Informe!$H$2:$H$8000,Hoja1!AP$1)</f>
        <v>40</v>
      </c>
      <c r="AQ921" s="10"/>
      <c r="AR921" s="10">
        <f>COUNTIFS(Informe!$F$2:$F$8000,Hoja1!$A921,Informe!$H$2:$H$8000,Hoja1!AR$1)</f>
        <v>207</v>
      </c>
      <c r="AS921" s="10"/>
      <c r="AT921" s="10">
        <f>COUNTIFS(Informe!$F$2:$F$8000,Hoja1!$A921,Informe!$H$2:$H$8000,Hoja1!AT$1)</f>
        <v>0</v>
      </c>
      <c r="AU921" s="10"/>
    </row>
    <row r="922" spans="1:47" hidden="1" x14ac:dyDescent="0.2">
      <c r="A922" s="5" t="e">
        <f>VLOOKUP(B922,'Listado personal'!$A$1:$C$183,2,FALSE)</f>
        <v>#N/A</v>
      </c>
      <c r="B922" s="5">
        <v>921</v>
      </c>
      <c r="C922" s="5">
        <f>COUNTIFS(Informe!$F$2:$F$8000,Hoja1!$A922,Informe!$H$2:$H$8000,Hoja1!C$1)</f>
        <v>226</v>
      </c>
      <c r="E922" s="5">
        <f>COUNTIFS(Informe!$F$2:$F$8000,Hoja1!$A922,Informe!$H$2:$H$8000,Hoja1!E$1)</f>
        <v>293</v>
      </c>
      <c r="G922" s="5">
        <f>COUNTIFS(Informe!$F$2:$F$8000,Hoja1!$A922,Informe!$H$2:$H$8000,Hoja1!G$1)</f>
        <v>284</v>
      </c>
      <c r="I922" s="5">
        <f>COUNTIFS(Informe!$F$2:$F$8000,Hoja1!$A922,Informe!$H$2:$H$8000,Hoja1!I$1)</f>
        <v>340</v>
      </c>
      <c r="K922" s="5">
        <f>COUNTIFS(Informe!$F$2:$F$8000,Hoja1!$A922,Informe!$H$2:$H$8000,Hoja1!K$1)</f>
        <v>344</v>
      </c>
      <c r="M922" s="5">
        <f>COUNTIFS(Informe!$F$2:$F$8000,Hoja1!$A922,Informe!$H$2:$H$8000,Hoja1!M$1)</f>
        <v>141</v>
      </c>
      <c r="O922" s="5">
        <f>COUNTIFS(Informe!$F$2:$F$8000,Hoja1!$A922,Informe!$H$2:$H$8000,Hoja1!O$1)</f>
        <v>43</v>
      </c>
      <c r="Q922" s="5">
        <f>COUNTIFS(Informe!$F$2:$F$8000,Hoja1!$A922,Informe!$H$2:$H$8000,Hoja1!Q$1)</f>
        <v>213</v>
      </c>
      <c r="S922" s="5">
        <f>COUNTIFS(Informe!$F$2:$F$8000,Hoja1!$A922,Informe!$H$2:$H$8000,Hoja1!S$1)</f>
        <v>287</v>
      </c>
      <c r="U922" s="5">
        <f>COUNTIFS(Informe!$F$2:$F$8000,Hoja1!$A922,Informe!$H$2:$H$8000,Hoja1!U$1)</f>
        <v>286</v>
      </c>
      <c r="W922" s="5">
        <f>COUNTIFS(Informe!$F$2:$F$8000,Hoja1!$A922,Informe!$H$2:$H$8000,Hoja1!W$1)</f>
        <v>335</v>
      </c>
      <c r="Y922" s="5">
        <f>COUNTIFS(Informe!$F$2:$F$8000,Hoja1!$A922,Informe!$H$2:$H$8000,Hoja1!Y$1)</f>
        <v>327</v>
      </c>
      <c r="AA922" s="5">
        <f>COUNTIFS(Informe!$F$2:$F$8000,Hoja1!$A922,Informe!$H$2:$H$8000,Hoja1!AA$1)</f>
        <v>81</v>
      </c>
      <c r="AC922" s="5">
        <f>COUNTIFS(Informe!$F$2:$F$8000,Hoja1!$A922,Informe!$H$2:$H$8000,Hoja1!AC$1)</f>
        <v>47</v>
      </c>
      <c r="AE922" s="5">
        <f>COUNTIFS(Informe!$F$2:$F$8000,Hoja1!$A922,Informe!$H$2:$H$8000,Hoja1!AD$1)</f>
        <v>31</v>
      </c>
      <c r="AF922" s="5">
        <f>COUNTIFS(Informe!$F$2:$F$8000,Hoja1!$A922,Informe!$H$2:$H$8000,Hoja1!AF$1)</f>
        <v>126</v>
      </c>
      <c r="AH922" s="5">
        <f>COUNTIFS(Informe!$F$2:$F$8000,Hoja1!$A922,Informe!$H$2:$H$8000,Hoja1!AH$1)</f>
        <v>227</v>
      </c>
      <c r="AJ922" s="5">
        <f>COUNTIFS(Informe!$F$2:$F$8000,Hoja1!$A922,Informe!$H$2:$H$8000,Hoja1!#REF!)</f>
        <v>0</v>
      </c>
      <c r="AL922" s="5">
        <f>COUNTIFS(Informe!$F$2:$F$8000,Hoja1!$A922,Informe!$H$2:$H$8000,Hoja1!#REF!)</f>
        <v>0</v>
      </c>
      <c r="AN922" s="5">
        <f>COUNTIFS(Informe!$F$2:$F$8000,Hoja1!$A922,Informe!$H$2:$H$8000,Hoja1!AN$1)</f>
        <v>128</v>
      </c>
      <c r="AP922" s="5">
        <f>COUNTIFS(Informe!$F$2:$F$8000,Hoja1!$A922,Informe!$H$2:$H$8000,Hoja1!AP$1)</f>
        <v>40</v>
      </c>
      <c r="AR922" s="5">
        <f>COUNTIFS(Informe!$F$2:$F$8000,Hoja1!$A922,Informe!$H$2:$H$8000,Hoja1!AR$1)</f>
        <v>207</v>
      </c>
      <c r="AT922" s="5">
        <f>COUNTIFS(Informe!$F$2:$F$8000,Hoja1!$A922,Informe!$H$2:$H$8000,Hoja1!AT$1)</f>
        <v>0</v>
      </c>
    </row>
    <row r="923" spans="1:47" hidden="1" x14ac:dyDescent="0.2">
      <c r="A923" s="5" t="e">
        <f>VLOOKUP(B923,'Listado personal'!$A$1:$C$183,2,FALSE)</f>
        <v>#N/A</v>
      </c>
      <c r="B923" s="5">
        <v>922</v>
      </c>
      <c r="C923" s="10">
        <f>COUNTIFS(Informe!$F$2:$F$8000,Hoja1!$A923,Informe!$H$2:$H$8000,Hoja1!C$1)</f>
        <v>226</v>
      </c>
      <c r="D923" s="10"/>
      <c r="E923" s="10">
        <f>COUNTIFS(Informe!$F$2:$F$8000,Hoja1!$A923,Informe!$H$2:$H$8000,Hoja1!E$1)</f>
        <v>293</v>
      </c>
      <c r="F923" s="10"/>
      <c r="G923" s="10">
        <f>COUNTIFS(Informe!$F$2:$F$8000,Hoja1!$A923,Informe!$H$2:$H$8000,Hoja1!G$1)</f>
        <v>284</v>
      </c>
      <c r="H923" s="10"/>
      <c r="I923" s="10">
        <f>COUNTIFS(Informe!$F$2:$F$8000,Hoja1!$A923,Informe!$H$2:$H$8000,Hoja1!I$1)</f>
        <v>340</v>
      </c>
      <c r="J923" s="10"/>
      <c r="K923" s="10">
        <f>COUNTIFS(Informe!$F$2:$F$8000,Hoja1!$A923,Informe!$H$2:$H$8000,Hoja1!K$1)</f>
        <v>344</v>
      </c>
      <c r="L923" s="10"/>
      <c r="M923" s="10">
        <f>COUNTIFS(Informe!$F$2:$F$8000,Hoja1!$A923,Informe!$H$2:$H$8000,Hoja1!M$1)</f>
        <v>141</v>
      </c>
      <c r="N923" s="10"/>
      <c r="O923" s="10">
        <f>COUNTIFS(Informe!$F$2:$F$8000,Hoja1!$A923,Informe!$H$2:$H$8000,Hoja1!O$1)</f>
        <v>43</v>
      </c>
      <c r="P923" s="10"/>
      <c r="Q923" s="10">
        <f>COUNTIFS(Informe!$F$2:$F$8000,Hoja1!$A923,Informe!$H$2:$H$8000,Hoja1!Q$1)</f>
        <v>213</v>
      </c>
      <c r="R923" s="10"/>
      <c r="S923" s="10">
        <f>COUNTIFS(Informe!$F$2:$F$8000,Hoja1!$A923,Informe!$H$2:$H$8000,Hoja1!S$1)</f>
        <v>287</v>
      </c>
      <c r="T923" s="10"/>
      <c r="U923" s="10">
        <f>COUNTIFS(Informe!$F$2:$F$8000,Hoja1!$A923,Informe!$H$2:$H$8000,Hoja1!U$1)</f>
        <v>286</v>
      </c>
      <c r="V923" s="10"/>
      <c r="W923" s="10">
        <f>COUNTIFS(Informe!$F$2:$F$8000,Hoja1!$A923,Informe!$H$2:$H$8000,Hoja1!W$1)</f>
        <v>335</v>
      </c>
      <c r="X923" s="10"/>
      <c r="Y923" s="10">
        <f>COUNTIFS(Informe!$F$2:$F$8000,Hoja1!$A923,Informe!$H$2:$H$8000,Hoja1!Y$1)</f>
        <v>327</v>
      </c>
      <c r="Z923" s="10"/>
      <c r="AA923" s="10">
        <f>COUNTIFS(Informe!$F$2:$F$8000,Hoja1!$A923,Informe!$H$2:$H$8000,Hoja1!AA$1)</f>
        <v>81</v>
      </c>
      <c r="AB923" s="10"/>
      <c r="AC923" s="10">
        <f>COUNTIFS(Informe!$F$2:$F$8000,Hoja1!$A923,Informe!$H$2:$H$8000,Hoja1!AC$1)</f>
        <v>47</v>
      </c>
      <c r="AD923" s="10"/>
      <c r="AE923" s="10">
        <f>COUNTIFS(Informe!$F$2:$F$8000,Hoja1!$A923,Informe!$H$2:$H$8000,Hoja1!AD$1)</f>
        <v>31</v>
      </c>
      <c r="AF923" s="10">
        <f>COUNTIFS(Informe!$F$2:$F$8000,Hoja1!$A923,Informe!$H$2:$H$8000,Hoja1!AF$1)</f>
        <v>126</v>
      </c>
      <c r="AG923" s="10"/>
      <c r="AH923" s="10">
        <f>COUNTIFS(Informe!$F$2:$F$8000,Hoja1!$A923,Informe!$H$2:$H$8000,Hoja1!AH$1)</f>
        <v>227</v>
      </c>
      <c r="AI923" s="10"/>
      <c r="AJ923" s="10">
        <f>COUNTIFS(Informe!$F$2:$F$8000,Hoja1!$A923,Informe!$H$2:$H$8000,Hoja1!#REF!)</f>
        <v>0</v>
      </c>
      <c r="AK923" s="10"/>
      <c r="AL923" s="10">
        <f>COUNTIFS(Informe!$F$2:$F$8000,Hoja1!$A923,Informe!$H$2:$H$8000,Hoja1!#REF!)</f>
        <v>0</v>
      </c>
      <c r="AM923" s="10"/>
      <c r="AN923" s="10">
        <f>COUNTIFS(Informe!$F$2:$F$8000,Hoja1!$A923,Informe!$H$2:$H$8000,Hoja1!AN$1)</f>
        <v>128</v>
      </c>
      <c r="AO923" s="10"/>
      <c r="AP923" s="10">
        <f>COUNTIFS(Informe!$F$2:$F$8000,Hoja1!$A923,Informe!$H$2:$H$8000,Hoja1!AP$1)</f>
        <v>40</v>
      </c>
      <c r="AQ923" s="10"/>
      <c r="AR923" s="10">
        <f>COUNTIFS(Informe!$F$2:$F$8000,Hoja1!$A923,Informe!$H$2:$H$8000,Hoja1!AR$1)</f>
        <v>207</v>
      </c>
      <c r="AS923" s="10"/>
      <c r="AT923" s="10">
        <f>COUNTIFS(Informe!$F$2:$F$8000,Hoja1!$A923,Informe!$H$2:$H$8000,Hoja1!AT$1)</f>
        <v>0</v>
      </c>
      <c r="AU923" s="10"/>
    </row>
    <row r="924" spans="1:47" hidden="1" x14ac:dyDescent="0.2">
      <c r="A924" s="5" t="e">
        <f>VLOOKUP(B924,'Listado personal'!$A$1:$C$183,2,FALSE)</f>
        <v>#N/A</v>
      </c>
      <c r="B924" s="5">
        <v>923</v>
      </c>
      <c r="C924" s="5">
        <f>COUNTIFS(Informe!$F$2:$F$8000,Hoja1!$A924,Informe!$H$2:$H$8000,Hoja1!C$1)</f>
        <v>226</v>
      </c>
      <c r="E924" s="5">
        <f>COUNTIFS(Informe!$F$2:$F$8000,Hoja1!$A924,Informe!$H$2:$H$8000,Hoja1!E$1)</f>
        <v>293</v>
      </c>
      <c r="G924" s="5">
        <f>COUNTIFS(Informe!$F$2:$F$8000,Hoja1!$A924,Informe!$H$2:$H$8000,Hoja1!G$1)</f>
        <v>284</v>
      </c>
      <c r="I924" s="5">
        <f>COUNTIFS(Informe!$F$2:$F$8000,Hoja1!$A924,Informe!$H$2:$H$8000,Hoja1!I$1)</f>
        <v>340</v>
      </c>
      <c r="K924" s="5">
        <f>COUNTIFS(Informe!$F$2:$F$8000,Hoja1!$A924,Informe!$H$2:$H$8000,Hoja1!K$1)</f>
        <v>344</v>
      </c>
      <c r="M924" s="5">
        <f>COUNTIFS(Informe!$F$2:$F$8000,Hoja1!$A924,Informe!$H$2:$H$8000,Hoja1!M$1)</f>
        <v>141</v>
      </c>
      <c r="O924" s="5">
        <f>COUNTIFS(Informe!$F$2:$F$8000,Hoja1!$A924,Informe!$H$2:$H$8000,Hoja1!O$1)</f>
        <v>43</v>
      </c>
      <c r="Q924" s="5">
        <f>COUNTIFS(Informe!$F$2:$F$8000,Hoja1!$A924,Informe!$H$2:$H$8000,Hoja1!Q$1)</f>
        <v>213</v>
      </c>
      <c r="S924" s="5">
        <f>COUNTIFS(Informe!$F$2:$F$8000,Hoja1!$A924,Informe!$H$2:$H$8000,Hoja1!S$1)</f>
        <v>287</v>
      </c>
      <c r="U924" s="5">
        <f>COUNTIFS(Informe!$F$2:$F$8000,Hoja1!$A924,Informe!$H$2:$H$8000,Hoja1!U$1)</f>
        <v>286</v>
      </c>
      <c r="W924" s="5">
        <f>COUNTIFS(Informe!$F$2:$F$8000,Hoja1!$A924,Informe!$H$2:$H$8000,Hoja1!W$1)</f>
        <v>335</v>
      </c>
      <c r="Y924" s="5">
        <f>COUNTIFS(Informe!$F$2:$F$8000,Hoja1!$A924,Informe!$H$2:$H$8000,Hoja1!Y$1)</f>
        <v>327</v>
      </c>
      <c r="AA924" s="5">
        <f>COUNTIFS(Informe!$F$2:$F$8000,Hoja1!$A924,Informe!$H$2:$H$8000,Hoja1!AA$1)</f>
        <v>81</v>
      </c>
      <c r="AC924" s="5">
        <f>COUNTIFS(Informe!$F$2:$F$8000,Hoja1!$A924,Informe!$H$2:$H$8000,Hoja1!AC$1)</f>
        <v>47</v>
      </c>
      <c r="AE924" s="5">
        <f>COUNTIFS(Informe!$F$2:$F$8000,Hoja1!$A924,Informe!$H$2:$H$8000,Hoja1!AD$1)</f>
        <v>31</v>
      </c>
      <c r="AF924" s="5">
        <f>COUNTIFS(Informe!$F$2:$F$8000,Hoja1!$A924,Informe!$H$2:$H$8000,Hoja1!AF$1)</f>
        <v>126</v>
      </c>
      <c r="AH924" s="5">
        <f>COUNTIFS(Informe!$F$2:$F$8000,Hoja1!$A924,Informe!$H$2:$H$8000,Hoja1!AH$1)</f>
        <v>227</v>
      </c>
      <c r="AJ924" s="5">
        <f>COUNTIFS(Informe!$F$2:$F$8000,Hoja1!$A924,Informe!$H$2:$H$8000,Hoja1!#REF!)</f>
        <v>0</v>
      </c>
      <c r="AL924" s="5">
        <f>COUNTIFS(Informe!$F$2:$F$8000,Hoja1!$A924,Informe!$H$2:$H$8000,Hoja1!#REF!)</f>
        <v>0</v>
      </c>
      <c r="AN924" s="5">
        <f>COUNTIFS(Informe!$F$2:$F$8000,Hoja1!$A924,Informe!$H$2:$H$8000,Hoja1!AN$1)</f>
        <v>128</v>
      </c>
      <c r="AP924" s="5">
        <f>COUNTIFS(Informe!$F$2:$F$8000,Hoja1!$A924,Informe!$H$2:$H$8000,Hoja1!AP$1)</f>
        <v>40</v>
      </c>
      <c r="AR924" s="5">
        <f>COUNTIFS(Informe!$F$2:$F$8000,Hoja1!$A924,Informe!$H$2:$H$8000,Hoja1!AR$1)</f>
        <v>207</v>
      </c>
      <c r="AT924" s="5">
        <f>COUNTIFS(Informe!$F$2:$F$8000,Hoja1!$A924,Informe!$H$2:$H$8000,Hoja1!AT$1)</f>
        <v>0</v>
      </c>
    </row>
    <row r="925" spans="1:47" hidden="1" x14ac:dyDescent="0.2">
      <c r="A925" s="5" t="e">
        <f>VLOOKUP(B925,'Listado personal'!$A$1:$C$183,2,FALSE)</f>
        <v>#N/A</v>
      </c>
      <c r="B925" s="5">
        <v>924</v>
      </c>
      <c r="C925" s="5">
        <f>COUNTIFS(Informe!$F$2:$F$8000,Hoja1!$A925,Informe!$H$2:$H$8000,Hoja1!C$1)</f>
        <v>226</v>
      </c>
      <c r="E925" s="5">
        <f>COUNTIFS(Informe!$F$2:$F$8000,Hoja1!$A925,Informe!$H$2:$H$8000,Hoja1!E$1)</f>
        <v>293</v>
      </c>
      <c r="G925" s="5">
        <f>COUNTIFS(Informe!$F$2:$F$8000,Hoja1!$A925,Informe!$H$2:$H$8000,Hoja1!G$1)</f>
        <v>284</v>
      </c>
      <c r="I925" s="5">
        <f>COUNTIFS(Informe!$F$2:$F$8000,Hoja1!$A925,Informe!$H$2:$H$8000,Hoja1!I$1)</f>
        <v>340</v>
      </c>
      <c r="K925" s="5">
        <f>COUNTIFS(Informe!$F$2:$F$8000,Hoja1!$A925,Informe!$H$2:$H$8000,Hoja1!K$1)</f>
        <v>344</v>
      </c>
      <c r="M925" s="5">
        <f>COUNTIFS(Informe!$F$2:$F$8000,Hoja1!$A925,Informe!$H$2:$H$8000,Hoja1!M$1)</f>
        <v>141</v>
      </c>
      <c r="O925" s="5">
        <f>COUNTIFS(Informe!$F$2:$F$8000,Hoja1!$A925,Informe!$H$2:$H$8000,Hoja1!O$1)</f>
        <v>43</v>
      </c>
      <c r="Q925" s="5">
        <f>COUNTIFS(Informe!$F$2:$F$8000,Hoja1!$A925,Informe!$H$2:$H$8000,Hoja1!Q$1)</f>
        <v>213</v>
      </c>
      <c r="S925" s="5">
        <f>COUNTIFS(Informe!$F$2:$F$8000,Hoja1!$A925,Informe!$H$2:$H$8000,Hoja1!S$1)</f>
        <v>287</v>
      </c>
      <c r="U925" s="5">
        <f>COUNTIFS(Informe!$F$2:$F$8000,Hoja1!$A925,Informe!$H$2:$H$8000,Hoja1!U$1)</f>
        <v>286</v>
      </c>
      <c r="W925" s="5">
        <f>COUNTIFS(Informe!$F$2:$F$8000,Hoja1!$A925,Informe!$H$2:$H$8000,Hoja1!W$1)</f>
        <v>335</v>
      </c>
      <c r="Y925" s="5">
        <f>COUNTIFS(Informe!$F$2:$F$8000,Hoja1!$A925,Informe!$H$2:$H$8000,Hoja1!Y$1)</f>
        <v>327</v>
      </c>
      <c r="AA925" s="5">
        <f>COUNTIFS(Informe!$F$2:$F$8000,Hoja1!$A925,Informe!$H$2:$H$8000,Hoja1!AA$1)</f>
        <v>81</v>
      </c>
      <c r="AC925" s="5">
        <f>COUNTIFS(Informe!$F$2:$F$8000,Hoja1!$A925,Informe!$H$2:$H$8000,Hoja1!AC$1)</f>
        <v>47</v>
      </c>
      <c r="AE925" s="5">
        <f>COUNTIFS(Informe!$F$2:$F$8000,Hoja1!$A925,Informe!$H$2:$H$8000,Hoja1!AD$1)</f>
        <v>31</v>
      </c>
      <c r="AF925" s="5">
        <f>COUNTIFS(Informe!$F$2:$F$8000,Hoja1!$A925,Informe!$H$2:$H$8000,Hoja1!AF$1)</f>
        <v>126</v>
      </c>
      <c r="AH925" s="5">
        <f>COUNTIFS(Informe!$F$2:$F$8000,Hoja1!$A925,Informe!$H$2:$H$8000,Hoja1!AH$1)</f>
        <v>227</v>
      </c>
      <c r="AJ925" s="5">
        <f>COUNTIFS(Informe!$F$2:$F$8000,Hoja1!$A925,Informe!$H$2:$H$8000,Hoja1!#REF!)</f>
        <v>0</v>
      </c>
      <c r="AL925" s="5">
        <f>COUNTIFS(Informe!$F$2:$F$8000,Hoja1!$A925,Informe!$H$2:$H$8000,Hoja1!#REF!)</f>
        <v>0</v>
      </c>
      <c r="AN925" s="5">
        <f>COUNTIFS(Informe!$F$2:$F$8000,Hoja1!$A925,Informe!$H$2:$H$8000,Hoja1!AN$1)</f>
        <v>128</v>
      </c>
      <c r="AP925" s="5">
        <f>COUNTIFS(Informe!$F$2:$F$8000,Hoja1!$A925,Informe!$H$2:$H$8000,Hoja1!AP$1)</f>
        <v>40</v>
      </c>
      <c r="AR925" s="5">
        <f>COUNTIFS(Informe!$F$2:$F$8000,Hoja1!$A925,Informe!$H$2:$H$8000,Hoja1!AR$1)</f>
        <v>207</v>
      </c>
      <c r="AT925" s="5">
        <f>COUNTIFS(Informe!$F$2:$F$8000,Hoja1!$A925,Informe!$H$2:$H$8000,Hoja1!AT$1)</f>
        <v>0</v>
      </c>
    </row>
    <row r="926" spans="1:47" hidden="1" x14ac:dyDescent="0.2">
      <c r="A926" s="5" t="e">
        <f>VLOOKUP(B926,'Listado personal'!$A$1:$C$183,2,FALSE)</f>
        <v>#N/A</v>
      </c>
      <c r="B926" s="5">
        <v>925</v>
      </c>
      <c r="C926" s="5">
        <f>COUNTIFS(Informe!$F$2:$F$8000,Hoja1!$A926,Informe!$H$2:$H$8000,Hoja1!C$1)</f>
        <v>226</v>
      </c>
      <c r="E926" s="5">
        <f>COUNTIFS(Informe!$F$2:$F$8000,Hoja1!$A926,Informe!$H$2:$H$8000,Hoja1!E$1)</f>
        <v>293</v>
      </c>
      <c r="G926" s="5">
        <f>COUNTIFS(Informe!$F$2:$F$8000,Hoja1!$A926,Informe!$H$2:$H$8000,Hoja1!G$1)</f>
        <v>284</v>
      </c>
      <c r="I926" s="5">
        <f>COUNTIFS(Informe!$F$2:$F$8000,Hoja1!$A926,Informe!$H$2:$H$8000,Hoja1!I$1)</f>
        <v>340</v>
      </c>
      <c r="K926" s="5">
        <f>COUNTIFS(Informe!$F$2:$F$8000,Hoja1!$A926,Informe!$H$2:$H$8000,Hoja1!K$1)</f>
        <v>344</v>
      </c>
      <c r="M926" s="5">
        <f>COUNTIFS(Informe!$F$2:$F$8000,Hoja1!$A926,Informe!$H$2:$H$8000,Hoja1!M$1)</f>
        <v>141</v>
      </c>
      <c r="O926" s="5">
        <f>COUNTIFS(Informe!$F$2:$F$8000,Hoja1!$A926,Informe!$H$2:$H$8000,Hoja1!O$1)</f>
        <v>43</v>
      </c>
      <c r="Q926" s="5">
        <f>COUNTIFS(Informe!$F$2:$F$8000,Hoja1!$A926,Informe!$H$2:$H$8000,Hoja1!Q$1)</f>
        <v>213</v>
      </c>
      <c r="S926" s="5">
        <f>COUNTIFS(Informe!$F$2:$F$8000,Hoja1!$A926,Informe!$H$2:$H$8000,Hoja1!S$1)</f>
        <v>287</v>
      </c>
      <c r="U926" s="5">
        <f>COUNTIFS(Informe!$F$2:$F$8000,Hoja1!$A926,Informe!$H$2:$H$8000,Hoja1!U$1)</f>
        <v>286</v>
      </c>
      <c r="W926" s="5">
        <f>COUNTIFS(Informe!$F$2:$F$8000,Hoja1!$A926,Informe!$H$2:$H$8000,Hoja1!W$1)</f>
        <v>335</v>
      </c>
      <c r="Y926" s="5">
        <f>COUNTIFS(Informe!$F$2:$F$8000,Hoja1!$A926,Informe!$H$2:$H$8000,Hoja1!Y$1)</f>
        <v>327</v>
      </c>
      <c r="AA926" s="5">
        <f>COUNTIFS(Informe!$F$2:$F$8000,Hoja1!$A926,Informe!$H$2:$H$8000,Hoja1!AA$1)</f>
        <v>81</v>
      </c>
      <c r="AC926" s="5">
        <f>COUNTIFS(Informe!$F$2:$F$8000,Hoja1!$A926,Informe!$H$2:$H$8000,Hoja1!AC$1)</f>
        <v>47</v>
      </c>
      <c r="AE926" s="5">
        <f>COUNTIFS(Informe!$F$2:$F$8000,Hoja1!$A926,Informe!$H$2:$H$8000,Hoja1!AD$1)</f>
        <v>31</v>
      </c>
      <c r="AF926" s="5">
        <f>COUNTIFS(Informe!$F$2:$F$8000,Hoja1!$A926,Informe!$H$2:$H$8000,Hoja1!AF$1)</f>
        <v>126</v>
      </c>
      <c r="AH926" s="5">
        <f>COUNTIFS(Informe!$F$2:$F$8000,Hoja1!$A926,Informe!$H$2:$H$8000,Hoja1!AH$1)</f>
        <v>227</v>
      </c>
      <c r="AJ926" s="5">
        <f>COUNTIFS(Informe!$F$2:$F$8000,Hoja1!$A926,Informe!$H$2:$H$8000,Hoja1!#REF!)</f>
        <v>0</v>
      </c>
      <c r="AL926" s="5">
        <f>COUNTIFS(Informe!$F$2:$F$8000,Hoja1!$A926,Informe!$H$2:$H$8000,Hoja1!#REF!)</f>
        <v>0</v>
      </c>
      <c r="AN926" s="5">
        <f>COUNTIFS(Informe!$F$2:$F$8000,Hoja1!$A926,Informe!$H$2:$H$8000,Hoja1!AN$1)</f>
        <v>128</v>
      </c>
      <c r="AP926" s="5">
        <f>COUNTIFS(Informe!$F$2:$F$8000,Hoja1!$A926,Informe!$H$2:$H$8000,Hoja1!AP$1)</f>
        <v>40</v>
      </c>
      <c r="AR926" s="5">
        <f>COUNTIFS(Informe!$F$2:$F$8000,Hoja1!$A926,Informe!$H$2:$H$8000,Hoja1!AR$1)</f>
        <v>207</v>
      </c>
      <c r="AT926" s="5">
        <f>COUNTIFS(Informe!$F$2:$F$8000,Hoja1!$A926,Informe!$H$2:$H$8000,Hoja1!AT$1)</f>
        <v>0</v>
      </c>
    </row>
    <row r="927" spans="1:47" hidden="1" x14ac:dyDescent="0.2">
      <c r="A927" s="5" t="e">
        <f>VLOOKUP(B927,'Listado personal'!$A$1:$C$183,2,FALSE)</f>
        <v>#N/A</v>
      </c>
      <c r="B927" s="5">
        <v>926</v>
      </c>
      <c r="C927" s="10">
        <f>COUNTIFS(Informe!$F$2:$F$8000,Hoja1!$A927,Informe!$H$2:$H$8000,Hoja1!C$1)</f>
        <v>226</v>
      </c>
      <c r="D927" s="10"/>
      <c r="E927" s="10">
        <f>COUNTIFS(Informe!$F$2:$F$8000,Hoja1!$A927,Informe!$H$2:$H$8000,Hoja1!E$1)</f>
        <v>293</v>
      </c>
      <c r="F927" s="10"/>
      <c r="G927" s="10">
        <f>COUNTIFS(Informe!$F$2:$F$8000,Hoja1!$A927,Informe!$H$2:$H$8000,Hoja1!G$1)</f>
        <v>284</v>
      </c>
      <c r="H927" s="10"/>
      <c r="I927" s="10">
        <f>COUNTIFS(Informe!$F$2:$F$8000,Hoja1!$A927,Informe!$H$2:$H$8000,Hoja1!I$1)</f>
        <v>340</v>
      </c>
      <c r="J927" s="10"/>
      <c r="K927" s="10">
        <f>COUNTIFS(Informe!$F$2:$F$8000,Hoja1!$A927,Informe!$H$2:$H$8000,Hoja1!K$1)</f>
        <v>344</v>
      </c>
      <c r="L927" s="10"/>
      <c r="M927" s="10">
        <f>COUNTIFS(Informe!$F$2:$F$8000,Hoja1!$A927,Informe!$H$2:$H$8000,Hoja1!M$1)</f>
        <v>141</v>
      </c>
      <c r="N927" s="10"/>
      <c r="O927" s="10">
        <f>COUNTIFS(Informe!$F$2:$F$8000,Hoja1!$A927,Informe!$H$2:$H$8000,Hoja1!O$1)</f>
        <v>43</v>
      </c>
      <c r="P927" s="10"/>
      <c r="Q927" s="10">
        <f>COUNTIFS(Informe!$F$2:$F$8000,Hoja1!$A927,Informe!$H$2:$H$8000,Hoja1!Q$1)</f>
        <v>213</v>
      </c>
      <c r="R927" s="10"/>
      <c r="S927" s="10">
        <f>COUNTIFS(Informe!$F$2:$F$8000,Hoja1!$A927,Informe!$H$2:$H$8000,Hoja1!S$1)</f>
        <v>287</v>
      </c>
      <c r="T927" s="10"/>
      <c r="U927" s="10">
        <f>COUNTIFS(Informe!$F$2:$F$8000,Hoja1!$A927,Informe!$H$2:$H$8000,Hoja1!U$1)</f>
        <v>286</v>
      </c>
      <c r="V927" s="10"/>
      <c r="W927" s="10">
        <f>COUNTIFS(Informe!$F$2:$F$8000,Hoja1!$A927,Informe!$H$2:$H$8000,Hoja1!W$1)</f>
        <v>335</v>
      </c>
      <c r="X927" s="10"/>
      <c r="Y927" s="10">
        <f>COUNTIFS(Informe!$F$2:$F$8000,Hoja1!$A927,Informe!$H$2:$H$8000,Hoja1!Y$1)</f>
        <v>327</v>
      </c>
      <c r="Z927" s="10"/>
      <c r="AA927" s="10">
        <f>COUNTIFS(Informe!$F$2:$F$8000,Hoja1!$A927,Informe!$H$2:$H$8000,Hoja1!AA$1)</f>
        <v>81</v>
      </c>
      <c r="AB927" s="10"/>
      <c r="AC927" s="10">
        <f>COUNTIFS(Informe!$F$2:$F$8000,Hoja1!$A927,Informe!$H$2:$H$8000,Hoja1!AC$1)</f>
        <v>47</v>
      </c>
      <c r="AD927" s="10"/>
      <c r="AE927" s="10">
        <f>COUNTIFS(Informe!$F$2:$F$8000,Hoja1!$A927,Informe!$H$2:$H$8000,Hoja1!AD$1)</f>
        <v>31</v>
      </c>
      <c r="AF927" s="10">
        <f>COUNTIFS(Informe!$F$2:$F$8000,Hoja1!$A927,Informe!$H$2:$H$8000,Hoja1!AF$1)</f>
        <v>126</v>
      </c>
      <c r="AG927" s="10"/>
      <c r="AH927" s="10">
        <f>COUNTIFS(Informe!$F$2:$F$8000,Hoja1!$A927,Informe!$H$2:$H$8000,Hoja1!AH$1)</f>
        <v>227</v>
      </c>
      <c r="AI927" s="10"/>
      <c r="AJ927" s="10">
        <f>COUNTIFS(Informe!$F$2:$F$8000,Hoja1!$A927,Informe!$H$2:$H$8000,Hoja1!#REF!)</f>
        <v>0</v>
      </c>
      <c r="AK927" s="10"/>
      <c r="AL927" s="10">
        <f>COUNTIFS(Informe!$F$2:$F$8000,Hoja1!$A927,Informe!$H$2:$H$8000,Hoja1!#REF!)</f>
        <v>0</v>
      </c>
      <c r="AM927" s="10"/>
      <c r="AN927" s="10">
        <f>COUNTIFS(Informe!$F$2:$F$8000,Hoja1!$A927,Informe!$H$2:$H$8000,Hoja1!AN$1)</f>
        <v>128</v>
      </c>
      <c r="AO927" s="10"/>
      <c r="AP927" s="10">
        <f>COUNTIFS(Informe!$F$2:$F$8000,Hoja1!$A927,Informe!$H$2:$H$8000,Hoja1!AP$1)</f>
        <v>40</v>
      </c>
      <c r="AQ927" s="10"/>
      <c r="AR927" s="10">
        <f>COUNTIFS(Informe!$F$2:$F$8000,Hoja1!$A927,Informe!$H$2:$H$8000,Hoja1!AR$1)</f>
        <v>207</v>
      </c>
      <c r="AS927" s="10"/>
      <c r="AT927" s="10">
        <f>COUNTIFS(Informe!$F$2:$F$8000,Hoja1!$A927,Informe!$H$2:$H$8000,Hoja1!AT$1)</f>
        <v>0</v>
      </c>
      <c r="AU927" s="10"/>
    </row>
    <row r="928" spans="1:47" hidden="1" x14ac:dyDescent="0.2">
      <c r="A928" s="5" t="e">
        <f>VLOOKUP(B928,'Listado personal'!$A$1:$C$183,2,FALSE)</f>
        <v>#N/A</v>
      </c>
      <c r="B928" s="5">
        <v>927</v>
      </c>
      <c r="C928" s="5">
        <f>COUNTIFS(Informe!$F$2:$F$8000,Hoja1!$A928,Informe!$H$2:$H$8000,Hoja1!C$1)</f>
        <v>226</v>
      </c>
      <c r="E928" s="5">
        <f>COUNTIFS(Informe!$F$2:$F$8000,Hoja1!$A928,Informe!$H$2:$H$8000,Hoja1!E$1)</f>
        <v>293</v>
      </c>
      <c r="G928" s="5">
        <f>COUNTIFS(Informe!$F$2:$F$8000,Hoja1!$A928,Informe!$H$2:$H$8000,Hoja1!G$1)</f>
        <v>284</v>
      </c>
      <c r="I928" s="5">
        <f>COUNTIFS(Informe!$F$2:$F$8000,Hoja1!$A928,Informe!$H$2:$H$8000,Hoja1!I$1)</f>
        <v>340</v>
      </c>
      <c r="K928" s="5">
        <f>COUNTIFS(Informe!$F$2:$F$8000,Hoja1!$A928,Informe!$H$2:$H$8000,Hoja1!K$1)</f>
        <v>344</v>
      </c>
      <c r="M928" s="5">
        <f>COUNTIFS(Informe!$F$2:$F$8000,Hoja1!$A928,Informe!$H$2:$H$8000,Hoja1!M$1)</f>
        <v>141</v>
      </c>
      <c r="O928" s="5">
        <f>COUNTIFS(Informe!$F$2:$F$8000,Hoja1!$A928,Informe!$H$2:$H$8000,Hoja1!O$1)</f>
        <v>43</v>
      </c>
      <c r="Q928" s="5">
        <f>COUNTIFS(Informe!$F$2:$F$8000,Hoja1!$A928,Informe!$H$2:$H$8000,Hoja1!Q$1)</f>
        <v>213</v>
      </c>
      <c r="S928" s="5">
        <f>COUNTIFS(Informe!$F$2:$F$8000,Hoja1!$A928,Informe!$H$2:$H$8000,Hoja1!S$1)</f>
        <v>287</v>
      </c>
      <c r="U928" s="5">
        <f>COUNTIFS(Informe!$F$2:$F$8000,Hoja1!$A928,Informe!$H$2:$H$8000,Hoja1!U$1)</f>
        <v>286</v>
      </c>
      <c r="W928" s="5">
        <f>COUNTIFS(Informe!$F$2:$F$8000,Hoja1!$A928,Informe!$H$2:$H$8000,Hoja1!W$1)</f>
        <v>335</v>
      </c>
      <c r="Y928" s="5">
        <f>COUNTIFS(Informe!$F$2:$F$8000,Hoja1!$A928,Informe!$H$2:$H$8000,Hoja1!Y$1)</f>
        <v>327</v>
      </c>
      <c r="AA928" s="5">
        <f>COUNTIFS(Informe!$F$2:$F$8000,Hoja1!$A928,Informe!$H$2:$H$8000,Hoja1!AA$1)</f>
        <v>81</v>
      </c>
      <c r="AC928" s="5">
        <f>COUNTIFS(Informe!$F$2:$F$8000,Hoja1!$A928,Informe!$H$2:$H$8000,Hoja1!AC$1)</f>
        <v>47</v>
      </c>
      <c r="AE928" s="5">
        <f>COUNTIFS(Informe!$F$2:$F$8000,Hoja1!$A928,Informe!$H$2:$H$8000,Hoja1!AD$1)</f>
        <v>31</v>
      </c>
      <c r="AF928" s="5">
        <f>COUNTIFS(Informe!$F$2:$F$8000,Hoja1!$A928,Informe!$H$2:$H$8000,Hoja1!AF$1)</f>
        <v>126</v>
      </c>
      <c r="AH928" s="5">
        <f>COUNTIFS(Informe!$F$2:$F$8000,Hoja1!$A928,Informe!$H$2:$H$8000,Hoja1!AH$1)</f>
        <v>227</v>
      </c>
      <c r="AJ928" s="5">
        <f>COUNTIFS(Informe!$F$2:$F$8000,Hoja1!$A928,Informe!$H$2:$H$8000,Hoja1!#REF!)</f>
        <v>0</v>
      </c>
      <c r="AL928" s="5">
        <f>COUNTIFS(Informe!$F$2:$F$8000,Hoja1!$A928,Informe!$H$2:$H$8000,Hoja1!#REF!)</f>
        <v>0</v>
      </c>
      <c r="AN928" s="5">
        <f>COUNTIFS(Informe!$F$2:$F$8000,Hoja1!$A928,Informe!$H$2:$H$8000,Hoja1!AN$1)</f>
        <v>128</v>
      </c>
      <c r="AP928" s="5">
        <f>COUNTIFS(Informe!$F$2:$F$8000,Hoja1!$A928,Informe!$H$2:$H$8000,Hoja1!AP$1)</f>
        <v>40</v>
      </c>
      <c r="AR928" s="5">
        <f>COUNTIFS(Informe!$F$2:$F$8000,Hoja1!$A928,Informe!$H$2:$H$8000,Hoja1!AR$1)</f>
        <v>207</v>
      </c>
      <c r="AT928" s="5">
        <f>COUNTIFS(Informe!$F$2:$F$8000,Hoja1!$A928,Informe!$H$2:$H$8000,Hoja1!AT$1)</f>
        <v>0</v>
      </c>
    </row>
    <row r="929" spans="1:47" hidden="1" x14ac:dyDescent="0.2">
      <c r="A929" s="5" t="e">
        <f>VLOOKUP(B929,'Listado personal'!$A$1:$C$183,2,FALSE)</f>
        <v>#N/A</v>
      </c>
      <c r="B929" s="5">
        <v>928</v>
      </c>
      <c r="C929" s="5">
        <f>COUNTIFS(Informe!$F$2:$F$8000,Hoja1!$A929,Informe!$H$2:$H$8000,Hoja1!C$1)</f>
        <v>226</v>
      </c>
      <c r="E929" s="5">
        <f>COUNTIFS(Informe!$F$2:$F$8000,Hoja1!$A929,Informe!$H$2:$H$8000,Hoja1!E$1)</f>
        <v>293</v>
      </c>
      <c r="G929" s="5">
        <f>COUNTIFS(Informe!$F$2:$F$8000,Hoja1!$A929,Informe!$H$2:$H$8000,Hoja1!G$1)</f>
        <v>284</v>
      </c>
      <c r="I929" s="5">
        <f>COUNTIFS(Informe!$F$2:$F$8000,Hoja1!$A929,Informe!$H$2:$H$8000,Hoja1!I$1)</f>
        <v>340</v>
      </c>
      <c r="K929" s="5">
        <f>COUNTIFS(Informe!$F$2:$F$8000,Hoja1!$A929,Informe!$H$2:$H$8000,Hoja1!K$1)</f>
        <v>344</v>
      </c>
      <c r="M929" s="5">
        <f>COUNTIFS(Informe!$F$2:$F$8000,Hoja1!$A929,Informe!$H$2:$H$8000,Hoja1!M$1)</f>
        <v>141</v>
      </c>
      <c r="O929" s="5">
        <f>COUNTIFS(Informe!$F$2:$F$8000,Hoja1!$A929,Informe!$H$2:$H$8000,Hoja1!O$1)</f>
        <v>43</v>
      </c>
      <c r="Q929" s="5">
        <f>COUNTIFS(Informe!$F$2:$F$8000,Hoja1!$A929,Informe!$H$2:$H$8000,Hoja1!Q$1)</f>
        <v>213</v>
      </c>
      <c r="S929" s="5">
        <f>COUNTIFS(Informe!$F$2:$F$8000,Hoja1!$A929,Informe!$H$2:$H$8000,Hoja1!S$1)</f>
        <v>287</v>
      </c>
      <c r="U929" s="5">
        <f>COUNTIFS(Informe!$F$2:$F$8000,Hoja1!$A929,Informe!$H$2:$H$8000,Hoja1!U$1)</f>
        <v>286</v>
      </c>
      <c r="W929" s="5">
        <f>COUNTIFS(Informe!$F$2:$F$8000,Hoja1!$A929,Informe!$H$2:$H$8000,Hoja1!W$1)</f>
        <v>335</v>
      </c>
      <c r="Y929" s="5">
        <f>COUNTIFS(Informe!$F$2:$F$8000,Hoja1!$A929,Informe!$H$2:$H$8000,Hoja1!Y$1)</f>
        <v>327</v>
      </c>
      <c r="AA929" s="5">
        <f>COUNTIFS(Informe!$F$2:$F$8000,Hoja1!$A929,Informe!$H$2:$H$8000,Hoja1!AA$1)</f>
        <v>81</v>
      </c>
      <c r="AC929" s="5">
        <f>COUNTIFS(Informe!$F$2:$F$8000,Hoja1!$A929,Informe!$H$2:$H$8000,Hoja1!AC$1)</f>
        <v>47</v>
      </c>
      <c r="AE929" s="5">
        <f>COUNTIFS(Informe!$F$2:$F$8000,Hoja1!$A929,Informe!$H$2:$H$8000,Hoja1!AD$1)</f>
        <v>31</v>
      </c>
      <c r="AF929" s="5">
        <f>COUNTIFS(Informe!$F$2:$F$8000,Hoja1!$A929,Informe!$H$2:$H$8000,Hoja1!AF$1)</f>
        <v>126</v>
      </c>
      <c r="AH929" s="5">
        <f>COUNTIFS(Informe!$F$2:$F$8000,Hoja1!$A929,Informe!$H$2:$H$8000,Hoja1!AH$1)</f>
        <v>227</v>
      </c>
      <c r="AJ929" s="5">
        <f>COUNTIFS(Informe!$F$2:$F$8000,Hoja1!$A929,Informe!$H$2:$H$8000,Hoja1!#REF!)</f>
        <v>0</v>
      </c>
      <c r="AL929" s="5">
        <f>COUNTIFS(Informe!$F$2:$F$8000,Hoja1!$A929,Informe!$H$2:$H$8000,Hoja1!#REF!)</f>
        <v>0</v>
      </c>
      <c r="AN929" s="5">
        <f>COUNTIFS(Informe!$F$2:$F$8000,Hoja1!$A929,Informe!$H$2:$H$8000,Hoja1!AN$1)</f>
        <v>128</v>
      </c>
      <c r="AP929" s="5">
        <f>COUNTIFS(Informe!$F$2:$F$8000,Hoja1!$A929,Informe!$H$2:$H$8000,Hoja1!AP$1)</f>
        <v>40</v>
      </c>
      <c r="AR929" s="5">
        <f>COUNTIFS(Informe!$F$2:$F$8000,Hoja1!$A929,Informe!$H$2:$H$8000,Hoja1!AR$1)</f>
        <v>207</v>
      </c>
      <c r="AT929" s="5">
        <f>COUNTIFS(Informe!$F$2:$F$8000,Hoja1!$A929,Informe!$H$2:$H$8000,Hoja1!AT$1)</f>
        <v>0</v>
      </c>
    </row>
    <row r="930" spans="1:47" hidden="1" x14ac:dyDescent="0.2">
      <c r="A930" s="5" t="e">
        <f>VLOOKUP(B930,'Listado personal'!$A$1:$C$183,2,FALSE)</f>
        <v>#N/A</v>
      </c>
      <c r="B930" s="5">
        <v>929</v>
      </c>
      <c r="C930" s="5">
        <f>COUNTIFS(Informe!$F$2:$F$8000,Hoja1!$A930,Informe!$H$2:$H$8000,Hoja1!C$1)</f>
        <v>226</v>
      </c>
      <c r="E930" s="5">
        <f>COUNTIFS(Informe!$F$2:$F$8000,Hoja1!$A930,Informe!$H$2:$H$8000,Hoja1!E$1)</f>
        <v>293</v>
      </c>
      <c r="G930" s="5">
        <f>COUNTIFS(Informe!$F$2:$F$8000,Hoja1!$A930,Informe!$H$2:$H$8000,Hoja1!G$1)</f>
        <v>284</v>
      </c>
      <c r="I930" s="5">
        <f>COUNTIFS(Informe!$F$2:$F$8000,Hoja1!$A930,Informe!$H$2:$H$8000,Hoja1!I$1)</f>
        <v>340</v>
      </c>
      <c r="K930" s="5">
        <f>COUNTIFS(Informe!$F$2:$F$8000,Hoja1!$A930,Informe!$H$2:$H$8000,Hoja1!K$1)</f>
        <v>344</v>
      </c>
      <c r="M930" s="5">
        <f>COUNTIFS(Informe!$F$2:$F$8000,Hoja1!$A930,Informe!$H$2:$H$8000,Hoja1!M$1)</f>
        <v>141</v>
      </c>
      <c r="O930" s="5">
        <f>COUNTIFS(Informe!$F$2:$F$8000,Hoja1!$A930,Informe!$H$2:$H$8000,Hoja1!O$1)</f>
        <v>43</v>
      </c>
      <c r="Q930" s="5">
        <f>COUNTIFS(Informe!$F$2:$F$8000,Hoja1!$A930,Informe!$H$2:$H$8000,Hoja1!Q$1)</f>
        <v>213</v>
      </c>
      <c r="S930" s="5">
        <f>COUNTIFS(Informe!$F$2:$F$8000,Hoja1!$A930,Informe!$H$2:$H$8000,Hoja1!S$1)</f>
        <v>287</v>
      </c>
      <c r="U930" s="5">
        <f>COUNTIFS(Informe!$F$2:$F$8000,Hoja1!$A930,Informe!$H$2:$H$8000,Hoja1!U$1)</f>
        <v>286</v>
      </c>
      <c r="W930" s="5">
        <f>COUNTIFS(Informe!$F$2:$F$8000,Hoja1!$A930,Informe!$H$2:$H$8000,Hoja1!W$1)</f>
        <v>335</v>
      </c>
      <c r="Y930" s="5">
        <f>COUNTIFS(Informe!$F$2:$F$8000,Hoja1!$A930,Informe!$H$2:$H$8000,Hoja1!Y$1)</f>
        <v>327</v>
      </c>
      <c r="AA930" s="5">
        <f>COUNTIFS(Informe!$F$2:$F$8000,Hoja1!$A930,Informe!$H$2:$H$8000,Hoja1!AA$1)</f>
        <v>81</v>
      </c>
      <c r="AC930" s="5">
        <f>COUNTIFS(Informe!$F$2:$F$8000,Hoja1!$A930,Informe!$H$2:$H$8000,Hoja1!AC$1)</f>
        <v>47</v>
      </c>
      <c r="AE930" s="5">
        <f>COUNTIFS(Informe!$F$2:$F$8000,Hoja1!$A930,Informe!$H$2:$H$8000,Hoja1!AD$1)</f>
        <v>31</v>
      </c>
      <c r="AF930" s="5">
        <f>COUNTIFS(Informe!$F$2:$F$8000,Hoja1!$A930,Informe!$H$2:$H$8000,Hoja1!AF$1)</f>
        <v>126</v>
      </c>
      <c r="AH930" s="5">
        <f>COUNTIFS(Informe!$F$2:$F$8000,Hoja1!$A930,Informe!$H$2:$H$8000,Hoja1!AH$1)</f>
        <v>227</v>
      </c>
      <c r="AJ930" s="5">
        <f>COUNTIFS(Informe!$F$2:$F$8000,Hoja1!$A930,Informe!$H$2:$H$8000,Hoja1!#REF!)</f>
        <v>0</v>
      </c>
      <c r="AL930" s="5">
        <f>COUNTIFS(Informe!$F$2:$F$8000,Hoja1!$A930,Informe!$H$2:$H$8000,Hoja1!#REF!)</f>
        <v>0</v>
      </c>
      <c r="AN930" s="5">
        <f>COUNTIFS(Informe!$F$2:$F$8000,Hoja1!$A930,Informe!$H$2:$H$8000,Hoja1!AN$1)</f>
        <v>128</v>
      </c>
      <c r="AP930" s="5">
        <f>COUNTIFS(Informe!$F$2:$F$8000,Hoja1!$A930,Informe!$H$2:$H$8000,Hoja1!AP$1)</f>
        <v>40</v>
      </c>
      <c r="AR930" s="5">
        <f>COUNTIFS(Informe!$F$2:$F$8000,Hoja1!$A930,Informe!$H$2:$H$8000,Hoja1!AR$1)</f>
        <v>207</v>
      </c>
      <c r="AT930" s="5">
        <f>COUNTIFS(Informe!$F$2:$F$8000,Hoja1!$A930,Informe!$H$2:$H$8000,Hoja1!AT$1)</f>
        <v>0</v>
      </c>
    </row>
    <row r="931" spans="1:47" hidden="1" x14ac:dyDescent="0.2">
      <c r="A931" s="5" t="e">
        <f>VLOOKUP(B931,'Listado personal'!$A$1:$C$183,2,FALSE)</f>
        <v>#N/A</v>
      </c>
      <c r="B931" s="5">
        <v>930</v>
      </c>
      <c r="C931" s="5">
        <f>COUNTIFS(Informe!$F$2:$F$8000,Hoja1!$A931,Informe!$H$2:$H$8000,Hoja1!C$1)</f>
        <v>226</v>
      </c>
      <c r="E931" s="5">
        <f>COUNTIFS(Informe!$F$2:$F$8000,Hoja1!$A931,Informe!$H$2:$H$8000,Hoja1!E$1)</f>
        <v>293</v>
      </c>
      <c r="G931" s="5">
        <f>COUNTIFS(Informe!$F$2:$F$8000,Hoja1!$A931,Informe!$H$2:$H$8000,Hoja1!G$1)</f>
        <v>284</v>
      </c>
      <c r="I931" s="5">
        <f>COUNTIFS(Informe!$F$2:$F$8000,Hoja1!$A931,Informe!$H$2:$H$8000,Hoja1!I$1)</f>
        <v>340</v>
      </c>
      <c r="K931" s="5">
        <f>COUNTIFS(Informe!$F$2:$F$8000,Hoja1!$A931,Informe!$H$2:$H$8000,Hoja1!K$1)</f>
        <v>344</v>
      </c>
      <c r="M931" s="5">
        <f>COUNTIFS(Informe!$F$2:$F$8000,Hoja1!$A931,Informe!$H$2:$H$8000,Hoja1!M$1)</f>
        <v>141</v>
      </c>
      <c r="O931" s="5">
        <f>COUNTIFS(Informe!$F$2:$F$8000,Hoja1!$A931,Informe!$H$2:$H$8000,Hoja1!O$1)</f>
        <v>43</v>
      </c>
      <c r="Q931" s="5">
        <f>COUNTIFS(Informe!$F$2:$F$8000,Hoja1!$A931,Informe!$H$2:$H$8000,Hoja1!Q$1)</f>
        <v>213</v>
      </c>
      <c r="S931" s="5">
        <f>COUNTIFS(Informe!$F$2:$F$8000,Hoja1!$A931,Informe!$H$2:$H$8000,Hoja1!S$1)</f>
        <v>287</v>
      </c>
      <c r="U931" s="5">
        <f>COUNTIFS(Informe!$F$2:$F$8000,Hoja1!$A931,Informe!$H$2:$H$8000,Hoja1!U$1)</f>
        <v>286</v>
      </c>
      <c r="W931" s="5">
        <f>COUNTIFS(Informe!$F$2:$F$8000,Hoja1!$A931,Informe!$H$2:$H$8000,Hoja1!W$1)</f>
        <v>335</v>
      </c>
      <c r="Y931" s="5">
        <f>COUNTIFS(Informe!$F$2:$F$8000,Hoja1!$A931,Informe!$H$2:$H$8000,Hoja1!Y$1)</f>
        <v>327</v>
      </c>
      <c r="AA931" s="5">
        <f>COUNTIFS(Informe!$F$2:$F$8000,Hoja1!$A931,Informe!$H$2:$H$8000,Hoja1!AA$1)</f>
        <v>81</v>
      </c>
      <c r="AC931" s="5">
        <f>COUNTIFS(Informe!$F$2:$F$8000,Hoja1!$A931,Informe!$H$2:$H$8000,Hoja1!AC$1)</f>
        <v>47</v>
      </c>
      <c r="AE931" s="5">
        <f>COUNTIFS(Informe!$F$2:$F$8000,Hoja1!$A931,Informe!$H$2:$H$8000,Hoja1!AD$1)</f>
        <v>31</v>
      </c>
      <c r="AF931" s="5">
        <f>COUNTIFS(Informe!$F$2:$F$8000,Hoja1!$A931,Informe!$H$2:$H$8000,Hoja1!AF$1)</f>
        <v>126</v>
      </c>
      <c r="AH931" s="5">
        <f>COUNTIFS(Informe!$F$2:$F$8000,Hoja1!$A931,Informe!$H$2:$H$8000,Hoja1!AH$1)</f>
        <v>227</v>
      </c>
      <c r="AJ931" s="5">
        <f>COUNTIFS(Informe!$F$2:$F$8000,Hoja1!$A931,Informe!$H$2:$H$8000,Hoja1!#REF!)</f>
        <v>0</v>
      </c>
      <c r="AL931" s="5">
        <f>COUNTIFS(Informe!$F$2:$F$8000,Hoja1!$A931,Informe!$H$2:$H$8000,Hoja1!#REF!)</f>
        <v>0</v>
      </c>
      <c r="AN931" s="5">
        <f>COUNTIFS(Informe!$F$2:$F$8000,Hoja1!$A931,Informe!$H$2:$H$8000,Hoja1!AN$1)</f>
        <v>128</v>
      </c>
      <c r="AP931" s="5">
        <f>COUNTIFS(Informe!$F$2:$F$8000,Hoja1!$A931,Informe!$H$2:$H$8000,Hoja1!AP$1)</f>
        <v>40</v>
      </c>
      <c r="AR931" s="5">
        <f>COUNTIFS(Informe!$F$2:$F$8000,Hoja1!$A931,Informe!$H$2:$H$8000,Hoja1!AR$1)</f>
        <v>207</v>
      </c>
      <c r="AT931" s="5">
        <f>COUNTIFS(Informe!$F$2:$F$8000,Hoja1!$A931,Informe!$H$2:$H$8000,Hoja1!AT$1)</f>
        <v>0</v>
      </c>
    </row>
    <row r="932" spans="1:47" hidden="1" x14ac:dyDescent="0.2">
      <c r="A932" s="5" t="e">
        <f>VLOOKUP(B932,'Listado personal'!$A$1:$C$183,2,FALSE)</f>
        <v>#N/A</v>
      </c>
      <c r="B932" s="5">
        <v>931</v>
      </c>
      <c r="C932" s="10">
        <f>COUNTIFS(Informe!$F$2:$F$8000,Hoja1!$A932,Informe!$H$2:$H$8000,Hoja1!C$1)</f>
        <v>226</v>
      </c>
      <c r="D932" s="10"/>
      <c r="E932" s="10">
        <f>COUNTIFS(Informe!$F$2:$F$8000,Hoja1!$A932,Informe!$H$2:$H$8000,Hoja1!E$1)</f>
        <v>293</v>
      </c>
      <c r="F932" s="10"/>
      <c r="G932" s="10">
        <f>COUNTIFS(Informe!$F$2:$F$8000,Hoja1!$A932,Informe!$H$2:$H$8000,Hoja1!G$1)</f>
        <v>284</v>
      </c>
      <c r="H932" s="10"/>
      <c r="I932" s="10">
        <f>COUNTIFS(Informe!$F$2:$F$8000,Hoja1!$A932,Informe!$H$2:$H$8000,Hoja1!I$1)</f>
        <v>340</v>
      </c>
      <c r="J932" s="10"/>
      <c r="K932" s="10">
        <f>COUNTIFS(Informe!$F$2:$F$8000,Hoja1!$A932,Informe!$H$2:$H$8000,Hoja1!K$1)</f>
        <v>344</v>
      </c>
      <c r="L932" s="10"/>
      <c r="M932" s="10">
        <f>COUNTIFS(Informe!$F$2:$F$8000,Hoja1!$A932,Informe!$H$2:$H$8000,Hoja1!M$1)</f>
        <v>141</v>
      </c>
      <c r="N932" s="10"/>
      <c r="O932" s="10">
        <f>COUNTIFS(Informe!$F$2:$F$8000,Hoja1!$A932,Informe!$H$2:$H$8000,Hoja1!O$1)</f>
        <v>43</v>
      </c>
      <c r="P932" s="10"/>
      <c r="Q932" s="10">
        <f>COUNTIFS(Informe!$F$2:$F$8000,Hoja1!$A932,Informe!$H$2:$H$8000,Hoja1!Q$1)</f>
        <v>213</v>
      </c>
      <c r="R932" s="10"/>
      <c r="S932" s="10">
        <f>COUNTIFS(Informe!$F$2:$F$8000,Hoja1!$A932,Informe!$H$2:$H$8000,Hoja1!S$1)</f>
        <v>287</v>
      </c>
      <c r="T932" s="10"/>
      <c r="U932" s="10">
        <f>COUNTIFS(Informe!$F$2:$F$8000,Hoja1!$A932,Informe!$H$2:$H$8000,Hoja1!U$1)</f>
        <v>286</v>
      </c>
      <c r="V932" s="10"/>
      <c r="W932" s="10">
        <f>COUNTIFS(Informe!$F$2:$F$8000,Hoja1!$A932,Informe!$H$2:$H$8000,Hoja1!W$1)</f>
        <v>335</v>
      </c>
      <c r="X932" s="10"/>
      <c r="Y932" s="10">
        <f>COUNTIFS(Informe!$F$2:$F$8000,Hoja1!$A932,Informe!$H$2:$H$8000,Hoja1!Y$1)</f>
        <v>327</v>
      </c>
      <c r="Z932" s="10"/>
      <c r="AA932" s="10">
        <f>COUNTIFS(Informe!$F$2:$F$8000,Hoja1!$A932,Informe!$H$2:$H$8000,Hoja1!AA$1)</f>
        <v>81</v>
      </c>
      <c r="AB932" s="10"/>
      <c r="AC932" s="10">
        <f>COUNTIFS(Informe!$F$2:$F$8000,Hoja1!$A932,Informe!$H$2:$H$8000,Hoja1!AC$1)</f>
        <v>47</v>
      </c>
      <c r="AD932" s="10"/>
      <c r="AE932" s="10">
        <f>COUNTIFS(Informe!$F$2:$F$8000,Hoja1!$A932,Informe!$H$2:$H$8000,Hoja1!AD$1)</f>
        <v>31</v>
      </c>
      <c r="AF932" s="10">
        <f>COUNTIFS(Informe!$F$2:$F$8000,Hoja1!$A932,Informe!$H$2:$H$8000,Hoja1!AF$1)</f>
        <v>126</v>
      </c>
      <c r="AG932" s="10"/>
      <c r="AH932" s="10">
        <f>COUNTIFS(Informe!$F$2:$F$8000,Hoja1!$A932,Informe!$H$2:$H$8000,Hoja1!AH$1)</f>
        <v>227</v>
      </c>
      <c r="AI932" s="10"/>
      <c r="AJ932" s="10">
        <f>COUNTIFS(Informe!$F$2:$F$8000,Hoja1!$A932,Informe!$H$2:$H$8000,Hoja1!#REF!)</f>
        <v>0</v>
      </c>
      <c r="AK932" s="10"/>
      <c r="AL932" s="10">
        <f>COUNTIFS(Informe!$F$2:$F$8000,Hoja1!$A932,Informe!$H$2:$H$8000,Hoja1!#REF!)</f>
        <v>0</v>
      </c>
      <c r="AM932" s="10"/>
      <c r="AN932" s="10">
        <f>COUNTIFS(Informe!$F$2:$F$8000,Hoja1!$A932,Informe!$H$2:$H$8000,Hoja1!AN$1)</f>
        <v>128</v>
      </c>
      <c r="AO932" s="10"/>
      <c r="AP932" s="10">
        <f>COUNTIFS(Informe!$F$2:$F$8000,Hoja1!$A932,Informe!$H$2:$H$8000,Hoja1!AP$1)</f>
        <v>40</v>
      </c>
      <c r="AQ932" s="10"/>
      <c r="AR932" s="10">
        <f>COUNTIFS(Informe!$F$2:$F$8000,Hoja1!$A932,Informe!$H$2:$H$8000,Hoja1!AR$1)</f>
        <v>207</v>
      </c>
      <c r="AS932" s="10"/>
      <c r="AT932" s="10">
        <f>COUNTIFS(Informe!$F$2:$F$8000,Hoja1!$A932,Informe!$H$2:$H$8000,Hoja1!AT$1)</f>
        <v>0</v>
      </c>
      <c r="AU932" s="10"/>
    </row>
    <row r="933" spans="1:47" hidden="1" x14ac:dyDescent="0.2">
      <c r="A933" s="5" t="e">
        <f>VLOOKUP(B933,'Listado personal'!$A$1:$C$183,2,FALSE)</f>
        <v>#N/A</v>
      </c>
      <c r="B933" s="5">
        <v>932</v>
      </c>
      <c r="C933" s="10">
        <f>COUNTIFS(Informe!$F$2:$F$8000,Hoja1!$A933,Informe!$H$2:$H$8000,Hoja1!C$1)</f>
        <v>226</v>
      </c>
      <c r="D933" s="10"/>
      <c r="E933" s="10">
        <f>COUNTIFS(Informe!$F$2:$F$8000,Hoja1!$A933,Informe!$H$2:$H$8000,Hoja1!E$1)</f>
        <v>293</v>
      </c>
      <c r="F933" s="10"/>
      <c r="G933" s="10">
        <f>COUNTIFS(Informe!$F$2:$F$8000,Hoja1!$A933,Informe!$H$2:$H$8000,Hoja1!G$1)</f>
        <v>284</v>
      </c>
      <c r="H933" s="10"/>
      <c r="I933" s="10">
        <f>COUNTIFS(Informe!$F$2:$F$8000,Hoja1!$A933,Informe!$H$2:$H$8000,Hoja1!I$1)</f>
        <v>340</v>
      </c>
      <c r="J933" s="10"/>
      <c r="K933" s="10">
        <f>COUNTIFS(Informe!$F$2:$F$8000,Hoja1!$A933,Informe!$H$2:$H$8000,Hoja1!K$1)</f>
        <v>344</v>
      </c>
      <c r="L933" s="10"/>
      <c r="M933" s="10">
        <f>COUNTIFS(Informe!$F$2:$F$8000,Hoja1!$A933,Informe!$H$2:$H$8000,Hoja1!M$1)</f>
        <v>141</v>
      </c>
      <c r="N933" s="10"/>
      <c r="O933" s="10">
        <f>COUNTIFS(Informe!$F$2:$F$8000,Hoja1!$A933,Informe!$H$2:$H$8000,Hoja1!O$1)</f>
        <v>43</v>
      </c>
      <c r="P933" s="10"/>
      <c r="Q933" s="10">
        <f>COUNTIFS(Informe!$F$2:$F$8000,Hoja1!$A933,Informe!$H$2:$H$8000,Hoja1!Q$1)</f>
        <v>213</v>
      </c>
      <c r="R933" s="10"/>
      <c r="S933" s="10">
        <f>COUNTIFS(Informe!$F$2:$F$8000,Hoja1!$A933,Informe!$H$2:$H$8000,Hoja1!S$1)</f>
        <v>287</v>
      </c>
      <c r="T933" s="10"/>
      <c r="U933" s="10">
        <f>COUNTIFS(Informe!$F$2:$F$8000,Hoja1!$A933,Informe!$H$2:$H$8000,Hoja1!U$1)</f>
        <v>286</v>
      </c>
      <c r="V933" s="10"/>
      <c r="W933" s="10">
        <f>COUNTIFS(Informe!$F$2:$F$8000,Hoja1!$A933,Informe!$H$2:$H$8000,Hoja1!W$1)</f>
        <v>335</v>
      </c>
      <c r="X933" s="10"/>
      <c r="Y933" s="10">
        <f>COUNTIFS(Informe!$F$2:$F$8000,Hoja1!$A933,Informe!$H$2:$H$8000,Hoja1!Y$1)</f>
        <v>327</v>
      </c>
      <c r="Z933" s="10"/>
      <c r="AA933" s="10">
        <f>COUNTIFS(Informe!$F$2:$F$8000,Hoja1!$A933,Informe!$H$2:$H$8000,Hoja1!AA$1)</f>
        <v>81</v>
      </c>
      <c r="AB933" s="10"/>
      <c r="AC933" s="10">
        <f>COUNTIFS(Informe!$F$2:$F$8000,Hoja1!$A933,Informe!$H$2:$H$8000,Hoja1!AC$1)</f>
        <v>47</v>
      </c>
      <c r="AD933" s="10"/>
      <c r="AE933" s="10">
        <f>COUNTIFS(Informe!$F$2:$F$8000,Hoja1!$A933,Informe!$H$2:$H$8000,Hoja1!AD$1)</f>
        <v>31</v>
      </c>
      <c r="AF933" s="10">
        <f>COUNTIFS(Informe!$F$2:$F$8000,Hoja1!$A933,Informe!$H$2:$H$8000,Hoja1!AF$1)</f>
        <v>126</v>
      </c>
      <c r="AG933" s="10"/>
      <c r="AH933" s="10">
        <f>COUNTIFS(Informe!$F$2:$F$8000,Hoja1!$A933,Informe!$H$2:$H$8000,Hoja1!AH$1)</f>
        <v>227</v>
      </c>
      <c r="AI933" s="10"/>
      <c r="AJ933" s="10">
        <f>COUNTIFS(Informe!$F$2:$F$8000,Hoja1!$A933,Informe!$H$2:$H$8000,Hoja1!#REF!)</f>
        <v>0</v>
      </c>
      <c r="AK933" s="10"/>
      <c r="AL933" s="10">
        <f>COUNTIFS(Informe!$F$2:$F$8000,Hoja1!$A933,Informe!$H$2:$H$8000,Hoja1!#REF!)</f>
        <v>0</v>
      </c>
      <c r="AM933" s="10"/>
      <c r="AN933" s="10">
        <f>COUNTIFS(Informe!$F$2:$F$8000,Hoja1!$A933,Informe!$H$2:$H$8000,Hoja1!AN$1)</f>
        <v>128</v>
      </c>
      <c r="AO933" s="10"/>
      <c r="AP933" s="10">
        <f>COUNTIFS(Informe!$F$2:$F$8000,Hoja1!$A933,Informe!$H$2:$H$8000,Hoja1!AP$1)</f>
        <v>40</v>
      </c>
      <c r="AQ933" s="10"/>
      <c r="AR933" s="10">
        <f>COUNTIFS(Informe!$F$2:$F$8000,Hoja1!$A933,Informe!$H$2:$H$8000,Hoja1!AR$1)</f>
        <v>207</v>
      </c>
      <c r="AS933" s="10"/>
      <c r="AT933" s="10">
        <f>COUNTIFS(Informe!$F$2:$F$8000,Hoja1!$A933,Informe!$H$2:$H$8000,Hoja1!AT$1)</f>
        <v>0</v>
      </c>
      <c r="AU933" s="10"/>
    </row>
    <row r="934" spans="1:47" hidden="1" x14ac:dyDescent="0.2">
      <c r="A934" s="5" t="e">
        <f>VLOOKUP(B934,'Listado personal'!$A$1:$C$183,2,FALSE)</f>
        <v>#N/A</v>
      </c>
      <c r="B934" s="5">
        <v>933</v>
      </c>
      <c r="C934" s="5">
        <f>COUNTIFS(Informe!$F$2:$F$8000,Hoja1!$A934,Informe!$H$2:$H$8000,Hoja1!C$1)</f>
        <v>226</v>
      </c>
      <c r="E934" s="5">
        <f>COUNTIFS(Informe!$F$2:$F$8000,Hoja1!$A934,Informe!$H$2:$H$8000,Hoja1!E$1)</f>
        <v>293</v>
      </c>
      <c r="G934" s="5">
        <f>COUNTIFS(Informe!$F$2:$F$8000,Hoja1!$A934,Informe!$H$2:$H$8000,Hoja1!G$1)</f>
        <v>284</v>
      </c>
      <c r="I934" s="5">
        <f>COUNTIFS(Informe!$F$2:$F$8000,Hoja1!$A934,Informe!$H$2:$H$8000,Hoja1!I$1)</f>
        <v>340</v>
      </c>
      <c r="K934" s="5">
        <f>COUNTIFS(Informe!$F$2:$F$8000,Hoja1!$A934,Informe!$H$2:$H$8000,Hoja1!K$1)</f>
        <v>344</v>
      </c>
      <c r="M934" s="5">
        <f>COUNTIFS(Informe!$F$2:$F$8000,Hoja1!$A934,Informe!$H$2:$H$8000,Hoja1!M$1)</f>
        <v>141</v>
      </c>
      <c r="O934" s="5">
        <f>COUNTIFS(Informe!$F$2:$F$8000,Hoja1!$A934,Informe!$H$2:$H$8000,Hoja1!O$1)</f>
        <v>43</v>
      </c>
      <c r="Q934" s="5">
        <f>COUNTIFS(Informe!$F$2:$F$8000,Hoja1!$A934,Informe!$H$2:$H$8000,Hoja1!Q$1)</f>
        <v>213</v>
      </c>
      <c r="S934" s="5">
        <f>COUNTIFS(Informe!$F$2:$F$8000,Hoja1!$A934,Informe!$H$2:$H$8000,Hoja1!S$1)</f>
        <v>287</v>
      </c>
      <c r="U934" s="5">
        <f>COUNTIFS(Informe!$F$2:$F$8000,Hoja1!$A934,Informe!$H$2:$H$8000,Hoja1!U$1)</f>
        <v>286</v>
      </c>
      <c r="W934" s="5">
        <f>COUNTIFS(Informe!$F$2:$F$8000,Hoja1!$A934,Informe!$H$2:$H$8000,Hoja1!W$1)</f>
        <v>335</v>
      </c>
      <c r="Y934" s="5">
        <f>COUNTIFS(Informe!$F$2:$F$8000,Hoja1!$A934,Informe!$H$2:$H$8000,Hoja1!Y$1)</f>
        <v>327</v>
      </c>
      <c r="AA934" s="5">
        <f>COUNTIFS(Informe!$F$2:$F$8000,Hoja1!$A934,Informe!$H$2:$H$8000,Hoja1!AA$1)</f>
        <v>81</v>
      </c>
      <c r="AC934" s="5">
        <f>COUNTIFS(Informe!$F$2:$F$8000,Hoja1!$A934,Informe!$H$2:$H$8000,Hoja1!AC$1)</f>
        <v>47</v>
      </c>
      <c r="AE934" s="5">
        <f>COUNTIFS(Informe!$F$2:$F$8000,Hoja1!$A934,Informe!$H$2:$H$8000,Hoja1!AD$1)</f>
        <v>31</v>
      </c>
      <c r="AF934" s="5">
        <f>COUNTIFS(Informe!$F$2:$F$8000,Hoja1!$A934,Informe!$H$2:$H$8000,Hoja1!AF$1)</f>
        <v>126</v>
      </c>
      <c r="AH934" s="5">
        <f>COUNTIFS(Informe!$F$2:$F$8000,Hoja1!$A934,Informe!$H$2:$H$8000,Hoja1!AH$1)</f>
        <v>227</v>
      </c>
      <c r="AJ934" s="5">
        <f>COUNTIFS(Informe!$F$2:$F$8000,Hoja1!$A934,Informe!$H$2:$H$8000,Hoja1!#REF!)</f>
        <v>0</v>
      </c>
      <c r="AL934" s="5">
        <f>COUNTIFS(Informe!$F$2:$F$8000,Hoja1!$A934,Informe!$H$2:$H$8000,Hoja1!#REF!)</f>
        <v>0</v>
      </c>
      <c r="AN934" s="5">
        <f>COUNTIFS(Informe!$F$2:$F$8000,Hoja1!$A934,Informe!$H$2:$H$8000,Hoja1!AN$1)</f>
        <v>128</v>
      </c>
      <c r="AP934" s="5">
        <f>COUNTIFS(Informe!$F$2:$F$8000,Hoja1!$A934,Informe!$H$2:$H$8000,Hoja1!AP$1)</f>
        <v>40</v>
      </c>
      <c r="AR934" s="5">
        <f>COUNTIFS(Informe!$F$2:$F$8000,Hoja1!$A934,Informe!$H$2:$H$8000,Hoja1!AR$1)</f>
        <v>207</v>
      </c>
      <c r="AT934" s="5">
        <f>COUNTIFS(Informe!$F$2:$F$8000,Hoja1!$A934,Informe!$H$2:$H$8000,Hoja1!AT$1)</f>
        <v>0</v>
      </c>
    </row>
    <row r="935" spans="1:47" hidden="1" x14ac:dyDescent="0.2">
      <c r="A935" s="5" t="e">
        <f>VLOOKUP(B935,'Listado personal'!$A$1:$C$183,2,FALSE)</f>
        <v>#N/A</v>
      </c>
      <c r="B935" s="5">
        <v>934</v>
      </c>
      <c r="C935" s="5">
        <f>COUNTIFS(Informe!$F$2:$F$8000,Hoja1!$A935,Informe!$H$2:$H$8000,Hoja1!C$1)</f>
        <v>226</v>
      </c>
      <c r="E935" s="5">
        <f>COUNTIFS(Informe!$F$2:$F$8000,Hoja1!$A935,Informe!$H$2:$H$8000,Hoja1!E$1)</f>
        <v>293</v>
      </c>
      <c r="G935" s="5">
        <f>COUNTIFS(Informe!$F$2:$F$8000,Hoja1!$A935,Informe!$H$2:$H$8000,Hoja1!G$1)</f>
        <v>284</v>
      </c>
      <c r="I935" s="5">
        <f>COUNTIFS(Informe!$F$2:$F$8000,Hoja1!$A935,Informe!$H$2:$H$8000,Hoja1!I$1)</f>
        <v>340</v>
      </c>
      <c r="K935" s="5">
        <f>COUNTIFS(Informe!$F$2:$F$8000,Hoja1!$A935,Informe!$H$2:$H$8000,Hoja1!K$1)</f>
        <v>344</v>
      </c>
      <c r="M935" s="5">
        <f>COUNTIFS(Informe!$F$2:$F$8000,Hoja1!$A935,Informe!$H$2:$H$8000,Hoja1!M$1)</f>
        <v>141</v>
      </c>
      <c r="O935" s="5">
        <f>COUNTIFS(Informe!$F$2:$F$8000,Hoja1!$A935,Informe!$H$2:$H$8000,Hoja1!O$1)</f>
        <v>43</v>
      </c>
      <c r="Q935" s="5">
        <f>COUNTIFS(Informe!$F$2:$F$8000,Hoja1!$A935,Informe!$H$2:$H$8000,Hoja1!Q$1)</f>
        <v>213</v>
      </c>
      <c r="S935" s="5">
        <f>COUNTIFS(Informe!$F$2:$F$8000,Hoja1!$A935,Informe!$H$2:$H$8000,Hoja1!S$1)</f>
        <v>287</v>
      </c>
      <c r="U935" s="5">
        <f>COUNTIFS(Informe!$F$2:$F$8000,Hoja1!$A935,Informe!$H$2:$H$8000,Hoja1!U$1)</f>
        <v>286</v>
      </c>
      <c r="W935" s="5">
        <f>COUNTIFS(Informe!$F$2:$F$8000,Hoja1!$A935,Informe!$H$2:$H$8000,Hoja1!W$1)</f>
        <v>335</v>
      </c>
      <c r="Y935" s="5">
        <f>COUNTIFS(Informe!$F$2:$F$8000,Hoja1!$A935,Informe!$H$2:$H$8000,Hoja1!Y$1)</f>
        <v>327</v>
      </c>
      <c r="AA935" s="5">
        <f>COUNTIFS(Informe!$F$2:$F$8000,Hoja1!$A935,Informe!$H$2:$H$8000,Hoja1!AA$1)</f>
        <v>81</v>
      </c>
      <c r="AC935" s="5">
        <f>COUNTIFS(Informe!$F$2:$F$8000,Hoja1!$A935,Informe!$H$2:$H$8000,Hoja1!AC$1)</f>
        <v>47</v>
      </c>
      <c r="AE935" s="5">
        <f>COUNTIFS(Informe!$F$2:$F$8000,Hoja1!$A935,Informe!$H$2:$H$8000,Hoja1!AD$1)</f>
        <v>31</v>
      </c>
      <c r="AF935" s="5">
        <f>COUNTIFS(Informe!$F$2:$F$8000,Hoja1!$A935,Informe!$H$2:$H$8000,Hoja1!AF$1)</f>
        <v>126</v>
      </c>
      <c r="AH935" s="5">
        <f>COUNTIFS(Informe!$F$2:$F$8000,Hoja1!$A935,Informe!$H$2:$H$8000,Hoja1!AH$1)</f>
        <v>227</v>
      </c>
      <c r="AJ935" s="5">
        <f>COUNTIFS(Informe!$F$2:$F$8000,Hoja1!$A935,Informe!$H$2:$H$8000,Hoja1!#REF!)</f>
        <v>0</v>
      </c>
      <c r="AL935" s="5">
        <f>COUNTIFS(Informe!$F$2:$F$8000,Hoja1!$A935,Informe!$H$2:$H$8000,Hoja1!#REF!)</f>
        <v>0</v>
      </c>
      <c r="AN935" s="5">
        <f>COUNTIFS(Informe!$F$2:$F$8000,Hoja1!$A935,Informe!$H$2:$H$8000,Hoja1!AN$1)</f>
        <v>128</v>
      </c>
      <c r="AP935" s="5">
        <f>COUNTIFS(Informe!$F$2:$F$8000,Hoja1!$A935,Informe!$H$2:$H$8000,Hoja1!AP$1)</f>
        <v>40</v>
      </c>
      <c r="AR935" s="5">
        <f>COUNTIFS(Informe!$F$2:$F$8000,Hoja1!$A935,Informe!$H$2:$H$8000,Hoja1!AR$1)</f>
        <v>207</v>
      </c>
      <c r="AT935" s="5">
        <f>COUNTIFS(Informe!$F$2:$F$8000,Hoja1!$A935,Informe!$H$2:$H$8000,Hoja1!AT$1)</f>
        <v>0</v>
      </c>
    </row>
    <row r="936" spans="1:47" hidden="1" x14ac:dyDescent="0.2">
      <c r="A936" s="5" t="e">
        <f>VLOOKUP(B936,'Listado personal'!$A$1:$C$183,2,FALSE)</f>
        <v>#N/A</v>
      </c>
      <c r="B936" s="5">
        <v>935</v>
      </c>
      <c r="C936" s="5">
        <f>COUNTIFS(Informe!$F$2:$F$8000,Hoja1!$A936,Informe!$H$2:$H$8000,Hoja1!C$1)</f>
        <v>226</v>
      </c>
      <c r="E936" s="5">
        <f>COUNTIFS(Informe!$F$2:$F$8000,Hoja1!$A936,Informe!$H$2:$H$8000,Hoja1!E$1)</f>
        <v>293</v>
      </c>
      <c r="G936" s="5">
        <f>COUNTIFS(Informe!$F$2:$F$8000,Hoja1!$A936,Informe!$H$2:$H$8000,Hoja1!G$1)</f>
        <v>284</v>
      </c>
      <c r="I936" s="5">
        <f>COUNTIFS(Informe!$F$2:$F$8000,Hoja1!$A936,Informe!$H$2:$H$8000,Hoja1!I$1)</f>
        <v>340</v>
      </c>
      <c r="K936" s="5">
        <f>COUNTIFS(Informe!$F$2:$F$8000,Hoja1!$A936,Informe!$H$2:$H$8000,Hoja1!K$1)</f>
        <v>344</v>
      </c>
      <c r="M936" s="5">
        <f>COUNTIFS(Informe!$F$2:$F$8000,Hoja1!$A936,Informe!$H$2:$H$8000,Hoja1!M$1)</f>
        <v>141</v>
      </c>
      <c r="O936" s="5">
        <f>COUNTIFS(Informe!$F$2:$F$8000,Hoja1!$A936,Informe!$H$2:$H$8000,Hoja1!O$1)</f>
        <v>43</v>
      </c>
      <c r="Q936" s="5">
        <f>COUNTIFS(Informe!$F$2:$F$8000,Hoja1!$A936,Informe!$H$2:$H$8000,Hoja1!Q$1)</f>
        <v>213</v>
      </c>
      <c r="S936" s="5">
        <f>COUNTIFS(Informe!$F$2:$F$8000,Hoja1!$A936,Informe!$H$2:$H$8000,Hoja1!S$1)</f>
        <v>287</v>
      </c>
      <c r="U936" s="5">
        <f>COUNTIFS(Informe!$F$2:$F$8000,Hoja1!$A936,Informe!$H$2:$H$8000,Hoja1!U$1)</f>
        <v>286</v>
      </c>
      <c r="W936" s="5">
        <f>COUNTIFS(Informe!$F$2:$F$8000,Hoja1!$A936,Informe!$H$2:$H$8000,Hoja1!W$1)</f>
        <v>335</v>
      </c>
      <c r="Y936" s="5">
        <f>COUNTIFS(Informe!$F$2:$F$8000,Hoja1!$A936,Informe!$H$2:$H$8000,Hoja1!Y$1)</f>
        <v>327</v>
      </c>
      <c r="AA936" s="5">
        <f>COUNTIFS(Informe!$F$2:$F$8000,Hoja1!$A936,Informe!$H$2:$H$8000,Hoja1!AA$1)</f>
        <v>81</v>
      </c>
      <c r="AC936" s="5">
        <f>COUNTIFS(Informe!$F$2:$F$8000,Hoja1!$A936,Informe!$H$2:$H$8000,Hoja1!AC$1)</f>
        <v>47</v>
      </c>
      <c r="AE936" s="5">
        <f>COUNTIFS(Informe!$F$2:$F$8000,Hoja1!$A936,Informe!$H$2:$H$8000,Hoja1!AD$1)</f>
        <v>31</v>
      </c>
      <c r="AF936" s="5">
        <f>COUNTIFS(Informe!$F$2:$F$8000,Hoja1!$A936,Informe!$H$2:$H$8000,Hoja1!AF$1)</f>
        <v>126</v>
      </c>
      <c r="AH936" s="5">
        <f>COUNTIFS(Informe!$F$2:$F$8000,Hoja1!$A936,Informe!$H$2:$H$8000,Hoja1!AH$1)</f>
        <v>227</v>
      </c>
      <c r="AJ936" s="5">
        <f>COUNTIFS(Informe!$F$2:$F$8000,Hoja1!$A936,Informe!$H$2:$H$8000,Hoja1!#REF!)</f>
        <v>0</v>
      </c>
      <c r="AL936" s="5">
        <f>COUNTIFS(Informe!$F$2:$F$8000,Hoja1!$A936,Informe!$H$2:$H$8000,Hoja1!#REF!)</f>
        <v>0</v>
      </c>
      <c r="AN936" s="5">
        <f>COUNTIFS(Informe!$F$2:$F$8000,Hoja1!$A936,Informe!$H$2:$H$8000,Hoja1!AN$1)</f>
        <v>128</v>
      </c>
      <c r="AP936" s="5">
        <f>COUNTIFS(Informe!$F$2:$F$8000,Hoja1!$A936,Informe!$H$2:$H$8000,Hoja1!AP$1)</f>
        <v>40</v>
      </c>
      <c r="AR936" s="5">
        <f>COUNTIFS(Informe!$F$2:$F$8000,Hoja1!$A936,Informe!$H$2:$H$8000,Hoja1!AR$1)</f>
        <v>207</v>
      </c>
      <c r="AT936" s="5">
        <f>COUNTIFS(Informe!$F$2:$F$8000,Hoja1!$A936,Informe!$H$2:$H$8000,Hoja1!AT$1)</f>
        <v>0</v>
      </c>
    </row>
    <row r="937" spans="1:47" hidden="1" x14ac:dyDescent="0.2">
      <c r="A937" s="5" t="e">
        <f>VLOOKUP(B937,'Listado personal'!$A$1:$C$183,2,FALSE)</f>
        <v>#N/A</v>
      </c>
      <c r="B937" s="5">
        <v>936</v>
      </c>
      <c r="C937" s="5">
        <f>COUNTIFS(Informe!$F$2:$F$8000,Hoja1!$A937,Informe!$H$2:$H$8000,Hoja1!C$1)</f>
        <v>226</v>
      </c>
      <c r="E937" s="5">
        <f>COUNTIFS(Informe!$F$2:$F$8000,Hoja1!$A937,Informe!$H$2:$H$8000,Hoja1!E$1)</f>
        <v>293</v>
      </c>
      <c r="G937" s="5">
        <f>COUNTIFS(Informe!$F$2:$F$8000,Hoja1!$A937,Informe!$H$2:$H$8000,Hoja1!G$1)</f>
        <v>284</v>
      </c>
      <c r="I937" s="5">
        <f>COUNTIFS(Informe!$F$2:$F$8000,Hoja1!$A937,Informe!$H$2:$H$8000,Hoja1!I$1)</f>
        <v>340</v>
      </c>
      <c r="K937" s="5">
        <f>COUNTIFS(Informe!$F$2:$F$8000,Hoja1!$A937,Informe!$H$2:$H$8000,Hoja1!K$1)</f>
        <v>344</v>
      </c>
      <c r="M937" s="5">
        <f>COUNTIFS(Informe!$F$2:$F$8000,Hoja1!$A937,Informe!$H$2:$H$8000,Hoja1!M$1)</f>
        <v>141</v>
      </c>
      <c r="O937" s="5">
        <f>COUNTIFS(Informe!$F$2:$F$8000,Hoja1!$A937,Informe!$H$2:$H$8000,Hoja1!O$1)</f>
        <v>43</v>
      </c>
      <c r="Q937" s="5">
        <f>COUNTIFS(Informe!$F$2:$F$8000,Hoja1!$A937,Informe!$H$2:$H$8000,Hoja1!Q$1)</f>
        <v>213</v>
      </c>
      <c r="S937" s="5">
        <f>COUNTIFS(Informe!$F$2:$F$8000,Hoja1!$A937,Informe!$H$2:$H$8000,Hoja1!S$1)</f>
        <v>287</v>
      </c>
      <c r="U937" s="5">
        <f>COUNTIFS(Informe!$F$2:$F$8000,Hoja1!$A937,Informe!$H$2:$H$8000,Hoja1!U$1)</f>
        <v>286</v>
      </c>
      <c r="W937" s="5">
        <f>COUNTIFS(Informe!$F$2:$F$8000,Hoja1!$A937,Informe!$H$2:$H$8000,Hoja1!W$1)</f>
        <v>335</v>
      </c>
      <c r="Y937" s="5">
        <f>COUNTIFS(Informe!$F$2:$F$8000,Hoja1!$A937,Informe!$H$2:$H$8000,Hoja1!Y$1)</f>
        <v>327</v>
      </c>
      <c r="AA937" s="5">
        <f>COUNTIFS(Informe!$F$2:$F$8000,Hoja1!$A937,Informe!$H$2:$H$8000,Hoja1!AA$1)</f>
        <v>81</v>
      </c>
      <c r="AC937" s="5">
        <f>COUNTIFS(Informe!$F$2:$F$8000,Hoja1!$A937,Informe!$H$2:$H$8000,Hoja1!AC$1)</f>
        <v>47</v>
      </c>
      <c r="AE937" s="5">
        <f>COUNTIFS(Informe!$F$2:$F$8000,Hoja1!$A937,Informe!$H$2:$H$8000,Hoja1!AD$1)</f>
        <v>31</v>
      </c>
      <c r="AF937" s="5">
        <f>COUNTIFS(Informe!$F$2:$F$8000,Hoja1!$A937,Informe!$H$2:$H$8000,Hoja1!AF$1)</f>
        <v>126</v>
      </c>
      <c r="AH937" s="5">
        <f>COUNTIFS(Informe!$F$2:$F$8000,Hoja1!$A937,Informe!$H$2:$H$8000,Hoja1!AH$1)</f>
        <v>227</v>
      </c>
      <c r="AJ937" s="5">
        <f>COUNTIFS(Informe!$F$2:$F$8000,Hoja1!$A937,Informe!$H$2:$H$8000,Hoja1!#REF!)</f>
        <v>0</v>
      </c>
      <c r="AL937" s="5">
        <f>COUNTIFS(Informe!$F$2:$F$8000,Hoja1!$A937,Informe!$H$2:$H$8000,Hoja1!#REF!)</f>
        <v>0</v>
      </c>
      <c r="AN937" s="5">
        <f>COUNTIFS(Informe!$F$2:$F$8000,Hoja1!$A937,Informe!$H$2:$H$8000,Hoja1!AN$1)</f>
        <v>128</v>
      </c>
      <c r="AP937" s="5">
        <f>COUNTIFS(Informe!$F$2:$F$8000,Hoja1!$A937,Informe!$H$2:$H$8000,Hoja1!AP$1)</f>
        <v>40</v>
      </c>
      <c r="AR937" s="5">
        <f>COUNTIFS(Informe!$F$2:$F$8000,Hoja1!$A937,Informe!$H$2:$H$8000,Hoja1!AR$1)</f>
        <v>207</v>
      </c>
      <c r="AT937" s="5">
        <f>COUNTIFS(Informe!$F$2:$F$8000,Hoja1!$A937,Informe!$H$2:$H$8000,Hoja1!AT$1)</f>
        <v>0</v>
      </c>
    </row>
    <row r="938" spans="1:47" hidden="1" x14ac:dyDescent="0.2">
      <c r="A938" s="5" t="e">
        <f>VLOOKUP(B938,'Listado personal'!$A$1:$C$183,2,FALSE)</f>
        <v>#N/A</v>
      </c>
      <c r="B938" s="5">
        <v>937</v>
      </c>
      <c r="C938" s="10">
        <f>COUNTIFS(Informe!$F$2:$F$8000,Hoja1!$A938,Informe!$H$2:$H$8000,Hoja1!C$1)</f>
        <v>226</v>
      </c>
      <c r="D938" s="10"/>
      <c r="E938" s="10">
        <f>COUNTIFS(Informe!$F$2:$F$8000,Hoja1!$A938,Informe!$H$2:$H$8000,Hoja1!E$1)</f>
        <v>293</v>
      </c>
      <c r="F938" s="10"/>
      <c r="G938" s="10">
        <f>COUNTIFS(Informe!$F$2:$F$8000,Hoja1!$A938,Informe!$H$2:$H$8000,Hoja1!G$1)</f>
        <v>284</v>
      </c>
      <c r="H938" s="10"/>
      <c r="I938" s="10">
        <f>COUNTIFS(Informe!$F$2:$F$8000,Hoja1!$A938,Informe!$H$2:$H$8000,Hoja1!I$1)</f>
        <v>340</v>
      </c>
      <c r="J938" s="10"/>
      <c r="K938" s="10">
        <f>COUNTIFS(Informe!$F$2:$F$8000,Hoja1!$A938,Informe!$H$2:$H$8000,Hoja1!K$1)</f>
        <v>344</v>
      </c>
      <c r="L938" s="10"/>
      <c r="M938" s="10">
        <f>COUNTIFS(Informe!$F$2:$F$8000,Hoja1!$A938,Informe!$H$2:$H$8000,Hoja1!M$1)</f>
        <v>141</v>
      </c>
      <c r="N938" s="10"/>
      <c r="O938" s="10">
        <f>COUNTIFS(Informe!$F$2:$F$8000,Hoja1!$A938,Informe!$H$2:$H$8000,Hoja1!O$1)</f>
        <v>43</v>
      </c>
      <c r="P938" s="10"/>
      <c r="Q938" s="10">
        <f>COUNTIFS(Informe!$F$2:$F$8000,Hoja1!$A938,Informe!$H$2:$H$8000,Hoja1!Q$1)</f>
        <v>213</v>
      </c>
      <c r="R938" s="10"/>
      <c r="S938" s="10">
        <f>COUNTIFS(Informe!$F$2:$F$8000,Hoja1!$A938,Informe!$H$2:$H$8000,Hoja1!S$1)</f>
        <v>287</v>
      </c>
      <c r="T938" s="10"/>
      <c r="U938" s="10">
        <f>COUNTIFS(Informe!$F$2:$F$8000,Hoja1!$A938,Informe!$H$2:$H$8000,Hoja1!U$1)</f>
        <v>286</v>
      </c>
      <c r="V938" s="10"/>
      <c r="W938" s="10">
        <f>COUNTIFS(Informe!$F$2:$F$8000,Hoja1!$A938,Informe!$H$2:$H$8000,Hoja1!W$1)</f>
        <v>335</v>
      </c>
      <c r="X938" s="10"/>
      <c r="Y938" s="10">
        <f>COUNTIFS(Informe!$F$2:$F$8000,Hoja1!$A938,Informe!$H$2:$H$8000,Hoja1!Y$1)</f>
        <v>327</v>
      </c>
      <c r="Z938" s="10"/>
      <c r="AA938" s="10">
        <f>COUNTIFS(Informe!$F$2:$F$8000,Hoja1!$A938,Informe!$H$2:$H$8000,Hoja1!AA$1)</f>
        <v>81</v>
      </c>
      <c r="AB938" s="10"/>
      <c r="AC938" s="10">
        <f>COUNTIFS(Informe!$F$2:$F$8000,Hoja1!$A938,Informe!$H$2:$H$8000,Hoja1!AC$1)</f>
        <v>47</v>
      </c>
      <c r="AD938" s="10"/>
      <c r="AE938" s="10">
        <f>COUNTIFS(Informe!$F$2:$F$8000,Hoja1!$A938,Informe!$H$2:$H$8000,Hoja1!AD$1)</f>
        <v>31</v>
      </c>
      <c r="AF938" s="10">
        <f>COUNTIFS(Informe!$F$2:$F$8000,Hoja1!$A938,Informe!$H$2:$H$8000,Hoja1!AF$1)</f>
        <v>126</v>
      </c>
      <c r="AG938" s="10"/>
      <c r="AH938" s="10">
        <f>COUNTIFS(Informe!$F$2:$F$8000,Hoja1!$A938,Informe!$H$2:$H$8000,Hoja1!AH$1)</f>
        <v>227</v>
      </c>
      <c r="AI938" s="10"/>
      <c r="AJ938" s="10">
        <f>COUNTIFS(Informe!$F$2:$F$8000,Hoja1!$A938,Informe!$H$2:$H$8000,Hoja1!#REF!)</f>
        <v>0</v>
      </c>
      <c r="AK938" s="10"/>
      <c r="AL938" s="10">
        <f>COUNTIFS(Informe!$F$2:$F$8000,Hoja1!$A938,Informe!$H$2:$H$8000,Hoja1!#REF!)</f>
        <v>0</v>
      </c>
      <c r="AM938" s="10"/>
      <c r="AN938" s="10">
        <f>COUNTIFS(Informe!$F$2:$F$8000,Hoja1!$A938,Informe!$H$2:$H$8000,Hoja1!AN$1)</f>
        <v>128</v>
      </c>
      <c r="AO938" s="10"/>
      <c r="AP938" s="10">
        <f>COUNTIFS(Informe!$F$2:$F$8000,Hoja1!$A938,Informe!$H$2:$H$8000,Hoja1!AP$1)</f>
        <v>40</v>
      </c>
      <c r="AQ938" s="10"/>
      <c r="AR938" s="10">
        <f>COUNTIFS(Informe!$F$2:$F$8000,Hoja1!$A938,Informe!$H$2:$H$8000,Hoja1!AR$1)</f>
        <v>207</v>
      </c>
      <c r="AS938" s="10"/>
      <c r="AT938" s="10">
        <f>COUNTIFS(Informe!$F$2:$F$8000,Hoja1!$A938,Informe!$H$2:$H$8000,Hoja1!AT$1)</f>
        <v>0</v>
      </c>
      <c r="AU938" s="10"/>
    </row>
    <row r="939" spans="1:47" hidden="1" x14ac:dyDescent="0.2">
      <c r="A939" s="5" t="e">
        <f>VLOOKUP(B939,'Listado personal'!$A$1:$C$183,2,FALSE)</f>
        <v>#N/A</v>
      </c>
      <c r="B939" s="5">
        <v>938</v>
      </c>
      <c r="C939" s="5">
        <f>COUNTIFS(Informe!$F$2:$F$8000,Hoja1!$A939,Informe!$H$2:$H$8000,Hoja1!C$1)</f>
        <v>226</v>
      </c>
      <c r="E939" s="5">
        <f>COUNTIFS(Informe!$F$2:$F$8000,Hoja1!$A939,Informe!$H$2:$H$8000,Hoja1!E$1)</f>
        <v>293</v>
      </c>
      <c r="G939" s="5">
        <f>COUNTIFS(Informe!$F$2:$F$8000,Hoja1!$A939,Informe!$H$2:$H$8000,Hoja1!G$1)</f>
        <v>284</v>
      </c>
      <c r="I939" s="5">
        <f>COUNTIFS(Informe!$F$2:$F$8000,Hoja1!$A939,Informe!$H$2:$H$8000,Hoja1!I$1)</f>
        <v>340</v>
      </c>
      <c r="K939" s="5">
        <f>COUNTIFS(Informe!$F$2:$F$8000,Hoja1!$A939,Informe!$H$2:$H$8000,Hoja1!K$1)</f>
        <v>344</v>
      </c>
      <c r="M939" s="5">
        <f>COUNTIFS(Informe!$F$2:$F$8000,Hoja1!$A939,Informe!$H$2:$H$8000,Hoja1!M$1)</f>
        <v>141</v>
      </c>
      <c r="O939" s="5">
        <f>COUNTIFS(Informe!$F$2:$F$8000,Hoja1!$A939,Informe!$H$2:$H$8000,Hoja1!O$1)</f>
        <v>43</v>
      </c>
      <c r="Q939" s="5">
        <f>COUNTIFS(Informe!$F$2:$F$8000,Hoja1!$A939,Informe!$H$2:$H$8000,Hoja1!Q$1)</f>
        <v>213</v>
      </c>
      <c r="S939" s="5">
        <f>COUNTIFS(Informe!$F$2:$F$8000,Hoja1!$A939,Informe!$H$2:$H$8000,Hoja1!S$1)</f>
        <v>287</v>
      </c>
      <c r="U939" s="5">
        <f>COUNTIFS(Informe!$F$2:$F$8000,Hoja1!$A939,Informe!$H$2:$H$8000,Hoja1!U$1)</f>
        <v>286</v>
      </c>
      <c r="W939" s="5">
        <f>COUNTIFS(Informe!$F$2:$F$8000,Hoja1!$A939,Informe!$H$2:$H$8000,Hoja1!W$1)</f>
        <v>335</v>
      </c>
      <c r="Y939" s="5">
        <f>COUNTIFS(Informe!$F$2:$F$8000,Hoja1!$A939,Informe!$H$2:$H$8000,Hoja1!Y$1)</f>
        <v>327</v>
      </c>
      <c r="AA939" s="5">
        <f>COUNTIFS(Informe!$F$2:$F$8000,Hoja1!$A939,Informe!$H$2:$H$8000,Hoja1!AA$1)</f>
        <v>81</v>
      </c>
      <c r="AC939" s="5">
        <f>COUNTIFS(Informe!$F$2:$F$8000,Hoja1!$A939,Informe!$H$2:$H$8000,Hoja1!AC$1)</f>
        <v>47</v>
      </c>
      <c r="AE939" s="5">
        <f>COUNTIFS(Informe!$F$2:$F$8000,Hoja1!$A939,Informe!$H$2:$H$8000,Hoja1!AD$1)</f>
        <v>31</v>
      </c>
      <c r="AF939" s="5">
        <f>COUNTIFS(Informe!$F$2:$F$8000,Hoja1!$A939,Informe!$H$2:$H$8000,Hoja1!AF$1)</f>
        <v>126</v>
      </c>
      <c r="AH939" s="5">
        <f>COUNTIFS(Informe!$F$2:$F$8000,Hoja1!$A939,Informe!$H$2:$H$8000,Hoja1!AH$1)</f>
        <v>227</v>
      </c>
      <c r="AJ939" s="5">
        <f>COUNTIFS(Informe!$F$2:$F$8000,Hoja1!$A939,Informe!$H$2:$H$8000,Hoja1!#REF!)</f>
        <v>0</v>
      </c>
      <c r="AL939" s="5">
        <f>COUNTIFS(Informe!$F$2:$F$8000,Hoja1!$A939,Informe!$H$2:$H$8000,Hoja1!#REF!)</f>
        <v>0</v>
      </c>
      <c r="AN939" s="5">
        <f>COUNTIFS(Informe!$F$2:$F$8000,Hoja1!$A939,Informe!$H$2:$H$8000,Hoja1!AN$1)</f>
        <v>128</v>
      </c>
      <c r="AP939" s="5">
        <f>COUNTIFS(Informe!$F$2:$F$8000,Hoja1!$A939,Informe!$H$2:$H$8000,Hoja1!AP$1)</f>
        <v>40</v>
      </c>
      <c r="AR939" s="5">
        <f>COUNTIFS(Informe!$F$2:$F$8000,Hoja1!$A939,Informe!$H$2:$H$8000,Hoja1!AR$1)</f>
        <v>207</v>
      </c>
      <c r="AT939" s="5">
        <f>COUNTIFS(Informe!$F$2:$F$8000,Hoja1!$A939,Informe!$H$2:$H$8000,Hoja1!AT$1)</f>
        <v>0</v>
      </c>
    </row>
    <row r="940" spans="1:47" hidden="1" x14ac:dyDescent="0.2">
      <c r="A940" s="5" t="e">
        <f>VLOOKUP(B940,'Listado personal'!$A$1:$C$183,2,FALSE)</f>
        <v>#N/A</v>
      </c>
      <c r="B940" s="5">
        <v>939</v>
      </c>
      <c r="C940" s="5">
        <f>COUNTIFS(Informe!$F$2:$F$8000,Hoja1!$A940,Informe!$H$2:$H$8000,Hoja1!C$1)</f>
        <v>226</v>
      </c>
      <c r="E940" s="5">
        <f>COUNTIFS(Informe!$F$2:$F$8000,Hoja1!$A940,Informe!$H$2:$H$8000,Hoja1!E$1)</f>
        <v>293</v>
      </c>
      <c r="G940" s="5">
        <f>COUNTIFS(Informe!$F$2:$F$8000,Hoja1!$A940,Informe!$H$2:$H$8000,Hoja1!G$1)</f>
        <v>284</v>
      </c>
      <c r="I940" s="5">
        <f>COUNTIFS(Informe!$F$2:$F$8000,Hoja1!$A940,Informe!$H$2:$H$8000,Hoja1!I$1)</f>
        <v>340</v>
      </c>
      <c r="K940" s="5">
        <f>COUNTIFS(Informe!$F$2:$F$8000,Hoja1!$A940,Informe!$H$2:$H$8000,Hoja1!K$1)</f>
        <v>344</v>
      </c>
      <c r="M940" s="5">
        <f>COUNTIFS(Informe!$F$2:$F$8000,Hoja1!$A940,Informe!$H$2:$H$8000,Hoja1!M$1)</f>
        <v>141</v>
      </c>
      <c r="O940" s="5">
        <f>COUNTIFS(Informe!$F$2:$F$8000,Hoja1!$A940,Informe!$H$2:$H$8000,Hoja1!O$1)</f>
        <v>43</v>
      </c>
      <c r="Q940" s="5">
        <f>COUNTIFS(Informe!$F$2:$F$8000,Hoja1!$A940,Informe!$H$2:$H$8000,Hoja1!Q$1)</f>
        <v>213</v>
      </c>
      <c r="S940" s="5">
        <f>COUNTIFS(Informe!$F$2:$F$8000,Hoja1!$A940,Informe!$H$2:$H$8000,Hoja1!S$1)</f>
        <v>287</v>
      </c>
      <c r="U940" s="5">
        <f>COUNTIFS(Informe!$F$2:$F$8000,Hoja1!$A940,Informe!$H$2:$H$8000,Hoja1!U$1)</f>
        <v>286</v>
      </c>
      <c r="W940" s="5">
        <f>COUNTIFS(Informe!$F$2:$F$8000,Hoja1!$A940,Informe!$H$2:$H$8000,Hoja1!W$1)</f>
        <v>335</v>
      </c>
      <c r="Y940" s="5">
        <f>COUNTIFS(Informe!$F$2:$F$8000,Hoja1!$A940,Informe!$H$2:$H$8000,Hoja1!Y$1)</f>
        <v>327</v>
      </c>
      <c r="AA940" s="5">
        <f>COUNTIFS(Informe!$F$2:$F$8000,Hoja1!$A940,Informe!$H$2:$H$8000,Hoja1!AA$1)</f>
        <v>81</v>
      </c>
      <c r="AC940" s="5">
        <f>COUNTIFS(Informe!$F$2:$F$8000,Hoja1!$A940,Informe!$H$2:$H$8000,Hoja1!AC$1)</f>
        <v>47</v>
      </c>
      <c r="AE940" s="5">
        <f>COUNTIFS(Informe!$F$2:$F$8000,Hoja1!$A940,Informe!$H$2:$H$8000,Hoja1!AD$1)</f>
        <v>31</v>
      </c>
      <c r="AF940" s="5">
        <f>COUNTIFS(Informe!$F$2:$F$8000,Hoja1!$A940,Informe!$H$2:$H$8000,Hoja1!AF$1)</f>
        <v>126</v>
      </c>
      <c r="AH940" s="5">
        <f>COUNTIFS(Informe!$F$2:$F$8000,Hoja1!$A940,Informe!$H$2:$H$8000,Hoja1!AH$1)</f>
        <v>227</v>
      </c>
      <c r="AJ940" s="5">
        <f>COUNTIFS(Informe!$F$2:$F$8000,Hoja1!$A940,Informe!$H$2:$H$8000,Hoja1!#REF!)</f>
        <v>0</v>
      </c>
      <c r="AL940" s="5">
        <f>COUNTIFS(Informe!$F$2:$F$8000,Hoja1!$A940,Informe!$H$2:$H$8000,Hoja1!#REF!)</f>
        <v>0</v>
      </c>
      <c r="AN940" s="5">
        <f>COUNTIFS(Informe!$F$2:$F$8000,Hoja1!$A940,Informe!$H$2:$H$8000,Hoja1!AN$1)</f>
        <v>128</v>
      </c>
      <c r="AP940" s="5">
        <f>COUNTIFS(Informe!$F$2:$F$8000,Hoja1!$A940,Informe!$H$2:$H$8000,Hoja1!AP$1)</f>
        <v>40</v>
      </c>
      <c r="AR940" s="5">
        <f>COUNTIFS(Informe!$F$2:$F$8000,Hoja1!$A940,Informe!$H$2:$H$8000,Hoja1!AR$1)</f>
        <v>207</v>
      </c>
      <c r="AT940" s="5">
        <f>COUNTIFS(Informe!$F$2:$F$8000,Hoja1!$A940,Informe!$H$2:$H$8000,Hoja1!AT$1)</f>
        <v>0</v>
      </c>
    </row>
    <row r="941" spans="1:47" hidden="1" x14ac:dyDescent="0.2">
      <c r="A941" s="5" t="e">
        <f>VLOOKUP(B941,'Listado personal'!$A$1:$C$183,2,FALSE)</f>
        <v>#N/A</v>
      </c>
      <c r="B941" s="5">
        <v>940</v>
      </c>
      <c r="C941" s="10">
        <f>COUNTIFS(Informe!$F$2:$F$8000,Hoja1!$A941,Informe!$H$2:$H$8000,Hoja1!C$1)</f>
        <v>226</v>
      </c>
      <c r="D941" s="10"/>
      <c r="E941" s="10">
        <f>COUNTIFS(Informe!$F$2:$F$8000,Hoja1!$A941,Informe!$H$2:$H$8000,Hoja1!E$1)</f>
        <v>293</v>
      </c>
      <c r="F941" s="10"/>
      <c r="G941" s="10">
        <f>COUNTIFS(Informe!$F$2:$F$8000,Hoja1!$A941,Informe!$H$2:$H$8000,Hoja1!G$1)</f>
        <v>284</v>
      </c>
      <c r="H941" s="10"/>
      <c r="I941" s="10">
        <f>COUNTIFS(Informe!$F$2:$F$8000,Hoja1!$A941,Informe!$H$2:$H$8000,Hoja1!I$1)</f>
        <v>340</v>
      </c>
      <c r="J941" s="10"/>
      <c r="K941" s="10">
        <f>COUNTIFS(Informe!$F$2:$F$8000,Hoja1!$A941,Informe!$H$2:$H$8000,Hoja1!K$1)</f>
        <v>344</v>
      </c>
      <c r="L941" s="10"/>
      <c r="M941" s="10">
        <f>COUNTIFS(Informe!$F$2:$F$8000,Hoja1!$A941,Informe!$H$2:$H$8000,Hoja1!M$1)</f>
        <v>141</v>
      </c>
      <c r="N941" s="10"/>
      <c r="O941" s="10">
        <f>COUNTIFS(Informe!$F$2:$F$8000,Hoja1!$A941,Informe!$H$2:$H$8000,Hoja1!O$1)</f>
        <v>43</v>
      </c>
      <c r="P941" s="10"/>
      <c r="Q941" s="10">
        <f>COUNTIFS(Informe!$F$2:$F$8000,Hoja1!$A941,Informe!$H$2:$H$8000,Hoja1!Q$1)</f>
        <v>213</v>
      </c>
      <c r="R941" s="10"/>
      <c r="S941" s="10">
        <f>COUNTIFS(Informe!$F$2:$F$8000,Hoja1!$A941,Informe!$H$2:$H$8000,Hoja1!S$1)</f>
        <v>287</v>
      </c>
      <c r="T941" s="10"/>
      <c r="U941" s="10">
        <f>COUNTIFS(Informe!$F$2:$F$8000,Hoja1!$A941,Informe!$H$2:$H$8000,Hoja1!U$1)</f>
        <v>286</v>
      </c>
      <c r="V941" s="10"/>
      <c r="W941" s="10">
        <f>COUNTIFS(Informe!$F$2:$F$8000,Hoja1!$A941,Informe!$H$2:$H$8000,Hoja1!W$1)</f>
        <v>335</v>
      </c>
      <c r="X941" s="10"/>
      <c r="Y941" s="10">
        <f>COUNTIFS(Informe!$F$2:$F$8000,Hoja1!$A941,Informe!$H$2:$H$8000,Hoja1!Y$1)</f>
        <v>327</v>
      </c>
      <c r="Z941" s="10"/>
      <c r="AA941" s="10">
        <f>COUNTIFS(Informe!$F$2:$F$8000,Hoja1!$A941,Informe!$H$2:$H$8000,Hoja1!AA$1)</f>
        <v>81</v>
      </c>
      <c r="AB941" s="10"/>
      <c r="AC941" s="10">
        <f>COUNTIFS(Informe!$F$2:$F$8000,Hoja1!$A941,Informe!$H$2:$H$8000,Hoja1!AC$1)</f>
        <v>47</v>
      </c>
      <c r="AD941" s="10"/>
      <c r="AE941" s="10">
        <f>COUNTIFS(Informe!$F$2:$F$8000,Hoja1!$A941,Informe!$H$2:$H$8000,Hoja1!AD$1)</f>
        <v>31</v>
      </c>
      <c r="AF941" s="10">
        <f>COUNTIFS(Informe!$F$2:$F$8000,Hoja1!$A941,Informe!$H$2:$H$8000,Hoja1!AF$1)</f>
        <v>126</v>
      </c>
      <c r="AG941" s="10"/>
      <c r="AH941" s="10">
        <f>COUNTIFS(Informe!$F$2:$F$8000,Hoja1!$A941,Informe!$H$2:$H$8000,Hoja1!AH$1)</f>
        <v>227</v>
      </c>
      <c r="AI941" s="10"/>
      <c r="AJ941" s="10">
        <f>COUNTIFS(Informe!$F$2:$F$8000,Hoja1!$A941,Informe!$H$2:$H$8000,Hoja1!#REF!)</f>
        <v>0</v>
      </c>
      <c r="AK941" s="10"/>
      <c r="AL941" s="10">
        <f>COUNTIFS(Informe!$F$2:$F$8000,Hoja1!$A941,Informe!$H$2:$H$8000,Hoja1!#REF!)</f>
        <v>0</v>
      </c>
      <c r="AM941" s="10"/>
      <c r="AN941" s="10">
        <f>COUNTIFS(Informe!$F$2:$F$8000,Hoja1!$A941,Informe!$H$2:$H$8000,Hoja1!AN$1)</f>
        <v>128</v>
      </c>
      <c r="AO941" s="10"/>
      <c r="AP941" s="10">
        <f>COUNTIFS(Informe!$F$2:$F$8000,Hoja1!$A941,Informe!$H$2:$H$8000,Hoja1!AP$1)</f>
        <v>40</v>
      </c>
      <c r="AQ941" s="10"/>
      <c r="AR941" s="10">
        <f>COUNTIFS(Informe!$F$2:$F$8000,Hoja1!$A941,Informe!$H$2:$H$8000,Hoja1!AR$1)</f>
        <v>207</v>
      </c>
      <c r="AS941" s="10"/>
      <c r="AT941" s="10">
        <f>COUNTIFS(Informe!$F$2:$F$8000,Hoja1!$A941,Informe!$H$2:$H$8000,Hoja1!AT$1)</f>
        <v>0</v>
      </c>
      <c r="AU941" s="10"/>
    </row>
    <row r="942" spans="1:47" hidden="1" x14ac:dyDescent="0.2">
      <c r="A942" s="5" t="e">
        <f>VLOOKUP(B942,'Listado personal'!$A$1:$C$183,2,FALSE)</f>
        <v>#N/A</v>
      </c>
      <c r="B942" s="5">
        <v>941</v>
      </c>
      <c r="C942" s="10">
        <f>COUNTIFS(Informe!$F$2:$F$8000,Hoja1!$A942,Informe!$H$2:$H$8000,Hoja1!C$1)</f>
        <v>226</v>
      </c>
      <c r="D942" s="10"/>
      <c r="E942" s="10">
        <f>COUNTIFS(Informe!$F$2:$F$8000,Hoja1!$A942,Informe!$H$2:$H$8000,Hoja1!E$1)</f>
        <v>293</v>
      </c>
      <c r="F942" s="10"/>
      <c r="G942" s="10">
        <f>COUNTIFS(Informe!$F$2:$F$8000,Hoja1!$A942,Informe!$H$2:$H$8000,Hoja1!G$1)</f>
        <v>284</v>
      </c>
      <c r="H942" s="10"/>
      <c r="I942" s="10">
        <f>COUNTIFS(Informe!$F$2:$F$8000,Hoja1!$A942,Informe!$H$2:$H$8000,Hoja1!I$1)</f>
        <v>340</v>
      </c>
      <c r="J942" s="10"/>
      <c r="K942" s="10">
        <f>COUNTIFS(Informe!$F$2:$F$8000,Hoja1!$A942,Informe!$H$2:$H$8000,Hoja1!K$1)</f>
        <v>344</v>
      </c>
      <c r="L942" s="10"/>
      <c r="M942" s="10">
        <f>COUNTIFS(Informe!$F$2:$F$8000,Hoja1!$A942,Informe!$H$2:$H$8000,Hoja1!M$1)</f>
        <v>141</v>
      </c>
      <c r="N942" s="10"/>
      <c r="O942" s="10">
        <f>COUNTIFS(Informe!$F$2:$F$8000,Hoja1!$A942,Informe!$H$2:$H$8000,Hoja1!O$1)</f>
        <v>43</v>
      </c>
      <c r="P942" s="10"/>
      <c r="Q942" s="10">
        <f>COUNTIFS(Informe!$F$2:$F$8000,Hoja1!$A942,Informe!$H$2:$H$8000,Hoja1!Q$1)</f>
        <v>213</v>
      </c>
      <c r="R942" s="10"/>
      <c r="S942" s="10">
        <f>COUNTIFS(Informe!$F$2:$F$8000,Hoja1!$A942,Informe!$H$2:$H$8000,Hoja1!S$1)</f>
        <v>287</v>
      </c>
      <c r="T942" s="10"/>
      <c r="U942" s="10">
        <f>COUNTIFS(Informe!$F$2:$F$8000,Hoja1!$A942,Informe!$H$2:$H$8000,Hoja1!U$1)</f>
        <v>286</v>
      </c>
      <c r="V942" s="10"/>
      <c r="W942" s="10">
        <f>COUNTIFS(Informe!$F$2:$F$8000,Hoja1!$A942,Informe!$H$2:$H$8000,Hoja1!W$1)</f>
        <v>335</v>
      </c>
      <c r="X942" s="10"/>
      <c r="Y942" s="10">
        <f>COUNTIFS(Informe!$F$2:$F$8000,Hoja1!$A942,Informe!$H$2:$H$8000,Hoja1!Y$1)</f>
        <v>327</v>
      </c>
      <c r="Z942" s="10"/>
      <c r="AA942" s="10">
        <f>COUNTIFS(Informe!$F$2:$F$8000,Hoja1!$A942,Informe!$H$2:$H$8000,Hoja1!AA$1)</f>
        <v>81</v>
      </c>
      <c r="AB942" s="10"/>
      <c r="AC942" s="10">
        <f>COUNTIFS(Informe!$F$2:$F$8000,Hoja1!$A942,Informe!$H$2:$H$8000,Hoja1!AC$1)</f>
        <v>47</v>
      </c>
      <c r="AD942" s="10"/>
      <c r="AE942" s="10">
        <f>COUNTIFS(Informe!$F$2:$F$8000,Hoja1!$A942,Informe!$H$2:$H$8000,Hoja1!AD$1)</f>
        <v>31</v>
      </c>
      <c r="AF942" s="10">
        <f>COUNTIFS(Informe!$F$2:$F$8000,Hoja1!$A942,Informe!$H$2:$H$8000,Hoja1!AF$1)</f>
        <v>126</v>
      </c>
      <c r="AG942" s="10"/>
      <c r="AH942" s="10">
        <f>COUNTIFS(Informe!$F$2:$F$8000,Hoja1!$A942,Informe!$H$2:$H$8000,Hoja1!AH$1)</f>
        <v>227</v>
      </c>
      <c r="AI942" s="10"/>
      <c r="AJ942" s="10">
        <f>COUNTIFS(Informe!$F$2:$F$8000,Hoja1!$A942,Informe!$H$2:$H$8000,Hoja1!#REF!)</f>
        <v>0</v>
      </c>
      <c r="AK942" s="10"/>
      <c r="AL942" s="10">
        <f>COUNTIFS(Informe!$F$2:$F$8000,Hoja1!$A942,Informe!$H$2:$H$8000,Hoja1!#REF!)</f>
        <v>0</v>
      </c>
      <c r="AM942" s="10"/>
      <c r="AN942" s="10">
        <f>COUNTIFS(Informe!$F$2:$F$8000,Hoja1!$A942,Informe!$H$2:$H$8000,Hoja1!AN$1)</f>
        <v>128</v>
      </c>
      <c r="AO942" s="10"/>
      <c r="AP942" s="10">
        <f>COUNTIFS(Informe!$F$2:$F$8000,Hoja1!$A942,Informe!$H$2:$H$8000,Hoja1!AP$1)</f>
        <v>40</v>
      </c>
      <c r="AQ942" s="10"/>
      <c r="AR942" s="10">
        <f>COUNTIFS(Informe!$F$2:$F$8000,Hoja1!$A942,Informe!$H$2:$H$8000,Hoja1!AR$1)</f>
        <v>207</v>
      </c>
      <c r="AS942" s="10"/>
      <c r="AT942" s="10">
        <f>COUNTIFS(Informe!$F$2:$F$8000,Hoja1!$A942,Informe!$H$2:$H$8000,Hoja1!AT$1)</f>
        <v>0</v>
      </c>
      <c r="AU942" s="10"/>
    </row>
    <row r="943" spans="1:47" hidden="1" x14ac:dyDescent="0.2">
      <c r="A943" s="5" t="e">
        <f>VLOOKUP(B943,'Listado personal'!$A$1:$C$183,2,FALSE)</f>
        <v>#N/A</v>
      </c>
      <c r="B943" s="5">
        <v>942</v>
      </c>
      <c r="C943" s="10">
        <f>COUNTIFS(Informe!$F$2:$F$8000,Hoja1!$A943,Informe!$H$2:$H$8000,Hoja1!C$1)</f>
        <v>226</v>
      </c>
      <c r="D943" s="10"/>
      <c r="E943" s="10">
        <f>COUNTIFS(Informe!$F$2:$F$8000,Hoja1!$A943,Informe!$H$2:$H$8000,Hoja1!E$1)</f>
        <v>293</v>
      </c>
      <c r="F943" s="10"/>
      <c r="G943" s="10">
        <f>COUNTIFS(Informe!$F$2:$F$8000,Hoja1!$A943,Informe!$H$2:$H$8000,Hoja1!G$1)</f>
        <v>284</v>
      </c>
      <c r="H943" s="10"/>
      <c r="I943" s="10">
        <f>COUNTIFS(Informe!$F$2:$F$8000,Hoja1!$A943,Informe!$H$2:$H$8000,Hoja1!I$1)</f>
        <v>340</v>
      </c>
      <c r="J943" s="10"/>
      <c r="K943" s="10">
        <f>COUNTIFS(Informe!$F$2:$F$8000,Hoja1!$A943,Informe!$H$2:$H$8000,Hoja1!K$1)</f>
        <v>344</v>
      </c>
      <c r="L943" s="10"/>
      <c r="M943" s="10">
        <f>COUNTIFS(Informe!$F$2:$F$8000,Hoja1!$A943,Informe!$H$2:$H$8000,Hoja1!M$1)</f>
        <v>141</v>
      </c>
      <c r="N943" s="10"/>
      <c r="O943" s="10">
        <f>COUNTIFS(Informe!$F$2:$F$8000,Hoja1!$A943,Informe!$H$2:$H$8000,Hoja1!O$1)</f>
        <v>43</v>
      </c>
      <c r="P943" s="10"/>
      <c r="Q943" s="10">
        <f>COUNTIFS(Informe!$F$2:$F$8000,Hoja1!$A943,Informe!$H$2:$H$8000,Hoja1!Q$1)</f>
        <v>213</v>
      </c>
      <c r="R943" s="10"/>
      <c r="S943" s="10">
        <f>COUNTIFS(Informe!$F$2:$F$8000,Hoja1!$A943,Informe!$H$2:$H$8000,Hoja1!S$1)</f>
        <v>287</v>
      </c>
      <c r="T943" s="10"/>
      <c r="U943" s="10">
        <f>COUNTIFS(Informe!$F$2:$F$8000,Hoja1!$A943,Informe!$H$2:$H$8000,Hoja1!U$1)</f>
        <v>286</v>
      </c>
      <c r="V943" s="10"/>
      <c r="W943" s="10">
        <f>COUNTIFS(Informe!$F$2:$F$8000,Hoja1!$A943,Informe!$H$2:$H$8000,Hoja1!W$1)</f>
        <v>335</v>
      </c>
      <c r="X943" s="10"/>
      <c r="Y943" s="10">
        <f>COUNTIFS(Informe!$F$2:$F$8000,Hoja1!$A943,Informe!$H$2:$H$8000,Hoja1!Y$1)</f>
        <v>327</v>
      </c>
      <c r="Z943" s="10"/>
      <c r="AA943" s="10">
        <f>COUNTIFS(Informe!$F$2:$F$8000,Hoja1!$A943,Informe!$H$2:$H$8000,Hoja1!AA$1)</f>
        <v>81</v>
      </c>
      <c r="AB943" s="10"/>
      <c r="AC943" s="10">
        <f>COUNTIFS(Informe!$F$2:$F$8000,Hoja1!$A943,Informe!$H$2:$H$8000,Hoja1!AC$1)</f>
        <v>47</v>
      </c>
      <c r="AD943" s="10"/>
      <c r="AE943" s="10">
        <f>COUNTIFS(Informe!$F$2:$F$8000,Hoja1!$A943,Informe!$H$2:$H$8000,Hoja1!AD$1)</f>
        <v>31</v>
      </c>
      <c r="AF943" s="10">
        <f>COUNTIFS(Informe!$F$2:$F$8000,Hoja1!$A943,Informe!$H$2:$H$8000,Hoja1!AF$1)</f>
        <v>126</v>
      </c>
      <c r="AG943" s="10"/>
      <c r="AH943" s="10">
        <f>COUNTIFS(Informe!$F$2:$F$8000,Hoja1!$A943,Informe!$H$2:$H$8000,Hoja1!AH$1)</f>
        <v>227</v>
      </c>
      <c r="AI943" s="10"/>
      <c r="AJ943" s="10">
        <f>COUNTIFS(Informe!$F$2:$F$8000,Hoja1!$A943,Informe!$H$2:$H$8000,Hoja1!#REF!)</f>
        <v>0</v>
      </c>
      <c r="AK943" s="10"/>
      <c r="AL943" s="10">
        <f>COUNTIFS(Informe!$F$2:$F$8000,Hoja1!$A943,Informe!$H$2:$H$8000,Hoja1!#REF!)</f>
        <v>0</v>
      </c>
      <c r="AM943" s="10"/>
      <c r="AN943" s="10">
        <f>COUNTIFS(Informe!$F$2:$F$8000,Hoja1!$A943,Informe!$H$2:$H$8000,Hoja1!AN$1)</f>
        <v>128</v>
      </c>
      <c r="AO943" s="10"/>
      <c r="AP943" s="10">
        <f>COUNTIFS(Informe!$F$2:$F$8000,Hoja1!$A943,Informe!$H$2:$H$8000,Hoja1!AP$1)</f>
        <v>40</v>
      </c>
      <c r="AQ943" s="10"/>
      <c r="AR943" s="10">
        <f>COUNTIFS(Informe!$F$2:$F$8000,Hoja1!$A943,Informe!$H$2:$H$8000,Hoja1!AR$1)</f>
        <v>207</v>
      </c>
      <c r="AS943" s="10"/>
      <c r="AT943" s="10">
        <f>COUNTIFS(Informe!$F$2:$F$8000,Hoja1!$A943,Informe!$H$2:$H$8000,Hoja1!AT$1)</f>
        <v>0</v>
      </c>
      <c r="AU943" s="10"/>
    </row>
    <row r="944" spans="1:47" hidden="1" x14ac:dyDescent="0.2">
      <c r="A944" s="5" t="e">
        <f>VLOOKUP(B944,'Listado personal'!$A$1:$C$183,2,FALSE)</f>
        <v>#N/A</v>
      </c>
      <c r="B944" s="5">
        <v>943</v>
      </c>
      <c r="C944" s="5">
        <f>COUNTIFS(Informe!$F$2:$F$8000,Hoja1!$A944,Informe!$H$2:$H$8000,Hoja1!C$1)</f>
        <v>226</v>
      </c>
      <c r="E944" s="5">
        <f>COUNTIFS(Informe!$F$2:$F$8000,Hoja1!$A944,Informe!$H$2:$H$8000,Hoja1!E$1)</f>
        <v>293</v>
      </c>
      <c r="G944" s="5">
        <f>COUNTIFS(Informe!$F$2:$F$8000,Hoja1!$A944,Informe!$H$2:$H$8000,Hoja1!G$1)</f>
        <v>284</v>
      </c>
      <c r="I944" s="5">
        <f>COUNTIFS(Informe!$F$2:$F$8000,Hoja1!$A944,Informe!$H$2:$H$8000,Hoja1!I$1)</f>
        <v>340</v>
      </c>
      <c r="K944" s="5">
        <f>COUNTIFS(Informe!$F$2:$F$8000,Hoja1!$A944,Informe!$H$2:$H$8000,Hoja1!K$1)</f>
        <v>344</v>
      </c>
      <c r="M944" s="5">
        <f>COUNTIFS(Informe!$F$2:$F$8000,Hoja1!$A944,Informe!$H$2:$H$8000,Hoja1!M$1)</f>
        <v>141</v>
      </c>
      <c r="O944" s="5">
        <f>COUNTIFS(Informe!$F$2:$F$8000,Hoja1!$A944,Informe!$H$2:$H$8000,Hoja1!O$1)</f>
        <v>43</v>
      </c>
      <c r="Q944" s="5">
        <f>COUNTIFS(Informe!$F$2:$F$8000,Hoja1!$A944,Informe!$H$2:$H$8000,Hoja1!Q$1)</f>
        <v>213</v>
      </c>
      <c r="S944" s="5">
        <f>COUNTIFS(Informe!$F$2:$F$8000,Hoja1!$A944,Informe!$H$2:$H$8000,Hoja1!S$1)</f>
        <v>287</v>
      </c>
      <c r="U944" s="5">
        <f>COUNTIFS(Informe!$F$2:$F$8000,Hoja1!$A944,Informe!$H$2:$H$8000,Hoja1!U$1)</f>
        <v>286</v>
      </c>
      <c r="W944" s="5">
        <f>COUNTIFS(Informe!$F$2:$F$8000,Hoja1!$A944,Informe!$H$2:$H$8000,Hoja1!W$1)</f>
        <v>335</v>
      </c>
      <c r="Y944" s="5">
        <f>COUNTIFS(Informe!$F$2:$F$8000,Hoja1!$A944,Informe!$H$2:$H$8000,Hoja1!Y$1)</f>
        <v>327</v>
      </c>
      <c r="AA944" s="5">
        <f>COUNTIFS(Informe!$F$2:$F$8000,Hoja1!$A944,Informe!$H$2:$H$8000,Hoja1!AA$1)</f>
        <v>81</v>
      </c>
      <c r="AC944" s="5">
        <f>COUNTIFS(Informe!$F$2:$F$8000,Hoja1!$A944,Informe!$H$2:$H$8000,Hoja1!AC$1)</f>
        <v>47</v>
      </c>
      <c r="AE944" s="5">
        <f>COUNTIFS(Informe!$F$2:$F$8000,Hoja1!$A944,Informe!$H$2:$H$8000,Hoja1!AD$1)</f>
        <v>31</v>
      </c>
      <c r="AF944" s="5">
        <f>COUNTIFS(Informe!$F$2:$F$8000,Hoja1!$A944,Informe!$H$2:$H$8000,Hoja1!AF$1)</f>
        <v>126</v>
      </c>
      <c r="AH944" s="5">
        <f>COUNTIFS(Informe!$F$2:$F$8000,Hoja1!$A944,Informe!$H$2:$H$8000,Hoja1!AH$1)</f>
        <v>227</v>
      </c>
      <c r="AJ944" s="5">
        <f>COUNTIFS(Informe!$F$2:$F$8000,Hoja1!$A944,Informe!$H$2:$H$8000,Hoja1!#REF!)</f>
        <v>0</v>
      </c>
      <c r="AL944" s="5">
        <f>COUNTIFS(Informe!$F$2:$F$8000,Hoja1!$A944,Informe!$H$2:$H$8000,Hoja1!#REF!)</f>
        <v>0</v>
      </c>
      <c r="AN944" s="5">
        <f>COUNTIFS(Informe!$F$2:$F$8000,Hoja1!$A944,Informe!$H$2:$H$8000,Hoja1!AN$1)</f>
        <v>128</v>
      </c>
      <c r="AP944" s="5">
        <f>COUNTIFS(Informe!$F$2:$F$8000,Hoja1!$A944,Informe!$H$2:$H$8000,Hoja1!AP$1)</f>
        <v>40</v>
      </c>
      <c r="AR944" s="5">
        <f>COUNTIFS(Informe!$F$2:$F$8000,Hoja1!$A944,Informe!$H$2:$H$8000,Hoja1!AR$1)</f>
        <v>207</v>
      </c>
      <c r="AT944" s="5">
        <f>COUNTIFS(Informe!$F$2:$F$8000,Hoja1!$A944,Informe!$H$2:$H$8000,Hoja1!AT$1)</f>
        <v>0</v>
      </c>
    </row>
    <row r="945" spans="1:47" hidden="1" x14ac:dyDescent="0.2">
      <c r="A945" s="5" t="e">
        <f>VLOOKUP(B945,'Listado personal'!$A$1:$C$183,2,FALSE)</f>
        <v>#N/A</v>
      </c>
      <c r="B945" s="5">
        <v>944</v>
      </c>
      <c r="C945" s="5">
        <f>COUNTIFS(Informe!$F$2:$F$8000,Hoja1!$A945,Informe!$H$2:$H$8000,Hoja1!C$1)</f>
        <v>226</v>
      </c>
      <c r="E945" s="5">
        <f>COUNTIFS(Informe!$F$2:$F$8000,Hoja1!$A945,Informe!$H$2:$H$8000,Hoja1!E$1)</f>
        <v>293</v>
      </c>
      <c r="G945" s="5">
        <f>COUNTIFS(Informe!$F$2:$F$8000,Hoja1!$A945,Informe!$H$2:$H$8000,Hoja1!G$1)</f>
        <v>284</v>
      </c>
      <c r="I945" s="5">
        <f>COUNTIFS(Informe!$F$2:$F$8000,Hoja1!$A945,Informe!$H$2:$H$8000,Hoja1!I$1)</f>
        <v>340</v>
      </c>
      <c r="K945" s="5">
        <f>COUNTIFS(Informe!$F$2:$F$8000,Hoja1!$A945,Informe!$H$2:$H$8000,Hoja1!K$1)</f>
        <v>344</v>
      </c>
      <c r="M945" s="5">
        <f>COUNTIFS(Informe!$F$2:$F$8000,Hoja1!$A945,Informe!$H$2:$H$8000,Hoja1!M$1)</f>
        <v>141</v>
      </c>
      <c r="O945" s="5">
        <f>COUNTIFS(Informe!$F$2:$F$8000,Hoja1!$A945,Informe!$H$2:$H$8000,Hoja1!O$1)</f>
        <v>43</v>
      </c>
      <c r="Q945" s="5">
        <f>COUNTIFS(Informe!$F$2:$F$8000,Hoja1!$A945,Informe!$H$2:$H$8000,Hoja1!Q$1)</f>
        <v>213</v>
      </c>
      <c r="S945" s="5">
        <f>COUNTIFS(Informe!$F$2:$F$8000,Hoja1!$A945,Informe!$H$2:$H$8000,Hoja1!S$1)</f>
        <v>287</v>
      </c>
      <c r="U945" s="5">
        <f>COUNTIFS(Informe!$F$2:$F$8000,Hoja1!$A945,Informe!$H$2:$H$8000,Hoja1!U$1)</f>
        <v>286</v>
      </c>
      <c r="W945" s="5">
        <f>COUNTIFS(Informe!$F$2:$F$8000,Hoja1!$A945,Informe!$H$2:$H$8000,Hoja1!W$1)</f>
        <v>335</v>
      </c>
      <c r="Y945" s="5">
        <f>COUNTIFS(Informe!$F$2:$F$8000,Hoja1!$A945,Informe!$H$2:$H$8000,Hoja1!Y$1)</f>
        <v>327</v>
      </c>
      <c r="AA945" s="5">
        <f>COUNTIFS(Informe!$F$2:$F$8000,Hoja1!$A945,Informe!$H$2:$H$8000,Hoja1!AA$1)</f>
        <v>81</v>
      </c>
      <c r="AC945" s="5">
        <f>COUNTIFS(Informe!$F$2:$F$8000,Hoja1!$A945,Informe!$H$2:$H$8000,Hoja1!AC$1)</f>
        <v>47</v>
      </c>
      <c r="AE945" s="5">
        <f>COUNTIFS(Informe!$F$2:$F$8000,Hoja1!$A945,Informe!$H$2:$H$8000,Hoja1!AD$1)</f>
        <v>31</v>
      </c>
      <c r="AF945" s="5">
        <f>COUNTIFS(Informe!$F$2:$F$8000,Hoja1!$A945,Informe!$H$2:$H$8000,Hoja1!AF$1)</f>
        <v>126</v>
      </c>
      <c r="AH945" s="5">
        <f>COUNTIFS(Informe!$F$2:$F$8000,Hoja1!$A945,Informe!$H$2:$H$8000,Hoja1!AH$1)</f>
        <v>227</v>
      </c>
      <c r="AJ945" s="5">
        <f>COUNTIFS(Informe!$F$2:$F$8000,Hoja1!$A945,Informe!$H$2:$H$8000,Hoja1!#REF!)</f>
        <v>0</v>
      </c>
      <c r="AL945" s="5">
        <f>COUNTIFS(Informe!$F$2:$F$8000,Hoja1!$A945,Informe!$H$2:$H$8000,Hoja1!#REF!)</f>
        <v>0</v>
      </c>
      <c r="AN945" s="5">
        <f>COUNTIFS(Informe!$F$2:$F$8000,Hoja1!$A945,Informe!$H$2:$H$8000,Hoja1!AN$1)</f>
        <v>128</v>
      </c>
      <c r="AP945" s="5">
        <f>COUNTIFS(Informe!$F$2:$F$8000,Hoja1!$A945,Informe!$H$2:$H$8000,Hoja1!AP$1)</f>
        <v>40</v>
      </c>
      <c r="AR945" s="5">
        <f>COUNTIFS(Informe!$F$2:$F$8000,Hoja1!$A945,Informe!$H$2:$H$8000,Hoja1!AR$1)</f>
        <v>207</v>
      </c>
      <c r="AT945" s="5">
        <f>COUNTIFS(Informe!$F$2:$F$8000,Hoja1!$A945,Informe!$H$2:$H$8000,Hoja1!AT$1)</f>
        <v>0</v>
      </c>
    </row>
    <row r="946" spans="1:47" hidden="1" x14ac:dyDescent="0.2">
      <c r="A946" s="5" t="e">
        <f>VLOOKUP(B946,'Listado personal'!$A$1:$C$183,2,FALSE)</f>
        <v>#N/A</v>
      </c>
      <c r="B946" s="5">
        <v>945</v>
      </c>
      <c r="C946" s="10">
        <f>COUNTIFS(Informe!$F$2:$F$8000,Hoja1!$A946,Informe!$H$2:$H$8000,Hoja1!C$1)</f>
        <v>226</v>
      </c>
      <c r="D946" s="10"/>
      <c r="E946" s="10">
        <f>COUNTIFS(Informe!$F$2:$F$8000,Hoja1!$A946,Informe!$H$2:$H$8000,Hoja1!E$1)</f>
        <v>293</v>
      </c>
      <c r="F946" s="10"/>
      <c r="G946" s="10">
        <f>COUNTIFS(Informe!$F$2:$F$8000,Hoja1!$A946,Informe!$H$2:$H$8000,Hoja1!G$1)</f>
        <v>284</v>
      </c>
      <c r="H946" s="10"/>
      <c r="I946" s="10">
        <f>COUNTIFS(Informe!$F$2:$F$8000,Hoja1!$A946,Informe!$H$2:$H$8000,Hoja1!I$1)</f>
        <v>340</v>
      </c>
      <c r="J946" s="10"/>
      <c r="K946" s="10">
        <f>COUNTIFS(Informe!$F$2:$F$8000,Hoja1!$A946,Informe!$H$2:$H$8000,Hoja1!K$1)</f>
        <v>344</v>
      </c>
      <c r="L946" s="10"/>
      <c r="M946" s="10">
        <f>COUNTIFS(Informe!$F$2:$F$8000,Hoja1!$A946,Informe!$H$2:$H$8000,Hoja1!M$1)</f>
        <v>141</v>
      </c>
      <c r="N946" s="10"/>
      <c r="O946" s="10">
        <f>COUNTIFS(Informe!$F$2:$F$8000,Hoja1!$A946,Informe!$H$2:$H$8000,Hoja1!O$1)</f>
        <v>43</v>
      </c>
      <c r="P946" s="10"/>
      <c r="Q946" s="10">
        <f>COUNTIFS(Informe!$F$2:$F$8000,Hoja1!$A946,Informe!$H$2:$H$8000,Hoja1!Q$1)</f>
        <v>213</v>
      </c>
      <c r="R946" s="10"/>
      <c r="S946" s="10">
        <f>COUNTIFS(Informe!$F$2:$F$8000,Hoja1!$A946,Informe!$H$2:$H$8000,Hoja1!S$1)</f>
        <v>287</v>
      </c>
      <c r="T946" s="10"/>
      <c r="U946" s="10">
        <f>COUNTIFS(Informe!$F$2:$F$8000,Hoja1!$A946,Informe!$H$2:$H$8000,Hoja1!U$1)</f>
        <v>286</v>
      </c>
      <c r="V946" s="10"/>
      <c r="W946" s="10">
        <f>COUNTIFS(Informe!$F$2:$F$8000,Hoja1!$A946,Informe!$H$2:$H$8000,Hoja1!W$1)</f>
        <v>335</v>
      </c>
      <c r="X946" s="10"/>
      <c r="Y946" s="10">
        <f>COUNTIFS(Informe!$F$2:$F$8000,Hoja1!$A946,Informe!$H$2:$H$8000,Hoja1!Y$1)</f>
        <v>327</v>
      </c>
      <c r="Z946" s="10"/>
      <c r="AA946" s="10">
        <f>COUNTIFS(Informe!$F$2:$F$8000,Hoja1!$A946,Informe!$H$2:$H$8000,Hoja1!AA$1)</f>
        <v>81</v>
      </c>
      <c r="AB946" s="10"/>
      <c r="AC946" s="10">
        <f>COUNTIFS(Informe!$F$2:$F$8000,Hoja1!$A946,Informe!$H$2:$H$8000,Hoja1!AC$1)</f>
        <v>47</v>
      </c>
      <c r="AD946" s="10"/>
      <c r="AE946" s="10">
        <f>COUNTIFS(Informe!$F$2:$F$8000,Hoja1!$A946,Informe!$H$2:$H$8000,Hoja1!AD$1)</f>
        <v>31</v>
      </c>
      <c r="AF946" s="10">
        <f>COUNTIFS(Informe!$F$2:$F$8000,Hoja1!$A946,Informe!$H$2:$H$8000,Hoja1!AF$1)</f>
        <v>126</v>
      </c>
      <c r="AG946" s="10"/>
      <c r="AH946" s="10">
        <f>COUNTIFS(Informe!$F$2:$F$8000,Hoja1!$A946,Informe!$H$2:$H$8000,Hoja1!AH$1)</f>
        <v>227</v>
      </c>
      <c r="AI946" s="10"/>
      <c r="AJ946" s="10">
        <f>COUNTIFS(Informe!$F$2:$F$8000,Hoja1!$A946,Informe!$H$2:$H$8000,Hoja1!#REF!)</f>
        <v>0</v>
      </c>
      <c r="AK946" s="10"/>
      <c r="AL946" s="10">
        <f>COUNTIFS(Informe!$F$2:$F$8000,Hoja1!$A946,Informe!$H$2:$H$8000,Hoja1!#REF!)</f>
        <v>0</v>
      </c>
      <c r="AM946" s="10"/>
      <c r="AN946" s="10">
        <f>COUNTIFS(Informe!$F$2:$F$8000,Hoja1!$A946,Informe!$H$2:$H$8000,Hoja1!AN$1)</f>
        <v>128</v>
      </c>
      <c r="AO946" s="10"/>
      <c r="AP946" s="10">
        <f>COUNTIFS(Informe!$F$2:$F$8000,Hoja1!$A946,Informe!$H$2:$H$8000,Hoja1!AP$1)</f>
        <v>40</v>
      </c>
      <c r="AQ946" s="10"/>
      <c r="AR946" s="10">
        <f>COUNTIFS(Informe!$F$2:$F$8000,Hoja1!$A946,Informe!$H$2:$H$8000,Hoja1!AR$1)</f>
        <v>207</v>
      </c>
      <c r="AS946" s="10"/>
      <c r="AT946" s="10">
        <f>COUNTIFS(Informe!$F$2:$F$8000,Hoja1!$A946,Informe!$H$2:$H$8000,Hoja1!AT$1)</f>
        <v>0</v>
      </c>
      <c r="AU946" s="10"/>
    </row>
    <row r="947" spans="1:47" hidden="1" x14ac:dyDescent="0.2">
      <c r="A947" s="5" t="e">
        <f>VLOOKUP(B947,'Listado personal'!$A$1:$C$183,2,FALSE)</f>
        <v>#N/A</v>
      </c>
      <c r="B947" s="5">
        <v>946</v>
      </c>
      <c r="C947" s="5">
        <f>COUNTIFS(Informe!$F$2:$F$8000,Hoja1!$A947,Informe!$H$2:$H$8000,Hoja1!C$1)</f>
        <v>226</v>
      </c>
      <c r="E947" s="5">
        <f>COUNTIFS(Informe!$F$2:$F$8000,Hoja1!$A947,Informe!$H$2:$H$8000,Hoja1!E$1)</f>
        <v>293</v>
      </c>
      <c r="G947" s="5">
        <f>COUNTIFS(Informe!$F$2:$F$8000,Hoja1!$A947,Informe!$H$2:$H$8000,Hoja1!G$1)</f>
        <v>284</v>
      </c>
      <c r="I947" s="5">
        <f>COUNTIFS(Informe!$F$2:$F$8000,Hoja1!$A947,Informe!$H$2:$H$8000,Hoja1!I$1)</f>
        <v>340</v>
      </c>
      <c r="K947" s="5">
        <f>COUNTIFS(Informe!$F$2:$F$8000,Hoja1!$A947,Informe!$H$2:$H$8000,Hoja1!K$1)</f>
        <v>344</v>
      </c>
      <c r="M947" s="5">
        <f>COUNTIFS(Informe!$F$2:$F$8000,Hoja1!$A947,Informe!$H$2:$H$8000,Hoja1!M$1)</f>
        <v>141</v>
      </c>
      <c r="O947" s="5">
        <f>COUNTIFS(Informe!$F$2:$F$8000,Hoja1!$A947,Informe!$H$2:$H$8000,Hoja1!O$1)</f>
        <v>43</v>
      </c>
      <c r="Q947" s="5">
        <f>COUNTIFS(Informe!$F$2:$F$8000,Hoja1!$A947,Informe!$H$2:$H$8000,Hoja1!Q$1)</f>
        <v>213</v>
      </c>
      <c r="S947" s="5">
        <f>COUNTIFS(Informe!$F$2:$F$8000,Hoja1!$A947,Informe!$H$2:$H$8000,Hoja1!S$1)</f>
        <v>287</v>
      </c>
      <c r="U947" s="5">
        <f>COUNTIFS(Informe!$F$2:$F$8000,Hoja1!$A947,Informe!$H$2:$H$8000,Hoja1!U$1)</f>
        <v>286</v>
      </c>
      <c r="W947" s="5">
        <f>COUNTIFS(Informe!$F$2:$F$8000,Hoja1!$A947,Informe!$H$2:$H$8000,Hoja1!W$1)</f>
        <v>335</v>
      </c>
      <c r="Y947" s="5">
        <f>COUNTIFS(Informe!$F$2:$F$8000,Hoja1!$A947,Informe!$H$2:$H$8000,Hoja1!Y$1)</f>
        <v>327</v>
      </c>
      <c r="AA947" s="5">
        <f>COUNTIFS(Informe!$F$2:$F$8000,Hoja1!$A947,Informe!$H$2:$H$8000,Hoja1!AA$1)</f>
        <v>81</v>
      </c>
      <c r="AC947" s="5">
        <f>COUNTIFS(Informe!$F$2:$F$8000,Hoja1!$A947,Informe!$H$2:$H$8000,Hoja1!AC$1)</f>
        <v>47</v>
      </c>
      <c r="AE947" s="5">
        <f>COUNTIFS(Informe!$F$2:$F$8000,Hoja1!$A947,Informe!$H$2:$H$8000,Hoja1!AD$1)</f>
        <v>31</v>
      </c>
      <c r="AF947" s="5">
        <f>COUNTIFS(Informe!$F$2:$F$8000,Hoja1!$A947,Informe!$H$2:$H$8000,Hoja1!AF$1)</f>
        <v>126</v>
      </c>
      <c r="AH947" s="5">
        <f>COUNTIFS(Informe!$F$2:$F$8000,Hoja1!$A947,Informe!$H$2:$H$8000,Hoja1!AH$1)</f>
        <v>227</v>
      </c>
      <c r="AJ947" s="5">
        <f>COUNTIFS(Informe!$F$2:$F$8000,Hoja1!$A947,Informe!$H$2:$H$8000,Hoja1!#REF!)</f>
        <v>0</v>
      </c>
      <c r="AL947" s="5">
        <f>COUNTIFS(Informe!$F$2:$F$8000,Hoja1!$A947,Informe!$H$2:$H$8000,Hoja1!#REF!)</f>
        <v>0</v>
      </c>
      <c r="AN947" s="5">
        <f>COUNTIFS(Informe!$F$2:$F$8000,Hoja1!$A947,Informe!$H$2:$H$8000,Hoja1!AN$1)</f>
        <v>128</v>
      </c>
      <c r="AP947" s="5">
        <f>COUNTIFS(Informe!$F$2:$F$8000,Hoja1!$A947,Informe!$H$2:$H$8000,Hoja1!AP$1)</f>
        <v>40</v>
      </c>
      <c r="AR947" s="5">
        <f>COUNTIFS(Informe!$F$2:$F$8000,Hoja1!$A947,Informe!$H$2:$H$8000,Hoja1!AR$1)</f>
        <v>207</v>
      </c>
      <c r="AT947" s="5">
        <f>COUNTIFS(Informe!$F$2:$F$8000,Hoja1!$A947,Informe!$H$2:$H$8000,Hoja1!AT$1)</f>
        <v>0</v>
      </c>
    </row>
    <row r="948" spans="1:47" hidden="1" x14ac:dyDescent="0.2">
      <c r="A948" s="5" t="e">
        <f>VLOOKUP(B948,'Listado personal'!$A$1:$C$183,2,FALSE)</f>
        <v>#N/A</v>
      </c>
      <c r="B948" s="5">
        <v>947</v>
      </c>
      <c r="C948" s="5">
        <f>COUNTIFS(Informe!$F$2:$F$8000,Hoja1!$A948,Informe!$H$2:$H$8000,Hoja1!C$1)</f>
        <v>226</v>
      </c>
      <c r="E948" s="5">
        <f>COUNTIFS(Informe!$F$2:$F$8000,Hoja1!$A948,Informe!$H$2:$H$8000,Hoja1!E$1)</f>
        <v>293</v>
      </c>
      <c r="G948" s="5">
        <f>COUNTIFS(Informe!$F$2:$F$8000,Hoja1!$A948,Informe!$H$2:$H$8000,Hoja1!G$1)</f>
        <v>284</v>
      </c>
      <c r="I948" s="5">
        <f>COUNTIFS(Informe!$F$2:$F$8000,Hoja1!$A948,Informe!$H$2:$H$8000,Hoja1!I$1)</f>
        <v>340</v>
      </c>
      <c r="K948" s="5">
        <f>COUNTIFS(Informe!$F$2:$F$8000,Hoja1!$A948,Informe!$H$2:$H$8000,Hoja1!K$1)</f>
        <v>344</v>
      </c>
      <c r="M948" s="5">
        <f>COUNTIFS(Informe!$F$2:$F$8000,Hoja1!$A948,Informe!$H$2:$H$8000,Hoja1!M$1)</f>
        <v>141</v>
      </c>
      <c r="O948" s="5">
        <f>COUNTIFS(Informe!$F$2:$F$8000,Hoja1!$A948,Informe!$H$2:$H$8000,Hoja1!O$1)</f>
        <v>43</v>
      </c>
      <c r="Q948" s="5">
        <f>COUNTIFS(Informe!$F$2:$F$8000,Hoja1!$A948,Informe!$H$2:$H$8000,Hoja1!Q$1)</f>
        <v>213</v>
      </c>
      <c r="S948" s="5">
        <f>COUNTIFS(Informe!$F$2:$F$8000,Hoja1!$A948,Informe!$H$2:$H$8000,Hoja1!S$1)</f>
        <v>287</v>
      </c>
      <c r="U948" s="5">
        <f>COUNTIFS(Informe!$F$2:$F$8000,Hoja1!$A948,Informe!$H$2:$H$8000,Hoja1!U$1)</f>
        <v>286</v>
      </c>
      <c r="W948" s="5">
        <f>COUNTIFS(Informe!$F$2:$F$8000,Hoja1!$A948,Informe!$H$2:$H$8000,Hoja1!W$1)</f>
        <v>335</v>
      </c>
      <c r="Y948" s="5">
        <f>COUNTIFS(Informe!$F$2:$F$8000,Hoja1!$A948,Informe!$H$2:$H$8000,Hoja1!Y$1)</f>
        <v>327</v>
      </c>
      <c r="AA948" s="5">
        <f>COUNTIFS(Informe!$F$2:$F$8000,Hoja1!$A948,Informe!$H$2:$H$8000,Hoja1!AA$1)</f>
        <v>81</v>
      </c>
      <c r="AC948" s="5">
        <f>COUNTIFS(Informe!$F$2:$F$8000,Hoja1!$A948,Informe!$H$2:$H$8000,Hoja1!AC$1)</f>
        <v>47</v>
      </c>
      <c r="AE948" s="5">
        <f>COUNTIFS(Informe!$F$2:$F$8000,Hoja1!$A948,Informe!$H$2:$H$8000,Hoja1!AD$1)</f>
        <v>31</v>
      </c>
      <c r="AF948" s="5">
        <f>COUNTIFS(Informe!$F$2:$F$8000,Hoja1!$A948,Informe!$H$2:$H$8000,Hoja1!AF$1)</f>
        <v>126</v>
      </c>
      <c r="AH948" s="5">
        <f>COUNTIFS(Informe!$F$2:$F$8000,Hoja1!$A948,Informe!$H$2:$H$8000,Hoja1!AH$1)</f>
        <v>227</v>
      </c>
      <c r="AJ948" s="5">
        <f>COUNTIFS(Informe!$F$2:$F$8000,Hoja1!$A948,Informe!$H$2:$H$8000,Hoja1!#REF!)</f>
        <v>0</v>
      </c>
      <c r="AL948" s="5">
        <f>COUNTIFS(Informe!$F$2:$F$8000,Hoja1!$A948,Informe!$H$2:$H$8000,Hoja1!#REF!)</f>
        <v>0</v>
      </c>
      <c r="AN948" s="5">
        <f>COUNTIFS(Informe!$F$2:$F$8000,Hoja1!$A948,Informe!$H$2:$H$8000,Hoja1!AN$1)</f>
        <v>128</v>
      </c>
      <c r="AP948" s="5">
        <f>COUNTIFS(Informe!$F$2:$F$8000,Hoja1!$A948,Informe!$H$2:$H$8000,Hoja1!AP$1)</f>
        <v>40</v>
      </c>
      <c r="AR948" s="5">
        <f>COUNTIFS(Informe!$F$2:$F$8000,Hoja1!$A948,Informe!$H$2:$H$8000,Hoja1!AR$1)</f>
        <v>207</v>
      </c>
      <c r="AT948" s="5">
        <f>COUNTIFS(Informe!$F$2:$F$8000,Hoja1!$A948,Informe!$H$2:$H$8000,Hoja1!AT$1)</f>
        <v>0</v>
      </c>
    </row>
    <row r="949" spans="1:47" hidden="1" x14ac:dyDescent="0.2">
      <c r="A949" s="5" t="e">
        <f>VLOOKUP(B949,'Listado personal'!$A$1:$C$183,2,FALSE)</f>
        <v>#N/A</v>
      </c>
      <c r="B949" s="5">
        <v>948</v>
      </c>
      <c r="C949" s="10">
        <f>COUNTIFS(Informe!$F$2:$F$8000,Hoja1!$A949,Informe!$H$2:$H$8000,Hoja1!C$1)</f>
        <v>226</v>
      </c>
      <c r="D949" s="10"/>
      <c r="E949" s="10">
        <f>COUNTIFS(Informe!$F$2:$F$8000,Hoja1!$A949,Informe!$H$2:$H$8000,Hoja1!E$1)</f>
        <v>293</v>
      </c>
      <c r="F949" s="10"/>
      <c r="G949" s="10">
        <f>COUNTIFS(Informe!$F$2:$F$8000,Hoja1!$A949,Informe!$H$2:$H$8000,Hoja1!G$1)</f>
        <v>284</v>
      </c>
      <c r="H949" s="10"/>
      <c r="I949" s="10">
        <f>COUNTIFS(Informe!$F$2:$F$8000,Hoja1!$A949,Informe!$H$2:$H$8000,Hoja1!I$1)</f>
        <v>340</v>
      </c>
      <c r="J949" s="10"/>
      <c r="K949" s="10">
        <f>COUNTIFS(Informe!$F$2:$F$8000,Hoja1!$A949,Informe!$H$2:$H$8000,Hoja1!K$1)</f>
        <v>344</v>
      </c>
      <c r="L949" s="10"/>
      <c r="M949" s="10">
        <f>COUNTIFS(Informe!$F$2:$F$8000,Hoja1!$A949,Informe!$H$2:$H$8000,Hoja1!M$1)</f>
        <v>141</v>
      </c>
      <c r="N949" s="10"/>
      <c r="O949" s="10">
        <f>COUNTIFS(Informe!$F$2:$F$8000,Hoja1!$A949,Informe!$H$2:$H$8000,Hoja1!O$1)</f>
        <v>43</v>
      </c>
      <c r="P949" s="10"/>
      <c r="Q949" s="10">
        <f>COUNTIFS(Informe!$F$2:$F$8000,Hoja1!$A949,Informe!$H$2:$H$8000,Hoja1!Q$1)</f>
        <v>213</v>
      </c>
      <c r="R949" s="10"/>
      <c r="S949" s="10">
        <f>COUNTIFS(Informe!$F$2:$F$8000,Hoja1!$A949,Informe!$H$2:$H$8000,Hoja1!S$1)</f>
        <v>287</v>
      </c>
      <c r="T949" s="10"/>
      <c r="U949" s="10">
        <f>COUNTIFS(Informe!$F$2:$F$8000,Hoja1!$A949,Informe!$H$2:$H$8000,Hoja1!U$1)</f>
        <v>286</v>
      </c>
      <c r="V949" s="10"/>
      <c r="W949" s="10">
        <f>COUNTIFS(Informe!$F$2:$F$8000,Hoja1!$A949,Informe!$H$2:$H$8000,Hoja1!W$1)</f>
        <v>335</v>
      </c>
      <c r="X949" s="10"/>
      <c r="Y949" s="10">
        <f>COUNTIFS(Informe!$F$2:$F$8000,Hoja1!$A949,Informe!$H$2:$H$8000,Hoja1!Y$1)</f>
        <v>327</v>
      </c>
      <c r="Z949" s="10"/>
      <c r="AA949" s="10">
        <f>COUNTIFS(Informe!$F$2:$F$8000,Hoja1!$A949,Informe!$H$2:$H$8000,Hoja1!AA$1)</f>
        <v>81</v>
      </c>
      <c r="AB949" s="10"/>
      <c r="AC949" s="10">
        <f>COUNTIFS(Informe!$F$2:$F$8000,Hoja1!$A949,Informe!$H$2:$H$8000,Hoja1!AC$1)</f>
        <v>47</v>
      </c>
      <c r="AD949" s="10"/>
      <c r="AE949" s="10">
        <f>COUNTIFS(Informe!$F$2:$F$8000,Hoja1!$A949,Informe!$H$2:$H$8000,Hoja1!AD$1)</f>
        <v>31</v>
      </c>
      <c r="AF949" s="10">
        <f>COUNTIFS(Informe!$F$2:$F$8000,Hoja1!$A949,Informe!$H$2:$H$8000,Hoja1!AF$1)</f>
        <v>126</v>
      </c>
      <c r="AG949" s="10"/>
      <c r="AH949" s="10">
        <f>COUNTIFS(Informe!$F$2:$F$8000,Hoja1!$A949,Informe!$H$2:$H$8000,Hoja1!AH$1)</f>
        <v>227</v>
      </c>
      <c r="AI949" s="10"/>
      <c r="AJ949" s="10">
        <f>COUNTIFS(Informe!$F$2:$F$8000,Hoja1!$A949,Informe!$H$2:$H$8000,Hoja1!#REF!)</f>
        <v>0</v>
      </c>
      <c r="AK949" s="10"/>
      <c r="AL949" s="10">
        <f>COUNTIFS(Informe!$F$2:$F$8000,Hoja1!$A949,Informe!$H$2:$H$8000,Hoja1!#REF!)</f>
        <v>0</v>
      </c>
      <c r="AM949" s="10"/>
      <c r="AN949" s="10">
        <f>COUNTIFS(Informe!$F$2:$F$8000,Hoja1!$A949,Informe!$H$2:$H$8000,Hoja1!AN$1)</f>
        <v>128</v>
      </c>
      <c r="AO949" s="10"/>
      <c r="AP949" s="10">
        <f>COUNTIFS(Informe!$F$2:$F$8000,Hoja1!$A949,Informe!$H$2:$H$8000,Hoja1!AP$1)</f>
        <v>40</v>
      </c>
      <c r="AQ949" s="10"/>
      <c r="AR949" s="10">
        <f>COUNTIFS(Informe!$F$2:$F$8000,Hoja1!$A949,Informe!$H$2:$H$8000,Hoja1!AR$1)</f>
        <v>207</v>
      </c>
      <c r="AS949" s="10"/>
      <c r="AT949" s="10">
        <f>COUNTIFS(Informe!$F$2:$F$8000,Hoja1!$A949,Informe!$H$2:$H$8000,Hoja1!AT$1)</f>
        <v>0</v>
      </c>
      <c r="AU949" s="10"/>
    </row>
    <row r="950" spans="1:47" hidden="1" x14ac:dyDescent="0.2">
      <c r="A950" s="5" t="e">
        <f>VLOOKUP(B950,'Listado personal'!$A$1:$C$183,2,FALSE)</f>
        <v>#N/A</v>
      </c>
      <c r="B950" s="5">
        <v>949</v>
      </c>
      <c r="C950" s="10">
        <f>COUNTIFS(Informe!$F$2:$F$8000,Hoja1!$A950,Informe!$H$2:$H$8000,Hoja1!C$1)</f>
        <v>226</v>
      </c>
      <c r="D950" s="10"/>
      <c r="E950" s="10">
        <f>COUNTIFS(Informe!$F$2:$F$8000,Hoja1!$A950,Informe!$H$2:$H$8000,Hoja1!E$1)</f>
        <v>293</v>
      </c>
      <c r="F950" s="10"/>
      <c r="G950" s="10">
        <f>COUNTIFS(Informe!$F$2:$F$8000,Hoja1!$A950,Informe!$H$2:$H$8000,Hoja1!G$1)</f>
        <v>284</v>
      </c>
      <c r="H950" s="10"/>
      <c r="I950" s="10">
        <f>COUNTIFS(Informe!$F$2:$F$8000,Hoja1!$A950,Informe!$H$2:$H$8000,Hoja1!I$1)</f>
        <v>340</v>
      </c>
      <c r="J950" s="10"/>
      <c r="K950" s="10">
        <f>COUNTIFS(Informe!$F$2:$F$8000,Hoja1!$A950,Informe!$H$2:$H$8000,Hoja1!K$1)</f>
        <v>344</v>
      </c>
      <c r="L950" s="10"/>
      <c r="M950" s="10">
        <f>COUNTIFS(Informe!$F$2:$F$8000,Hoja1!$A950,Informe!$H$2:$H$8000,Hoja1!M$1)</f>
        <v>141</v>
      </c>
      <c r="N950" s="10"/>
      <c r="O950" s="10">
        <f>COUNTIFS(Informe!$F$2:$F$8000,Hoja1!$A950,Informe!$H$2:$H$8000,Hoja1!O$1)</f>
        <v>43</v>
      </c>
      <c r="P950" s="10"/>
      <c r="Q950" s="10">
        <f>COUNTIFS(Informe!$F$2:$F$8000,Hoja1!$A950,Informe!$H$2:$H$8000,Hoja1!Q$1)</f>
        <v>213</v>
      </c>
      <c r="R950" s="10"/>
      <c r="S950" s="10">
        <f>COUNTIFS(Informe!$F$2:$F$8000,Hoja1!$A950,Informe!$H$2:$H$8000,Hoja1!S$1)</f>
        <v>287</v>
      </c>
      <c r="T950" s="10"/>
      <c r="U950" s="10">
        <f>COUNTIFS(Informe!$F$2:$F$8000,Hoja1!$A950,Informe!$H$2:$H$8000,Hoja1!U$1)</f>
        <v>286</v>
      </c>
      <c r="V950" s="10"/>
      <c r="W950" s="10">
        <f>COUNTIFS(Informe!$F$2:$F$8000,Hoja1!$A950,Informe!$H$2:$H$8000,Hoja1!W$1)</f>
        <v>335</v>
      </c>
      <c r="X950" s="10"/>
      <c r="Y950" s="10">
        <f>COUNTIFS(Informe!$F$2:$F$8000,Hoja1!$A950,Informe!$H$2:$H$8000,Hoja1!Y$1)</f>
        <v>327</v>
      </c>
      <c r="Z950" s="10"/>
      <c r="AA950" s="10">
        <f>COUNTIFS(Informe!$F$2:$F$8000,Hoja1!$A950,Informe!$H$2:$H$8000,Hoja1!AA$1)</f>
        <v>81</v>
      </c>
      <c r="AB950" s="10"/>
      <c r="AC950" s="10">
        <f>COUNTIFS(Informe!$F$2:$F$8000,Hoja1!$A950,Informe!$H$2:$H$8000,Hoja1!AC$1)</f>
        <v>47</v>
      </c>
      <c r="AD950" s="10"/>
      <c r="AE950" s="10">
        <f>COUNTIFS(Informe!$F$2:$F$8000,Hoja1!$A950,Informe!$H$2:$H$8000,Hoja1!AD$1)</f>
        <v>31</v>
      </c>
      <c r="AF950" s="10">
        <f>COUNTIFS(Informe!$F$2:$F$8000,Hoja1!$A950,Informe!$H$2:$H$8000,Hoja1!AF$1)</f>
        <v>126</v>
      </c>
      <c r="AG950" s="10"/>
      <c r="AH950" s="10">
        <f>COUNTIFS(Informe!$F$2:$F$8000,Hoja1!$A950,Informe!$H$2:$H$8000,Hoja1!AH$1)</f>
        <v>227</v>
      </c>
      <c r="AI950" s="10"/>
      <c r="AJ950" s="10">
        <f>COUNTIFS(Informe!$F$2:$F$8000,Hoja1!$A950,Informe!$H$2:$H$8000,Hoja1!#REF!)</f>
        <v>0</v>
      </c>
      <c r="AK950" s="10"/>
      <c r="AL950" s="10">
        <f>COUNTIFS(Informe!$F$2:$F$8000,Hoja1!$A950,Informe!$H$2:$H$8000,Hoja1!#REF!)</f>
        <v>0</v>
      </c>
      <c r="AM950" s="10"/>
      <c r="AN950" s="10">
        <f>COUNTIFS(Informe!$F$2:$F$8000,Hoja1!$A950,Informe!$H$2:$H$8000,Hoja1!AN$1)</f>
        <v>128</v>
      </c>
      <c r="AO950" s="10"/>
      <c r="AP950" s="10">
        <f>COUNTIFS(Informe!$F$2:$F$8000,Hoja1!$A950,Informe!$H$2:$H$8000,Hoja1!AP$1)</f>
        <v>40</v>
      </c>
      <c r="AQ950" s="10"/>
      <c r="AR950" s="10">
        <f>COUNTIFS(Informe!$F$2:$F$8000,Hoja1!$A950,Informe!$H$2:$H$8000,Hoja1!AR$1)</f>
        <v>207</v>
      </c>
      <c r="AS950" s="10"/>
      <c r="AT950" s="10">
        <f>COUNTIFS(Informe!$F$2:$F$8000,Hoja1!$A950,Informe!$H$2:$H$8000,Hoja1!AT$1)</f>
        <v>0</v>
      </c>
      <c r="AU950" s="10"/>
    </row>
    <row r="951" spans="1:47" hidden="1" x14ac:dyDescent="0.2">
      <c r="A951" s="5" t="e">
        <f>VLOOKUP(B951,'Listado personal'!$A$1:$C$183,2,FALSE)</f>
        <v>#N/A</v>
      </c>
      <c r="B951" s="5">
        <v>950</v>
      </c>
      <c r="C951" s="5">
        <f>COUNTIFS(Informe!$F$2:$F$8000,Hoja1!$A951,Informe!$H$2:$H$8000,Hoja1!C$1)</f>
        <v>226</v>
      </c>
      <c r="E951" s="5">
        <f>COUNTIFS(Informe!$F$2:$F$8000,Hoja1!$A951,Informe!$H$2:$H$8000,Hoja1!E$1)</f>
        <v>293</v>
      </c>
      <c r="G951" s="5">
        <f>COUNTIFS(Informe!$F$2:$F$8000,Hoja1!$A951,Informe!$H$2:$H$8000,Hoja1!G$1)</f>
        <v>284</v>
      </c>
      <c r="I951" s="5">
        <f>COUNTIFS(Informe!$F$2:$F$8000,Hoja1!$A951,Informe!$H$2:$H$8000,Hoja1!I$1)</f>
        <v>340</v>
      </c>
      <c r="K951" s="5">
        <f>COUNTIFS(Informe!$F$2:$F$8000,Hoja1!$A951,Informe!$H$2:$H$8000,Hoja1!K$1)</f>
        <v>344</v>
      </c>
      <c r="M951" s="5">
        <f>COUNTIFS(Informe!$F$2:$F$8000,Hoja1!$A951,Informe!$H$2:$H$8000,Hoja1!M$1)</f>
        <v>141</v>
      </c>
      <c r="O951" s="5">
        <f>COUNTIFS(Informe!$F$2:$F$8000,Hoja1!$A951,Informe!$H$2:$H$8000,Hoja1!O$1)</f>
        <v>43</v>
      </c>
      <c r="Q951" s="5">
        <f>COUNTIFS(Informe!$F$2:$F$8000,Hoja1!$A951,Informe!$H$2:$H$8000,Hoja1!Q$1)</f>
        <v>213</v>
      </c>
      <c r="S951" s="5">
        <f>COUNTIFS(Informe!$F$2:$F$8000,Hoja1!$A951,Informe!$H$2:$H$8000,Hoja1!S$1)</f>
        <v>287</v>
      </c>
      <c r="U951" s="5">
        <f>COUNTIFS(Informe!$F$2:$F$8000,Hoja1!$A951,Informe!$H$2:$H$8000,Hoja1!U$1)</f>
        <v>286</v>
      </c>
      <c r="W951" s="5">
        <f>COUNTIFS(Informe!$F$2:$F$8000,Hoja1!$A951,Informe!$H$2:$H$8000,Hoja1!W$1)</f>
        <v>335</v>
      </c>
      <c r="Y951" s="5">
        <f>COUNTIFS(Informe!$F$2:$F$8000,Hoja1!$A951,Informe!$H$2:$H$8000,Hoja1!Y$1)</f>
        <v>327</v>
      </c>
      <c r="AA951" s="5">
        <f>COUNTIFS(Informe!$F$2:$F$8000,Hoja1!$A951,Informe!$H$2:$H$8000,Hoja1!AA$1)</f>
        <v>81</v>
      </c>
      <c r="AC951" s="5">
        <f>COUNTIFS(Informe!$F$2:$F$8000,Hoja1!$A951,Informe!$H$2:$H$8000,Hoja1!AC$1)</f>
        <v>47</v>
      </c>
      <c r="AE951" s="5">
        <f>COUNTIFS(Informe!$F$2:$F$8000,Hoja1!$A951,Informe!$H$2:$H$8000,Hoja1!AD$1)</f>
        <v>31</v>
      </c>
      <c r="AF951" s="5">
        <f>COUNTIFS(Informe!$F$2:$F$8000,Hoja1!$A951,Informe!$H$2:$H$8000,Hoja1!AF$1)</f>
        <v>126</v>
      </c>
      <c r="AH951" s="5">
        <f>COUNTIFS(Informe!$F$2:$F$8000,Hoja1!$A951,Informe!$H$2:$H$8000,Hoja1!AH$1)</f>
        <v>227</v>
      </c>
      <c r="AJ951" s="5">
        <f>COUNTIFS(Informe!$F$2:$F$8000,Hoja1!$A951,Informe!$H$2:$H$8000,Hoja1!#REF!)</f>
        <v>0</v>
      </c>
      <c r="AL951" s="5">
        <f>COUNTIFS(Informe!$F$2:$F$8000,Hoja1!$A951,Informe!$H$2:$H$8000,Hoja1!#REF!)</f>
        <v>0</v>
      </c>
      <c r="AN951" s="5">
        <f>COUNTIFS(Informe!$F$2:$F$8000,Hoja1!$A951,Informe!$H$2:$H$8000,Hoja1!AN$1)</f>
        <v>128</v>
      </c>
      <c r="AP951" s="5">
        <f>COUNTIFS(Informe!$F$2:$F$8000,Hoja1!$A951,Informe!$H$2:$H$8000,Hoja1!AP$1)</f>
        <v>40</v>
      </c>
      <c r="AR951" s="5">
        <f>COUNTIFS(Informe!$F$2:$F$8000,Hoja1!$A951,Informe!$H$2:$H$8000,Hoja1!AR$1)</f>
        <v>207</v>
      </c>
      <c r="AT951" s="5">
        <f>COUNTIFS(Informe!$F$2:$F$8000,Hoja1!$A951,Informe!$H$2:$H$8000,Hoja1!AT$1)</f>
        <v>0</v>
      </c>
    </row>
    <row r="952" spans="1:47" hidden="1" x14ac:dyDescent="0.2">
      <c r="A952" s="5" t="e">
        <f>VLOOKUP(B952,'Listado personal'!$A$1:$C$183,2,FALSE)</f>
        <v>#N/A</v>
      </c>
      <c r="B952" s="5">
        <v>951</v>
      </c>
      <c r="C952" s="10">
        <f>COUNTIFS(Informe!$F$2:$F$8000,Hoja1!$A952,Informe!$H$2:$H$8000,Hoja1!C$1)</f>
        <v>226</v>
      </c>
      <c r="D952" s="10"/>
      <c r="E952" s="10">
        <f>COUNTIFS(Informe!$F$2:$F$8000,Hoja1!$A952,Informe!$H$2:$H$8000,Hoja1!E$1)</f>
        <v>293</v>
      </c>
      <c r="F952" s="10"/>
      <c r="G952" s="10">
        <f>COUNTIFS(Informe!$F$2:$F$8000,Hoja1!$A952,Informe!$H$2:$H$8000,Hoja1!G$1)</f>
        <v>284</v>
      </c>
      <c r="H952" s="10"/>
      <c r="I952" s="10">
        <f>COUNTIFS(Informe!$F$2:$F$8000,Hoja1!$A952,Informe!$H$2:$H$8000,Hoja1!I$1)</f>
        <v>340</v>
      </c>
      <c r="J952" s="10"/>
      <c r="K952" s="10">
        <f>COUNTIFS(Informe!$F$2:$F$8000,Hoja1!$A952,Informe!$H$2:$H$8000,Hoja1!K$1)</f>
        <v>344</v>
      </c>
      <c r="L952" s="10"/>
      <c r="M952" s="10">
        <f>COUNTIFS(Informe!$F$2:$F$8000,Hoja1!$A952,Informe!$H$2:$H$8000,Hoja1!M$1)</f>
        <v>141</v>
      </c>
      <c r="N952" s="10"/>
      <c r="O952" s="10">
        <f>COUNTIFS(Informe!$F$2:$F$8000,Hoja1!$A952,Informe!$H$2:$H$8000,Hoja1!O$1)</f>
        <v>43</v>
      </c>
      <c r="P952" s="10"/>
      <c r="Q952" s="10">
        <f>COUNTIFS(Informe!$F$2:$F$8000,Hoja1!$A952,Informe!$H$2:$H$8000,Hoja1!Q$1)</f>
        <v>213</v>
      </c>
      <c r="R952" s="10"/>
      <c r="S952" s="10">
        <f>COUNTIFS(Informe!$F$2:$F$8000,Hoja1!$A952,Informe!$H$2:$H$8000,Hoja1!S$1)</f>
        <v>287</v>
      </c>
      <c r="T952" s="10"/>
      <c r="U952" s="10">
        <f>COUNTIFS(Informe!$F$2:$F$8000,Hoja1!$A952,Informe!$H$2:$H$8000,Hoja1!U$1)</f>
        <v>286</v>
      </c>
      <c r="V952" s="10"/>
      <c r="W952" s="10">
        <f>COUNTIFS(Informe!$F$2:$F$8000,Hoja1!$A952,Informe!$H$2:$H$8000,Hoja1!W$1)</f>
        <v>335</v>
      </c>
      <c r="X952" s="10"/>
      <c r="Y952" s="10">
        <f>COUNTIFS(Informe!$F$2:$F$8000,Hoja1!$A952,Informe!$H$2:$H$8000,Hoja1!Y$1)</f>
        <v>327</v>
      </c>
      <c r="Z952" s="10"/>
      <c r="AA952" s="10">
        <f>COUNTIFS(Informe!$F$2:$F$8000,Hoja1!$A952,Informe!$H$2:$H$8000,Hoja1!AA$1)</f>
        <v>81</v>
      </c>
      <c r="AB952" s="10"/>
      <c r="AC952" s="10">
        <f>COUNTIFS(Informe!$F$2:$F$8000,Hoja1!$A952,Informe!$H$2:$H$8000,Hoja1!AC$1)</f>
        <v>47</v>
      </c>
      <c r="AD952" s="10"/>
      <c r="AE952" s="10">
        <f>COUNTIFS(Informe!$F$2:$F$8000,Hoja1!$A952,Informe!$H$2:$H$8000,Hoja1!AD$1)</f>
        <v>31</v>
      </c>
      <c r="AF952" s="10">
        <f>COUNTIFS(Informe!$F$2:$F$8000,Hoja1!$A952,Informe!$H$2:$H$8000,Hoja1!AF$1)</f>
        <v>126</v>
      </c>
      <c r="AG952" s="10"/>
      <c r="AH952" s="10">
        <f>COUNTIFS(Informe!$F$2:$F$8000,Hoja1!$A952,Informe!$H$2:$H$8000,Hoja1!AH$1)</f>
        <v>227</v>
      </c>
      <c r="AI952" s="10"/>
      <c r="AJ952" s="10">
        <f>COUNTIFS(Informe!$F$2:$F$8000,Hoja1!$A952,Informe!$H$2:$H$8000,Hoja1!#REF!)</f>
        <v>0</v>
      </c>
      <c r="AK952" s="10"/>
      <c r="AL952" s="10">
        <f>COUNTIFS(Informe!$F$2:$F$8000,Hoja1!$A952,Informe!$H$2:$H$8000,Hoja1!#REF!)</f>
        <v>0</v>
      </c>
      <c r="AM952" s="10"/>
      <c r="AN952" s="10">
        <f>COUNTIFS(Informe!$F$2:$F$8000,Hoja1!$A952,Informe!$H$2:$H$8000,Hoja1!AN$1)</f>
        <v>128</v>
      </c>
      <c r="AO952" s="10"/>
      <c r="AP952" s="10">
        <f>COUNTIFS(Informe!$F$2:$F$8000,Hoja1!$A952,Informe!$H$2:$H$8000,Hoja1!AP$1)</f>
        <v>40</v>
      </c>
      <c r="AQ952" s="10"/>
      <c r="AR952" s="10">
        <f>COUNTIFS(Informe!$F$2:$F$8000,Hoja1!$A952,Informe!$H$2:$H$8000,Hoja1!AR$1)</f>
        <v>207</v>
      </c>
      <c r="AS952" s="10"/>
      <c r="AT952" s="10">
        <f>COUNTIFS(Informe!$F$2:$F$8000,Hoja1!$A952,Informe!$H$2:$H$8000,Hoja1!AT$1)</f>
        <v>0</v>
      </c>
      <c r="AU952" s="10"/>
    </row>
    <row r="953" spans="1:47" hidden="1" x14ac:dyDescent="0.2">
      <c r="A953" s="5" t="e">
        <f>VLOOKUP(B953,'Listado personal'!$A$1:$C$183,2,FALSE)</f>
        <v>#N/A</v>
      </c>
      <c r="B953" s="5">
        <v>952</v>
      </c>
      <c r="C953" s="10">
        <f>COUNTIFS(Informe!$F$2:$F$8000,Hoja1!$A953,Informe!$H$2:$H$8000,Hoja1!C$1)</f>
        <v>226</v>
      </c>
      <c r="D953" s="10"/>
      <c r="E953" s="10">
        <f>COUNTIFS(Informe!$F$2:$F$8000,Hoja1!$A953,Informe!$H$2:$H$8000,Hoja1!E$1)</f>
        <v>293</v>
      </c>
      <c r="F953" s="10"/>
      <c r="G953" s="10">
        <f>COUNTIFS(Informe!$F$2:$F$8000,Hoja1!$A953,Informe!$H$2:$H$8000,Hoja1!G$1)</f>
        <v>284</v>
      </c>
      <c r="H953" s="10"/>
      <c r="I953" s="10">
        <f>COUNTIFS(Informe!$F$2:$F$8000,Hoja1!$A953,Informe!$H$2:$H$8000,Hoja1!I$1)</f>
        <v>340</v>
      </c>
      <c r="J953" s="10"/>
      <c r="K953" s="10">
        <f>COUNTIFS(Informe!$F$2:$F$8000,Hoja1!$A953,Informe!$H$2:$H$8000,Hoja1!K$1)</f>
        <v>344</v>
      </c>
      <c r="L953" s="10"/>
      <c r="M953" s="10">
        <f>COUNTIFS(Informe!$F$2:$F$8000,Hoja1!$A953,Informe!$H$2:$H$8000,Hoja1!M$1)</f>
        <v>141</v>
      </c>
      <c r="N953" s="10"/>
      <c r="O953" s="10">
        <f>COUNTIFS(Informe!$F$2:$F$8000,Hoja1!$A953,Informe!$H$2:$H$8000,Hoja1!O$1)</f>
        <v>43</v>
      </c>
      <c r="P953" s="10"/>
      <c r="Q953" s="10">
        <f>COUNTIFS(Informe!$F$2:$F$8000,Hoja1!$A953,Informe!$H$2:$H$8000,Hoja1!Q$1)</f>
        <v>213</v>
      </c>
      <c r="R953" s="10"/>
      <c r="S953" s="10">
        <f>COUNTIFS(Informe!$F$2:$F$8000,Hoja1!$A953,Informe!$H$2:$H$8000,Hoja1!S$1)</f>
        <v>287</v>
      </c>
      <c r="T953" s="10"/>
      <c r="U953" s="10">
        <f>COUNTIFS(Informe!$F$2:$F$8000,Hoja1!$A953,Informe!$H$2:$H$8000,Hoja1!U$1)</f>
        <v>286</v>
      </c>
      <c r="V953" s="10"/>
      <c r="W953" s="10">
        <f>COUNTIFS(Informe!$F$2:$F$8000,Hoja1!$A953,Informe!$H$2:$H$8000,Hoja1!W$1)</f>
        <v>335</v>
      </c>
      <c r="X953" s="10"/>
      <c r="Y953" s="10">
        <f>COUNTIFS(Informe!$F$2:$F$8000,Hoja1!$A953,Informe!$H$2:$H$8000,Hoja1!Y$1)</f>
        <v>327</v>
      </c>
      <c r="Z953" s="10"/>
      <c r="AA953" s="10">
        <f>COUNTIFS(Informe!$F$2:$F$8000,Hoja1!$A953,Informe!$H$2:$H$8000,Hoja1!AA$1)</f>
        <v>81</v>
      </c>
      <c r="AB953" s="10"/>
      <c r="AC953" s="10">
        <f>COUNTIFS(Informe!$F$2:$F$8000,Hoja1!$A953,Informe!$H$2:$H$8000,Hoja1!AC$1)</f>
        <v>47</v>
      </c>
      <c r="AD953" s="10"/>
      <c r="AE953" s="10">
        <f>COUNTIFS(Informe!$F$2:$F$8000,Hoja1!$A953,Informe!$H$2:$H$8000,Hoja1!AD$1)</f>
        <v>31</v>
      </c>
      <c r="AF953" s="10">
        <f>COUNTIFS(Informe!$F$2:$F$8000,Hoja1!$A953,Informe!$H$2:$H$8000,Hoja1!AF$1)</f>
        <v>126</v>
      </c>
      <c r="AG953" s="10"/>
      <c r="AH953" s="10">
        <f>COUNTIFS(Informe!$F$2:$F$8000,Hoja1!$A953,Informe!$H$2:$H$8000,Hoja1!AH$1)</f>
        <v>227</v>
      </c>
      <c r="AI953" s="10"/>
      <c r="AJ953" s="10">
        <f>COUNTIFS(Informe!$F$2:$F$8000,Hoja1!$A953,Informe!$H$2:$H$8000,Hoja1!#REF!)</f>
        <v>0</v>
      </c>
      <c r="AK953" s="10"/>
      <c r="AL953" s="10">
        <f>COUNTIFS(Informe!$F$2:$F$8000,Hoja1!$A953,Informe!$H$2:$H$8000,Hoja1!#REF!)</f>
        <v>0</v>
      </c>
      <c r="AM953" s="10"/>
      <c r="AN953" s="10">
        <f>COUNTIFS(Informe!$F$2:$F$8000,Hoja1!$A953,Informe!$H$2:$H$8000,Hoja1!AN$1)</f>
        <v>128</v>
      </c>
      <c r="AO953" s="10"/>
      <c r="AP953" s="10">
        <f>COUNTIFS(Informe!$F$2:$F$8000,Hoja1!$A953,Informe!$H$2:$H$8000,Hoja1!AP$1)</f>
        <v>40</v>
      </c>
      <c r="AQ953" s="10"/>
      <c r="AR953" s="10">
        <f>COUNTIFS(Informe!$F$2:$F$8000,Hoja1!$A953,Informe!$H$2:$H$8000,Hoja1!AR$1)</f>
        <v>207</v>
      </c>
      <c r="AS953" s="10"/>
      <c r="AT953" s="10">
        <f>COUNTIFS(Informe!$F$2:$F$8000,Hoja1!$A953,Informe!$H$2:$H$8000,Hoja1!AT$1)</f>
        <v>0</v>
      </c>
      <c r="AU953" s="10"/>
    </row>
    <row r="954" spans="1:47" hidden="1" x14ac:dyDescent="0.2">
      <c r="A954" s="5" t="e">
        <f>VLOOKUP(B954,'Listado personal'!$A$1:$C$183,2,FALSE)</f>
        <v>#N/A</v>
      </c>
      <c r="B954" s="5">
        <v>953</v>
      </c>
      <c r="C954" s="5">
        <f>COUNTIFS(Informe!$F$2:$F$8000,Hoja1!$A954,Informe!$H$2:$H$8000,Hoja1!C$1)</f>
        <v>226</v>
      </c>
      <c r="E954" s="5">
        <f>COUNTIFS(Informe!$F$2:$F$8000,Hoja1!$A954,Informe!$H$2:$H$8000,Hoja1!E$1)</f>
        <v>293</v>
      </c>
      <c r="G954" s="5">
        <f>COUNTIFS(Informe!$F$2:$F$8000,Hoja1!$A954,Informe!$H$2:$H$8000,Hoja1!G$1)</f>
        <v>284</v>
      </c>
      <c r="I954" s="5">
        <f>COUNTIFS(Informe!$F$2:$F$8000,Hoja1!$A954,Informe!$H$2:$H$8000,Hoja1!I$1)</f>
        <v>340</v>
      </c>
      <c r="K954" s="5">
        <f>COUNTIFS(Informe!$F$2:$F$8000,Hoja1!$A954,Informe!$H$2:$H$8000,Hoja1!K$1)</f>
        <v>344</v>
      </c>
      <c r="M954" s="5">
        <f>COUNTIFS(Informe!$F$2:$F$8000,Hoja1!$A954,Informe!$H$2:$H$8000,Hoja1!M$1)</f>
        <v>141</v>
      </c>
      <c r="O954" s="5">
        <f>COUNTIFS(Informe!$F$2:$F$8000,Hoja1!$A954,Informe!$H$2:$H$8000,Hoja1!O$1)</f>
        <v>43</v>
      </c>
      <c r="Q954" s="5">
        <f>COUNTIFS(Informe!$F$2:$F$8000,Hoja1!$A954,Informe!$H$2:$H$8000,Hoja1!Q$1)</f>
        <v>213</v>
      </c>
      <c r="S954" s="5">
        <f>COUNTIFS(Informe!$F$2:$F$8000,Hoja1!$A954,Informe!$H$2:$H$8000,Hoja1!S$1)</f>
        <v>287</v>
      </c>
      <c r="U954" s="5">
        <f>COUNTIFS(Informe!$F$2:$F$8000,Hoja1!$A954,Informe!$H$2:$H$8000,Hoja1!U$1)</f>
        <v>286</v>
      </c>
      <c r="W954" s="5">
        <f>COUNTIFS(Informe!$F$2:$F$8000,Hoja1!$A954,Informe!$H$2:$H$8000,Hoja1!W$1)</f>
        <v>335</v>
      </c>
      <c r="Y954" s="5">
        <f>COUNTIFS(Informe!$F$2:$F$8000,Hoja1!$A954,Informe!$H$2:$H$8000,Hoja1!Y$1)</f>
        <v>327</v>
      </c>
      <c r="AA954" s="5">
        <f>COUNTIFS(Informe!$F$2:$F$8000,Hoja1!$A954,Informe!$H$2:$H$8000,Hoja1!AA$1)</f>
        <v>81</v>
      </c>
      <c r="AC954" s="5">
        <f>COUNTIFS(Informe!$F$2:$F$8000,Hoja1!$A954,Informe!$H$2:$H$8000,Hoja1!AC$1)</f>
        <v>47</v>
      </c>
      <c r="AE954" s="5">
        <f>COUNTIFS(Informe!$F$2:$F$8000,Hoja1!$A954,Informe!$H$2:$H$8000,Hoja1!AD$1)</f>
        <v>31</v>
      </c>
      <c r="AF954" s="5">
        <f>COUNTIFS(Informe!$F$2:$F$8000,Hoja1!$A954,Informe!$H$2:$H$8000,Hoja1!AF$1)</f>
        <v>126</v>
      </c>
      <c r="AH954" s="5">
        <f>COUNTIFS(Informe!$F$2:$F$8000,Hoja1!$A954,Informe!$H$2:$H$8000,Hoja1!AH$1)</f>
        <v>227</v>
      </c>
      <c r="AJ954" s="5">
        <f>COUNTIFS(Informe!$F$2:$F$8000,Hoja1!$A954,Informe!$H$2:$H$8000,Hoja1!#REF!)</f>
        <v>0</v>
      </c>
      <c r="AL954" s="5">
        <f>COUNTIFS(Informe!$F$2:$F$8000,Hoja1!$A954,Informe!$H$2:$H$8000,Hoja1!#REF!)</f>
        <v>0</v>
      </c>
      <c r="AN954" s="5">
        <f>COUNTIFS(Informe!$F$2:$F$8000,Hoja1!$A954,Informe!$H$2:$H$8000,Hoja1!AN$1)</f>
        <v>128</v>
      </c>
      <c r="AP954" s="5">
        <f>COUNTIFS(Informe!$F$2:$F$8000,Hoja1!$A954,Informe!$H$2:$H$8000,Hoja1!AP$1)</f>
        <v>40</v>
      </c>
      <c r="AR954" s="5">
        <f>COUNTIFS(Informe!$F$2:$F$8000,Hoja1!$A954,Informe!$H$2:$H$8000,Hoja1!AR$1)</f>
        <v>207</v>
      </c>
      <c r="AT954" s="5">
        <f>COUNTIFS(Informe!$F$2:$F$8000,Hoja1!$A954,Informe!$H$2:$H$8000,Hoja1!AT$1)</f>
        <v>0</v>
      </c>
    </row>
    <row r="955" spans="1:47" hidden="1" x14ac:dyDescent="0.2">
      <c r="A955" s="5" t="e">
        <f>VLOOKUP(B955,'Listado personal'!$A$1:$C$183,2,FALSE)</f>
        <v>#N/A</v>
      </c>
      <c r="B955" s="5">
        <v>954</v>
      </c>
      <c r="C955" s="10">
        <f>COUNTIFS(Informe!$F$2:$F$8000,Hoja1!$A955,Informe!$H$2:$H$8000,Hoja1!C$1)</f>
        <v>226</v>
      </c>
      <c r="D955" s="10"/>
      <c r="E955" s="10">
        <f>COUNTIFS(Informe!$F$2:$F$8000,Hoja1!$A955,Informe!$H$2:$H$8000,Hoja1!E$1)</f>
        <v>293</v>
      </c>
      <c r="F955" s="10"/>
      <c r="G955" s="10">
        <f>COUNTIFS(Informe!$F$2:$F$8000,Hoja1!$A955,Informe!$H$2:$H$8000,Hoja1!G$1)</f>
        <v>284</v>
      </c>
      <c r="H955" s="10"/>
      <c r="I955" s="10">
        <f>COUNTIFS(Informe!$F$2:$F$8000,Hoja1!$A955,Informe!$H$2:$H$8000,Hoja1!I$1)</f>
        <v>340</v>
      </c>
      <c r="J955" s="10"/>
      <c r="K955" s="10">
        <f>COUNTIFS(Informe!$F$2:$F$8000,Hoja1!$A955,Informe!$H$2:$H$8000,Hoja1!K$1)</f>
        <v>344</v>
      </c>
      <c r="L955" s="10"/>
      <c r="M955" s="10">
        <f>COUNTIFS(Informe!$F$2:$F$8000,Hoja1!$A955,Informe!$H$2:$H$8000,Hoja1!M$1)</f>
        <v>141</v>
      </c>
      <c r="N955" s="10"/>
      <c r="O955" s="10">
        <f>COUNTIFS(Informe!$F$2:$F$8000,Hoja1!$A955,Informe!$H$2:$H$8000,Hoja1!O$1)</f>
        <v>43</v>
      </c>
      <c r="P955" s="10"/>
      <c r="Q955" s="10">
        <f>COUNTIFS(Informe!$F$2:$F$8000,Hoja1!$A955,Informe!$H$2:$H$8000,Hoja1!Q$1)</f>
        <v>213</v>
      </c>
      <c r="R955" s="10"/>
      <c r="S955" s="10">
        <f>COUNTIFS(Informe!$F$2:$F$8000,Hoja1!$A955,Informe!$H$2:$H$8000,Hoja1!S$1)</f>
        <v>287</v>
      </c>
      <c r="T955" s="10"/>
      <c r="U955" s="10">
        <f>COUNTIFS(Informe!$F$2:$F$8000,Hoja1!$A955,Informe!$H$2:$H$8000,Hoja1!U$1)</f>
        <v>286</v>
      </c>
      <c r="V955" s="10"/>
      <c r="W955" s="10">
        <f>COUNTIFS(Informe!$F$2:$F$8000,Hoja1!$A955,Informe!$H$2:$H$8000,Hoja1!W$1)</f>
        <v>335</v>
      </c>
      <c r="X955" s="10"/>
      <c r="Y955" s="10">
        <f>COUNTIFS(Informe!$F$2:$F$8000,Hoja1!$A955,Informe!$H$2:$H$8000,Hoja1!Y$1)</f>
        <v>327</v>
      </c>
      <c r="Z955" s="10"/>
      <c r="AA955" s="10">
        <f>COUNTIFS(Informe!$F$2:$F$8000,Hoja1!$A955,Informe!$H$2:$H$8000,Hoja1!AA$1)</f>
        <v>81</v>
      </c>
      <c r="AB955" s="10"/>
      <c r="AC955" s="10">
        <f>COUNTIFS(Informe!$F$2:$F$8000,Hoja1!$A955,Informe!$H$2:$H$8000,Hoja1!AC$1)</f>
        <v>47</v>
      </c>
      <c r="AD955" s="10"/>
      <c r="AE955" s="10">
        <f>COUNTIFS(Informe!$F$2:$F$8000,Hoja1!$A955,Informe!$H$2:$H$8000,Hoja1!AD$1)</f>
        <v>31</v>
      </c>
      <c r="AF955" s="10">
        <f>COUNTIFS(Informe!$F$2:$F$8000,Hoja1!$A955,Informe!$H$2:$H$8000,Hoja1!AF$1)</f>
        <v>126</v>
      </c>
      <c r="AG955" s="10"/>
      <c r="AH955" s="10">
        <f>COUNTIFS(Informe!$F$2:$F$8000,Hoja1!$A955,Informe!$H$2:$H$8000,Hoja1!AH$1)</f>
        <v>227</v>
      </c>
      <c r="AI955" s="10"/>
      <c r="AJ955" s="10">
        <f>COUNTIFS(Informe!$F$2:$F$8000,Hoja1!$A955,Informe!$H$2:$H$8000,Hoja1!#REF!)</f>
        <v>0</v>
      </c>
      <c r="AK955" s="10"/>
      <c r="AL955" s="10">
        <f>COUNTIFS(Informe!$F$2:$F$8000,Hoja1!$A955,Informe!$H$2:$H$8000,Hoja1!#REF!)</f>
        <v>0</v>
      </c>
      <c r="AM955" s="10"/>
      <c r="AN955" s="10">
        <f>COUNTIFS(Informe!$F$2:$F$8000,Hoja1!$A955,Informe!$H$2:$H$8000,Hoja1!AN$1)</f>
        <v>128</v>
      </c>
      <c r="AO955" s="10"/>
      <c r="AP955" s="10">
        <f>COUNTIFS(Informe!$F$2:$F$8000,Hoja1!$A955,Informe!$H$2:$H$8000,Hoja1!AP$1)</f>
        <v>40</v>
      </c>
      <c r="AQ955" s="10"/>
      <c r="AR955" s="10">
        <f>COUNTIFS(Informe!$F$2:$F$8000,Hoja1!$A955,Informe!$H$2:$H$8000,Hoja1!AR$1)</f>
        <v>207</v>
      </c>
      <c r="AS955" s="10"/>
      <c r="AT955" s="10">
        <f>COUNTIFS(Informe!$F$2:$F$8000,Hoja1!$A955,Informe!$H$2:$H$8000,Hoja1!AT$1)</f>
        <v>0</v>
      </c>
      <c r="AU955" s="10"/>
    </row>
    <row r="956" spans="1:47" hidden="1" x14ac:dyDescent="0.2">
      <c r="A956" s="5" t="e">
        <f>VLOOKUP(B956,'Listado personal'!$A$1:$C$183,2,FALSE)</f>
        <v>#N/A</v>
      </c>
      <c r="B956" s="5">
        <v>955</v>
      </c>
      <c r="C956" s="5">
        <f>COUNTIFS(Informe!$F$2:$F$8000,Hoja1!$A956,Informe!$H$2:$H$8000,Hoja1!C$1)</f>
        <v>226</v>
      </c>
      <c r="E956" s="5">
        <f>COUNTIFS(Informe!$F$2:$F$8000,Hoja1!$A956,Informe!$H$2:$H$8000,Hoja1!E$1)</f>
        <v>293</v>
      </c>
      <c r="G956" s="5">
        <f>COUNTIFS(Informe!$F$2:$F$8000,Hoja1!$A956,Informe!$H$2:$H$8000,Hoja1!G$1)</f>
        <v>284</v>
      </c>
      <c r="I956" s="5">
        <f>COUNTIFS(Informe!$F$2:$F$8000,Hoja1!$A956,Informe!$H$2:$H$8000,Hoja1!I$1)</f>
        <v>340</v>
      </c>
      <c r="K956" s="5">
        <f>COUNTIFS(Informe!$F$2:$F$8000,Hoja1!$A956,Informe!$H$2:$H$8000,Hoja1!K$1)</f>
        <v>344</v>
      </c>
      <c r="M956" s="5">
        <f>COUNTIFS(Informe!$F$2:$F$8000,Hoja1!$A956,Informe!$H$2:$H$8000,Hoja1!M$1)</f>
        <v>141</v>
      </c>
      <c r="O956" s="5">
        <f>COUNTIFS(Informe!$F$2:$F$8000,Hoja1!$A956,Informe!$H$2:$H$8000,Hoja1!O$1)</f>
        <v>43</v>
      </c>
      <c r="Q956" s="5">
        <f>COUNTIFS(Informe!$F$2:$F$8000,Hoja1!$A956,Informe!$H$2:$H$8000,Hoja1!Q$1)</f>
        <v>213</v>
      </c>
      <c r="S956" s="5">
        <f>COUNTIFS(Informe!$F$2:$F$8000,Hoja1!$A956,Informe!$H$2:$H$8000,Hoja1!S$1)</f>
        <v>287</v>
      </c>
      <c r="U956" s="5">
        <f>COUNTIFS(Informe!$F$2:$F$8000,Hoja1!$A956,Informe!$H$2:$H$8000,Hoja1!U$1)</f>
        <v>286</v>
      </c>
      <c r="W956" s="5">
        <f>COUNTIFS(Informe!$F$2:$F$8000,Hoja1!$A956,Informe!$H$2:$H$8000,Hoja1!W$1)</f>
        <v>335</v>
      </c>
      <c r="Y956" s="5">
        <f>COUNTIFS(Informe!$F$2:$F$8000,Hoja1!$A956,Informe!$H$2:$H$8000,Hoja1!Y$1)</f>
        <v>327</v>
      </c>
      <c r="AA956" s="5">
        <f>COUNTIFS(Informe!$F$2:$F$8000,Hoja1!$A956,Informe!$H$2:$H$8000,Hoja1!AA$1)</f>
        <v>81</v>
      </c>
      <c r="AC956" s="5">
        <f>COUNTIFS(Informe!$F$2:$F$8000,Hoja1!$A956,Informe!$H$2:$H$8000,Hoja1!AC$1)</f>
        <v>47</v>
      </c>
      <c r="AE956" s="5">
        <f>COUNTIFS(Informe!$F$2:$F$8000,Hoja1!$A956,Informe!$H$2:$H$8000,Hoja1!AD$1)</f>
        <v>31</v>
      </c>
      <c r="AF956" s="5">
        <f>COUNTIFS(Informe!$F$2:$F$8000,Hoja1!$A956,Informe!$H$2:$H$8000,Hoja1!AF$1)</f>
        <v>126</v>
      </c>
      <c r="AH956" s="5">
        <f>COUNTIFS(Informe!$F$2:$F$8000,Hoja1!$A956,Informe!$H$2:$H$8000,Hoja1!AH$1)</f>
        <v>227</v>
      </c>
      <c r="AJ956" s="5">
        <f>COUNTIFS(Informe!$F$2:$F$8000,Hoja1!$A956,Informe!$H$2:$H$8000,Hoja1!#REF!)</f>
        <v>0</v>
      </c>
      <c r="AL956" s="5">
        <f>COUNTIFS(Informe!$F$2:$F$8000,Hoja1!$A956,Informe!$H$2:$H$8000,Hoja1!#REF!)</f>
        <v>0</v>
      </c>
      <c r="AN956" s="5">
        <f>COUNTIFS(Informe!$F$2:$F$8000,Hoja1!$A956,Informe!$H$2:$H$8000,Hoja1!AN$1)</f>
        <v>128</v>
      </c>
      <c r="AP956" s="5">
        <f>COUNTIFS(Informe!$F$2:$F$8000,Hoja1!$A956,Informe!$H$2:$H$8000,Hoja1!AP$1)</f>
        <v>40</v>
      </c>
      <c r="AR956" s="5">
        <f>COUNTIFS(Informe!$F$2:$F$8000,Hoja1!$A956,Informe!$H$2:$H$8000,Hoja1!AR$1)</f>
        <v>207</v>
      </c>
      <c r="AT956" s="5">
        <f>COUNTIFS(Informe!$F$2:$F$8000,Hoja1!$A956,Informe!$H$2:$H$8000,Hoja1!AT$1)</f>
        <v>0</v>
      </c>
    </row>
    <row r="957" spans="1:47" hidden="1" x14ac:dyDescent="0.2">
      <c r="A957" s="5" t="e">
        <f>VLOOKUP(B957,'Listado personal'!$A$1:$C$183,2,FALSE)</f>
        <v>#N/A</v>
      </c>
      <c r="B957" s="5">
        <v>956</v>
      </c>
      <c r="C957" s="10">
        <f>COUNTIFS(Informe!$F$2:$F$8000,Hoja1!$A957,Informe!$H$2:$H$8000,Hoja1!C$1)</f>
        <v>226</v>
      </c>
      <c r="D957" s="10"/>
      <c r="E957" s="10">
        <f>COUNTIFS(Informe!$F$2:$F$8000,Hoja1!$A957,Informe!$H$2:$H$8000,Hoja1!E$1)</f>
        <v>293</v>
      </c>
      <c r="F957" s="10"/>
      <c r="G957" s="10">
        <f>COUNTIFS(Informe!$F$2:$F$8000,Hoja1!$A957,Informe!$H$2:$H$8000,Hoja1!G$1)</f>
        <v>284</v>
      </c>
      <c r="H957" s="10"/>
      <c r="I957" s="10">
        <f>COUNTIFS(Informe!$F$2:$F$8000,Hoja1!$A957,Informe!$H$2:$H$8000,Hoja1!I$1)</f>
        <v>340</v>
      </c>
      <c r="J957" s="10"/>
      <c r="K957" s="10">
        <f>COUNTIFS(Informe!$F$2:$F$8000,Hoja1!$A957,Informe!$H$2:$H$8000,Hoja1!K$1)</f>
        <v>344</v>
      </c>
      <c r="L957" s="10"/>
      <c r="M957" s="10">
        <f>COUNTIFS(Informe!$F$2:$F$8000,Hoja1!$A957,Informe!$H$2:$H$8000,Hoja1!M$1)</f>
        <v>141</v>
      </c>
      <c r="N957" s="10"/>
      <c r="O957" s="10">
        <f>COUNTIFS(Informe!$F$2:$F$8000,Hoja1!$A957,Informe!$H$2:$H$8000,Hoja1!O$1)</f>
        <v>43</v>
      </c>
      <c r="P957" s="10"/>
      <c r="Q957" s="10">
        <f>COUNTIFS(Informe!$F$2:$F$8000,Hoja1!$A957,Informe!$H$2:$H$8000,Hoja1!Q$1)</f>
        <v>213</v>
      </c>
      <c r="R957" s="10"/>
      <c r="S957" s="10">
        <f>COUNTIFS(Informe!$F$2:$F$8000,Hoja1!$A957,Informe!$H$2:$H$8000,Hoja1!S$1)</f>
        <v>287</v>
      </c>
      <c r="T957" s="10"/>
      <c r="U957" s="10">
        <f>COUNTIFS(Informe!$F$2:$F$8000,Hoja1!$A957,Informe!$H$2:$H$8000,Hoja1!U$1)</f>
        <v>286</v>
      </c>
      <c r="V957" s="10"/>
      <c r="W957" s="10">
        <f>COUNTIFS(Informe!$F$2:$F$8000,Hoja1!$A957,Informe!$H$2:$H$8000,Hoja1!W$1)</f>
        <v>335</v>
      </c>
      <c r="X957" s="10"/>
      <c r="Y957" s="10">
        <f>COUNTIFS(Informe!$F$2:$F$8000,Hoja1!$A957,Informe!$H$2:$H$8000,Hoja1!Y$1)</f>
        <v>327</v>
      </c>
      <c r="Z957" s="10"/>
      <c r="AA957" s="10">
        <f>COUNTIFS(Informe!$F$2:$F$8000,Hoja1!$A957,Informe!$H$2:$H$8000,Hoja1!AA$1)</f>
        <v>81</v>
      </c>
      <c r="AB957" s="10"/>
      <c r="AC957" s="10">
        <f>COUNTIFS(Informe!$F$2:$F$8000,Hoja1!$A957,Informe!$H$2:$H$8000,Hoja1!AC$1)</f>
        <v>47</v>
      </c>
      <c r="AD957" s="10"/>
      <c r="AE957" s="10">
        <f>COUNTIFS(Informe!$F$2:$F$8000,Hoja1!$A957,Informe!$H$2:$H$8000,Hoja1!AD$1)</f>
        <v>31</v>
      </c>
      <c r="AF957" s="10">
        <f>COUNTIFS(Informe!$F$2:$F$8000,Hoja1!$A957,Informe!$H$2:$H$8000,Hoja1!AF$1)</f>
        <v>126</v>
      </c>
      <c r="AG957" s="10"/>
      <c r="AH957" s="10">
        <f>COUNTIFS(Informe!$F$2:$F$8000,Hoja1!$A957,Informe!$H$2:$H$8000,Hoja1!AH$1)</f>
        <v>227</v>
      </c>
      <c r="AI957" s="10"/>
      <c r="AJ957" s="10">
        <f>COUNTIFS(Informe!$F$2:$F$8000,Hoja1!$A957,Informe!$H$2:$H$8000,Hoja1!#REF!)</f>
        <v>0</v>
      </c>
      <c r="AK957" s="10"/>
      <c r="AL957" s="10">
        <f>COUNTIFS(Informe!$F$2:$F$8000,Hoja1!$A957,Informe!$H$2:$H$8000,Hoja1!#REF!)</f>
        <v>0</v>
      </c>
      <c r="AM957" s="10"/>
      <c r="AN957" s="10">
        <f>COUNTIFS(Informe!$F$2:$F$8000,Hoja1!$A957,Informe!$H$2:$H$8000,Hoja1!AN$1)</f>
        <v>128</v>
      </c>
      <c r="AO957" s="10"/>
      <c r="AP957" s="10">
        <f>COUNTIFS(Informe!$F$2:$F$8000,Hoja1!$A957,Informe!$H$2:$H$8000,Hoja1!AP$1)</f>
        <v>40</v>
      </c>
      <c r="AQ957" s="10"/>
      <c r="AR957" s="10">
        <f>COUNTIFS(Informe!$F$2:$F$8000,Hoja1!$A957,Informe!$H$2:$H$8000,Hoja1!AR$1)</f>
        <v>207</v>
      </c>
      <c r="AS957" s="10"/>
      <c r="AT957" s="10">
        <f>COUNTIFS(Informe!$F$2:$F$8000,Hoja1!$A957,Informe!$H$2:$H$8000,Hoja1!AT$1)</f>
        <v>0</v>
      </c>
      <c r="AU957" s="10"/>
    </row>
    <row r="958" spans="1:47" hidden="1" x14ac:dyDescent="0.2">
      <c r="A958" s="5" t="e">
        <f>VLOOKUP(B958,'Listado personal'!$A$1:$C$183,2,FALSE)</f>
        <v>#N/A</v>
      </c>
      <c r="B958" s="5">
        <v>957</v>
      </c>
      <c r="C958" s="5">
        <f>COUNTIFS(Informe!$F$2:$F$8000,Hoja1!$A958,Informe!$H$2:$H$8000,Hoja1!C$1)</f>
        <v>226</v>
      </c>
      <c r="E958" s="5">
        <f>COUNTIFS(Informe!$F$2:$F$8000,Hoja1!$A958,Informe!$H$2:$H$8000,Hoja1!E$1)</f>
        <v>293</v>
      </c>
      <c r="G958" s="5">
        <f>COUNTIFS(Informe!$F$2:$F$8000,Hoja1!$A958,Informe!$H$2:$H$8000,Hoja1!G$1)</f>
        <v>284</v>
      </c>
      <c r="I958" s="5">
        <f>COUNTIFS(Informe!$F$2:$F$8000,Hoja1!$A958,Informe!$H$2:$H$8000,Hoja1!I$1)</f>
        <v>340</v>
      </c>
      <c r="K958" s="5">
        <f>COUNTIFS(Informe!$F$2:$F$8000,Hoja1!$A958,Informe!$H$2:$H$8000,Hoja1!K$1)</f>
        <v>344</v>
      </c>
      <c r="M958" s="5">
        <f>COUNTIFS(Informe!$F$2:$F$8000,Hoja1!$A958,Informe!$H$2:$H$8000,Hoja1!M$1)</f>
        <v>141</v>
      </c>
      <c r="O958" s="5">
        <f>COUNTIFS(Informe!$F$2:$F$8000,Hoja1!$A958,Informe!$H$2:$H$8000,Hoja1!O$1)</f>
        <v>43</v>
      </c>
      <c r="Q958" s="5">
        <f>COUNTIFS(Informe!$F$2:$F$8000,Hoja1!$A958,Informe!$H$2:$H$8000,Hoja1!Q$1)</f>
        <v>213</v>
      </c>
      <c r="S958" s="5">
        <f>COUNTIFS(Informe!$F$2:$F$8000,Hoja1!$A958,Informe!$H$2:$H$8000,Hoja1!S$1)</f>
        <v>287</v>
      </c>
      <c r="U958" s="5">
        <f>COUNTIFS(Informe!$F$2:$F$8000,Hoja1!$A958,Informe!$H$2:$H$8000,Hoja1!U$1)</f>
        <v>286</v>
      </c>
      <c r="W958" s="5">
        <f>COUNTIFS(Informe!$F$2:$F$8000,Hoja1!$A958,Informe!$H$2:$H$8000,Hoja1!W$1)</f>
        <v>335</v>
      </c>
      <c r="Y958" s="5">
        <f>COUNTIFS(Informe!$F$2:$F$8000,Hoja1!$A958,Informe!$H$2:$H$8000,Hoja1!Y$1)</f>
        <v>327</v>
      </c>
      <c r="AA958" s="5">
        <f>COUNTIFS(Informe!$F$2:$F$8000,Hoja1!$A958,Informe!$H$2:$H$8000,Hoja1!AA$1)</f>
        <v>81</v>
      </c>
      <c r="AC958" s="5">
        <f>COUNTIFS(Informe!$F$2:$F$8000,Hoja1!$A958,Informe!$H$2:$H$8000,Hoja1!AC$1)</f>
        <v>47</v>
      </c>
      <c r="AE958" s="5">
        <f>COUNTIFS(Informe!$F$2:$F$8000,Hoja1!$A958,Informe!$H$2:$H$8000,Hoja1!AD$1)</f>
        <v>31</v>
      </c>
      <c r="AF958" s="5">
        <f>COUNTIFS(Informe!$F$2:$F$8000,Hoja1!$A958,Informe!$H$2:$H$8000,Hoja1!AF$1)</f>
        <v>126</v>
      </c>
      <c r="AH958" s="5">
        <f>COUNTIFS(Informe!$F$2:$F$8000,Hoja1!$A958,Informe!$H$2:$H$8000,Hoja1!AH$1)</f>
        <v>227</v>
      </c>
      <c r="AJ958" s="5">
        <f>COUNTIFS(Informe!$F$2:$F$8000,Hoja1!$A958,Informe!$H$2:$H$8000,Hoja1!#REF!)</f>
        <v>0</v>
      </c>
      <c r="AL958" s="5">
        <f>COUNTIFS(Informe!$F$2:$F$8000,Hoja1!$A958,Informe!$H$2:$H$8000,Hoja1!#REF!)</f>
        <v>0</v>
      </c>
      <c r="AN958" s="5">
        <f>COUNTIFS(Informe!$F$2:$F$8000,Hoja1!$A958,Informe!$H$2:$H$8000,Hoja1!AN$1)</f>
        <v>128</v>
      </c>
      <c r="AP958" s="5">
        <f>COUNTIFS(Informe!$F$2:$F$8000,Hoja1!$A958,Informe!$H$2:$H$8000,Hoja1!AP$1)</f>
        <v>40</v>
      </c>
      <c r="AR958" s="5">
        <f>COUNTIFS(Informe!$F$2:$F$8000,Hoja1!$A958,Informe!$H$2:$H$8000,Hoja1!AR$1)</f>
        <v>207</v>
      </c>
      <c r="AT958" s="5">
        <f>COUNTIFS(Informe!$F$2:$F$8000,Hoja1!$A958,Informe!$H$2:$H$8000,Hoja1!AT$1)</f>
        <v>0</v>
      </c>
    </row>
    <row r="959" spans="1:47" hidden="1" x14ac:dyDescent="0.2">
      <c r="A959" s="5" t="e">
        <f>VLOOKUP(B959,'Listado personal'!$A$1:$C$183,2,FALSE)</f>
        <v>#N/A</v>
      </c>
      <c r="B959" s="5">
        <v>958</v>
      </c>
      <c r="C959" s="10">
        <f>COUNTIFS(Informe!$F$2:$F$8000,Hoja1!$A959,Informe!$H$2:$H$8000,Hoja1!C$1)</f>
        <v>226</v>
      </c>
      <c r="D959" s="10"/>
      <c r="E959" s="10">
        <f>COUNTIFS(Informe!$F$2:$F$8000,Hoja1!$A959,Informe!$H$2:$H$8000,Hoja1!E$1)</f>
        <v>293</v>
      </c>
      <c r="F959" s="10"/>
      <c r="G959" s="10">
        <f>COUNTIFS(Informe!$F$2:$F$8000,Hoja1!$A959,Informe!$H$2:$H$8000,Hoja1!G$1)</f>
        <v>284</v>
      </c>
      <c r="H959" s="10"/>
      <c r="I959" s="10">
        <f>COUNTIFS(Informe!$F$2:$F$8000,Hoja1!$A959,Informe!$H$2:$H$8000,Hoja1!I$1)</f>
        <v>340</v>
      </c>
      <c r="J959" s="10"/>
      <c r="K959" s="10">
        <f>COUNTIFS(Informe!$F$2:$F$8000,Hoja1!$A959,Informe!$H$2:$H$8000,Hoja1!K$1)</f>
        <v>344</v>
      </c>
      <c r="L959" s="10"/>
      <c r="M959" s="10">
        <f>COUNTIFS(Informe!$F$2:$F$8000,Hoja1!$A959,Informe!$H$2:$H$8000,Hoja1!M$1)</f>
        <v>141</v>
      </c>
      <c r="N959" s="10"/>
      <c r="O959" s="10">
        <f>COUNTIFS(Informe!$F$2:$F$8000,Hoja1!$A959,Informe!$H$2:$H$8000,Hoja1!O$1)</f>
        <v>43</v>
      </c>
      <c r="P959" s="10"/>
      <c r="Q959" s="10">
        <f>COUNTIFS(Informe!$F$2:$F$8000,Hoja1!$A959,Informe!$H$2:$H$8000,Hoja1!Q$1)</f>
        <v>213</v>
      </c>
      <c r="R959" s="10"/>
      <c r="S959" s="10">
        <f>COUNTIFS(Informe!$F$2:$F$8000,Hoja1!$A959,Informe!$H$2:$H$8000,Hoja1!S$1)</f>
        <v>287</v>
      </c>
      <c r="T959" s="10"/>
      <c r="U959" s="10">
        <f>COUNTIFS(Informe!$F$2:$F$8000,Hoja1!$A959,Informe!$H$2:$H$8000,Hoja1!U$1)</f>
        <v>286</v>
      </c>
      <c r="V959" s="10"/>
      <c r="W959" s="10">
        <f>COUNTIFS(Informe!$F$2:$F$8000,Hoja1!$A959,Informe!$H$2:$H$8000,Hoja1!W$1)</f>
        <v>335</v>
      </c>
      <c r="X959" s="10"/>
      <c r="Y959" s="10">
        <f>COUNTIFS(Informe!$F$2:$F$8000,Hoja1!$A959,Informe!$H$2:$H$8000,Hoja1!Y$1)</f>
        <v>327</v>
      </c>
      <c r="Z959" s="10"/>
      <c r="AA959" s="10">
        <f>COUNTIFS(Informe!$F$2:$F$8000,Hoja1!$A959,Informe!$H$2:$H$8000,Hoja1!AA$1)</f>
        <v>81</v>
      </c>
      <c r="AB959" s="10"/>
      <c r="AC959" s="10">
        <f>COUNTIFS(Informe!$F$2:$F$8000,Hoja1!$A959,Informe!$H$2:$H$8000,Hoja1!AC$1)</f>
        <v>47</v>
      </c>
      <c r="AD959" s="10"/>
      <c r="AE959" s="10">
        <f>COUNTIFS(Informe!$F$2:$F$8000,Hoja1!$A959,Informe!$H$2:$H$8000,Hoja1!AD$1)</f>
        <v>31</v>
      </c>
      <c r="AF959" s="10">
        <f>COUNTIFS(Informe!$F$2:$F$8000,Hoja1!$A959,Informe!$H$2:$H$8000,Hoja1!AF$1)</f>
        <v>126</v>
      </c>
      <c r="AG959" s="10"/>
      <c r="AH959" s="10">
        <f>COUNTIFS(Informe!$F$2:$F$8000,Hoja1!$A959,Informe!$H$2:$H$8000,Hoja1!AH$1)</f>
        <v>227</v>
      </c>
      <c r="AI959" s="10"/>
      <c r="AJ959" s="10">
        <f>COUNTIFS(Informe!$F$2:$F$8000,Hoja1!$A959,Informe!$H$2:$H$8000,Hoja1!#REF!)</f>
        <v>0</v>
      </c>
      <c r="AK959" s="10"/>
      <c r="AL959" s="10">
        <f>COUNTIFS(Informe!$F$2:$F$8000,Hoja1!$A959,Informe!$H$2:$H$8000,Hoja1!#REF!)</f>
        <v>0</v>
      </c>
      <c r="AM959" s="10"/>
      <c r="AN959" s="10">
        <f>COUNTIFS(Informe!$F$2:$F$8000,Hoja1!$A959,Informe!$H$2:$H$8000,Hoja1!AN$1)</f>
        <v>128</v>
      </c>
      <c r="AO959" s="10"/>
      <c r="AP959" s="10">
        <f>COUNTIFS(Informe!$F$2:$F$8000,Hoja1!$A959,Informe!$H$2:$H$8000,Hoja1!AP$1)</f>
        <v>40</v>
      </c>
      <c r="AQ959" s="10"/>
      <c r="AR959" s="10">
        <f>COUNTIFS(Informe!$F$2:$F$8000,Hoja1!$A959,Informe!$H$2:$H$8000,Hoja1!AR$1)</f>
        <v>207</v>
      </c>
      <c r="AS959" s="10"/>
      <c r="AT959" s="10">
        <f>COUNTIFS(Informe!$F$2:$F$8000,Hoja1!$A959,Informe!$H$2:$H$8000,Hoja1!AT$1)</f>
        <v>0</v>
      </c>
      <c r="AU959" s="10"/>
    </row>
    <row r="960" spans="1:47" hidden="1" x14ac:dyDescent="0.2">
      <c r="A960" s="5" t="e">
        <f>VLOOKUP(B960,'Listado personal'!$A$1:$C$183,2,FALSE)</f>
        <v>#N/A</v>
      </c>
      <c r="B960" s="5">
        <v>959</v>
      </c>
      <c r="C960" s="5">
        <f>COUNTIFS(Informe!$F$2:$F$8000,Hoja1!$A960,Informe!$H$2:$H$8000,Hoja1!C$1)</f>
        <v>226</v>
      </c>
      <c r="E960" s="5">
        <f>COUNTIFS(Informe!$F$2:$F$8000,Hoja1!$A960,Informe!$H$2:$H$8000,Hoja1!E$1)</f>
        <v>293</v>
      </c>
      <c r="G960" s="5">
        <f>COUNTIFS(Informe!$F$2:$F$8000,Hoja1!$A960,Informe!$H$2:$H$8000,Hoja1!G$1)</f>
        <v>284</v>
      </c>
      <c r="I960" s="5">
        <f>COUNTIFS(Informe!$F$2:$F$8000,Hoja1!$A960,Informe!$H$2:$H$8000,Hoja1!I$1)</f>
        <v>340</v>
      </c>
      <c r="K960" s="5">
        <f>COUNTIFS(Informe!$F$2:$F$8000,Hoja1!$A960,Informe!$H$2:$H$8000,Hoja1!K$1)</f>
        <v>344</v>
      </c>
      <c r="M960" s="5">
        <f>COUNTIFS(Informe!$F$2:$F$8000,Hoja1!$A960,Informe!$H$2:$H$8000,Hoja1!M$1)</f>
        <v>141</v>
      </c>
      <c r="O960" s="5">
        <f>COUNTIFS(Informe!$F$2:$F$8000,Hoja1!$A960,Informe!$H$2:$H$8000,Hoja1!O$1)</f>
        <v>43</v>
      </c>
      <c r="Q960" s="5">
        <f>COUNTIFS(Informe!$F$2:$F$8000,Hoja1!$A960,Informe!$H$2:$H$8000,Hoja1!Q$1)</f>
        <v>213</v>
      </c>
      <c r="S960" s="5">
        <f>COUNTIFS(Informe!$F$2:$F$8000,Hoja1!$A960,Informe!$H$2:$H$8000,Hoja1!S$1)</f>
        <v>287</v>
      </c>
      <c r="U960" s="5">
        <f>COUNTIFS(Informe!$F$2:$F$8000,Hoja1!$A960,Informe!$H$2:$H$8000,Hoja1!U$1)</f>
        <v>286</v>
      </c>
      <c r="W960" s="5">
        <f>COUNTIFS(Informe!$F$2:$F$8000,Hoja1!$A960,Informe!$H$2:$H$8000,Hoja1!W$1)</f>
        <v>335</v>
      </c>
      <c r="Y960" s="5">
        <f>COUNTIFS(Informe!$F$2:$F$8000,Hoja1!$A960,Informe!$H$2:$H$8000,Hoja1!Y$1)</f>
        <v>327</v>
      </c>
      <c r="AA960" s="5">
        <f>COUNTIFS(Informe!$F$2:$F$8000,Hoja1!$A960,Informe!$H$2:$H$8000,Hoja1!AA$1)</f>
        <v>81</v>
      </c>
      <c r="AC960" s="5">
        <f>COUNTIFS(Informe!$F$2:$F$8000,Hoja1!$A960,Informe!$H$2:$H$8000,Hoja1!AC$1)</f>
        <v>47</v>
      </c>
      <c r="AE960" s="5">
        <f>COUNTIFS(Informe!$F$2:$F$8000,Hoja1!$A960,Informe!$H$2:$H$8000,Hoja1!AD$1)</f>
        <v>31</v>
      </c>
      <c r="AF960" s="5">
        <f>COUNTIFS(Informe!$F$2:$F$8000,Hoja1!$A960,Informe!$H$2:$H$8000,Hoja1!AF$1)</f>
        <v>126</v>
      </c>
      <c r="AH960" s="5">
        <f>COUNTIFS(Informe!$F$2:$F$8000,Hoja1!$A960,Informe!$H$2:$H$8000,Hoja1!AH$1)</f>
        <v>227</v>
      </c>
      <c r="AJ960" s="5">
        <f>COUNTIFS(Informe!$F$2:$F$8000,Hoja1!$A960,Informe!$H$2:$H$8000,Hoja1!#REF!)</f>
        <v>0</v>
      </c>
      <c r="AL960" s="5">
        <f>COUNTIFS(Informe!$F$2:$F$8000,Hoja1!$A960,Informe!$H$2:$H$8000,Hoja1!#REF!)</f>
        <v>0</v>
      </c>
      <c r="AN960" s="5">
        <f>COUNTIFS(Informe!$F$2:$F$8000,Hoja1!$A960,Informe!$H$2:$H$8000,Hoja1!AN$1)</f>
        <v>128</v>
      </c>
      <c r="AP960" s="5">
        <f>COUNTIFS(Informe!$F$2:$F$8000,Hoja1!$A960,Informe!$H$2:$H$8000,Hoja1!AP$1)</f>
        <v>40</v>
      </c>
      <c r="AR960" s="5">
        <f>COUNTIFS(Informe!$F$2:$F$8000,Hoja1!$A960,Informe!$H$2:$H$8000,Hoja1!AR$1)</f>
        <v>207</v>
      </c>
      <c r="AT960" s="5">
        <f>COUNTIFS(Informe!$F$2:$F$8000,Hoja1!$A960,Informe!$H$2:$H$8000,Hoja1!AT$1)</f>
        <v>0</v>
      </c>
    </row>
    <row r="961" spans="1:47" hidden="1" x14ac:dyDescent="0.2">
      <c r="A961" s="5" t="e">
        <f>VLOOKUP(B961,'Listado personal'!$A$1:$C$183,2,FALSE)</f>
        <v>#N/A</v>
      </c>
      <c r="B961" s="5">
        <v>960</v>
      </c>
      <c r="C961" s="5">
        <f>COUNTIFS(Informe!$F$2:$F$8000,Hoja1!$A961,Informe!$H$2:$H$8000,Hoja1!C$1)</f>
        <v>226</v>
      </c>
      <c r="E961" s="5">
        <f>COUNTIFS(Informe!$F$2:$F$8000,Hoja1!$A961,Informe!$H$2:$H$8000,Hoja1!E$1)</f>
        <v>293</v>
      </c>
      <c r="G961" s="5">
        <f>COUNTIFS(Informe!$F$2:$F$8000,Hoja1!$A961,Informe!$H$2:$H$8000,Hoja1!G$1)</f>
        <v>284</v>
      </c>
      <c r="I961" s="5">
        <f>COUNTIFS(Informe!$F$2:$F$8000,Hoja1!$A961,Informe!$H$2:$H$8000,Hoja1!I$1)</f>
        <v>340</v>
      </c>
      <c r="K961" s="5">
        <f>COUNTIFS(Informe!$F$2:$F$8000,Hoja1!$A961,Informe!$H$2:$H$8000,Hoja1!K$1)</f>
        <v>344</v>
      </c>
      <c r="M961" s="5">
        <f>COUNTIFS(Informe!$F$2:$F$8000,Hoja1!$A961,Informe!$H$2:$H$8000,Hoja1!M$1)</f>
        <v>141</v>
      </c>
      <c r="O961" s="5">
        <f>COUNTIFS(Informe!$F$2:$F$8000,Hoja1!$A961,Informe!$H$2:$H$8000,Hoja1!O$1)</f>
        <v>43</v>
      </c>
      <c r="Q961" s="5">
        <f>COUNTIFS(Informe!$F$2:$F$8000,Hoja1!$A961,Informe!$H$2:$H$8000,Hoja1!Q$1)</f>
        <v>213</v>
      </c>
      <c r="S961" s="5">
        <f>COUNTIFS(Informe!$F$2:$F$8000,Hoja1!$A961,Informe!$H$2:$H$8000,Hoja1!S$1)</f>
        <v>287</v>
      </c>
      <c r="U961" s="5">
        <f>COUNTIFS(Informe!$F$2:$F$8000,Hoja1!$A961,Informe!$H$2:$H$8000,Hoja1!U$1)</f>
        <v>286</v>
      </c>
      <c r="W961" s="5">
        <f>COUNTIFS(Informe!$F$2:$F$8000,Hoja1!$A961,Informe!$H$2:$H$8000,Hoja1!W$1)</f>
        <v>335</v>
      </c>
      <c r="Y961" s="5">
        <f>COUNTIFS(Informe!$F$2:$F$8000,Hoja1!$A961,Informe!$H$2:$H$8000,Hoja1!Y$1)</f>
        <v>327</v>
      </c>
      <c r="AA961" s="5">
        <f>COUNTIFS(Informe!$F$2:$F$8000,Hoja1!$A961,Informe!$H$2:$H$8000,Hoja1!AA$1)</f>
        <v>81</v>
      </c>
      <c r="AC961" s="5">
        <f>COUNTIFS(Informe!$F$2:$F$8000,Hoja1!$A961,Informe!$H$2:$H$8000,Hoja1!AC$1)</f>
        <v>47</v>
      </c>
      <c r="AE961" s="5">
        <f>COUNTIFS(Informe!$F$2:$F$8000,Hoja1!$A961,Informe!$H$2:$H$8000,Hoja1!AD$1)</f>
        <v>31</v>
      </c>
      <c r="AF961" s="5">
        <f>COUNTIFS(Informe!$F$2:$F$8000,Hoja1!$A961,Informe!$H$2:$H$8000,Hoja1!AF$1)</f>
        <v>126</v>
      </c>
      <c r="AH961" s="5">
        <f>COUNTIFS(Informe!$F$2:$F$8000,Hoja1!$A961,Informe!$H$2:$H$8000,Hoja1!AH$1)</f>
        <v>227</v>
      </c>
      <c r="AJ961" s="5">
        <f>COUNTIFS(Informe!$F$2:$F$8000,Hoja1!$A961,Informe!$H$2:$H$8000,Hoja1!#REF!)</f>
        <v>0</v>
      </c>
      <c r="AL961" s="5">
        <f>COUNTIFS(Informe!$F$2:$F$8000,Hoja1!$A961,Informe!$H$2:$H$8000,Hoja1!#REF!)</f>
        <v>0</v>
      </c>
      <c r="AN961" s="5">
        <f>COUNTIFS(Informe!$F$2:$F$8000,Hoja1!$A961,Informe!$H$2:$H$8000,Hoja1!AN$1)</f>
        <v>128</v>
      </c>
      <c r="AP961" s="5">
        <f>COUNTIFS(Informe!$F$2:$F$8000,Hoja1!$A961,Informe!$H$2:$H$8000,Hoja1!AP$1)</f>
        <v>40</v>
      </c>
      <c r="AR961" s="5">
        <f>COUNTIFS(Informe!$F$2:$F$8000,Hoja1!$A961,Informe!$H$2:$H$8000,Hoja1!AR$1)</f>
        <v>207</v>
      </c>
      <c r="AT961" s="5">
        <f>COUNTIFS(Informe!$F$2:$F$8000,Hoja1!$A961,Informe!$H$2:$H$8000,Hoja1!AT$1)</f>
        <v>0</v>
      </c>
    </row>
    <row r="962" spans="1:47" hidden="1" x14ac:dyDescent="0.2">
      <c r="A962" s="5" t="e">
        <f>VLOOKUP(B962,'Listado personal'!$A$1:$C$183,2,FALSE)</f>
        <v>#N/A</v>
      </c>
      <c r="B962" s="5">
        <v>961</v>
      </c>
      <c r="C962" s="5">
        <f>COUNTIFS(Informe!$F$2:$F$8000,Hoja1!$A962,Informe!$H$2:$H$8000,Hoja1!C$1)</f>
        <v>226</v>
      </c>
      <c r="E962" s="5">
        <f>COUNTIFS(Informe!$F$2:$F$8000,Hoja1!$A962,Informe!$H$2:$H$8000,Hoja1!E$1)</f>
        <v>293</v>
      </c>
      <c r="G962" s="5">
        <f>COUNTIFS(Informe!$F$2:$F$8000,Hoja1!$A962,Informe!$H$2:$H$8000,Hoja1!G$1)</f>
        <v>284</v>
      </c>
      <c r="I962" s="5">
        <f>COUNTIFS(Informe!$F$2:$F$8000,Hoja1!$A962,Informe!$H$2:$H$8000,Hoja1!I$1)</f>
        <v>340</v>
      </c>
      <c r="K962" s="5">
        <f>COUNTIFS(Informe!$F$2:$F$8000,Hoja1!$A962,Informe!$H$2:$H$8000,Hoja1!K$1)</f>
        <v>344</v>
      </c>
      <c r="M962" s="5">
        <f>COUNTIFS(Informe!$F$2:$F$8000,Hoja1!$A962,Informe!$H$2:$H$8000,Hoja1!M$1)</f>
        <v>141</v>
      </c>
      <c r="O962" s="5">
        <f>COUNTIFS(Informe!$F$2:$F$8000,Hoja1!$A962,Informe!$H$2:$H$8000,Hoja1!O$1)</f>
        <v>43</v>
      </c>
      <c r="Q962" s="5">
        <f>COUNTIFS(Informe!$F$2:$F$8000,Hoja1!$A962,Informe!$H$2:$H$8000,Hoja1!Q$1)</f>
        <v>213</v>
      </c>
      <c r="S962" s="5">
        <f>COUNTIFS(Informe!$F$2:$F$8000,Hoja1!$A962,Informe!$H$2:$H$8000,Hoja1!S$1)</f>
        <v>287</v>
      </c>
      <c r="U962" s="5">
        <f>COUNTIFS(Informe!$F$2:$F$8000,Hoja1!$A962,Informe!$H$2:$H$8000,Hoja1!U$1)</f>
        <v>286</v>
      </c>
      <c r="W962" s="5">
        <f>COUNTIFS(Informe!$F$2:$F$8000,Hoja1!$A962,Informe!$H$2:$H$8000,Hoja1!W$1)</f>
        <v>335</v>
      </c>
      <c r="Y962" s="5">
        <f>COUNTIFS(Informe!$F$2:$F$8000,Hoja1!$A962,Informe!$H$2:$H$8000,Hoja1!Y$1)</f>
        <v>327</v>
      </c>
      <c r="AA962" s="5">
        <f>COUNTIFS(Informe!$F$2:$F$8000,Hoja1!$A962,Informe!$H$2:$H$8000,Hoja1!AA$1)</f>
        <v>81</v>
      </c>
      <c r="AC962" s="5">
        <f>COUNTIFS(Informe!$F$2:$F$8000,Hoja1!$A962,Informe!$H$2:$H$8000,Hoja1!AC$1)</f>
        <v>47</v>
      </c>
      <c r="AE962" s="5">
        <f>COUNTIFS(Informe!$F$2:$F$8000,Hoja1!$A962,Informe!$H$2:$H$8000,Hoja1!AD$1)</f>
        <v>31</v>
      </c>
      <c r="AF962" s="5">
        <f>COUNTIFS(Informe!$F$2:$F$8000,Hoja1!$A962,Informe!$H$2:$H$8000,Hoja1!AF$1)</f>
        <v>126</v>
      </c>
      <c r="AH962" s="5">
        <f>COUNTIFS(Informe!$F$2:$F$8000,Hoja1!$A962,Informe!$H$2:$H$8000,Hoja1!AH$1)</f>
        <v>227</v>
      </c>
      <c r="AJ962" s="5">
        <f>COUNTIFS(Informe!$F$2:$F$8000,Hoja1!$A962,Informe!$H$2:$H$8000,Hoja1!#REF!)</f>
        <v>0</v>
      </c>
      <c r="AL962" s="5">
        <f>COUNTIFS(Informe!$F$2:$F$8000,Hoja1!$A962,Informe!$H$2:$H$8000,Hoja1!#REF!)</f>
        <v>0</v>
      </c>
      <c r="AN962" s="5">
        <f>COUNTIFS(Informe!$F$2:$F$8000,Hoja1!$A962,Informe!$H$2:$H$8000,Hoja1!AN$1)</f>
        <v>128</v>
      </c>
      <c r="AP962" s="5">
        <f>COUNTIFS(Informe!$F$2:$F$8000,Hoja1!$A962,Informe!$H$2:$H$8000,Hoja1!AP$1)</f>
        <v>40</v>
      </c>
      <c r="AR962" s="5">
        <f>COUNTIFS(Informe!$F$2:$F$8000,Hoja1!$A962,Informe!$H$2:$H$8000,Hoja1!AR$1)</f>
        <v>207</v>
      </c>
      <c r="AT962" s="5">
        <f>COUNTIFS(Informe!$F$2:$F$8000,Hoja1!$A962,Informe!$H$2:$H$8000,Hoja1!AT$1)</f>
        <v>0</v>
      </c>
    </row>
    <row r="963" spans="1:47" hidden="1" x14ac:dyDescent="0.2">
      <c r="A963" s="5" t="e">
        <f>VLOOKUP(B963,'Listado personal'!$A$1:$C$183,2,FALSE)</f>
        <v>#N/A</v>
      </c>
      <c r="B963" s="5">
        <v>962</v>
      </c>
      <c r="C963" s="10">
        <f>COUNTIFS(Informe!$F$2:$F$8000,Hoja1!$A963,Informe!$H$2:$H$8000,Hoja1!C$1)</f>
        <v>226</v>
      </c>
      <c r="D963" s="10"/>
      <c r="E963" s="10">
        <f>COUNTIFS(Informe!$F$2:$F$8000,Hoja1!$A963,Informe!$H$2:$H$8000,Hoja1!E$1)</f>
        <v>293</v>
      </c>
      <c r="F963" s="10"/>
      <c r="G963" s="10">
        <f>COUNTIFS(Informe!$F$2:$F$8000,Hoja1!$A963,Informe!$H$2:$H$8000,Hoja1!G$1)</f>
        <v>284</v>
      </c>
      <c r="H963" s="10"/>
      <c r="I963" s="10">
        <f>COUNTIFS(Informe!$F$2:$F$8000,Hoja1!$A963,Informe!$H$2:$H$8000,Hoja1!I$1)</f>
        <v>340</v>
      </c>
      <c r="J963" s="10"/>
      <c r="K963" s="10">
        <f>COUNTIFS(Informe!$F$2:$F$8000,Hoja1!$A963,Informe!$H$2:$H$8000,Hoja1!K$1)</f>
        <v>344</v>
      </c>
      <c r="L963" s="10"/>
      <c r="M963" s="10">
        <f>COUNTIFS(Informe!$F$2:$F$8000,Hoja1!$A963,Informe!$H$2:$H$8000,Hoja1!M$1)</f>
        <v>141</v>
      </c>
      <c r="N963" s="10"/>
      <c r="O963" s="10">
        <f>COUNTIFS(Informe!$F$2:$F$8000,Hoja1!$A963,Informe!$H$2:$H$8000,Hoja1!O$1)</f>
        <v>43</v>
      </c>
      <c r="P963" s="10"/>
      <c r="Q963" s="10">
        <f>COUNTIFS(Informe!$F$2:$F$8000,Hoja1!$A963,Informe!$H$2:$H$8000,Hoja1!Q$1)</f>
        <v>213</v>
      </c>
      <c r="R963" s="10"/>
      <c r="S963" s="10">
        <f>COUNTIFS(Informe!$F$2:$F$8000,Hoja1!$A963,Informe!$H$2:$H$8000,Hoja1!S$1)</f>
        <v>287</v>
      </c>
      <c r="T963" s="10"/>
      <c r="U963" s="10">
        <f>COUNTIFS(Informe!$F$2:$F$8000,Hoja1!$A963,Informe!$H$2:$H$8000,Hoja1!U$1)</f>
        <v>286</v>
      </c>
      <c r="V963" s="10"/>
      <c r="W963" s="10">
        <f>COUNTIFS(Informe!$F$2:$F$8000,Hoja1!$A963,Informe!$H$2:$H$8000,Hoja1!W$1)</f>
        <v>335</v>
      </c>
      <c r="X963" s="10"/>
      <c r="Y963" s="10">
        <f>COUNTIFS(Informe!$F$2:$F$8000,Hoja1!$A963,Informe!$H$2:$H$8000,Hoja1!Y$1)</f>
        <v>327</v>
      </c>
      <c r="Z963" s="10"/>
      <c r="AA963" s="10">
        <f>COUNTIFS(Informe!$F$2:$F$8000,Hoja1!$A963,Informe!$H$2:$H$8000,Hoja1!AA$1)</f>
        <v>81</v>
      </c>
      <c r="AB963" s="10"/>
      <c r="AC963" s="10">
        <f>COUNTIFS(Informe!$F$2:$F$8000,Hoja1!$A963,Informe!$H$2:$H$8000,Hoja1!AC$1)</f>
        <v>47</v>
      </c>
      <c r="AD963" s="10"/>
      <c r="AE963" s="10">
        <f>COUNTIFS(Informe!$F$2:$F$8000,Hoja1!$A963,Informe!$H$2:$H$8000,Hoja1!AD$1)</f>
        <v>31</v>
      </c>
      <c r="AF963" s="10">
        <f>COUNTIFS(Informe!$F$2:$F$8000,Hoja1!$A963,Informe!$H$2:$H$8000,Hoja1!AF$1)</f>
        <v>126</v>
      </c>
      <c r="AG963" s="10"/>
      <c r="AH963" s="10">
        <f>COUNTIFS(Informe!$F$2:$F$8000,Hoja1!$A963,Informe!$H$2:$H$8000,Hoja1!AH$1)</f>
        <v>227</v>
      </c>
      <c r="AI963" s="10"/>
      <c r="AJ963" s="10">
        <f>COUNTIFS(Informe!$F$2:$F$8000,Hoja1!$A963,Informe!$H$2:$H$8000,Hoja1!#REF!)</f>
        <v>0</v>
      </c>
      <c r="AK963" s="10"/>
      <c r="AL963" s="10">
        <f>COUNTIFS(Informe!$F$2:$F$8000,Hoja1!$A963,Informe!$H$2:$H$8000,Hoja1!#REF!)</f>
        <v>0</v>
      </c>
      <c r="AM963" s="10"/>
      <c r="AN963" s="10">
        <f>COUNTIFS(Informe!$F$2:$F$8000,Hoja1!$A963,Informe!$H$2:$H$8000,Hoja1!AN$1)</f>
        <v>128</v>
      </c>
      <c r="AO963" s="10"/>
      <c r="AP963" s="10">
        <f>COUNTIFS(Informe!$F$2:$F$8000,Hoja1!$A963,Informe!$H$2:$H$8000,Hoja1!AP$1)</f>
        <v>40</v>
      </c>
      <c r="AQ963" s="10"/>
      <c r="AR963" s="10">
        <f>COUNTIFS(Informe!$F$2:$F$8000,Hoja1!$A963,Informe!$H$2:$H$8000,Hoja1!AR$1)</f>
        <v>207</v>
      </c>
      <c r="AS963" s="10"/>
      <c r="AT963" s="10">
        <f>COUNTIFS(Informe!$F$2:$F$8000,Hoja1!$A963,Informe!$H$2:$H$8000,Hoja1!AT$1)</f>
        <v>0</v>
      </c>
      <c r="AU963" s="10"/>
    </row>
    <row r="964" spans="1:47" hidden="1" x14ac:dyDescent="0.2">
      <c r="A964" s="5" t="e">
        <f>VLOOKUP(B964,'Listado personal'!$A$1:$C$183,2,FALSE)</f>
        <v>#N/A</v>
      </c>
      <c r="B964" s="5">
        <v>963</v>
      </c>
      <c r="C964" s="5">
        <f>COUNTIFS(Informe!$F$2:$F$8000,Hoja1!$A964,Informe!$H$2:$H$8000,Hoja1!C$1)</f>
        <v>226</v>
      </c>
      <c r="E964" s="5">
        <f>COUNTIFS(Informe!$F$2:$F$8000,Hoja1!$A964,Informe!$H$2:$H$8000,Hoja1!E$1)</f>
        <v>293</v>
      </c>
      <c r="G964" s="5">
        <f>COUNTIFS(Informe!$F$2:$F$8000,Hoja1!$A964,Informe!$H$2:$H$8000,Hoja1!G$1)</f>
        <v>284</v>
      </c>
      <c r="I964" s="5">
        <f>COUNTIFS(Informe!$F$2:$F$8000,Hoja1!$A964,Informe!$H$2:$H$8000,Hoja1!I$1)</f>
        <v>340</v>
      </c>
      <c r="K964" s="5">
        <f>COUNTIFS(Informe!$F$2:$F$8000,Hoja1!$A964,Informe!$H$2:$H$8000,Hoja1!K$1)</f>
        <v>344</v>
      </c>
      <c r="M964" s="5">
        <f>COUNTIFS(Informe!$F$2:$F$8000,Hoja1!$A964,Informe!$H$2:$H$8000,Hoja1!M$1)</f>
        <v>141</v>
      </c>
      <c r="O964" s="5">
        <f>COUNTIFS(Informe!$F$2:$F$8000,Hoja1!$A964,Informe!$H$2:$H$8000,Hoja1!O$1)</f>
        <v>43</v>
      </c>
      <c r="Q964" s="5">
        <f>COUNTIFS(Informe!$F$2:$F$8000,Hoja1!$A964,Informe!$H$2:$H$8000,Hoja1!Q$1)</f>
        <v>213</v>
      </c>
      <c r="S964" s="5">
        <f>COUNTIFS(Informe!$F$2:$F$8000,Hoja1!$A964,Informe!$H$2:$H$8000,Hoja1!S$1)</f>
        <v>287</v>
      </c>
      <c r="U964" s="5">
        <f>COUNTIFS(Informe!$F$2:$F$8000,Hoja1!$A964,Informe!$H$2:$H$8000,Hoja1!U$1)</f>
        <v>286</v>
      </c>
      <c r="W964" s="5">
        <f>COUNTIFS(Informe!$F$2:$F$8000,Hoja1!$A964,Informe!$H$2:$H$8000,Hoja1!W$1)</f>
        <v>335</v>
      </c>
      <c r="Y964" s="5">
        <f>COUNTIFS(Informe!$F$2:$F$8000,Hoja1!$A964,Informe!$H$2:$H$8000,Hoja1!Y$1)</f>
        <v>327</v>
      </c>
      <c r="AA964" s="5">
        <f>COUNTIFS(Informe!$F$2:$F$8000,Hoja1!$A964,Informe!$H$2:$H$8000,Hoja1!AA$1)</f>
        <v>81</v>
      </c>
      <c r="AC964" s="5">
        <f>COUNTIFS(Informe!$F$2:$F$8000,Hoja1!$A964,Informe!$H$2:$H$8000,Hoja1!AC$1)</f>
        <v>47</v>
      </c>
      <c r="AE964" s="5">
        <f>COUNTIFS(Informe!$F$2:$F$8000,Hoja1!$A964,Informe!$H$2:$H$8000,Hoja1!AD$1)</f>
        <v>31</v>
      </c>
      <c r="AF964" s="5">
        <f>COUNTIFS(Informe!$F$2:$F$8000,Hoja1!$A964,Informe!$H$2:$H$8000,Hoja1!AF$1)</f>
        <v>126</v>
      </c>
      <c r="AH964" s="5">
        <f>COUNTIFS(Informe!$F$2:$F$8000,Hoja1!$A964,Informe!$H$2:$H$8000,Hoja1!AH$1)</f>
        <v>227</v>
      </c>
      <c r="AJ964" s="5">
        <f>COUNTIFS(Informe!$F$2:$F$8000,Hoja1!$A964,Informe!$H$2:$H$8000,Hoja1!#REF!)</f>
        <v>0</v>
      </c>
      <c r="AL964" s="5">
        <f>COUNTIFS(Informe!$F$2:$F$8000,Hoja1!$A964,Informe!$H$2:$H$8000,Hoja1!#REF!)</f>
        <v>0</v>
      </c>
      <c r="AN964" s="5">
        <f>COUNTIFS(Informe!$F$2:$F$8000,Hoja1!$A964,Informe!$H$2:$H$8000,Hoja1!AN$1)</f>
        <v>128</v>
      </c>
      <c r="AP964" s="5">
        <f>COUNTIFS(Informe!$F$2:$F$8000,Hoja1!$A964,Informe!$H$2:$H$8000,Hoja1!AP$1)</f>
        <v>40</v>
      </c>
      <c r="AR964" s="5">
        <f>COUNTIFS(Informe!$F$2:$F$8000,Hoja1!$A964,Informe!$H$2:$H$8000,Hoja1!AR$1)</f>
        <v>207</v>
      </c>
      <c r="AT964" s="5">
        <f>COUNTIFS(Informe!$F$2:$F$8000,Hoja1!$A964,Informe!$H$2:$H$8000,Hoja1!AT$1)</f>
        <v>0</v>
      </c>
    </row>
    <row r="965" spans="1:47" hidden="1" x14ac:dyDescent="0.2">
      <c r="A965" s="5" t="e">
        <f>VLOOKUP(B965,'Listado personal'!$A$1:$C$183,2,FALSE)</f>
        <v>#N/A</v>
      </c>
      <c r="B965" s="5">
        <v>964</v>
      </c>
      <c r="C965" s="10">
        <f>COUNTIFS(Informe!$F$2:$F$8000,Hoja1!$A965,Informe!$H$2:$H$8000,Hoja1!C$1)</f>
        <v>226</v>
      </c>
      <c r="D965" s="10"/>
      <c r="E965" s="10">
        <f>COUNTIFS(Informe!$F$2:$F$8000,Hoja1!$A965,Informe!$H$2:$H$8000,Hoja1!E$1)</f>
        <v>293</v>
      </c>
      <c r="F965" s="10"/>
      <c r="G965" s="10">
        <f>COUNTIFS(Informe!$F$2:$F$8000,Hoja1!$A965,Informe!$H$2:$H$8000,Hoja1!G$1)</f>
        <v>284</v>
      </c>
      <c r="H965" s="10"/>
      <c r="I965" s="10">
        <f>COUNTIFS(Informe!$F$2:$F$8000,Hoja1!$A965,Informe!$H$2:$H$8000,Hoja1!I$1)</f>
        <v>340</v>
      </c>
      <c r="J965" s="10"/>
      <c r="K965" s="10">
        <f>COUNTIFS(Informe!$F$2:$F$8000,Hoja1!$A965,Informe!$H$2:$H$8000,Hoja1!K$1)</f>
        <v>344</v>
      </c>
      <c r="L965" s="10"/>
      <c r="M965" s="10">
        <f>COUNTIFS(Informe!$F$2:$F$8000,Hoja1!$A965,Informe!$H$2:$H$8000,Hoja1!M$1)</f>
        <v>141</v>
      </c>
      <c r="N965" s="10"/>
      <c r="O965" s="10">
        <f>COUNTIFS(Informe!$F$2:$F$8000,Hoja1!$A965,Informe!$H$2:$H$8000,Hoja1!O$1)</f>
        <v>43</v>
      </c>
      <c r="P965" s="10"/>
      <c r="Q965" s="10">
        <f>COUNTIFS(Informe!$F$2:$F$8000,Hoja1!$A965,Informe!$H$2:$H$8000,Hoja1!Q$1)</f>
        <v>213</v>
      </c>
      <c r="R965" s="10"/>
      <c r="S965" s="10">
        <f>COUNTIFS(Informe!$F$2:$F$8000,Hoja1!$A965,Informe!$H$2:$H$8000,Hoja1!S$1)</f>
        <v>287</v>
      </c>
      <c r="T965" s="10"/>
      <c r="U965" s="10">
        <f>COUNTIFS(Informe!$F$2:$F$8000,Hoja1!$A965,Informe!$H$2:$H$8000,Hoja1!U$1)</f>
        <v>286</v>
      </c>
      <c r="V965" s="10"/>
      <c r="W965" s="10">
        <f>COUNTIFS(Informe!$F$2:$F$8000,Hoja1!$A965,Informe!$H$2:$H$8000,Hoja1!W$1)</f>
        <v>335</v>
      </c>
      <c r="X965" s="10"/>
      <c r="Y965" s="10">
        <f>COUNTIFS(Informe!$F$2:$F$8000,Hoja1!$A965,Informe!$H$2:$H$8000,Hoja1!Y$1)</f>
        <v>327</v>
      </c>
      <c r="Z965" s="10"/>
      <c r="AA965" s="10">
        <f>COUNTIFS(Informe!$F$2:$F$8000,Hoja1!$A965,Informe!$H$2:$H$8000,Hoja1!AA$1)</f>
        <v>81</v>
      </c>
      <c r="AB965" s="10"/>
      <c r="AC965" s="10">
        <f>COUNTIFS(Informe!$F$2:$F$8000,Hoja1!$A965,Informe!$H$2:$H$8000,Hoja1!AC$1)</f>
        <v>47</v>
      </c>
      <c r="AD965" s="10"/>
      <c r="AE965" s="10">
        <f>COUNTIFS(Informe!$F$2:$F$8000,Hoja1!$A965,Informe!$H$2:$H$8000,Hoja1!AD$1)</f>
        <v>31</v>
      </c>
      <c r="AF965" s="10">
        <f>COUNTIFS(Informe!$F$2:$F$8000,Hoja1!$A965,Informe!$H$2:$H$8000,Hoja1!AF$1)</f>
        <v>126</v>
      </c>
      <c r="AG965" s="10"/>
      <c r="AH965" s="10">
        <f>COUNTIFS(Informe!$F$2:$F$8000,Hoja1!$A965,Informe!$H$2:$H$8000,Hoja1!AH$1)</f>
        <v>227</v>
      </c>
      <c r="AI965" s="10"/>
      <c r="AJ965" s="10">
        <f>COUNTIFS(Informe!$F$2:$F$8000,Hoja1!$A965,Informe!$H$2:$H$8000,Hoja1!#REF!)</f>
        <v>0</v>
      </c>
      <c r="AK965" s="10"/>
      <c r="AL965" s="10">
        <f>COUNTIFS(Informe!$F$2:$F$8000,Hoja1!$A965,Informe!$H$2:$H$8000,Hoja1!#REF!)</f>
        <v>0</v>
      </c>
      <c r="AM965" s="10"/>
      <c r="AN965" s="10">
        <f>COUNTIFS(Informe!$F$2:$F$8000,Hoja1!$A965,Informe!$H$2:$H$8000,Hoja1!AN$1)</f>
        <v>128</v>
      </c>
      <c r="AO965" s="10"/>
      <c r="AP965" s="10">
        <f>COUNTIFS(Informe!$F$2:$F$8000,Hoja1!$A965,Informe!$H$2:$H$8000,Hoja1!AP$1)</f>
        <v>40</v>
      </c>
      <c r="AQ965" s="10"/>
      <c r="AR965" s="10">
        <f>COUNTIFS(Informe!$F$2:$F$8000,Hoja1!$A965,Informe!$H$2:$H$8000,Hoja1!AR$1)</f>
        <v>207</v>
      </c>
      <c r="AS965" s="10"/>
      <c r="AT965" s="10">
        <f>COUNTIFS(Informe!$F$2:$F$8000,Hoja1!$A965,Informe!$H$2:$H$8000,Hoja1!AT$1)</f>
        <v>0</v>
      </c>
      <c r="AU965" s="10"/>
    </row>
    <row r="966" spans="1:47" hidden="1" x14ac:dyDescent="0.2">
      <c r="A966" s="5" t="e">
        <f>VLOOKUP(B966,'Listado personal'!$A$1:$C$183,2,FALSE)</f>
        <v>#N/A</v>
      </c>
      <c r="B966" s="5">
        <v>965</v>
      </c>
      <c r="C966" s="10">
        <f>COUNTIFS(Informe!$F$2:$F$8000,Hoja1!$A966,Informe!$H$2:$H$8000,Hoja1!C$1)</f>
        <v>226</v>
      </c>
      <c r="D966" s="10"/>
      <c r="E966" s="10">
        <f>COUNTIFS(Informe!$F$2:$F$8000,Hoja1!$A966,Informe!$H$2:$H$8000,Hoja1!E$1)</f>
        <v>293</v>
      </c>
      <c r="F966" s="10"/>
      <c r="G966" s="10">
        <f>COUNTIFS(Informe!$F$2:$F$8000,Hoja1!$A966,Informe!$H$2:$H$8000,Hoja1!G$1)</f>
        <v>284</v>
      </c>
      <c r="H966" s="10"/>
      <c r="I966" s="10">
        <f>COUNTIFS(Informe!$F$2:$F$8000,Hoja1!$A966,Informe!$H$2:$H$8000,Hoja1!I$1)</f>
        <v>340</v>
      </c>
      <c r="J966" s="10"/>
      <c r="K966" s="10">
        <f>COUNTIFS(Informe!$F$2:$F$8000,Hoja1!$A966,Informe!$H$2:$H$8000,Hoja1!K$1)</f>
        <v>344</v>
      </c>
      <c r="L966" s="10"/>
      <c r="M966" s="10">
        <f>COUNTIFS(Informe!$F$2:$F$8000,Hoja1!$A966,Informe!$H$2:$H$8000,Hoja1!M$1)</f>
        <v>141</v>
      </c>
      <c r="N966" s="10"/>
      <c r="O966" s="10">
        <f>COUNTIFS(Informe!$F$2:$F$8000,Hoja1!$A966,Informe!$H$2:$H$8000,Hoja1!O$1)</f>
        <v>43</v>
      </c>
      <c r="P966" s="10"/>
      <c r="Q966" s="10">
        <f>COUNTIFS(Informe!$F$2:$F$8000,Hoja1!$A966,Informe!$H$2:$H$8000,Hoja1!Q$1)</f>
        <v>213</v>
      </c>
      <c r="R966" s="10"/>
      <c r="S966" s="10">
        <f>COUNTIFS(Informe!$F$2:$F$8000,Hoja1!$A966,Informe!$H$2:$H$8000,Hoja1!S$1)</f>
        <v>287</v>
      </c>
      <c r="T966" s="10"/>
      <c r="U966" s="10">
        <f>COUNTIFS(Informe!$F$2:$F$8000,Hoja1!$A966,Informe!$H$2:$H$8000,Hoja1!U$1)</f>
        <v>286</v>
      </c>
      <c r="V966" s="10"/>
      <c r="W966" s="10">
        <f>COUNTIFS(Informe!$F$2:$F$8000,Hoja1!$A966,Informe!$H$2:$H$8000,Hoja1!W$1)</f>
        <v>335</v>
      </c>
      <c r="X966" s="10"/>
      <c r="Y966" s="10">
        <f>COUNTIFS(Informe!$F$2:$F$8000,Hoja1!$A966,Informe!$H$2:$H$8000,Hoja1!Y$1)</f>
        <v>327</v>
      </c>
      <c r="Z966" s="10"/>
      <c r="AA966" s="10">
        <f>COUNTIFS(Informe!$F$2:$F$8000,Hoja1!$A966,Informe!$H$2:$H$8000,Hoja1!AA$1)</f>
        <v>81</v>
      </c>
      <c r="AB966" s="10"/>
      <c r="AC966" s="10">
        <f>COUNTIFS(Informe!$F$2:$F$8000,Hoja1!$A966,Informe!$H$2:$H$8000,Hoja1!AC$1)</f>
        <v>47</v>
      </c>
      <c r="AD966" s="10"/>
      <c r="AE966" s="10">
        <f>COUNTIFS(Informe!$F$2:$F$8000,Hoja1!$A966,Informe!$H$2:$H$8000,Hoja1!AD$1)</f>
        <v>31</v>
      </c>
      <c r="AF966" s="10">
        <f>COUNTIFS(Informe!$F$2:$F$8000,Hoja1!$A966,Informe!$H$2:$H$8000,Hoja1!AF$1)</f>
        <v>126</v>
      </c>
      <c r="AG966" s="10"/>
      <c r="AH966" s="10">
        <f>COUNTIFS(Informe!$F$2:$F$8000,Hoja1!$A966,Informe!$H$2:$H$8000,Hoja1!AH$1)</f>
        <v>227</v>
      </c>
      <c r="AI966" s="10"/>
      <c r="AJ966" s="10">
        <f>COUNTIFS(Informe!$F$2:$F$8000,Hoja1!$A966,Informe!$H$2:$H$8000,Hoja1!#REF!)</f>
        <v>0</v>
      </c>
      <c r="AK966" s="10"/>
      <c r="AL966" s="10">
        <f>COUNTIFS(Informe!$F$2:$F$8000,Hoja1!$A966,Informe!$H$2:$H$8000,Hoja1!#REF!)</f>
        <v>0</v>
      </c>
      <c r="AM966" s="10"/>
      <c r="AN966" s="10">
        <f>COUNTIFS(Informe!$F$2:$F$8000,Hoja1!$A966,Informe!$H$2:$H$8000,Hoja1!AN$1)</f>
        <v>128</v>
      </c>
      <c r="AO966" s="10"/>
      <c r="AP966" s="10">
        <f>COUNTIFS(Informe!$F$2:$F$8000,Hoja1!$A966,Informe!$H$2:$H$8000,Hoja1!AP$1)</f>
        <v>40</v>
      </c>
      <c r="AQ966" s="10"/>
      <c r="AR966" s="10">
        <f>COUNTIFS(Informe!$F$2:$F$8000,Hoja1!$A966,Informe!$H$2:$H$8000,Hoja1!AR$1)</f>
        <v>207</v>
      </c>
      <c r="AS966" s="10"/>
      <c r="AT966" s="10">
        <f>COUNTIFS(Informe!$F$2:$F$8000,Hoja1!$A966,Informe!$H$2:$H$8000,Hoja1!AT$1)</f>
        <v>0</v>
      </c>
      <c r="AU966" s="10"/>
    </row>
    <row r="967" spans="1:47" hidden="1" x14ac:dyDescent="0.2">
      <c r="A967" s="5" t="e">
        <f>VLOOKUP(B967,'Listado personal'!$A$1:$C$183,2,FALSE)</f>
        <v>#N/A</v>
      </c>
      <c r="B967" s="5">
        <v>966</v>
      </c>
      <c r="C967" s="10">
        <f>COUNTIFS(Informe!$F$2:$F$8000,Hoja1!$A967,Informe!$H$2:$H$8000,Hoja1!C$1)</f>
        <v>226</v>
      </c>
      <c r="D967" s="10"/>
      <c r="E967" s="10">
        <f>COUNTIFS(Informe!$F$2:$F$8000,Hoja1!$A967,Informe!$H$2:$H$8000,Hoja1!E$1)</f>
        <v>293</v>
      </c>
      <c r="F967" s="10"/>
      <c r="G967" s="10">
        <f>COUNTIFS(Informe!$F$2:$F$8000,Hoja1!$A967,Informe!$H$2:$H$8000,Hoja1!G$1)</f>
        <v>284</v>
      </c>
      <c r="H967" s="10"/>
      <c r="I967" s="10">
        <f>COUNTIFS(Informe!$F$2:$F$8000,Hoja1!$A967,Informe!$H$2:$H$8000,Hoja1!I$1)</f>
        <v>340</v>
      </c>
      <c r="J967" s="10"/>
      <c r="K967" s="10">
        <f>COUNTIFS(Informe!$F$2:$F$8000,Hoja1!$A967,Informe!$H$2:$H$8000,Hoja1!K$1)</f>
        <v>344</v>
      </c>
      <c r="L967" s="10"/>
      <c r="M967" s="10">
        <f>COUNTIFS(Informe!$F$2:$F$8000,Hoja1!$A967,Informe!$H$2:$H$8000,Hoja1!M$1)</f>
        <v>141</v>
      </c>
      <c r="N967" s="10"/>
      <c r="O967" s="10">
        <f>COUNTIFS(Informe!$F$2:$F$8000,Hoja1!$A967,Informe!$H$2:$H$8000,Hoja1!O$1)</f>
        <v>43</v>
      </c>
      <c r="P967" s="10"/>
      <c r="Q967" s="10">
        <f>COUNTIFS(Informe!$F$2:$F$8000,Hoja1!$A967,Informe!$H$2:$H$8000,Hoja1!Q$1)</f>
        <v>213</v>
      </c>
      <c r="R967" s="10"/>
      <c r="S967" s="10">
        <f>COUNTIFS(Informe!$F$2:$F$8000,Hoja1!$A967,Informe!$H$2:$H$8000,Hoja1!S$1)</f>
        <v>287</v>
      </c>
      <c r="T967" s="10"/>
      <c r="U967" s="10">
        <f>COUNTIFS(Informe!$F$2:$F$8000,Hoja1!$A967,Informe!$H$2:$H$8000,Hoja1!U$1)</f>
        <v>286</v>
      </c>
      <c r="V967" s="10"/>
      <c r="W967" s="10">
        <f>COUNTIFS(Informe!$F$2:$F$8000,Hoja1!$A967,Informe!$H$2:$H$8000,Hoja1!W$1)</f>
        <v>335</v>
      </c>
      <c r="X967" s="10"/>
      <c r="Y967" s="10">
        <f>COUNTIFS(Informe!$F$2:$F$8000,Hoja1!$A967,Informe!$H$2:$H$8000,Hoja1!Y$1)</f>
        <v>327</v>
      </c>
      <c r="Z967" s="10"/>
      <c r="AA967" s="10">
        <f>COUNTIFS(Informe!$F$2:$F$8000,Hoja1!$A967,Informe!$H$2:$H$8000,Hoja1!AA$1)</f>
        <v>81</v>
      </c>
      <c r="AB967" s="10"/>
      <c r="AC967" s="10">
        <f>COUNTIFS(Informe!$F$2:$F$8000,Hoja1!$A967,Informe!$H$2:$H$8000,Hoja1!AC$1)</f>
        <v>47</v>
      </c>
      <c r="AD967" s="10"/>
      <c r="AE967" s="10">
        <f>COUNTIFS(Informe!$F$2:$F$8000,Hoja1!$A967,Informe!$H$2:$H$8000,Hoja1!AD$1)</f>
        <v>31</v>
      </c>
      <c r="AF967" s="10">
        <f>COUNTIFS(Informe!$F$2:$F$8000,Hoja1!$A967,Informe!$H$2:$H$8000,Hoja1!AF$1)</f>
        <v>126</v>
      </c>
      <c r="AG967" s="10"/>
      <c r="AH967" s="10">
        <f>COUNTIFS(Informe!$F$2:$F$8000,Hoja1!$A967,Informe!$H$2:$H$8000,Hoja1!AH$1)</f>
        <v>227</v>
      </c>
      <c r="AI967" s="10"/>
      <c r="AJ967" s="10">
        <f>COUNTIFS(Informe!$F$2:$F$8000,Hoja1!$A967,Informe!$H$2:$H$8000,Hoja1!#REF!)</f>
        <v>0</v>
      </c>
      <c r="AK967" s="10"/>
      <c r="AL967" s="10">
        <f>COUNTIFS(Informe!$F$2:$F$8000,Hoja1!$A967,Informe!$H$2:$H$8000,Hoja1!#REF!)</f>
        <v>0</v>
      </c>
      <c r="AM967" s="10"/>
      <c r="AN967" s="10">
        <f>COUNTIFS(Informe!$F$2:$F$8000,Hoja1!$A967,Informe!$H$2:$H$8000,Hoja1!AN$1)</f>
        <v>128</v>
      </c>
      <c r="AO967" s="10"/>
      <c r="AP967" s="10">
        <f>COUNTIFS(Informe!$F$2:$F$8000,Hoja1!$A967,Informe!$H$2:$H$8000,Hoja1!AP$1)</f>
        <v>40</v>
      </c>
      <c r="AQ967" s="10"/>
      <c r="AR967" s="10">
        <f>COUNTIFS(Informe!$F$2:$F$8000,Hoja1!$A967,Informe!$H$2:$H$8000,Hoja1!AR$1)</f>
        <v>207</v>
      </c>
      <c r="AS967" s="10"/>
      <c r="AT967" s="10">
        <f>COUNTIFS(Informe!$F$2:$F$8000,Hoja1!$A967,Informe!$H$2:$H$8000,Hoja1!AT$1)</f>
        <v>0</v>
      </c>
      <c r="AU967" s="10"/>
    </row>
    <row r="968" spans="1:47" hidden="1" x14ac:dyDescent="0.2">
      <c r="A968" s="5" t="e">
        <f>VLOOKUP(B968,'Listado personal'!$A$1:$C$183,2,FALSE)</f>
        <v>#N/A</v>
      </c>
      <c r="B968" s="5">
        <v>967</v>
      </c>
      <c r="C968" s="10">
        <f>COUNTIFS(Informe!$F$2:$F$8000,Hoja1!$A968,Informe!$H$2:$H$8000,Hoja1!C$1)</f>
        <v>226</v>
      </c>
      <c r="D968" s="10"/>
      <c r="E968" s="10">
        <f>COUNTIFS(Informe!$F$2:$F$8000,Hoja1!$A968,Informe!$H$2:$H$8000,Hoja1!E$1)</f>
        <v>293</v>
      </c>
      <c r="F968" s="10"/>
      <c r="G968" s="10">
        <f>COUNTIFS(Informe!$F$2:$F$8000,Hoja1!$A968,Informe!$H$2:$H$8000,Hoja1!G$1)</f>
        <v>284</v>
      </c>
      <c r="H968" s="10"/>
      <c r="I968" s="10">
        <f>COUNTIFS(Informe!$F$2:$F$8000,Hoja1!$A968,Informe!$H$2:$H$8000,Hoja1!I$1)</f>
        <v>340</v>
      </c>
      <c r="J968" s="10"/>
      <c r="K968" s="10">
        <f>COUNTIFS(Informe!$F$2:$F$8000,Hoja1!$A968,Informe!$H$2:$H$8000,Hoja1!K$1)</f>
        <v>344</v>
      </c>
      <c r="L968" s="10"/>
      <c r="M968" s="10">
        <f>COUNTIFS(Informe!$F$2:$F$8000,Hoja1!$A968,Informe!$H$2:$H$8000,Hoja1!M$1)</f>
        <v>141</v>
      </c>
      <c r="N968" s="10"/>
      <c r="O968" s="10">
        <f>COUNTIFS(Informe!$F$2:$F$8000,Hoja1!$A968,Informe!$H$2:$H$8000,Hoja1!O$1)</f>
        <v>43</v>
      </c>
      <c r="P968" s="10"/>
      <c r="Q968" s="10">
        <f>COUNTIFS(Informe!$F$2:$F$8000,Hoja1!$A968,Informe!$H$2:$H$8000,Hoja1!Q$1)</f>
        <v>213</v>
      </c>
      <c r="R968" s="10"/>
      <c r="S968" s="10">
        <f>COUNTIFS(Informe!$F$2:$F$8000,Hoja1!$A968,Informe!$H$2:$H$8000,Hoja1!S$1)</f>
        <v>287</v>
      </c>
      <c r="T968" s="10"/>
      <c r="U968" s="10">
        <f>COUNTIFS(Informe!$F$2:$F$8000,Hoja1!$A968,Informe!$H$2:$H$8000,Hoja1!U$1)</f>
        <v>286</v>
      </c>
      <c r="V968" s="10"/>
      <c r="W968" s="10">
        <f>COUNTIFS(Informe!$F$2:$F$8000,Hoja1!$A968,Informe!$H$2:$H$8000,Hoja1!W$1)</f>
        <v>335</v>
      </c>
      <c r="X968" s="10"/>
      <c r="Y968" s="10">
        <f>COUNTIFS(Informe!$F$2:$F$8000,Hoja1!$A968,Informe!$H$2:$H$8000,Hoja1!Y$1)</f>
        <v>327</v>
      </c>
      <c r="Z968" s="10"/>
      <c r="AA968" s="10">
        <f>COUNTIFS(Informe!$F$2:$F$8000,Hoja1!$A968,Informe!$H$2:$H$8000,Hoja1!AA$1)</f>
        <v>81</v>
      </c>
      <c r="AB968" s="10"/>
      <c r="AC968" s="10">
        <f>COUNTIFS(Informe!$F$2:$F$8000,Hoja1!$A968,Informe!$H$2:$H$8000,Hoja1!AC$1)</f>
        <v>47</v>
      </c>
      <c r="AD968" s="10"/>
      <c r="AE968" s="10">
        <f>COUNTIFS(Informe!$F$2:$F$8000,Hoja1!$A968,Informe!$H$2:$H$8000,Hoja1!AD$1)</f>
        <v>31</v>
      </c>
      <c r="AF968" s="10">
        <f>COUNTIFS(Informe!$F$2:$F$8000,Hoja1!$A968,Informe!$H$2:$H$8000,Hoja1!AF$1)</f>
        <v>126</v>
      </c>
      <c r="AG968" s="10"/>
      <c r="AH968" s="10">
        <f>COUNTIFS(Informe!$F$2:$F$8000,Hoja1!$A968,Informe!$H$2:$H$8000,Hoja1!AH$1)</f>
        <v>227</v>
      </c>
      <c r="AI968" s="10"/>
      <c r="AJ968" s="10">
        <f>COUNTIFS(Informe!$F$2:$F$8000,Hoja1!$A968,Informe!$H$2:$H$8000,Hoja1!#REF!)</f>
        <v>0</v>
      </c>
      <c r="AK968" s="10"/>
      <c r="AL968" s="10">
        <f>COUNTIFS(Informe!$F$2:$F$8000,Hoja1!$A968,Informe!$H$2:$H$8000,Hoja1!#REF!)</f>
        <v>0</v>
      </c>
      <c r="AM968" s="10"/>
      <c r="AN968" s="10">
        <f>COUNTIFS(Informe!$F$2:$F$8000,Hoja1!$A968,Informe!$H$2:$H$8000,Hoja1!AN$1)</f>
        <v>128</v>
      </c>
      <c r="AO968" s="10"/>
      <c r="AP968" s="10">
        <f>COUNTIFS(Informe!$F$2:$F$8000,Hoja1!$A968,Informe!$H$2:$H$8000,Hoja1!AP$1)</f>
        <v>40</v>
      </c>
      <c r="AQ968" s="10"/>
      <c r="AR968" s="10">
        <f>COUNTIFS(Informe!$F$2:$F$8000,Hoja1!$A968,Informe!$H$2:$H$8000,Hoja1!AR$1)</f>
        <v>207</v>
      </c>
      <c r="AS968" s="10"/>
      <c r="AT968" s="10">
        <f>COUNTIFS(Informe!$F$2:$F$8000,Hoja1!$A968,Informe!$H$2:$H$8000,Hoja1!AT$1)</f>
        <v>0</v>
      </c>
      <c r="AU968" s="10"/>
    </row>
    <row r="969" spans="1:47" hidden="1" x14ac:dyDescent="0.2">
      <c r="A969" s="5" t="e">
        <f>VLOOKUP(B969,'Listado personal'!$A$1:$C$183,2,FALSE)</f>
        <v>#N/A</v>
      </c>
      <c r="B969" s="5">
        <v>968</v>
      </c>
      <c r="C969" s="10">
        <f>COUNTIFS(Informe!$F$2:$F$8000,Hoja1!$A969,Informe!$H$2:$H$8000,Hoja1!C$1)</f>
        <v>226</v>
      </c>
      <c r="D969" s="10"/>
      <c r="E969" s="10">
        <f>COUNTIFS(Informe!$F$2:$F$8000,Hoja1!$A969,Informe!$H$2:$H$8000,Hoja1!E$1)</f>
        <v>293</v>
      </c>
      <c r="F969" s="10"/>
      <c r="G969" s="10">
        <f>COUNTIFS(Informe!$F$2:$F$8000,Hoja1!$A969,Informe!$H$2:$H$8000,Hoja1!G$1)</f>
        <v>284</v>
      </c>
      <c r="H969" s="10"/>
      <c r="I969" s="10">
        <f>COUNTIFS(Informe!$F$2:$F$8000,Hoja1!$A969,Informe!$H$2:$H$8000,Hoja1!I$1)</f>
        <v>340</v>
      </c>
      <c r="J969" s="10"/>
      <c r="K969" s="10">
        <f>COUNTIFS(Informe!$F$2:$F$8000,Hoja1!$A969,Informe!$H$2:$H$8000,Hoja1!K$1)</f>
        <v>344</v>
      </c>
      <c r="L969" s="10"/>
      <c r="M969" s="10">
        <f>COUNTIFS(Informe!$F$2:$F$8000,Hoja1!$A969,Informe!$H$2:$H$8000,Hoja1!M$1)</f>
        <v>141</v>
      </c>
      <c r="N969" s="10"/>
      <c r="O969" s="10">
        <f>COUNTIFS(Informe!$F$2:$F$8000,Hoja1!$A969,Informe!$H$2:$H$8000,Hoja1!O$1)</f>
        <v>43</v>
      </c>
      <c r="P969" s="10"/>
      <c r="Q969" s="10">
        <f>COUNTIFS(Informe!$F$2:$F$8000,Hoja1!$A969,Informe!$H$2:$H$8000,Hoja1!Q$1)</f>
        <v>213</v>
      </c>
      <c r="R969" s="10"/>
      <c r="S969" s="10">
        <f>COUNTIFS(Informe!$F$2:$F$8000,Hoja1!$A969,Informe!$H$2:$H$8000,Hoja1!S$1)</f>
        <v>287</v>
      </c>
      <c r="T969" s="10"/>
      <c r="U969" s="10">
        <f>COUNTIFS(Informe!$F$2:$F$8000,Hoja1!$A969,Informe!$H$2:$H$8000,Hoja1!U$1)</f>
        <v>286</v>
      </c>
      <c r="V969" s="10"/>
      <c r="W969" s="10">
        <f>COUNTIFS(Informe!$F$2:$F$8000,Hoja1!$A969,Informe!$H$2:$H$8000,Hoja1!W$1)</f>
        <v>335</v>
      </c>
      <c r="X969" s="10"/>
      <c r="Y969" s="10">
        <f>COUNTIFS(Informe!$F$2:$F$8000,Hoja1!$A969,Informe!$H$2:$H$8000,Hoja1!Y$1)</f>
        <v>327</v>
      </c>
      <c r="Z969" s="10"/>
      <c r="AA969" s="10">
        <f>COUNTIFS(Informe!$F$2:$F$8000,Hoja1!$A969,Informe!$H$2:$H$8000,Hoja1!AA$1)</f>
        <v>81</v>
      </c>
      <c r="AB969" s="10"/>
      <c r="AC969" s="10">
        <f>COUNTIFS(Informe!$F$2:$F$8000,Hoja1!$A969,Informe!$H$2:$H$8000,Hoja1!AC$1)</f>
        <v>47</v>
      </c>
      <c r="AD969" s="10"/>
      <c r="AE969" s="10">
        <f>COUNTIFS(Informe!$F$2:$F$8000,Hoja1!$A969,Informe!$H$2:$H$8000,Hoja1!AD$1)</f>
        <v>31</v>
      </c>
      <c r="AF969" s="10">
        <f>COUNTIFS(Informe!$F$2:$F$8000,Hoja1!$A969,Informe!$H$2:$H$8000,Hoja1!AF$1)</f>
        <v>126</v>
      </c>
      <c r="AG969" s="10"/>
      <c r="AH969" s="10">
        <f>COUNTIFS(Informe!$F$2:$F$8000,Hoja1!$A969,Informe!$H$2:$H$8000,Hoja1!AH$1)</f>
        <v>227</v>
      </c>
      <c r="AI969" s="10"/>
      <c r="AJ969" s="10">
        <f>COUNTIFS(Informe!$F$2:$F$8000,Hoja1!$A969,Informe!$H$2:$H$8000,Hoja1!#REF!)</f>
        <v>0</v>
      </c>
      <c r="AK969" s="10"/>
      <c r="AL969" s="10">
        <f>COUNTIFS(Informe!$F$2:$F$8000,Hoja1!$A969,Informe!$H$2:$H$8000,Hoja1!#REF!)</f>
        <v>0</v>
      </c>
      <c r="AM969" s="10"/>
      <c r="AN969" s="10">
        <f>COUNTIFS(Informe!$F$2:$F$8000,Hoja1!$A969,Informe!$H$2:$H$8000,Hoja1!AN$1)</f>
        <v>128</v>
      </c>
      <c r="AO969" s="10"/>
      <c r="AP969" s="10">
        <f>COUNTIFS(Informe!$F$2:$F$8000,Hoja1!$A969,Informe!$H$2:$H$8000,Hoja1!AP$1)</f>
        <v>40</v>
      </c>
      <c r="AQ969" s="10"/>
      <c r="AR969" s="10">
        <f>COUNTIFS(Informe!$F$2:$F$8000,Hoja1!$A969,Informe!$H$2:$H$8000,Hoja1!AR$1)</f>
        <v>207</v>
      </c>
      <c r="AS969" s="10"/>
      <c r="AT969" s="10">
        <f>COUNTIFS(Informe!$F$2:$F$8000,Hoja1!$A969,Informe!$H$2:$H$8000,Hoja1!AT$1)</f>
        <v>0</v>
      </c>
      <c r="AU969" s="10"/>
    </row>
    <row r="970" spans="1:47" hidden="1" x14ac:dyDescent="0.2">
      <c r="A970" s="5" t="e">
        <f>VLOOKUP(B970,'Listado personal'!$A$1:$C$183,2,FALSE)</f>
        <v>#N/A</v>
      </c>
      <c r="B970" s="5">
        <v>969</v>
      </c>
      <c r="C970" s="10">
        <f>COUNTIFS(Informe!$F$2:$F$8000,Hoja1!$A970,Informe!$H$2:$H$8000,Hoja1!C$1)</f>
        <v>226</v>
      </c>
      <c r="D970" s="10"/>
      <c r="E970" s="10">
        <f>COUNTIFS(Informe!$F$2:$F$8000,Hoja1!$A970,Informe!$H$2:$H$8000,Hoja1!E$1)</f>
        <v>293</v>
      </c>
      <c r="F970" s="10"/>
      <c r="G970" s="10">
        <f>COUNTIFS(Informe!$F$2:$F$8000,Hoja1!$A970,Informe!$H$2:$H$8000,Hoja1!G$1)</f>
        <v>284</v>
      </c>
      <c r="H970" s="10"/>
      <c r="I970" s="10">
        <f>COUNTIFS(Informe!$F$2:$F$8000,Hoja1!$A970,Informe!$H$2:$H$8000,Hoja1!I$1)</f>
        <v>340</v>
      </c>
      <c r="J970" s="10"/>
      <c r="K970" s="10">
        <f>COUNTIFS(Informe!$F$2:$F$8000,Hoja1!$A970,Informe!$H$2:$H$8000,Hoja1!K$1)</f>
        <v>344</v>
      </c>
      <c r="L970" s="10"/>
      <c r="M970" s="10">
        <f>COUNTIFS(Informe!$F$2:$F$8000,Hoja1!$A970,Informe!$H$2:$H$8000,Hoja1!M$1)</f>
        <v>141</v>
      </c>
      <c r="N970" s="10"/>
      <c r="O970" s="10">
        <f>COUNTIFS(Informe!$F$2:$F$8000,Hoja1!$A970,Informe!$H$2:$H$8000,Hoja1!O$1)</f>
        <v>43</v>
      </c>
      <c r="P970" s="10"/>
      <c r="Q970" s="10">
        <f>COUNTIFS(Informe!$F$2:$F$8000,Hoja1!$A970,Informe!$H$2:$H$8000,Hoja1!Q$1)</f>
        <v>213</v>
      </c>
      <c r="R970" s="10"/>
      <c r="S970" s="10">
        <f>COUNTIFS(Informe!$F$2:$F$8000,Hoja1!$A970,Informe!$H$2:$H$8000,Hoja1!S$1)</f>
        <v>287</v>
      </c>
      <c r="T970" s="10"/>
      <c r="U970" s="10">
        <f>COUNTIFS(Informe!$F$2:$F$8000,Hoja1!$A970,Informe!$H$2:$H$8000,Hoja1!U$1)</f>
        <v>286</v>
      </c>
      <c r="V970" s="10"/>
      <c r="W970" s="10">
        <f>COUNTIFS(Informe!$F$2:$F$8000,Hoja1!$A970,Informe!$H$2:$H$8000,Hoja1!W$1)</f>
        <v>335</v>
      </c>
      <c r="X970" s="10"/>
      <c r="Y970" s="10">
        <f>COUNTIFS(Informe!$F$2:$F$8000,Hoja1!$A970,Informe!$H$2:$H$8000,Hoja1!Y$1)</f>
        <v>327</v>
      </c>
      <c r="Z970" s="10"/>
      <c r="AA970" s="10">
        <f>COUNTIFS(Informe!$F$2:$F$8000,Hoja1!$A970,Informe!$H$2:$H$8000,Hoja1!AA$1)</f>
        <v>81</v>
      </c>
      <c r="AB970" s="10"/>
      <c r="AC970" s="10">
        <f>COUNTIFS(Informe!$F$2:$F$8000,Hoja1!$A970,Informe!$H$2:$H$8000,Hoja1!AC$1)</f>
        <v>47</v>
      </c>
      <c r="AD970" s="10"/>
      <c r="AE970" s="10">
        <f>COUNTIFS(Informe!$F$2:$F$8000,Hoja1!$A970,Informe!$H$2:$H$8000,Hoja1!AD$1)</f>
        <v>31</v>
      </c>
      <c r="AF970" s="10">
        <f>COUNTIFS(Informe!$F$2:$F$8000,Hoja1!$A970,Informe!$H$2:$H$8000,Hoja1!AF$1)</f>
        <v>126</v>
      </c>
      <c r="AG970" s="10"/>
      <c r="AH970" s="10">
        <f>COUNTIFS(Informe!$F$2:$F$8000,Hoja1!$A970,Informe!$H$2:$H$8000,Hoja1!AH$1)</f>
        <v>227</v>
      </c>
      <c r="AI970" s="10"/>
      <c r="AJ970" s="10">
        <f>COUNTIFS(Informe!$F$2:$F$8000,Hoja1!$A970,Informe!$H$2:$H$8000,Hoja1!#REF!)</f>
        <v>0</v>
      </c>
      <c r="AK970" s="10"/>
      <c r="AL970" s="10">
        <f>COUNTIFS(Informe!$F$2:$F$8000,Hoja1!$A970,Informe!$H$2:$H$8000,Hoja1!#REF!)</f>
        <v>0</v>
      </c>
      <c r="AM970" s="10"/>
      <c r="AN970" s="10">
        <f>COUNTIFS(Informe!$F$2:$F$8000,Hoja1!$A970,Informe!$H$2:$H$8000,Hoja1!AN$1)</f>
        <v>128</v>
      </c>
      <c r="AO970" s="10"/>
      <c r="AP970" s="10">
        <f>COUNTIFS(Informe!$F$2:$F$8000,Hoja1!$A970,Informe!$H$2:$H$8000,Hoja1!AP$1)</f>
        <v>40</v>
      </c>
      <c r="AQ970" s="10"/>
      <c r="AR970" s="10">
        <f>COUNTIFS(Informe!$F$2:$F$8000,Hoja1!$A970,Informe!$H$2:$H$8000,Hoja1!AR$1)</f>
        <v>207</v>
      </c>
      <c r="AS970" s="10"/>
      <c r="AT970" s="10">
        <f>COUNTIFS(Informe!$F$2:$F$8000,Hoja1!$A970,Informe!$H$2:$H$8000,Hoja1!AT$1)</f>
        <v>0</v>
      </c>
      <c r="AU970" s="10"/>
    </row>
    <row r="971" spans="1:47" hidden="1" x14ac:dyDescent="0.2">
      <c r="A971" s="5" t="e">
        <f>VLOOKUP(B971,'Listado personal'!$A$1:$C$183,2,FALSE)</f>
        <v>#N/A</v>
      </c>
      <c r="B971" s="5">
        <v>970</v>
      </c>
      <c r="C971" s="10">
        <f>COUNTIFS(Informe!$F$2:$F$8000,Hoja1!$A971,Informe!$H$2:$H$8000,Hoja1!C$1)</f>
        <v>226</v>
      </c>
      <c r="D971" s="10"/>
      <c r="E971" s="10">
        <f>COUNTIFS(Informe!$F$2:$F$8000,Hoja1!$A971,Informe!$H$2:$H$8000,Hoja1!E$1)</f>
        <v>293</v>
      </c>
      <c r="F971" s="10"/>
      <c r="G971" s="10">
        <f>COUNTIFS(Informe!$F$2:$F$8000,Hoja1!$A971,Informe!$H$2:$H$8000,Hoja1!G$1)</f>
        <v>284</v>
      </c>
      <c r="H971" s="10"/>
      <c r="I971" s="10">
        <f>COUNTIFS(Informe!$F$2:$F$8000,Hoja1!$A971,Informe!$H$2:$H$8000,Hoja1!I$1)</f>
        <v>340</v>
      </c>
      <c r="J971" s="10"/>
      <c r="K971" s="10">
        <f>COUNTIFS(Informe!$F$2:$F$8000,Hoja1!$A971,Informe!$H$2:$H$8000,Hoja1!K$1)</f>
        <v>344</v>
      </c>
      <c r="L971" s="10"/>
      <c r="M971" s="10">
        <f>COUNTIFS(Informe!$F$2:$F$8000,Hoja1!$A971,Informe!$H$2:$H$8000,Hoja1!M$1)</f>
        <v>141</v>
      </c>
      <c r="N971" s="10"/>
      <c r="O971" s="10">
        <f>COUNTIFS(Informe!$F$2:$F$8000,Hoja1!$A971,Informe!$H$2:$H$8000,Hoja1!O$1)</f>
        <v>43</v>
      </c>
      <c r="P971" s="10"/>
      <c r="Q971" s="10">
        <f>COUNTIFS(Informe!$F$2:$F$8000,Hoja1!$A971,Informe!$H$2:$H$8000,Hoja1!Q$1)</f>
        <v>213</v>
      </c>
      <c r="R971" s="10"/>
      <c r="S971" s="10">
        <f>COUNTIFS(Informe!$F$2:$F$8000,Hoja1!$A971,Informe!$H$2:$H$8000,Hoja1!S$1)</f>
        <v>287</v>
      </c>
      <c r="T971" s="10"/>
      <c r="U971" s="10">
        <f>COUNTIFS(Informe!$F$2:$F$8000,Hoja1!$A971,Informe!$H$2:$H$8000,Hoja1!U$1)</f>
        <v>286</v>
      </c>
      <c r="V971" s="10"/>
      <c r="W971" s="10">
        <f>COUNTIFS(Informe!$F$2:$F$8000,Hoja1!$A971,Informe!$H$2:$H$8000,Hoja1!W$1)</f>
        <v>335</v>
      </c>
      <c r="X971" s="10"/>
      <c r="Y971" s="10">
        <f>COUNTIFS(Informe!$F$2:$F$8000,Hoja1!$A971,Informe!$H$2:$H$8000,Hoja1!Y$1)</f>
        <v>327</v>
      </c>
      <c r="Z971" s="10"/>
      <c r="AA971" s="10">
        <f>COUNTIFS(Informe!$F$2:$F$8000,Hoja1!$A971,Informe!$H$2:$H$8000,Hoja1!AA$1)</f>
        <v>81</v>
      </c>
      <c r="AB971" s="10"/>
      <c r="AC971" s="10">
        <f>COUNTIFS(Informe!$F$2:$F$8000,Hoja1!$A971,Informe!$H$2:$H$8000,Hoja1!AC$1)</f>
        <v>47</v>
      </c>
      <c r="AD971" s="10"/>
      <c r="AE971" s="10">
        <f>COUNTIFS(Informe!$F$2:$F$8000,Hoja1!$A971,Informe!$H$2:$H$8000,Hoja1!AD$1)</f>
        <v>31</v>
      </c>
      <c r="AF971" s="10">
        <f>COUNTIFS(Informe!$F$2:$F$8000,Hoja1!$A971,Informe!$H$2:$H$8000,Hoja1!AF$1)</f>
        <v>126</v>
      </c>
      <c r="AG971" s="10"/>
      <c r="AH971" s="10">
        <f>COUNTIFS(Informe!$F$2:$F$8000,Hoja1!$A971,Informe!$H$2:$H$8000,Hoja1!AH$1)</f>
        <v>227</v>
      </c>
      <c r="AI971" s="10"/>
      <c r="AJ971" s="10">
        <f>COUNTIFS(Informe!$F$2:$F$8000,Hoja1!$A971,Informe!$H$2:$H$8000,Hoja1!#REF!)</f>
        <v>0</v>
      </c>
      <c r="AK971" s="10"/>
      <c r="AL971" s="10">
        <f>COUNTIFS(Informe!$F$2:$F$8000,Hoja1!$A971,Informe!$H$2:$H$8000,Hoja1!#REF!)</f>
        <v>0</v>
      </c>
      <c r="AM971" s="10"/>
      <c r="AN971" s="10">
        <f>COUNTIFS(Informe!$F$2:$F$8000,Hoja1!$A971,Informe!$H$2:$H$8000,Hoja1!AN$1)</f>
        <v>128</v>
      </c>
      <c r="AO971" s="10"/>
      <c r="AP971" s="10">
        <f>COUNTIFS(Informe!$F$2:$F$8000,Hoja1!$A971,Informe!$H$2:$H$8000,Hoja1!AP$1)</f>
        <v>40</v>
      </c>
      <c r="AQ971" s="10"/>
      <c r="AR971" s="10">
        <f>COUNTIFS(Informe!$F$2:$F$8000,Hoja1!$A971,Informe!$H$2:$H$8000,Hoja1!AR$1)</f>
        <v>207</v>
      </c>
      <c r="AS971" s="10"/>
      <c r="AT971" s="10">
        <f>COUNTIFS(Informe!$F$2:$F$8000,Hoja1!$A971,Informe!$H$2:$H$8000,Hoja1!AT$1)</f>
        <v>0</v>
      </c>
      <c r="AU971" s="10"/>
    </row>
    <row r="972" spans="1:47" hidden="1" x14ac:dyDescent="0.2">
      <c r="A972" s="5" t="e">
        <f>VLOOKUP(B972,'Listado personal'!$A$1:$C$183,2,FALSE)</f>
        <v>#N/A</v>
      </c>
      <c r="B972" s="5">
        <v>971</v>
      </c>
      <c r="C972" s="10">
        <f>COUNTIFS(Informe!$F$2:$F$8000,Hoja1!$A972,Informe!$H$2:$H$8000,Hoja1!C$1)</f>
        <v>226</v>
      </c>
      <c r="D972" s="10"/>
      <c r="E972" s="10">
        <f>COUNTIFS(Informe!$F$2:$F$8000,Hoja1!$A972,Informe!$H$2:$H$8000,Hoja1!E$1)</f>
        <v>293</v>
      </c>
      <c r="F972" s="10"/>
      <c r="G972" s="10">
        <f>COUNTIFS(Informe!$F$2:$F$8000,Hoja1!$A972,Informe!$H$2:$H$8000,Hoja1!G$1)</f>
        <v>284</v>
      </c>
      <c r="H972" s="10"/>
      <c r="I972" s="10">
        <f>COUNTIFS(Informe!$F$2:$F$8000,Hoja1!$A972,Informe!$H$2:$H$8000,Hoja1!I$1)</f>
        <v>340</v>
      </c>
      <c r="J972" s="10"/>
      <c r="K972" s="10">
        <f>COUNTIFS(Informe!$F$2:$F$8000,Hoja1!$A972,Informe!$H$2:$H$8000,Hoja1!K$1)</f>
        <v>344</v>
      </c>
      <c r="L972" s="10"/>
      <c r="M972" s="10">
        <f>COUNTIFS(Informe!$F$2:$F$8000,Hoja1!$A972,Informe!$H$2:$H$8000,Hoja1!M$1)</f>
        <v>141</v>
      </c>
      <c r="N972" s="10"/>
      <c r="O972" s="10">
        <f>COUNTIFS(Informe!$F$2:$F$8000,Hoja1!$A972,Informe!$H$2:$H$8000,Hoja1!O$1)</f>
        <v>43</v>
      </c>
      <c r="P972" s="10"/>
      <c r="Q972" s="10">
        <f>COUNTIFS(Informe!$F$2:$F$8000,Hoja1!$A972,Informe!$H$2:$H$8000,Hoja1!Q$1)</f>
        <v>213</v>
      </c>
      <c r="R972" s="10"/>
      <c r="S972" s="10">
        <f>COUNTIFS(Informe!$F$2:$F$8000,Hoja1!$A972,Informe!$H$2:$H$8000,Hoja1!S$1)</f>
        <v>287</v>
      </c>
      <c r="T972" s="10"/>
      <c r="U972" s="10">
        <f>COUNTIFS(Informe!$F$2:$F$8000,Hoja1!$A972,Informe!$H$2:$H$8000,Hoja1!U$1)</f>
        <v>286</v>
      </c>
      <c r="V972" s="10"/>
      <c r="W972" s="10">
        <f>COUNTIFS(Informe!$F$2:$F$8000,Hoja1!$A972,Informe!$H$2:$H$8000,Hoja1!W$1)</f>
        <v>335</v>
      </c>
      <c r="X972" s="10"/>
      <c r="Y972" s="10">
        <f>COUNTIFS(Informe!$F$2:$F$8000,Hoja1!$A972,Informe!$H$2:$H$8000,Hoja1!Y$1)</f>
        <v>327</v>
      </c>
      <c r="Z972" s="10"/>
      <c r="AA972" s="10">
        <f>COUNTIFS(Informe!$F$2:$F$8000,Hoja1!$A972,Informe!$H$2:$H$8000,Hoja1!AA$1)</f>
        <v>81</v>
      </c>
      <c r="AB972" s="10"/>
      <c r="AC972" s="10">
        <f>COUNTIFS(Informe!$F$2:$F$8000,Hoja1!$A972,Informe!$H$2:$H$8000,Hoja1!AC$1)</f>
        <v>47</v>
      </c>
      <c r="AD972" s="10"/>
      <c r="AE972" s="10">
        <f>COUNTIFS(Informe!$F$2:$F$8000,Hoja1!$A972,Informe!$H$2:$H$8000,Hoja1!AD$1)</f>
        <v>31</v>
      </c>
      <c r="AF972" s="10">
        <f>COUNTIFS(Informe!$F$2:$F$8000,Hoja1!$A972,Informe!$H$2:$H$8000,Hoja1!AF$1)</f>
        <v>126</v>
      </c>
      <c r="AG972" s="10"/>
      <c r="AH972" s="10">
        <f>COUNTIFS(Informe!$F$2:$F$8000,Hoja1!$A972,Informe!$H$2:$H$8000,Hoja1!AH$1)</f>
        <v>227</v>
      </c>
      <c r="AI972" s="10"/>
      <c r="AJ972" s="10">
        <f>COUNTIFS(Informe!$F$2:$F$8000,Hoja1!$A972,Informe!$H$2:$H$8000,Hoja1!#REF!)</f>
        <v>0</v>
      </c>
      <c r="AK972" s="10"/>
      <c r="AL972" s="10">
        <f>COUNTIFS(Informe!$F$2:$F$8000,Hoja1!$A972,Informe!$H$2:$H$8000,Hoja1!#REF!)</f>
        <v>0</v>
      </c>
      <c r="AM972" s="10"/>
      <c r="AN972" s="10">
        <f>COUNTIFS(Informe!$F$2:$F$8000,Hoja1!$A972,Informe!$H$2:$H$8000,Hoja1!AN$1)</f>
        <v>128</v>
      </c>
      <c r="AO972" s="10"/>
      <c r="AP972" s="10">
        <f>COUNTIFS(Informe!$F$2:$F$8000,Hoja1!$A972,Informe!$H$2:$H$8000,Hoja1!AP$1)</f>
        <v>40</v>
      </c>
      <c r="AQ972" s="10"/>
      <c r="AR972" s="10">
        <f>COUNTIFS(Informe!$F$2:$F$8000,Hoja1!$A972,Informe!$H$2:$H$8000,Hoja1!AR$1)</f>
        <v>207</v>
      </c>
      <c r="AS972" s="10"/>
      <c r="AT972" s="10">
        <f>COUNTIFS(Informe!$F$2:$F$8000,Hoja1!$A972,Informe!$H$2:$H$8000,Hoja1!AT$1)</f>
        <v>0</v>
      </c>
      <c r="AU972" s="10"/>
    </row>
    <row r="973" spans="1:47" hidden="1" x14ac:dyDescent="0.2">
      <c r="A973" s="5" t="e">
        <f>VLOOKUP(B973,'Listado personal'!$A$1:$C$183,2,FALSE)</f>
        <v>#N/A</v>
      </c>
      <c r="B973" s="5">
        <v>972</v>
      </c>
      <c r="C973" s="10">
        <f>COUNTIFS(Informe!$F$2:$F$8000,Hoja1!$A973,Informe!$H$2:$H$8000,Hoja1!C$1)</f>
        <v>226</v>
      </c>
      <c r="D973" s="10"/>
      <c r="E973" s="10">
        <f>COUNTIFS(Informe!$F$2:$F$8000,Hoja1!$A973,Informe!$H$2:$H$8000,Hoja1!E$1)</f>
        <v>293</v>
      </c>
      <c r="F973" s="10"/>
      <c r="G973" s="10">
        <f>COUNTIFS(Informe!$F$2:$F$8000,Hoja1!$A973,Informe!$H$2:$H$8000,Hoja1!G$1)</f>
        <v>284</v>
      </c>
      <c r="H973" s="10"/>
      <c r="I973" s="10">
        <f>COUNTIFS(Informe!$F$2:$F$8000,Hoja1!$A973,Informe!$H$2:$H$8000,Hoja1!I$1)</f>
        <v>340</v>
      </c>
      <c r="J973" s="10"/>
      <c r="K973" s="10">
        <f>COUNTIFS(Informe!$F$2:$F$8000,Hoja1!$A973,Informe!$H$2:$H$8000,Hoja1!K$1)</f>
        <v>344</v>
      </c>
      <c r="L973" s="10"/>
      <c r="M973" s="10">
        <f>COUNTIFS(Informe!$F$2:$F$8000,Hoja1!$A973,Informe!$H$2:$H$8000,Hoja1!M$1)</f>
        <v>141</v>
      </c>
      <c r="N973" s="10"/>
      <c r="O973" s="10">
        <f>COUNTIFS(Informe!$F$2:$F$8000,Hoja1!$A973,Informe!$H$2:$H$8000,Hoja1!O$1)</f>
        <v>43</v>
      </c>
      <c r="P973" s="10"/>
      <c r="Q973" s="10">
        <f>COUNTIFS(Informe!$F$2:$F$8000,Hoja1!$A973,Informe!$H$2:$H$8000,Hoja1!Q$1)</f>
        <v>213</v>
      </c>
      <c r="R973" s="10"/>
      <c r="S973" s="10">
        <f>COUNTIFS(Informe!$F$2:$F$8000,Hoja1!$A973,Informe!$H$2:$H$8000,Hoja1!S$1)</f>
        <v>287</v>
      </c>
      <c r="T973" s="10"/>
      <c r="U973" s="10">
        <f>COUNTIFS(Informe!$F$2:$F$8000,Hoja1!$A973,Informe!$H$2:$H$8000,Hoja1!U$1)</f>
        <v>286</v>
      </c>
      <c r="V973" s="10"/>
      <c r="W973" s="10">
        <f>COUNTIFS(Informe!$F$2:$F$8000,Hoja1!$A973,Informe!$H$2:$H$8000,Hoja1!W$1)</f>
        <v>335</v>
      </c>
      <c r="X973" s="10"/>
      <c r="Y973" s="10">
        <f>COUNTIFS(Informe!$F$2:$F$8000,Hoja1!$A973,Informe!$H$2:$H$8000,Hoja1!Y$1)</f>
        <v>327</v>
      </c>
      <c r="Z973" s="10"/>
      <c r="AA973" s="10">
        <f>COUNTIFS(Informe!$F$2:$F$8000,Hoja1!$A973,Informe!$H$2:$H$8000,Hoja1!AA$1)</f>
        <v>81</v>
      </c>
      <c r="AB973" s="10"/>
      <c r="AC973" s="10">
        <f>COUNTIFS(Informe!$F$2:$F$8000,Hoja1!$A973,Informe!$H$2:$H$8000,Hoja1!AC$1)</f>
        <v>47</v>
      </c>
      <c r="AD973" s="10"/>
      <c r="AE973" s="10">
        <f>COUNTIFS(Informe!$F$2:$F$8000,Hoja1!$A973,Informe!$H$2:$H$8000,Hoja1!AD$1)</f>
        <v>31</v>
      </c>
      <c r="AF973" s="10">
        <f>COUNTIFS(Informe!$F$2:$F$8000,Hoja1!$A973,Informe!$H$2:$H$8000,Hoja1!AF$1)</f>
        <v>126</v>
      </c>
      <c r="AG973" s="10"/>
      <c r="AH973" s="10">
        <f>COUNTIFS(Informe!$F$2:$F$8000,Hoja1!$A973,Informe!$H$2:$H$8000,Hoja1!AH$1)</f>
        <v>227</v>
      </c>
      <c r="AI973" s="10"/>
      <c r="AJ973" s="10">
        <f>COUNTIFS(Informe!$F$2:$F$8000,Hoja1!$A973,Informe!$H$2:$H$8000,Hoja1!#REF!)</f>
        <v>0</v>
      </c>
      <c r="AK973" s="10"/>
      <c r="AL973" s="10">
        <f>COUNTIFS(Informe!$F$2:$F$8000,Hoja1!$A973,Informe!$H$2:$H$8000,Hoja1!#REF!)</f>
        <v>0</v>
      </c>
      <c r="AM973" s="10"/>
      <c r="AN973" s="10">
        <f>COUNTIFS(Informe!$F$2:$F$8000,Hoja1!$A973,Informe!$H$2:$H$8000,Hoja1!AN$1)</f>
        <v>128</v>
      </c>
      <c r="AO973" s="10"/>
      <c r="AP973" s="10">
        <f>COUNTIFS(Informe!$F$2:$F$8000,Hoja1!$A973,Informe!$H$2:$H$8000,Hoja1!AP$1)</f>
        <v>40</v>
      </c>
      <c r="AQ973" s="10"/>
      <c r="AR973" s="10">
        <f>COUNTIFS(Informe!$F$2:$F$8000,Hoja1!$A973,Informe!$H$2:$H$8000,Hoja1!AR$1)</f>
        <v>207</v>
      </c>
      <c r="AS973" s="10"/>
      <c r="AT973" s="10">
        <f>COUNTIFS(Informe!$F$2:$F$8000,Hoja1!$A973,Informe!$H$2:$H$8000,Hoja1!AT$1)</f>
        <v>0</v>
      </c>
      <c r="AU973" s="10"/>
    </row>
    <row r="974" spans="1:47" hidden="1" x14ac:dyDescent="0.2">
      <c r="A974" s="5" t="e">
        <f>VLOOKUP(B974,'Listado personal'!$A$1:$C$183,2,FALSE)</f>
        <v>#N/A</v>
      </c>
      <c r="B974" s="5">
        <v>973</v>
      </c>
      <c r="C974" s="5">
        <f>COUNTIFS(Informe!$F$2:$F$8000,Hoja1!$A974,Informe!$H$2:$H$8000,Hoja1!C$1)</f>
        <v>226</v>
      </c>
      <c r="E974" s="5">
        <f>COUNTIFS(Informe!$F$2:$F$8000,Hoja1!$A974,Informe!$H$2:$H$8000,Hoja1!E$1)</f>
        <v>293</v>
      </c>
      <c r="G974" s="5">
        <f>COUNTIFS(Informe!$F$2:$F$8000,Hoja1!$A974,Informe!$H$2:$H$8000,Hoja1!G$1)</f>
        <v>284</v>
      </c>
      <c r="I974" s="5">
        <f>COUNTIFS(Informe!$F$2:$F$8000,Hoja1!$A974,Informe!$H$2:$H$8000,Hoja1!I$1)</f>
        <v>340</v>
      </c>
      <c r="K974" s="5">
        <f>COUNTIFS(Informe!$F$2:$F$8000,Hoja1!$A974,Informe!$H$2:$H$8000,Hoja1!K$1)</f>
        <v>344</v>
      </c>
      <c r="M974" s="5">
        <f>COUNTIFS(Informe!$F$2:$F$8000,Hoja1!$A974,Informe!$H$2:$H$8000,Hoja1!M$1)</f>
        <v>141</v>
      </c>
      <c r="O974" s="5">
        <f>COUNTIFS(Informe!$F$2:$F$8000,Hoja1!$A974,Informe!$H$2:$H$8000,Hoja1!O$1)</f>
        <v>43</v>
      </c>
      <c r="Q974" s="5">
        <f>COUNTIFS(Informe!$F$2:$F$8000,Hoja1!$A974,Informe!$H$2:$H$8000,Hoja1!Q$1)</f>
        <v>213</v>
      </c>
      <c r="S974" s="5">
        <f>COUNTIFS(Informe!$F$2:$F$8000,Hoja1!$A974,Informe!$H$2:$H$8000,Hoja1!S$1)</f>
        <v>287</v>
      </c>
      <c r="U974" s="5">
        <f>COUNTIFS(Informe!$F$2:$F$8000,Hoja1!$A974,Informe!$H$2:$H$8000,Hoja1!U$1)</f>
        <v>286</v>
      </c>
      <c r="W974" s="5">
        <f>COUNTIFS(Informe!$F$2:$F$8000,Hoja1!$A974,Informe!$H$2:$H$8000,Hoja1!W$1)</f>
        <v>335</v>
      </c>
      <c r="Y974" s="5">
        <f>COUNTIFS(Informe!$F$2:$F$8000,Hoja1!$A974,Informe!$H$2:$H$8000,Hoja1!Y$1)</f>
        <v>327</v>
      </c>
      <c r="AA974" s="5">
        <f>COUNTIFS(Informe!$F$2:$F$8000,Hoja1!$A974,Informe!$H$2:$H$8000,Hoja1!AA$1)</f>
        <v>81</v>
      </c>
      <c r="AC974" s="5">
        <f>COUNTIFS(Informe!$F$2:$F$8000,Hoja1!$A974,Informe!$H$2:$H$8000,Hoja1!AC$1)</f>
        <v>47</v>
      </c>
      <c r="AE974" s="5">
        <f>COUNTIFS(Informe!$F$2:$F$8000,Hoja1!$A974,Informe!$H$2:$H$8000,Hoja1!AD$1)</f>
        <v>31</v>
      </c>
      <c r="AF974" s="5">
        <f>COUNTIFS(Informe!$F$2:$F$8000,Hoja1!$A974,Informe!$H$2:$H$8000,Hoja1!AF$1)</f>
        <v>126</v>
      </c>
      <c r="AH974" s="5">
        <f>COUNTIFS(Informe!$F$2:$F$8000,Hoja1!$A974,Informe!$H$2:$H$8000,Hoja1!AH$1)</f>
        <v>227</v>
      </c>
      <c r="AJ974" s="5">
        <f>COUNTIFS(Informe!$F$2:$F$8000,Hoja1!$A974,Informe!$H$2:$H$8000,Hoja1!#REF!)</f>
        <v>0</v>
      </c>
      <c r="AL974" s="5">
        <f>COUNTIFS(Informe!$F$2:$F$8000,Hoja1!$A974,Informe!$H$2:$H$8000,Hoja1!#REF!)</f>
        <v>0</v>
      </c>
      <c r="AN974" s="5">
        <f>COUNTIFS(Informe!$F$2:$F$8000,Hoja1!$A974,Informe!$H$2:$H$8000,Hoja1!AN$1)</f>
        <v>128</v>
      </c>
      <c r="AP974" s="5">
        <f>COUNTIFS(Informe!$F$2:$F$8000,Hoja1!$A974,Informe!$H$2:$H$8000,Hoja1!AP$1)</f>
        <v>40</v>
      </c>
      <c r="AR974" s="5">
        <f>COUNTIFS(Informe!$F$2:$F$8000,Hoja1!$A974,Informe!$H$2:$H$8000,Hoja1!AR$1)</f>
        <v>207</v>
      </c>
      <c r="AT974" s="5">
        <f>COUNTIFS(Informe!$F$2:$F$8000,Hoja1!$A974,Informe!$H$2:$H$8000,Hoja1!AT$1)</f>
        <v>0</v>
      </c>
    </row>
    <row r="975" spans="1:47" hidden="1" x14ac:dyDescent="0.2">
      <c r="A975" s="5" t="e">
        <f>VLOOKUP(B975,'Listado personal'!$A$1:$C$183,2,FALSE)</f>
        <v>#N/A</v>
      </c>
      <c r="B975" s="5">
        <v>974</v>
      </c>
      <c r="C975" s="10">
        <f>COUNTIFS(Informe!$F$2:$F$8000,Hoja1!$A975,Informe!$H$2:$H$8000,Hoja1!C$1)</f>
        <v>226</v>
      </c>
      <c r="D975" s="10"/>
      <c r="E975" s="10">
        <f>COUNTIFS(Informe!$F$2:$F$8000,Hoja1!$A975,Informe!$H$2:$H$8000,Hoja1!E$1)</f>
        <v>293</v>
      </c>
      <c r="F975" s="10"/>
      <c r="G975" s="10">
        <f>COUNTIFS(Informe!$F$2:$F$8000,Hoja1!$A975,Informe!$H$2:$H$8000,Hoja1!G$1)</f>
        <v>284</v>
      </c>
      <c r="H975" s="10"/>
      <c r="I975" s="10">
        <f>COUNTIFS(Informe!$F$2:$F$8000,Hoja1!$A975,Informe!$H$2:$H$8000,Hoja1!I$1)</f>
        <v>340</v>
      </c>
      <c r="J975" s="10"/>
      <c r="K975" s="10">
        <f>COUNTIFS(Informe!$F$2:$F$8000,Hoja1!$A975,Informe!$H$2:$H$8000,Hoja1!K$1)</f>
        <v>344</v>
      </c>
      <c r="L975" s="10"/>
      <c r="M975" s="10">
        <f>COUNTIFS(Informe!$F$2:$F$8000,Hoja1!$A975,Informe!$H$2:$H$8000,Hoja1!M$1)</f>
        <v>141</v>
      </c>
      <c r="N975" s="10"/>
      <c r="O975" s="10">
        <f>COUNTIFS(Informe!$F$2:$F$8000,Hoja1!$A975,Informe!$H$2:$H$8000,Hoja1!O$1)</f>
        <v>43</v>
      </c>
      <c r="P975" s="10"/>
      <c r="Q975" s="10">
        <f>COUNTIFS(Informe!$F$2:$F$8000,Hoja1!$A975,Informe!$H$2:$H$8000,Hoja1!Q$1)</f>
        <v>213</v>
      </c>
      <c r="R975" s="10"/>
      <c r="S975" s="10">
        <f>COUNTIFS(Informe!$F$2:$F$8000,Hoja1!$A975,Informe!$H$2:$H$8000,Hoja1!S$1)</f>
        <v>287</v>
      </c>
      <c r="T975" s="10"/>
      <c r="U975" s="10">
        <f>COUNTIFS(Informe!$F$2:$F$8000,Hoja1!$A975,Informe!$H$2:$H$8000,Hoja1!U$1)</f>
        <v>286</v>
      </c>
      <c r="V975" s="10"/>
      <c r="W975" s="10">
        <f>COUNTIFS(Informe!$F$2:$F$8000,Hoja1!$A975,Informe!$H$2:$H$8000,Hoja1!W$1)</f>
        <v>335</v>
      </c>
      <c r="X975" s="10"/>
      <c r="Y975" s="10">
        <f>COUNTIFS(Informe!$F$2:$F$8000,Hoja1!$A975,Informe!$H$2:$H$8000,Hoja1!Y$1)</f>
        <v>327</v>
      </c>
      <c r="Z975" s="10"/>
      <c r="AA975" s="10">
        <f>COUNTIFS(Informe!$F$2:$F$8000,Hoja1!$A975,Informe!$H$2:$H$8000,Hoja1!AA$1)</f>
        <v>81</v>
      </c>
      <c r="AB975" s="10"/>
      <c r="AC975" s="10">
        <f>COUNTIFS(Informe!$F$2:$F$8000,Hoja1!$A975,Informe!$H$2:$H$8000,Hoja1!AC$1)</f>
        <v>47</v>
      </c>
      <c r="AD975" s="10"/>
      <c r="AE975" s="10">
        <f>COUNTIFS(Informe!$F$2:$F$8000,Hoja1!$A975,Informe!$H$2:$H$8000,Hoja1!AD$1)</f>
        <v>31</v>
      </c>
      <c r="AF975" s="10">
        <f>COUNTIFS(Informe!$F$2:$F$8000,Hoja1!$A975,Informe!$H$2:$H$8000,Hoja1!AF$1)</f>
        <v>126</v>
      </c>
      <c r="AG975" s="10"/>
      <c r="AH975" s="10">
        <f>COUNTIFS(Informe!$F$2:$F$8000,Hoja1!$A975,Informe!$H$2:$H$8000,Hoja1!AH$1)</f>
        <v>227</v>
      </c>
      <c r="AI975" s="10"/>
      <c r="AJ975" s="10">
        <f>COUNTIFS(Informe!$F$2:$F$8000,Hoja1!$A975,Informe!$H$2:$H$8000,Hoja1!#REF!)</f>
        <v>0</v>
      </c>
      <c r="AK975" s="10"/>
      <c r="AL975" s="10">
        <f>COUNTIFS(Informe!$F$2:$F$8000,Hoja1!$A975,Informe!$H$2:$H$8000,Hoja1!#REF!)</f>
        <v>0</v>
      </c>
      <c r="AM975" s="10"/>
      <c r="AN975" s="10">
        <f>COUNTIFS(Informe!$F$2:$F$8000,Hoja1!$A975,Informe!$H$2:$H$8000,Hoja1!AN$1)</f>
        <v>128</v>
      </c>
      <c r="AO975" s="10"/>
      <c r="AP975" s="10">
        <f>COUNTIFS(Informe!$F$2:$F$8000,Hoja1!$A975,Informe!$H$2:$H$8000,Hoja1!AP$1)</f>
        <v>40</v>
      </c>
      <c r="AQ975" s="10"/>
      <c r="AR975" s="10">
        <f>COUNTIFS(Informe!$F$2:$F$8000,Hoja1!$A975,Informe!$H$2:$H$8000,Hoja1!AR$1)</f>
        <v>207</v>
      </c>
      <c r="AS975" s="10"/>
      <c r="AT975" s="10">
        <f>COUNTIFS(Informe!$F$2:$F$8000,Hoja1!$A975,Informe!$H$2:$H$8000,Hoja1!AT$1)</f>
        <v>0</v>
      </c>
      <c r="AU975" s="10"/>
    </row>
    <row r="976" spans="1:47" hidden="1" x14ac:dyDescent="0.2">
      <c r="A976" s="5" t="e">
        <f>VLOOKUP(B976,'Listado personal'!$A$1:$C$183,2,FALSE)</f>
        <v>#N/A</v>
      </c>
      <c r="B976" s="5">
        <v>975</v>
      </c>
      <c r="C976" s="10">
        <f>COUNTIFS(Informe!$F$2:$F$8000,Hoja1!$A976,Informe!$H$2:$H$8000,Hoja1!C$1)</f>
        <v>226</v>
      </c>
      <c r="D976" s="10"/>
      <c r="E976" s="10">
        <f>COUNTIFS(Informe!$F$2:$F$8000,Hoja1!$A976,Informe!$H$2:$H$8000,Hoja1!E$1)</f>
        <v>293</v>
      </c>
      <c r="F976" s="10"/>
      <c r="G976" s="10">
        <f>COUNTIFS(Informe!$F$2:$F$8000,Hoja1!$A976,Informe!$H$2:$H$8000,Hoja1!G$1)</f>
        <v>284</v>
      </c>
      <c r="H976" s="10"/>
      <c r="I976" s="10">
        <f>COUNTIFS(Informe!$F$2:$F$8000,Hoja1!$A976,Informe!$H$2:$H$8000,Hoja1!I$1)</f>
        <v>340</v>
      </c>
      <c r="J976" s="10"/>
      <c r="K976" s="10">
        <f>COUNTIFS(Informe!$F$2:$F$8000,Hoja1!$A976,Informe!$H$2:$H$8000,Hoja1!K$1)</f>
        <v>344</v>
      </c>
      <c r="L976" s="10"/>
      <c r="M976" s="10">
        <f>COUNTIFS(Informe!$F$2:$F$8000,Hoja1!$A976,Informe!$H$2:$H$8000,Hoja1!M$1)</f>
        <v>141</v>
      </c>
      <c r="N976" s="10"/>
      <c r="O976" s="10">
        <f>COUNTIFS(Informe!$F$2:$F$8000,Hoja1!$A976,Informe!$H$2:$H$8000,Hoja1!O$1)</f>
        <v>43</v>
      </c>
      <c r="P976" s="10"/>
      <c r="Q976" s="10">
        <f>COUNTIFS(Informe!$F$2:$F$8000,Hoja1!$A976,Informe!$H$2:$H$8000,Hoja1!Q$1)</f>
        <v>213</v>
      </c>
      <c r="R976" s="10"/>
      <c r="S976" s="10">
        <f>COUNTIFS(Informe!$F$2:$F$8000,Hoja1!$A976,Informe!$H$2:$H$8000,Hoja1!S$1)</f>
        <v>287</v>
      </c>
      <c r="T976" s="10"/>
      <c r="U976" s="10">
        <f>COUNTIFS(Informe!$F$2:$F$8000,Hoja1!$A976,Informe!$H$2:$H$8000,Hoja1!U$1)</f>
        <v>286</v>
      </c>
      <c r="V976" s="10"/>
      <c r="W976" s="10">
        <f>COUNTIFS(Informe!$F$2:$F$8000,Hoja1!$A976,Informe!$H$2:$H$8000,Hoja1!W$1)</f>
        <v>335</v>
      </c>
      <c r="X976" s="10"/>
      <c r="Y976" s="10">
        <f>COUNTIFS(Informe!$F$2:$F$8000,Hoja1!$A976,Informe!$H$2:$H$8000,Hoja1!Y$1)</f>
        <v>327</v>
      </c>
      <c r="Z976" s="10"/>
      <c r="AA976" s="10">
        <f>COUNTIFS(Informe!$F$2:$F$8000,Hoja1!$A976,Informe!$H$2:$H$8000,Hoja1!AA$1)</f>
        <v>81</v>
      </c>
      <c r="AB976" s="10"/>
      <c r="AC976" s="10">
        <f>COUNTIFS(Informe!$F$2:$F$8000,Hoja1!$A976,Informe!$H$2:$H$8000,Hoja1!AC$1)</f>
        <v>47</v>
      </c>
      <c r="AD976" s="10"/>
      <c r="AE976" s="10">
        <f>COUNTIFS(Informe!$F$2:$F$8000,Hoja1!$A976,Informe!$H$2:$H$8000,Hoja1!AD$1)</f>
        <v>31</v>
      </c>
      <c r="AF976" s="10">
        <f>COUNTIFS(Informe!$F$2:$F$8000,Hoja1!$A976,Informe!$H$2:$H$8000,Hoja1!AF$1)</f>
        <v>126</v>
      </c>
      <c r="AG976" s="10"/>
      <c r="AH976" s="10">
        <f>COUNTIFS(Informe!$F$2:$F$8000,Hoja1!$A976,Informe!$H$2:$H$8000,Hoja1!AH$1)</f>
        <v>227</v>
      </c>
      <c r="AI976" s="10"/>
      <c r="AJ976" s="10">
        <f>COUNTIFS(Informe!$F$2:$F$8000,Hoja1!$A976,Informe!$H$2:$H$8000,Hoja1!#REF!)</f>
        <v>0</v>
      </c>
      <c r="AK976" s="10"/>
      <c r="AL976" s="10">
        <f>COUNTIFS(Informe!$F$2:$F$8000,Hoja1!$A976,Informe!$H$2:$H$8000,Hoja1!#REF!)</f>
        <v>0</v>
      </c>
      <c r="AM976" s="10"/>
      <c r="AN976" s="10">
        <f>COUNTIFS(Informe!$F$2:$F$8000,Hoja1!$A976,Informe!$H$2:$H$8000,Hoja1!AN$1)</f>
        <v>128</v>
      </c>
      <c r="AO976" s="10"/>
      <c r="AP976" s="10">
        <f>COUNTIFS(Informe!$F$2:$F$8000,Hoja1!$A976,Informe!$H$2:$H$8000,Hoja1!AP$1)</f>
        <v>40</v>
      </c>
      <c r="AQ976" s="10"/>
      <c r="AR976" s="10">
        <f>COUNTIFS(Informe!$F$2:$F$8000,Hoja1!$A976,Informe!$H$2:$H$8000,Hoja1!AR$1)</f>
        <v>207</v>
      </c>
      <c r="AS976" s="10"/>
      <c r="AT976" s="10">
        <f>COUNTIFS(Informe!$F$2:$F$8000,Hoja1!$A976,Informe!$H$2:$H$8000,Hoja1!AT$1)</f>
        <v>0</v>
      </c>
      <c r="AU976" s="10"/>
    </row>
    <row r="977" spans="1:47" hidden="1" x14ac:dyDescent="0.2">
      <c r="A977" s="5" t="e">
        <f>VLOOKUP(B977,'Listado personal'!$A$1:$C$183,2,FALSE)</f>
        <v>#N/A</v>
      </c>
      <c r="B977" s="5">
        <v>976</v>
      </c>
      <c r="C977" s="10">
        <f>COUNTIFS(Informe!$F$2:$F$8000,Hoja1!$A977,Informe!$H$2:$H$8000,Hoja1!C$1)</f>
        <v>226</v>
      </c>
      <c r="D977" s="10"/>
      <c r="E977" s="10">
        <f>COUNTIFS(Informe!$F$2:$F$8000,Hoja1!$A977,Informe!$H$2:$H$8000,Hoja1!E$1)</f>
        <v>293</v>
      </c>
      <c r="F977" s="10"/>
      <c r="G977" s="10">
        <f>COUNTIFS(Informe!$F$2:$F$8000,Hoja1!$A977,Informe!$H$2:$H$8000,Hoja1!G$1)</f>
        <v>284</v>
      </c>
      <c r="H977" s="10"/>
      <c r="I977" s="10">
        <f>COUNTIFS(Informe!$F$2:$F$8000,Hoja1!$A977,Informe!$H$2:$H$8000,Hoja1!I$1)</f>
        <v>340</v>
      </c>
      <c r="J977" s="10"/>
      <c r="K977" s="10">
        <f>COUNTIFS(Informe!$F$2:$F$8000,Hoja1!$A977,Informe!$H$2:$H$8000,Hoja1!K$1)</f>
        <v>344</v>
      </c>
      <c r="L977" s="10"/>
      <c r="M977" s="10">
        <f>COUNTIFS(Informe!$F$2:$F$8000,Hoja1!$A977,Informe!$H$2:$H$8000,Hoja1!M$1)</f>
        <v>141</v>
      </c>
      <c r="N977" s="10"/>
      <c r="O977" s="10">
        <f>COUNTIFS(Informe!$F$2:$F$8000,Hoja1!$A977,Informe!$H$2:$H$8000,Hoja1!O$1)</f>
        <v>43</v>
      </c>
      <c r="P977" s="10"/>
      <c r="Q977" s="10">
        <f>COUNTIFS(Informe!$F$2:$F$8000,Hoja1!$A977,Informe!$H$2:$H$8000,Hoja1!Q$1)</f>
        <v>213</v>
      </c>
      <c r="R977" s="10"/>
      <c r="S977" s="10">
        <f>COUNTIFS(Informe!$F$2:$F$8000,Hoja1!$A977,Informe!$H$2:$H$8000,Hoja1!S$1)</f>
        <v>287</v>
      </c>
      <c r="T977" s="10"/>
      <c r="U977" s="10">
        <f>COUNTIFS(Informe!$F$2:$F$8000,Hoja1!$A977,Informe!$H$2:$H$8000,Hoja1!U$1)</f>
        <v>286</v>
      </c>
      <c r="V977" s="10"/>
      <c r="W977" s="10">
        <f>COUNTIFS(Informe!$F$2:$F$8000,Hoja1!$A977,Informe!$H$2:$H$8000,Hoja1!W$1)</f>
        <v>335</v>
      </c>
      <c r="X977" s="10"/>
      <c r="Y977" s="10">
        <f>COUNTIFS(Informe!$F$2:$F$8000,Hoja1!$A977,Informe!$H$2:$H$8000,Hoja1!Y$1)</f>
        <v>327</v>
      </c>
      <c r="Z977" s="10"/>
      <c r="AA977" s="10">
        <f>COUNTIFS(Informe!$F$2:$F$8000,Hoja1!$A977,Informe!$H$2:$H$8000,Hoja1!AA$1)</f>
        <v>81</v>
      </c>
      <c r="AB977" s="10"/>
      <c r="AC977" s="10">
        <f>COUNTIFS(Informe!$F$2:$F$8000,Hoja1!$A977,Informe!$H$2:$H$8000,Hoja1!AC$1)</f>
        <v>47</v>
      </c>
      <c r="AD977" s="10"/>
      <c r="AE977" s="10">
        <f>COUNTIFS(Informe!$F$2:$F$8000,Hoja1!$A977,Informe!$H$2:$H$8000,Hoja1!AD$1)</f>
        <v>31</v>
      </c>
      <c r="AF977" s="10">
        <f>COUNTIFS(Informe!$F$2:$F$8000,Hoja1!$A977,Informe!$H$2:$H$8000,Hoja1!AF$1)</f>
        <v>126</v>
      </c>
      <c r="AG977" s="10"/>
      <c r="AH977" s="10">
        <f>COUNTIFS(Informe!$F$2:$F$8000,Hoja1!$A977,Informe!$H$2:$H$8000,Hoja1!AH$1)</f>
        <v>227</v>
      </c>
      <c r="AI977" s="10"/>
      <c r="AJ977" s="10">
        <f>COUNTIFS(Informe!$F$2:$F$8000,Hoja1!$A977,Informe!$H$2:$H$8000,Hoja1!#REF!)</f>
        <v>0</v>
      </c>
      <c r="AK977" s="10"/>
      <c r="AL977" s="10">
        <f>COUNTIFS(Informe!$F$2:$F$8000,Hoja1!$A977,Informe!$H$2:$H$8000,Hoja1!#REF!)</f>
        <v>0</v>
      </c>
      <c r="AM977" s="10"/>
      <c r="AN977" s="10">
        <f>COUNTIFS(Informe!$F$2:$F$8000,Hoja1!$A977,Informe!$H$2:$H$8000,Hoja1!AN$1)</f>
        <v>128</v>
      </c>
      <c r="AO977" s="10"/>
      <c r="AP977" s="10">
        <f>COUNTIFS(Informe!$F$2:$F$8000,Hoja1!$A977,Informe!$H$2:$H$8000,Hoja1!AP$1)</f>
        <v>40</v>
      </c>
      <c r="AQ977" s="10"/>
      <c r="AR977" s="10">
        <f>COUNTIFS(Informe!$F$2:$F$8000,Hoja1!$A977,Informe!$H$2:$H$8000,Hoja1!AR$1)</f>
        <v>207</v>
      </c>
      <c r="AS977" s="10"/>
      <c r="AT977" s="10">
        <f>COUNTIFS(Informe!$F$2:$F$8000,Hoja1!$A977,Informe!$H$2:$H$8000,Hoja1!AT$1)</f>
        <v>0</v>
      </c>
      <c r="AU977" s="10"/>
    </row>
    <row r="978" spans="1:47" hidden="1" x14ac:dyDescent="0.2">
      <c r="A978" s="5" t="e">
        <f>VLOOKUP(B978,'Listado personal'!$A$1:$C$183,2,FALSE)</f>
        <v>#N/A</v>
      </c>
      <c r="B978" s="5">
        <v>977</v>
      </c>
      <c r="C978" s="10">
        <f>COUNTIFS(Informe!$F$2:$F$8000,Hoja1!$A978,Informe!$H$2:$H$8000,Hoja1!C$1)</f>
        <v>226</v>
      </c>
      <c r="D978" s="10"/>
      <c r="E978" s="10">
        <f>COUNTIFS(Informe!$F$2:$F$8000,Hoja1!$A978,Informe!$H$2:$H$8000,Hoja1!E$1)</f>
        <v>293</v>
      </c>
      <c r="F978" s="10"/>
      <c r="G978" s="10">
        <f>COUNTIFS(Informe!$F$2:$F$8000,Hoja1!$A978,Informe!$H$2:$H$8000,Hoja1!G$1)</f>
        <v>284</v>
      </c>
      <c r="H978" s="10"/>
      <c r="I978" s="10">
        <f>COUNTIFS(Informe!$F$2:$F$8000,Hoja1!$A978,Informe!$H$2:$H$8000,Hoja1!I$1)</f>
        <v>340</v>
      </c>
      <c r="J978" s="10"/>
      <c r="K978" s="10">
        <f>COUNTIFS(Informe!$F$2:$F$8000,Hoja1!$A978,Informe!$H$2:$H$8000,Hoja1!K$1)</f>
        <v>344</v>
      </c>
      <c r="L978" s="10"/>
      <c r="M978" s="10">
        <f>COUNTIFS(Informe!$F$2:$F$8000,Hoja1!$A978,Informe!$H$2:$H$8000,Hoja1!M$1)</f>
        <v>141</v>
      </c>
      <c r="N978" s="10"/>
      <c r="O978" s="10">
        <f>COUNTIFS(Informe!$F$2:$F$8000,Hoja1!$A978,Informe!$H$2:$H$8000,Hoja1!O$1)</f>
        <v>43</v>
      </c>
      <c r="P978" s="10"/>
      <c r="Q978" s="10">
        <f>COUNTIFS(Informe!$F$2:$F$8000,Hoja1!$A978,Informe!$H$2:$H$8000,Hoja1!Q$1)</f>
        <v>213</v>
      </c>
      <c r="R978" s="10"/>
      <c r="S978" s="10">
        <f>COUNTIFS(Informe!$F$2:$F$8000,Hoja1!$A978,Informe!$H$2:$H$8000,Hoja1!S$1)</f>
        <v>287</v>
      </c>
      <c r="T978" s="10"/>
      <c r="U978" s="10">
        <f>COUNTIFS(Informe!$F$2:$F$8000,Hoja1!$A978,Informe!$H$2:$H$8000,Hoja1!U$1)</f>
        <v>286</v>
      </c>
      <c r="V978" s="10"/>
      <c r="W978" s="10">
        <f>COUNTIFS(Informe!$F$2:$F$8000,Hoja1!$A978,Informe!$H$2:$H$8000,Hoja1!W$1)</f>
        <v>335</v>
      </c>
      <c r="X978" s="10"/>
      <c r="Y978" s="10">
        <f>COUNTIFS(Informe!$F$2:$F$8000,Hoja1!$A978,Informe!$H$2:$H$8000,Hoja1!Y$1)</f>
        <v>327</v>
      </c>
      <c r="Z978" s="10"/>
      <c r="AA978" s="10">
        <f>COUNTIFS(Informe!$F$2:$F$8000,Hoja1!$A978,Informe!$H$2:$H$8000,Hoja1!AA$1)</f>
        <v>81</v>
      </c>
      <c r="AB978" s="10"/>
      <c r="AC978" s="10">
        <f>COUNTIFS(Informe!$F$2:$F$8000,Hoja1!$A978,Informe!$H$2:$H$8000,Hoja1!AC$1)</f>
        <v>47</v>
      </c>
      <c r="AD978" s="10"/>
      <c r="AE978" s="10">
        <f>COUNTIFS(Informe!$F$2:$F$8000,Hoja1!$A978,Informe!$H$2:$H$8000,Hoja1!AD$1)</f>
        <v>31</v>
      </c>
      <c r="AF978" s="10">
        <f>COUNTIFS(Informe!$F$2:$F$8000,Hoja1!$A978,Informe!$H$2:$H$8000,Hoja1!AF$1)</f>
        <v>126</v>
      </c>
      <c r="AG978" s="10"/>
      <c r="AH978" s="10">
        <f>COUNTIFS(Informe!$F$2:$F$8000,Hoja1!$A978,Informe!$H$2:$H$8000,Hoja1!AH$1)</f>
        <v>227</v>
      </c>
      <c r="AI978" s="10"/>
      <c r="AJ978" s="10">
        <f>COUNTIFS(Informe!$F$2:$F$8000,Hoja1!$A978,Informe!$H$2:$H$8000,Hoja1!#REF!)</f>
        <v>0</v>
      </c>
      <c r="AK978" s="10"/>
      <c r="AL978" s="10">
        <f>COUNTIFS(Informe!$F$2:$F$8000,Hoja1!$A978,Informe!$H$2:$H$8000,Hoja1!#REF!)</f>
        <v>0</v>
      </c>
      <c r="AM978" s="10"/>
      <c r="AN978" s="10">
        <f>COUNTIFS(Informe!$F$2:$F$8000,Hoja1!$A978,Informe!$H$2:$H$8000,Hoja1!AN$1)</f>
        <v>128</v>
      </c>
      <c r="AO978" s="10"/>
      <c r="AP978" s="10">
        <f>COUNTIFS(Informe!$F$2:$F$8000,Hoja1!$A978,Informe!$H$2:$H$8000,Hoja1!AP$1)</f>
        <v>40</v>
      </c>
      <c r="AQ978" s="10"/>
      <c r="AR978" s="10">
        <f>COUNTIFS(Informe!$F$2:$F$8000,Hoja1!$A978,Informe!$H$2:$H$8000,Hoja1!AR$1)</f>
        <v>207</v>
      </c>
      <c r="AS978" s="10"/>
      <c r="AT978" s="10">
        <f>COUNTIFS(Informe!$F$2:$F$8000,Hoja1!$A978,Informe!$H$2:$H$8000,Hoja1!AT$1)</f>
        <v>0</v>
      </c>
      <c r="AU978" s="10"/>
    </row>
    <row r="979" spans="1:47" hidden="1" x14ac:dyDescent="0.2">
      <c r="A979" s="5" t="e">
        <f>VLOOKUP(B979,'Listado personal'!$A$1:$C$183,2,FALSE)</f>
        <v>#N/A</v>
      </c>
      <c r="B979" s="5">
        <v>978</v>
      </c>
      <c r="C979" s="10">
        <f>COUNTIFS(Informe!$F$2:$F$8000,Hoja1!$A979,Informe!$H$2:$H$8000,Hoja1!C$1)</f>
        <v>226</v>
      </c>
      <c r="D979" s="10"/>
      <c r="E979" s="10">
        <f>COUNTIFS(Informe!$F$2:$F$8000,Hoja1!$A979,Informe!$H$2:$H$8000,Hoja1!E$1)</f>
        <v>293</v>
      </c>
      <c r="F979" s="10"/>
      <c r="G979" s="10">
        <f>COUNTIFS(Informe!$F$2:$F$8000,Hoja1!$A979,Informe!$H$2:$H$8000,Hoja1!G$1)</f>
        <v>284</v>
      </c>
      <c r="H979" s="10"/>
      <c r="I979" s="10">
        <f>COUNTIFS(Informe!$F$2:$F$8000,Hoja1!$A979,Informe!$H$2:$H$8000,Hoja1!I$1)</f>
        <v>340</v>
      </c>
      <c r="J979" s="10"/>
      <c r="K979" s="10">
        <f>COUNTIFS(Informe!$F$2:$F$8000,Hoja1!$A979,Informe!$H$2:$H$8000,Hoja1!K$1)</f>
        <v>344</v>
      </c>
      <c r="L979" s="10"/>
      <c r="M979" s="10">
        <f>COUNTIFS(Informe!$F$2:$F$8000,Hoja1!$A979,Informe!$H$2:$H$8000,Hoja1!M$1)</f>
        <v>141</v>
      </c>
      <c r="N979" s="10"/>
      <c r="O979" s="10">
        <f>COUNTIFS(Informe!$F$2:$F$8000,Hoja1!$A979,Informe!$H$2:$H$8000,Hoja1!O$1)</f>
        <v>43</v>
      </c>
      <c r="P979" s="10"/>
      <c r="Q979" s="10">
        <f>COUNTIFS(Informe!$F$2:$F$8000,Hoja1!$A979,Informe!$H$2:$H$8000,Hoja1!Q$1)</f>
        <v>213</v>
      </c>
      <c r="R979" s="10"/>
      <c r="S979" s="10">
        <f>COUNTIFS(Informe!$F$2:$F$8000,Hoja1!$A979,Informe!$H$2:$H$8000,Hoja1!S$1)</f>
        <v>287</v>
      </c>
      <c r="T979" s="10"/>
      <c r="U979" s="10">
        <f>COUNTIFS(Informe!$F$2:$F$8000,Hoja1!$A979,Informe!$H$2:$H$8000,Hoja1!U$1)</f>
        <v>286</v>
      </c>
      <c r="V979" s="10"/>
      <c r="W979" s="10">
        <f>COUNTIFS(Informe!$F$2:$F$8000,Hoja1!$A979,Informe!$H$2:$H$8000,Hoja1!W$1)</f>
        <v>335</v>
      </c>
      <c r="X979" s="10"/>
      <c r="Y979" s="10">
        <f>COUNTIFS(Informe!$F$2:$F$8000,Hoja1!$A979,Informe!$H$2:$H$8000,Hoja1!Y$1)</f>
        <v>327</v>
      </c>
      <c r="Z979" s="10"/>
      <c r="AA979" s="10">
        <f>COUNTIFS(Informe!$F$2:$F$8000,Hoja1!$A979,Informe!$H$2:$H$8000,Hoja1!AA$1)</f>
        <v>81</v>
      </c>
      <c r="AB979" s="10"/>
      <c r="AC979" s="10">
        <f>COUNTIFS(Informe!$F$2:$F$8000,Hoja1!$A979,Informe!$H$2:$H$8000,Hoja1!AC$1)</f>
        <v>47</v>
      </c>
      <c r="AD979" s="10"/>
      <c r="AE979" s="10">
        <f>COUNTIFS(Informe!$F$2:$F$8000,Hoja1!$A979,Informe!$H$2:$H$8000,Hoja1!AD$1)</f>
        <v>31</v>
      </c>
      <c r="AF979" s="10">
        <f>COUNTIFS(Informe!$F$2:$F$8000,Hoja1!$A979,Informe!$H$2:$H$8000,Hoja1!AF$1)</f>
        <v>126</v>
      </c>
      <c r="AG979" s="10"/>
      <c r="AH979" s="10">
        <f>COUNTIFS(Informe!$F$2:$F$8000,Hoja1!$A979,Informe!$H$2:$H$8000,Hoja1!AH$1)</f>
        <v>227</v>
      </c>
      <c r="AI979" s="10"/>
      <c r="AJ979" s="10">
        <f>COUNTIFS(Informe!$F$2:$F$8000,Hoja1!$A979,Informe!$H$2:$H$8000,Hoja1!#REF!)</f>
        <v>0</v>
      </c>
      <c r="AK979" s="10"/>
      <c r="AL979" s="10">
        <f>COUNTIFS(Informe!$F$2:$F$8000,Hoja1!$A979,Informe!$H$2:$H$8000,Hoja1!#REF!)</f>
        <v>0</v>
      </c>
      <c r="AM979" s="10"/>
      <c r="AN979" s="10">
        <f>COUNTIFS(Informe!$F$2:$F$8000,Hoja1!$A979,Informe!$H$2:$H$8000,Hoja1!AN$1)</f>
        <v>128</v>
      </c>
      <c r="AO979" s="10"/>
      <c r="AP979" s="10">
        <f>COUNTIFS(Informe!$F$2:$F$8000,Hoja1!$A979,Informe!$H$2:$H$8000,Hoja1!AP$1)</f>
        <v>40</v>
      </c>
      <c r="AQ979" s="10"/>
      <c r="AR979" s="10">
        <f>COUNTIFS(Informe!$F$2:$F$8000,Hoja1!$A979,Informe!$H$2:$H$8000,Hoja1!AR$1)</f>
        <v>207</v>
      </c>
      <c r="AS979" s="10"/>
      <c r="AT979" s="10">
        <f>COUNTIFS(Informe!$F$2:$F$8000,Hoja1!$A979,Informe!$H$2:$H$8000,Hoja1!AT$1)</f>
        <v>0</v>
      </c>
      <c r="AU979" s="10"/>
    </row>
    <row r="980" spans="1:47" hidden="1" x14ac:dyDescent="0.2">
      <c r="A980" s="5" t="e">
        <f>VLOOKUP(B980,'Listado personal'!$A$1:$C$183,2,FALSE)</f>
        <v>#N/A</v>
      </c>
      <c r="B980" s="5">
        <v>979</v>
      </c>
      <c r="C980" s="5">
        <f>COUNTIFS(Informe!$F$2:$F$8000,Hoja1!$A980,Informe!$H$2:$H$8000,Hoja1!C$1)</f>
        <v>226</v>
      </c>
      <c r="E980" s="5">
        <f>COUNTIFS(Informe!$F$2:$F$8000,Hoja1!$A980,Informe!$H$2:$H$8000,Hoja1!E$1)</f>
        <v>293</v>
      </c>
      <c r="G980" s="5">
        <f>COUNTIFS(Informe!$F$2:$F$8000,Hoja1!$A980,Informe!$H$2:$H$8000,Hoja1!G$1)</f>
        <v>284</v>
      </c>
      <c r="I980" s="5">
        <f>COUNTIFS(Informe!$F$2:$F$8000,Hoja1!$A980,Informe!$H$2:$H$8000,Hoja1!I$1)</f>
        <v>340</v>
      </c>
      <c r="K980" s="5">
        <f>COUNTIFS(Informe!$F$2:$F$8000,Hoja1!$A980,Informe!$H$2:$H$8000,Hoja1!K$1)</f>
        <v>344</v>
      </c>
      <c r="M980" s="5">
        <f>COUNTIFS(Informe!$F$2:$F$8000,Hoja1!$A980,Informe!$H$2:$H$8000,Hoja1!M$1)</f>
        <v>141</v>
      </c>
      <c r="O980" s="5">
        <f>COUNTIFS(Informe!$F$2:$F$8000,Hoja1!$A980,Informe!$H$2:$H$8000,Hoja1!O$1)</f>
        <v>43</v>
      </c>
      <c r="Q980" s="5">
        <f>COUNTIFS(Informe!$F$2:$F$8000,Hoja1!$A980,Informe!$H$2:$H$8000,Hoja1!Q$1)</f>
        <v>213</v>
      </c>
      <c r="S980" s="5">
        <f>COUNTIFS(Informe!$F$2:$F$8000,Hoja1!$A980,Informe!$H$2:$H$8000,Hoja1!S$1)</f>
        <v>287</v>
      </c>
      <c r="U980" s="5">
        <f>COUNTIFS(Informe!$F$2:$F$8000,Hoja1!$A980,Informe!$H$2:$H$8000,Hoja1!U$1)</f>
        <v>286</v>
      </c>
      <c r="W980" s="5">
        <f>COUNTIFS(Informe!$F$2:$F$8000,Hoja1!$A980,Informe!$H$2:$H$8000,Hoja1!W$1)</f>
        <v>335</v>
      </c>
      <c r="Y980" s="5">
        <f>COUNTIFS(Informe!$F$2:$F$8000,Hoja1!$A980,Informe!$H$2:$H$8000,Hoja1!Y$1)</f>
        <v>327</v>
      </c>
      <c r="AA980" s="5">
        <f>COUNTIFS(Informe!$F$2:$F$8000,Hoja1!$A980,Informe!$H$2:$H$8000,Hoja1!AA$1)</f>
        <v>81</v>
      </c>
      <c r="AC980" s="5">
        <f>COUNTIFS(Informe!$F$2:$F$8000,Hoja1!$A980,Informe!$H$2:$H$8000,Hoja1!AC$1)</f>
        <v>47</v>
      </c>
      <c r="AE980" s="5">
        <f>COUNTIFS(Informe!$F$2:$F$8000,Hoja1!$A980,Informe!$H$2:$H$8000,Hoja1!AD$1)</f>
        <v>31</v>
      </c>
      <c r="AF980" s="5">
        <f>COUNTIFS(Informe!$F$2:$F$8000,Hoja1!$A980,Informe!$H$2:$H$8000,Hoja1!AF$1)</f>
        <v>126</v>
      </c>
      <c r="AH980" s="5">
        <f>COUNTIFS(Informe!$F$2:$F$8000,Hoja1!$A980,Informe!$H$2:$H$8000,Hoja1!AH$1)</f>
        <v>227</v>
      </c>
      <c r="AJ980" s="5">
        <f>COUNTIFS(Informe!$F$2:$F$8000,Hoja1!$A980,Informe!$H$2:$H$8000,Hoja1!#REF!)</f>
        <v>0</v>
      </c>
      <c r="AL980" s="5">
        <f>COUNTIFS(Informe!$F$2:$F$8000,Hoja1!$A980,Informe!$H$2:$H$8000,Hoja1!#REF!)</f>
        <v>0</v>
      </c>
      <c r="AN980" s="5">
        <f>COUNTIFS(Informe!$F$2:$F$8000,Hoja1!$A980,Informe!$H$2:$H$8000,Hoja1!AN$1)</f>
        <v>128</v>
      </c>
      <c r="AP980" s="5">
        <f>COUNTIFS(Informe!$F$2:$F$8000,Hoja1!$A980,Informe!$H$2:$H$8000,Hoja1!AP$1)</f>
        <v>40</v>
      </c>
      <c r="AR980" s="5">
        <f>COUNTIFS(Informe!$F$2:$F$8000,Hoja1!$A980,Informe!$H$2:$H$8000,Hoja1!AR$1)</f>
        <v>207</v>
      </c>
      <c r="AT980" s="5">
        <f>COUNTIFS(Informe!$F$2:$F$8000,Hoja1!$A980,Informe!$H$2:$H$8000,Hoja1!AT$1)</f>
        <v>0</v>
      </c>
    </row>
    <row r="981" spans="1:47" hidden="1" x14ac:dyDescent="0.2">
      <c r="A981" s="5" t="e">
        <f>VLOOKUP(B981,'Listado personal'!$A$1:$C$183,2,FALSE)</f>
        <v>#N/A</v>
      </c>
      <c r="B981" s="5">
        <v>980</v>
      </c>
      <c r="C981" s="5">
        <f>COUNTIFS(Informe!$F$2:$F$8000,Hoja1!$A981,Informe!$H$2:$H$8000,Hoja1!C$1)</f>
        <v>226</v>
      </c>
      <c r="E981" s="5">
        <f>COUNTIFS(Informe!$F$2:$F$8000,Hoja1!$A981,Informe!$H$2:$H$8000,Hoja1!E$1)</f>
        <v>293</v>
      </c>
      <c r="G981" s="5">
        <f>COUNTIFS(Informe!$F$2:$F$8000,Hoja1!$A981,Informe!$H$2:$H$8000,Hoja1!G$1)</f>
        <v>284</v>
      </c>
      <c r="I981" s="5">
        <f>COUNTIFS(Informe!$F$2:$F$8000,Hoja1!$A981,Informe!$H$2:$H$8000,Hoja1!I$1)</f>
        <v>340</v>
      </c>
      <c r="K981" s="5">
        <f>COUNTIFS(Informe!$F$2:$F$8000,Hoja1!$A981,Informe!$H$2:$H$8000,Hoja1!K$1)</f>
        <v>344</v>
      </c>
      <c r="M981" s="5">
        <f>COUNTIFS(Informe!$F$2:$F$8000,Hoja1!$A981,Informe!$H$2:$H$8000,Hoja1!M$1)</f>
        <v>141</v>
      </c>
      <c r="O981" s="5">
        <f>COUNTIFS(Informe!$F$2:$F$8000,Hoja1!$A981,Informe!$H$2:$H$8000,Hoja1!O$1)</f>
        <v>43</v>
      </c>
      <c r="Q981" s="5">
        <f>COUNTIFS(Informe!$F$2:$F$8000,Hoja1!$A981,Informe!$H$2:$H$8000,Hoja1!Q$1)</f>
        <v>213</v>
      </c>
      <c r="S981" s="5">
        <f>COUNTIFS(Informe!$F$2:$F$8000,Hoja1!$A981,Informe!$H$2:$H$8000,Hoja1!S$1)</f>
        <v>287</v>
      </c>
      <c r="U981" s="5">
        <f>COUNTIFS(Informe!$F$2:$F$8000,Hoja1!$A981,Informe!$H$2:$H$8000,Hoja1!U$1)</f>
        <v>286</v>
      </c>
      <c r="W981" s="5">
        <f>COUNTIFS(Informe!$F$2:$F$8000,Hoja1!$A981,Informe!$H$2:$H$8000,Hoja1!W$1)</f>
        <v>335</v>
      </c>
      <c r="Y981" s="5">
        <f>COUNTIFS(Informe!$F$2:$F$8000,Hoja1!$A981,Informe!$H$2:$H$8000,Hoja1!Y$1)</f>
        <v>327</v>
      </c>
      <c r="AA981" s="5">
        <f>COUNTIFS(Informe!$F$2:$F$8000,Hoja1!$A981,Informe!$H$2:$H$8000,Hoja1!AA$1)</f>
        <v>81</v>
      </c>
      <c r="AC981" s="5">
        <f>COUNTIFS(Informe!$F$2:$F$8000,Hoja1!$A981,Informe!$H$2:$H$8000,Hoja1!AC$1)</f>
        <v>47</v>
      </c>
      <c r="AE981" s="5">
        <f>COUNTIFS(Informe!$F$2:$F$8000,Hoja1!$A981,Informe!$H$2:$H$8000,Hoja1!AD$1)</f>
        <v>31</v>
      </c>
      <c r="AF981" s="5">
        <f>COUNTIFS(Informe!$F$2:$F$8000,Hoja1!$A981,Informe!$H$2:$H$8000,Hoja1!AF$1)</f>
        <v>126</v>
      </c>
      <c r="AH981" s="5">
        <f>COUNTIFS(Informe!$F$2:$F$8000,Hoja1!$A981,Informe!$H$2:$H$8000,Hoja1!AH$1)</f>
        <v>227</v>
      </c>
      <c r="AJ981" s="5">
        <f>COUNTIFS(Informe!$F$2:$F$8000,Hoja1!$A981,Informe!$H$2:$H$8000,Hoja1!#REF!)</f>
        <v>0</v>
      </c>
      <c r="AL981" s="5">
        <f>COUNTIFS(Informe!$F$2:$F$8000,Hoja1!$A981,Informe!$H$2:$H$8000,Hoja1!#REF!)</f>
        <v>0</v>
      </c>
      <c r="AN981" s="5">
        <f>COUNTIFS(Informe!$F$2:$F$8000,Hoja1!$A981,Informe!$H$2:$H$8000,Hoja1!AN$1)</f>
        <v>128</v>
      </c>
      <c r="AP981" s="5">
        <f>COUNTIFS(Informe!$F$2:$F$8000,Hoja1!$A981,Informe!$H$2:$H$8000,Hoja1!AP$1)</f>
        <v>40</v>
      </c>
      <c r="AR981" s="5">
        <f>COUNTIFS(Informe!$F$2:$F$8000,Hoja1!$A981,Informe!$H$2:$H$8000,Hoja1!AR$1)</f>
        <v>207</v>
      </c>
      <c r="AT981" s="5">
        <f>COUNTIFS(Informe!$F$2:$F$8000,Hoja1!$A981,Informe!$H$2:$H$8000,Hoja1!AT$1)</f>
        <v>0</v>
      </c>
    </row>
    <row r="982" spans="1:47" hidden="1" x14ac:dyDescent="0.2">
      <c r="A982" s="5" t="e">
        <f>VLOOKUP(B982,'Listado personal'!$A$1:$C$183,2,FALSE)</f>
        <v>#N/A</v>
      </c>
      <c r="B982" s="5">
        <v>981</v>
      </c>
      <c r="C982" s="5">
        <f>COUNTIFS(Informe!$F$2:$F$8000,Hoja1!$A982,Informe!$H$2:$H$8000,Hoja1!C$1)</f>
        <v>226</v>
      </c>
      <c r="E982" s="5">
        <f>COUNTIFS(Informe!$F$2:$F$8000,Hoja1!$A982,Informe!$H$2:$H$8000,Hoja1!E$1)</f>
        <v>293</v>
      </c>
      <c r="G982" s="5">
        <f>COUNTIFS(Informe!$F$2:$F$8000,Hoja1!$A982,Informe!$H$2:$H$8000,Hoja1!G$1)</f>
        <v>284</v>
      </c>
      <c r="I982" s="5">
        <f>COUNTIFS(Informe!$F$2:$F$8000,Hoja1!$A982,Informe!$H$2:$H$8000,Hoja1!I$1)</f>
        <v>340</v>
      </c>
      <c r="K982" s="5">
        <f>COUNTIFS(Informe!$F$2:$F$8000,Hoja1!$A982,Informe!$H$2:$H$8000,Hoja1!K$1)</f>
        <v>344</v>
      </c>
      <c r="M982" s="5">
        <f>COUNTIFS(Informe!$F$2:$F$8000,Hoja1!$A982,Informe!$H$2:$H$8000,Hoja1!M$1)</f>
        <v>141</v>
      </c>
      <c r="O982" s="5">
        <f>COUNTIFS(Informe!$F$2:$F$8000,Hoja1!$A982,Informe!$H$2:$H$8000,Hoja1!O$1)</f>
        <v>43</v>
      </c>
      <c r="Q982" s="5">
        <f>COUNTIFS(Informe!$F$2:$F$8000,Hoja1!$A982,Informe!$H$2:$H$8000,Hoja1!Q$1)</f>
        <v>213</v>
      </c>
      <c r="S982" s="5">
        <f>COUNTIFS(Informe!$F$2:$F$8000,Hoja1!$A982,Informe!$H$2:$H$8000,Hoja1!S$1)</f>
        <v>287</v>
      </c>
      <c r="U982" s="5">
        <f>COUNTIFS(Informe!$F$2:$F$8000,Hoja1!$A982,Informe!$H$2:$H$8000,Hoja1!U$1)</f>
        <v>286</v>
      </c>
      <c r="W982" s="5">
        <f>COUNTIFS(Informe!$F$2:$F$8000,Hoja1!$A982,Informe!$H$2:$H$8000,Hoja1!W$1)</f>
        <v>335</v>
      </c>
      <c r="Y982" s="5">
        <f>COUNTIFS(Informe!$F$2:$F$8000,Hoja1!$A982,Informe!$H$2:$H$8000,Hoja1!Y$1)</f>
        <v>327</v>
      </c>
      <c r="AA982" s="5">
        <f>COUNTIFS(Informe!$F$2:$F$8000,Hoja1!$A982,Informe!$H$2:$H$8000,Hoja1!AA$1)</f>
        <v>81</v>
      </c>
      <c r="AC982" s="5">
        <f>COUNTIFS(Informe!$F$2:$F$8000,Hoja1!$A982,Informe!$H$2:$H$8000,Hoja1!AC$1)</f>
        <v>47</v>
      </c>
      <c r="AE982" s="5">
        <f>COUNTIFS(Informe!$F$2:$F$8000,Hoja1!$A982,Informe!$H$2:$H$8000,Hoja1!AD$1)</f>
        <v>31</v>
      </c>
      <c r="AF982" s="5">
        <f>COUNTIFS(Informe!$F$2:$F$8000,Hoja1!$A982,Informe!$H$2:$H$8000,Hoja1!AF$1)</f>
        <v>126</v>
      </c>
      <c r="AH982" s="5">
        <f>COUNTIFS(Informe!$F$2:$F$8000,Hoja1!$A982,Informe!$H$2:$H$8000,Hoja1!AH$1)</f>
        <v>227</v>
      </c>
      <c r="AJ982" s="5">
        <f>COUNTIFS(Informe!$F$2:$F$8000,Hoja1!$A982,Informe!$H$2:$H$8000,Hoja1!#REF!)</f>
        <v>0</v>
      </c>
      <c r="AL982" s="5">
        <f>COUNTIFS(Informe!$F$2:$F$8000,Hoja1!$A982,Informe!$H$2:$H$8000,Hoja1!#REF!)</f>
        <v>0</v>
      </c>
      <c r="AN982" s="5">
        <f>COUNTIFS(Informe!$F$2:$F$8000,Hoja1!$A982,Informe!$H$2:$H$8000,Hoja1!AN$1)</f>
        <v>128</v>
      </c>
      <c r="AP982" s="5">
        <f>COUNTIFS(Informe!$F$2:$F$8000,Hoja1!$A982,Informe!$H$2:$H$8000,Hoja1!AP$1)</f>
        <v>40</v>
      </c>
      <c r="AR982" s="5">
        <f>COUNTIFS(Informe!$F$2:$F$8000,Hoja1!$A982,Informe!$H$2:$H$8000,Hoja1!AR$1)</f>
        <v>207</v>
      </c>
      <c r="AT982" s="5">
        <f>COUNTIFS(Informe!$F$2:$F$8000,Hoja1!$A982,Informe!$H$2:$H$8000,Hoja1!AT$1)</f>
        <v>0</v>
      </c>
    </row>
    <row r="983" spans="1:47" hidden="1" x14ac:dyDescent="0.2">
      <c r="A983" s="5" t="e">
        <f>VLOOKUP(B983,'Listado personal'!$A$1:$C$183,2,FALSE)</f>
        <v>#N/A</v>
      </c>
      <c r="B983" s="5">
        <v>982</v>
      </c>
      <c r="C983" s="5">
        <f>COUNTIFS(Informe!$F$2:$F$8000,Hoja1!$A983,Informe!$H$2:$H$8000,Hoja1!C$1)</f>
        <v>226</v>
      </c>
      <c r="E983" s="5">
        <f>COUNTIFS(Informe!$F$2:$F$8000,Hoja1!$A983,Informe!$H$2:$H$8000,Hoja1!E$1)</f>
        <v>293</v>
      </c>
      <c r="G983" s="5">
        <f>COUNTIFS(Informe!$F$2:$F$8000,Hoja1!$A983,Informe!$H$2:$H$8000,Hoja1!G$1)</f>
        <v>284</v>
      </c>
      <c r="I983" s="5">
        <f>COUNTIFS(Informe!$F$2:$F$8000,Hoja1!$A983,Informe!$H$2:$H$8000,Hoja1!I$1)</f>
        <v>340</v>
      </c>
      <c r="K983" s="5">
        <f>COUNTIFS(Informe!$F$2:$F$8000,Hoja1!$A983,Informe!$H$2:$H$8000,Hoja1!K$1)</f>
        <v>344</v>
      </c>
      <c r="M983" s="5">
        <f>COUNTIFS(Informe!$F$2:$F$8000,Hoja1!$A983,Informe!$H$2:$H$8000,Hoja1!M$1)</f>
        <v>141</v>
      </c>
      <c r="O983" s="5">
        <f>COUNTIFS(Informe!$F$2:$F$8000,Hoja1!$A983,Informe!$H$2:$H$8000,Hoja1!O$1)</f>
        <v>43</v>
      </c>
      <c r="Q983" s="5">
        <f>COUNTIFS(Informe!$F$2:$F$8000,Hoja1!$A983,Informe!$H$2:$H$8000,Hoja1!Q$1)</f>
        <v>213</v>
      </c>
      <c r="S983" s="5">
        <f>COUNTIFS(Informe!$F$2:$F$8000,Hoja1!$A983,Informe!$H$2:$H$8000,Hoja1!S$1)</f>
        <v>287</v>
      </c>
      <c r="U983" s="5">
        <f>COUNTIFS(Informe!$F$2:$F$8000,Hoja1!$A983,Informe!$H$2:$H$8000,Hoja1!U$1)</f>
        <v>286</v>
      </c>
      <c r="W983" s="5">
        <f>COUNTIFS(Informe!$F$2:$F$8000,Hoja1!$A983,Informe!$H$2:$H$8000,Hoja1!W$1)</f>
        <v>335</v>
      </c>
      <c r="Y983" s="5">
        <f>COUNTIFS(Informe!$F$2:$F$8000,Hoja1!$A983,Informe!$H$2:$H$8000,Hoja1!Y$1)</f>
        <v>327</v>
      </c>
      <c r="AA983" s="5">
        <f>COUNTIFS(Informe!$F$2:$F$8000,Hoja1!$A983,Informe!$H$2:$H$8000,Hoja1!AA$1)</f>
        <v>81</v>
      </c>
      <c r="AC983" s="5">
        <f>COUNTIFS(Informe!$F$2:$F$8000,Hoja1!$A983,Informe!$H$2:$H$8000,Hoja1!AC$1)</f>
        <v>47</v>
      </c>
      <c r="AE983" s="5">
        <f>COUNTIFS(Informe!$F$2:$F$8000,Hoja1!$A983,Informe!$H$2:$H$8000,Hoja1!AD$1)</f>
        <v>31</v>
      </c>
      <c r="AF983" s="5">
        <f>COUNTIFS(Informe!$F$2:$F$8000,Hoja1!$A983,Informe!$H$2:$H$8000,Hoja1!AF$1)</f>
        <v>126</v>
      </c>
      <c r="AH983" s="5">
        <f>COUNTIFS(Informe!$F$2:$F$8000,Hoja1!$A983,Informe!$H$2:$H$8000,Hoja1!AH$1)</f>
        <v>227</v>
      </c>
      <c r="AJ983" s="5">
        <f>COUNTIFS(Informe!$F$2:$F$8000,Hoja1!$A983,Informe!$H$2:$H$8000,Hoja1!#REF!)</f>
        <v>0</v>
      </c>
      <c r="AL983" s="5">
        <f>COUNTIFS(Informe!$F$2:$F$8000,Hoja1!$A983,Informe!$H$2:$H$8000,Hoja1!#REF!)</f>
        <v>0</v>
      </c>
      <c r="AN983" s="5">
        <f>COUNTIFS(Informe!$F$2:$F$8000,Hoja1!$A983,Informe!$H$2:$H$8000,Hoja1!AN$1)</f>
        <v>128</v>
      </c>
      <c r="AP983" s="5">
        <f>COUNTIFS(Informe!$F$2:$F$8000,Hoja1!$A983,Informe!$H$2:$H$8000,Hoja1!AP$1)</f>
        <v>40</v>
      </c>
      <c r="AR983" s="5">
        <f>COUNTIFS(Informe!$F$2:$F$8000,Hoja1!$A983,Informe!$H$2:$H$8000,Hoja1!AR$1)</f>
        <v>207</v>
      </c>
      <c r="AT983" s="5">
        <f>COUNTIFS(Informe!$F$2:$F$8000,Hoja1!$A983,Informe!$H$2:$H$8000,Hoja1!AT$1)</f>
        <v>0</v>
      </c>
    </row>
    <row r="984" spans="1:47" hidden="1" x14ac:dyDescent="0.2">
      <c r="A984" s="5" t="e">
        <f>VLOOKUP(B984,'Listado personal'!$A$1:$C$183,2,FALSE)</f>
        <v>#N/A</v>
      </c>
      <c r="B984" s="5">
        <v>983</v>
      </c>
      <c r="C984" s="5">
        <f>COUNTIFS(Informe!$F$2:$F$8000,Hoja1!$A984,Informe!$H$2:$H$8000,Hoja1!C$1)</f>
        <v>226</v>
      </c>
      <c r="E984" s="5">
        <f>COUNTIFS(Informe!$F$2:$F$8000,Hoja1!$A984,Informe!$H$2:$H$8000,Hoja1!E$1)</f>
        <v>293</v>
      </c>
      <c r="G984" s="5">
        <f>COUNTIFS(Informe!$F$2:$F$8000,Hoja1!$A984,Informe!$H$2:$H$8000,Hoja1!G$1)</f>
        <v>284</v>
      </c>
      <c r="I984" s="5">
        <f>COUNTIFS(Informe!$F$2:$F$8000,Hoja1!$A984,Informe!$H$2:$H$8000,Hoja1!I$1)</f>
        <v>340</v>
      </c>
      <c r="K984" s="5">
        <f>COUNTIFS(Informe!$F$2:$F$8000,Hoja1!$A984,Informe!$H$2:$H$8000,Hoja1!K$1)</f>
        <v>344</v>
      </c>
      <c r="M984" s="5">
        <f>COUNTIFS(Informe!$F$2:$F$8000,Hoja1!$A984,Informe!$H$2:$H$8000,Hoja1!M$1)</f>
        <v>141</v>
      </c>
      <c r="O984" s="5">
        <f>COUNTIFS(Informe!$F$2:$F$8000,Hoja1!$A984,Informe!$H$2:$H$8000,Hoja1!O$1)</f>
        <v>43</v>
      </c>
      <c r="Q984" s="5">
        <f>COUNTIFS(Informe!$F$2:$F$8000,Hoja1!$A984,Informe!$H$2:$H$8000,Hoja1!Q$1)</f>
        <v>213</v>
      </c>
      <c r="S984" s="5">
        <f>COUNTIFS(Informe!$F$2:$F$8000,Hoja1!$A984,Informe!$H$2:$H$8000,Hoja1!S$1)</f>
        <v>287</v>
      </c>
      <c r="U984" s="5">
        <f>COUNTIFS(Informe!$F$2:$F$8000,Hoja1!$A984,Informe!$H$2:$H$8000,Hoja1!U$1)</f>
        <v>286</v>
      </c>
      <c r="W984" s="5">
        <f>COUNTIFS(Informe!$F$2:$F$8000,Hoja1!$A984,Informe!$H$2:$H$8000,Hoja1!W$1)</f>
        <v>335</v>
      </c>
      <c r="Y984" s="5">
        <f>COUNTIFS(Informe!$F$2:$F$8000,Hoja1!$A984,Informe!$H$2:$H$8000,Hoja1!Y$1)</f>
        <v>327</v>
      </c>
      <c r="AA984" s="5">
        <f>COUNTIFS(Informe!$F$2:$F$8000,Hoja1!$A984,Informe!$H$2:$H$8000,Hoja1!AA$1)</f>
        <v>81</v>
      </c>
      <c r="AC984" s="5">
        <f>COUNTIFS(Informe!$F$2:$F$8000,Hoja1!$A984,Informe!$H$2:$H$8000,Hoja1!AC$1)</f>
        <v>47</v>
      </c>
      <c r="AE984" s="5">
        <f>COUNTIFS(Informe!$F$2:$F$8000,Hoja1!$A984,Informe!$H$2:$H$8000,Hoja1!AD$1)</f>
        <v>31</v>
      </c>
      <c r="AF984" s="5">
        <f>COUNTIFS(Informe!$F$2:$F$8000,Hoja1!$A984,Informe!$H$2:$H$8000,Hoja1!AF$1)</f>
        <v>126</v>
      </c>
      <c r="AH984" s="5">
        <f>COUNTIFS(Informe!$F$2:$F$8000,Hoja1!$A984,Informe!$H$2:$H$8000,Hoja1!AH$1)</f>
        <v>227</v>
      </c>
      <c r="AJ984" s="5">
        <f>COUNTIFS(Informe!$F$2:$F$8000,Hoja1!$A984,Informe!$H$2:$H$8000,Hoja1!#REF!)</f>
        <v>0</v>
      </c>
      <c r="AL984" s="5">
        <f>COUNTIFS(Informe!$F$2:$F$8000,Hoja1!$A984,Informe!$H$2:$H$8000,Hoja1!#REF!)</f>
        <v>0</v>
      </c>
      <c r="AN984" s="5">
        <f>COUNTIFS(Informe!$F$2:$F$8000,Hoja1!$A984,Informe!$H$2:$H$8000,Hoja1!AN$1)</f>
        <v>128</v>
      </c>
      <c r="AP984" s="5">
        <f>COUNTIFS(Informe!$F$2:$F$8000,Hoja1!$A984,Informe!$H$2:$H$8000,Hoja1!AP$1)</f>
        <v>40</v>
      </c>
      <c r="AR984" s="5">
        <f>COUNTIFS(Informe!$F$2:$F$8000,Hoja1!$A984,Informe!$H$2:$H$8000,Hoja1!AR$1)</f>
        <v>207</v>
      </c>
      <c r="AT984" s="5">
        <f>COUNTIFS(Informe!$F$2:$F$8000,Hoja1!$A984,Informe!$H$2:$H$8000,Hoja1!AT$1)</f>
        <v>0</v>
      </c>
    </row>
    <row r="985" spans="1:47" hidden="1" x14ac:dyDescent="0.2">
      <c r="A985" s="5" t="e">
        <f>VLOOKUP(B985,'Listado personal'!$A$1:$C$183,2,FALSE)</f>
        <v>#N/A</v>
      </c>
      <c r="B985" s="5">
        <v>984</v>
      </c>
      <c r="C985" s="5">
        <f>COUNTIFS(Informe!$F$2:$F$8000,Hoja1!$A985,Informe!$H$2:$H$8000,Hoja1!C$1)</f>
        <v>226</v>
      </c>
      <c r="E985" s="5">
        <f>COUNTIFS(Informe!$F$2:$F$8000,Hoja1!$A985,Informe!$H$2:$H$8000,Hoja1!E$1)</f>
        <v>293</v>
      </c>
      <c r="G985" s="5">
        <f>COUNTIFS(Informe!$F$2:$F$8000,Hoja1!$A985,Informe!$H$2:$H$8000,Hoja1!G$1)</f>
        <v>284</v>
      </c>
      <c r="I985" s="5">
        <f>COUNTIFS(Informe!$F$2:$F$8000,Hoja1!$A985,Informe!$H$2:$H$8000,Hoja1!I$1)</f>
        <v>340</v>
      </c>
      <c r="K985" s="5">
        <f>COUNTIFS(Informe!$F$2:$F$8000,Hoja1!$A985,Informe!$H$2:$H$8000,Hoja1!K$1)</f>
        <v>344</v>
      </c>
      <c r="M985" s="5">
        <f>COUNTIFS(Informe!$F$2:$F$8000,Hoja1!$A985,Informe!$H$2:$H$8000,Hoja1!M$1)</f>
        <v>141</v>
      </c>
      <c r="O985" s="5">
        <f>COUNTIFS(Informe!$F$2:$F$8000,Hoja1!$A985,Informe!$H$2:$H$8000,Hoja1!O$1)</f>
        <v>43</v>
      </c>
      <c r="Q985" s="5">
        <f>COUNTIFS(Informe!$F$2:$F$8000,Hoja1!$A985,Informe!$H$2:$H$8000,Hoja1!Q$1)</f>
        <v>213</v>
      </c>
      <c r="S985" s="5">
        <f>COUNTIFS(Informe!$F$2:$F$8000,Hoja1!$A985,Informe!$H$2:$H$8000,Hoja1!S$1)</f>
        <v>287</v>
      </c>
      <c r="U985" s="5">
        <f>COUNTIFS(Informe!$F$2:$F$8000,Hoja1!$A985,Informe!$H$2:$H$8000,Hoja1!U$1)</f>
        <v>286</v>
      </c>
      <c r="W985" s="5">
        <f>COUNTIFS(Informe!$F$2:$F$8000,Hoja1!$A985,Informe!$H$2:$H$8000,Hoja1!W$1)</f>
        <v>335</v>
      </c>
      <c r="Y985" s="5">
        <f>COUNTIFS(Informe!$F$2:$F$8000,Hoja1!$A985,Informe!$H$2:$H$8000,Hoja1!Y$1)</f>
        <v>327</v>
      </c>
      <c r="AA985" s="5">
        <f>COUNTIFS(Informe!$F$2:$F$8000,Hoja1!$A985,Informe!$H$2:$H$8000,Hoja1!AA$1)</f>
        <v>81</v>
      </c>
      <c r="AC985" s="5">
        <f>COUNTIFS(Informe!$F$2:$F$8000,Hoja1!$A985,Informe!$H$2:$H$8000,Hoja1!AC$1)</f>
        <v>47</v>
      </c>
      <c r="AE985" s="5">
        <f>COUNTIFS(Informe!$F$2:$F$8000,Hoja1!$A985,Informe!$H$2:$H$8000,Hoja1!AD$1)</f>
        <v>31</v>
      </c>
      <c r="AF985" s="5">
        <f>COUNTIFS(Informe!$F$2:$F$8000,Hoja1!$A985,Informe!$H$2:$H$8000,Hoja1!AF$1)</f>
        <v>126</v>
      </c>
      <c r="AH985" s="5">
        <f>COUNTIFS(Informe!$F$2:$F$8000,Hoja1!$A985,Informe!$H$2:$H$8000,Hoja1!AH$1)</f>
        <v>227</v>
      </c>
      <c r="AJ985" s="5">
        <f>COUNTIFS(Informe!$F$2:$F$8000,Hoja1!$A985,Informe!$H$2:$H$8000,Hoja1!#REF!)</f>
        <v>0</v>
      </c>
      <c r="AL985" s="5">
        <f>COUNTIFS(Informe!$F$2:$F$8000,Hoja1!$A985,Informe!$H$2:$H$8000,Hoja1!#REF!)</f>
        <v>0</v>
      </c>
      <c r="AN985" s="5">
        <f>COUNTIFS(Informe!$F$2:$F$8000,Hoja1!$A985,Informe!$H$2:$H$8000,Hoja1!AN$1)</f>
        <v>128</v>
      </c>
      <c r="AP985" s="5">
        <f>COUNTIFS(Informe!$F$2:$F$8000,Hoja1!$A985,Informe!$H$2:$H$8000,Hoja1!AP$1)</f>
        <v>40</v>
      </c>
      <c r="AR985" s="5">
        <f>COUNTIFS(Informe!$F$2:$F$8000,Hoja1!$A985,Informe!$H$2:$H$8000,Hoja1!AR$1)</f>
        <v>207</v>
      </c>
      <c r="AT985" s="5">
        <f>COUNTIFS(Informe!$F$2:$F$8000,Hoja1!$A985,Informe!$H$2:$H$8000,Hoja1!AT$1)</f>
        <v>0</v>
      </c>
    </row>
    <row r="986" spans="1:47" hidden="1" x14ac:dyDescent="0.2">
      <c r="A986" s="5" t="e">
        <f>VLOOKUP(B986,'Listado personal'!$A$1:$C$183,2,FALSE)</f>
        <v>#N/A</v>
      </c>
      <c r="B986" s="5">
        <v>985</v>
      </c>
      <c r="C986" s="5">
        <f>COUNTIFS(Informe!$F$2:$F$8000,Hoja1!$A986,Informe!$H$2:$H$8000,Hoja1!C$1)</f>
        <v>226</v>
      </c>
      <c r="E986" s="5">
        <f>COUNTIFS(Informe!$F$2:$F$8000,Hoja1!$A986,Informe!$H$2:$H$8000,Hoja1!E$1)</f>
        <v>293</v>
      </c>
      <c r="G986" s="5">
        <f>COUNTIFS(Informe!$F$2:$F$8000,Hoja1!$A986,Informe!$H$2:$H$8000,Hoja1!G$1)</f>
        <v>284</v>
      </c>
      <c r="I986" s="5">
        <f>COUNTIFS(Informe!$F$2:$F$8000,Hoja1!$A986,Informe!$H$2:$H$8000,Hoja1!I$1)</f>
        <v>340</v>
      </c>
      <c r="K986" s="5">
        <f>COUNTIFS(Informe!$F$2:$F$8000,Hoja1!$A986,Informe!$H$2:$H$8000,Hoja1!K$1)</f>
        <v>344</v>
      </c>
      <c r="M986" s="5">
        <f>COUNTIFS(Informe!$F$2:$F$8000,Hoja1!$A986,Informe!$H$2:$H$8000,Hoja1!M$1)</f>
        <v>141</v>
      </c>
      <c r="O986" s="5">
        <f>COUNTIFS(Informe!$F$2:$F$8000,Hoja1!$A986,Informe!$H$2:$H$8000,Hoja1!O$1)</f>
        <v>43</v>
      </c>
      <c r="Q986" s="5">
        <f>COUNTIFS(Informe!$F$2:$F$8000,Hoja1!$A986,Informe!$H$2:$H$8000,Hoja1!Q$1)</f>
        <v>213</v>
      </c>
      <c r="S986" s="5">
        <f>COUNTIFS(Informe!$F$2:$F$8000,Hoja1!$A986,Informe!$H$2:$H$8000,Hoja1!S$1)</f>
        <v>287</v>
      </c>
      <c r="U986" s="5">
        <f>COUNTIFS(Informe!$F$2:$F$8000,Hoja1!$A986,Informe!$H$2:$H$8000,Hoja1!U$1)</f>
        <v>286</v>
      </c>
      <c r="W986" s="5">
        <f>COUNTIFS(Informe!$F$2:$F$8000,Hoja1!$A986,Informe!$H$2:$H$8000,Hoja1!W$1)</f>
        <v>335</v>
      </c>
      <c r="Y986" s="5">
        <f>COUNTIFS(Informe!$F$2:$F$8000,Hoja1!$A986,Informe!$H$2:$H$8000,Hoja1!Y$1)</f>
        <v>327</v>
      </c>
      <c r="AA986" s="5">
        <f>COUNTIFS(Informe!$F$2:$F$8000,Hoja1!$A986,Informe!$H$2:$H$8000,Hoja1!AA$1)</f>
        <v>81</v>
      </c>
      <c r="AC986" s="5">
        <f>COUNTIFS(Informe!$F$2:$F$8000,Hoja1!$A986,Informe!$H$2:$H$8000,Hoja1!AC$1)</f>
        <v>47</v>
      </c>
      <c r="AE986" s="5">
        <f>COUNTIFS(Informe!$F$2:$F$8000,Hoja1!$A986,Informe!$H$2:$H$8000,Hoja1!AD$1)</f>
        <v>31</v>
      </c>
      <c r="AF986" s="5">
        <f>COUNTIFS(Informe!$F$2:$F$8000,Hoja1!$A986,Informe!$H$2:$H$8000,Hoja1!AF$1)</f>
        <v>126</v>
      </c>
      <c r="AH986" s="5">
        <f>COUNTIFS(Informe!$F$2:$F$8000,Hoja1!$A986,Informe!$H$2:$H$8000,Hoja1!AH$1)</f>
        <v>227</v>
      </c>
      <c r="AJ986" s="5">
        <f>COUNTIFS(Informe!$F$2:$F$8000,Hoja1!$A986,Informe!$H$2:$H$8000,Hoja1!#REF!)</f>
        <v>0</v>
      </c>
      <c r="AL986" s="5">
        <f>COUNTIFS(Informe!$F$2:$F$8000,Hoja1!$A986,Informe!$H$2:$H$8000,Hoja1!#REF!)</f>
        <v>0</v>
      </c>
      <c r="AN986" s="5">
        <f>COUNTIFS(Informe!$F$2:$F$8000,Hoja1!$A986,Informe!$H$2:$H$8000,Hoja1!AN$1)</f>
        <v>128</v>
      </c>
      <c r="AP986" s="5">
        <f>COUNTIFS(Informe!$F$2:$F$8000,Hoja1!$A986,Informe!$H$2:$H$8000,Hoja1!AP$1)</f>
        <v>40</v>
      </c>
      <c r="AR986" s="5">
        <f>COUNTIFS(Informe!$F$2:$F$8000,Hoja1!$A986,Informe!$H$2:$H$8000,Hoja1!AR$1)</f>
        <v>207</v>
      </c>
      <c r="AT986" s="5">
        <f>COUNTIFS(Informe!$F$2:$F$8000,Hoja1!$A986,Informe!$H$2:$H$8000,Hoja1!AT$1)</f>
        <v>0</v>
      </c>
    </row>
    <row r="987" spans="1:47" hidden="1" x14ac:dyDescent="0.2">
      <c r="A987" s="5" t="e">
        <f>VLOOKUP(B987,'Listado personal'!$A$1:$C$183,2,FALSE)</f>
        <v>#N/A</v>
      </c>
      <c r="B987" s="5">
        <v>986</v>
      </c>
      <c r="C987" s="5">
        <f>COUNTIFS(Informe!$F$2:$F$8000,Hoja1!$A987,Informe!$H$2:$H$8000,Hoja1!C$1)</f>
        <v>226</v>
      </c>
      <c r="E987" s="5">
        <f>COUNTIFS(Informe!$F$2:$F$8000,Hoja1!$A987,Informe!$H$2:$H$8000,Hoja1!E$1)</f>
        <v>293</v>
      </c>
      <c r="G987" s="5">
        <f>COUNTIFS(Informe!$F$2:$F$8000,Hoja1!$A987,Informe!$H$2:$H$8000,Hoja1!G$1)</f>
        <v>284</v>
      </c>
      <c r="I987" s="5">
        <f>COUNTIFS(Informe!$F$2:$F$8000,Hoja1!$A987,Informe!$H$2:$H$8000,Hoja1!I$1)</f>
        <v>340</v>
      </c>
      <c r="K987" s="5">
        <f>COUNTIFS(Informe!$F$2:$F$8000,Hoja1!$A987,Informe!$H$2:$H$8000,Hoja1!K$1)</f>
        <v>344</v>
      </c>
      <c r="M987" s="5">
        <f>COUNTIFS(Informe!$F$2:$F$8000,Hoja1!$A987,Informe!$H$2:$H$8000,Hoja1!M$1)</f>
        <v>141</v>
      </c>
      <c r="O987" s="5">
        <f>COUNTIFS(Informe!$F$2:$F$8000,Hoja1!$A987,Informe!$H$2:$H$8000,Hoja1!O$1)</f>
        <v>43</v>
      </c>
      <c r="Q987" s="5">
        <f>COUNTIFS(Informe!$F$2:$F$8000,Hoja1!$A987,Informe!$H$2:$H$8000,Hoja1!Q$1)</f>
        <v>213</v>
      </c>
      <c r="S987" s="5">
        <f>COUNTIFS(Informe!$F$2:$F$8000,Hoja1!$A987,Informe!$H$2:$H$8000,Hoja1!S$1)</f>
        <v>287</v>
      </c>
      <c r="U987" s="5">
        <f>COUNTIFS(Informe!$F$2:$F$8000,Hoja1!$A987,Informe!$H$2:$H$8000,Hoja1!U$1)</f>
        <v>286</v>
      </c>
      <c r="W987" s="5">
        <f>COUNTIFS(Informe!$F$2:$F$8000,Hoja1!$A987,Informe!$H$2:$H$8000,Hoja1!W$1)</f>
        <v>335</v>
      </c>
      <c r="Y987" s="5">
        <f>COUNTIFS(Informe!$F$2:$F$8000,Hoja1!$A987,Informe!$H$2:$H$8000,Hoja1!Y$1)</f>
        <v>327</v>
      </c>
      <c r="AA987" s="5">
        <f>COUNTIFS(Informe!$F$2:$F$8000,Hoja1!$A987,Informe!$H$2:$H$8000,Hoja1!AA$1)</f>
        <v>81</v>
      </c>
      <c r="AC987" s="5">
        <f>COUNTIFS(Informe!$F$2:$F$8000,Hoja1!$A987,Informe!$H$2:$H$8000,Hoja1!AC$1)</f>
        <v>47</v>
      </c>
      <c r="AE987" s="5">
        <f>COUNTIFS(Informe!$F$2:$F$8000,Hoja1!$A987,Informe!$H$2:$H$8000,Hoja1!AD$1)</f>
        <v>31</v>
      </c>
      <c r="AF987" s="5">
        <f>COUNTIFS(Informe!$F$2:$F$8000,Hoja1!$A987,Informe!$H$2:$H$8000,Hoja1!AF$1)</f>
        <v>126</v>
      </c>
      <c r="AH987" s="5">
        <f>COUNTIFS(Informe!$F$2:$F$8000,Hoja1!$A987,Informe!$H$2:$H$8000,Hoja1!AH$1)</f>
        <v>227</v>
      </c>
      <c r="AJ987" s="5">
        <f>COUNTIFS(Informe!$F$2:$F$8000,Hoja1!$A987,Informe!$H$2:$H$8000,Hoja1!#REF!)</f>
        <v>0</v>
      </c>
      <c r="AL987" s="5">
        <f>COUNTIFS(Informe!$F$2:$F$8000,Hoja1!$A987,Informe!$H$2:$H$8000,Hoja1!#REF!)</f>
        <v>0</v>
      </c>
      <c r="AN987" s="5">
        <f>COUNTIFS(Informe!$F$2:$F$8000,Hoja1!$A987,Informe!$H$2:$H$8000,Hoja1!AN$1)</f>
        <v>128</v>
      </c>
      <c r="AP987" s="5">
        <f>COUNTIFS(Informe!$F$2:$F$8000,Hoja1!$A987,Informe!$H$2:$H$8000,Hoja1!AP$1)</f>
        <v>40</v>
      </c>
      <c r="AR987" s="5">
        <f>COUNTIFS(Informe!$F$2:$F$8000,Hoja1!$A987,Informe!$H$2:$H$8000,Hoja1!AR$1)</f>
        <v>207</v>
      </c>
      <c r="AT987" s="5">
        <f>COUNTIFS(Informe!$F$2:$F$8000,Hoja1!$A987,Informe!$H$2:$H$8000,Hoja1!AT$1)</f>
        <v>0</v>
      </c>
    </row>
    <row r="988" spans="1:47" hidden="1" x14ac:dyDescent="0.2">
      <c r="A988" s="5" t="e">
        <f>VLOOKUP(B988,'Listado personal'!$A$1:$C$183,2,FALSE)</f>
        <v>#N/A</v>
      </c>
      <c r="B988" s="5">
        <v>987</v>
      </c>
      <c r="C988" s="5">
        <f>COUNTIFS(Informe!$F$2:$F$8000,Hoja1!$A988,Informe!$H$2:$H$8000,Hoja1!C$1)</f>
        <v>226</v>
      </c>
      <c r="E988" s="5">
        <f>COUNTIFS(Informe!$F$2:$F$8000,Hoja1!$A988,Informe!$H$2:$H$8000,Hoja1!E$1)</f>
        <v>293</v>
      </c>
      <c r="G988" s="5">
        <f>COUNTIFS(Informe!$F$2:$F$8000,Hoja1!$A988,Informe!$H$2:$H$8000,Hoja1!G$1)</f>
        <v>284</v>
      </c>
      <c r="I988" s="5">
        <f>COUNTIFS(Informe!$F$2:$F$8000,Hoja1!$A988,Informe!$H$2:$H$8000,Hoja1!I$1)</f>
        <v>340</v>
      </c>
      <c r="K988" s="5">
        <f>COUNTIFS(Informe!$F$2:$F$8000,Hoja1!$A988,Informe!$H$2:$H$8000,Hoja1!K$1)</f>
        <v>344</v>
      </c>
      <c r="M988" s="5">
        <f>COUNTIFS(Informe!$F$2:$F$8000,Hoja1!$A988,Informe!$H$2:$H$8000,Hoja1!M$1)</f>
        <v>141</v>
      </c>
      <c r="O988" s="5">
        <f>COUNTIFS(Informe!$F$2:$F$8000,Hoja1!$A988,Informe!$H$2:$H$8000,Hoja1!O$1)</f>
        <v>43</v>
      </c>
      <c r="Q988" s="5">
        <f>COUNTIFS(Informe!$F$2:$F$8000,Hoja1!$A988,Informe!$H$2:$H$8000,Hoja1!Q$1)</f>
        <v>213</v>
      </c>
      <c r="S988" s="5">
        <f>COUNTIFS(Informe!$F$2:$F$8000,Hoja1!$A988,Informe!$H$2:$H$8000,Hoja1!S$1)</f>
        <v>287</v>
      </c>
      <c r="U988" s="5">
        <f>COUNTIFS(Informe!$F$2:$F$8000,Hoja1!$A988,Informe!$H$2:$H$8000,Hoja1!U$1)</f>
        <v>286</v>
      </c>
      <c r="W988" s="5">
        <f>COUNTIFS(Informe!$F$2:$F$8000,Hoja1!$A988,Informe!$H$2:$H$8000,Hoja1!W$1)</f>
        <v>335</v>
      </c>
      <c r="Y988" s="5">
        <f>COUNTIFS(Informe!$F$2:$F$8000,Hoja1!$A988,Informe!$H$2:$H$8000,Hoja1!Y$1)</f>
        <v>327</v>
      </c>
      <c r="AA988" s="5">
        <f>COUNTIFS(Informe!$F$2:$F$8000,Hoja1!$A988,Informe!$H$2:$H$8000,Hoja1!AA$1)</f>
        <v>81</v>
      </c>
      <c r="AC988" s="5">
        <f>COUNTIFS(Informe!$F$2:$F$8000,Hoja1!$A988,Informe!$H$2:$H$8000,Hoja1!AC$1)</f>
        <v>47</v>
      </c>
      <c r="AE988" s="5">
        <f>COUNTIFS(Informe!$F$2:$F$8000,Hoja1!$A988,Informe!$H$2:$H$8000,Hoja1!AD$1)</f>
        <v>31</v>
      </c>
      <c r="AF988" s="5">
        <f>COUNTIFS(Informe!$F$2:$F$8000,Hoja1!$A988,Informe!$H$2:$H$8000,Hoja1!AF$1)</f>
        <v>126</v>
      </c>
      <c r="AH988" s="5">
        <f>COUNTIFS(Informe!$F$2:$F$8000,Hoja1!$A988,Informe!$H$2:$H$8000,Hoja1!AH$1)</f>
        <v>227</v>
      </c>
      <c r="AJ988" s="5">
        <f>COUNTIFS(Informe!$F$2:$F$8000,Hoja1!$A988,Informe!$H$2:$H$8000,Hoja1!#REF!)</f>
        <v>0</v>
      </c>
      <c r="AL988" s="5">
        <f>COUNTIFS(Informe!$F$2:$F$8000,Hoja1!$A988,Informe!$H$2:$H$8000,Hoja1!#REF!)</f>
        <v>0</v>
      </c>
      <c r="AN988" s="5">
        <f>COUNTIFS(Informe!$F$2:$F$8000,Hoja1!$A988,Informe!$H$2:$H$8000,Hoja1!AN$1)</f>
        <v>128</v>
      </c>
      <c r="AP988" s="5">
        <f>COUNTIFS(Informe!$F$2:$F$8000,Hoja1!$A988,Informe!$H$2:$H$8000,Hoja1!AP$1)</f>
        <v>40</v>
      </c>
      <c r="AR988" s="5">
        <f>COUNTIFS(Informe!$F$2:$F$8000,Hoja1!$A988,Informe!$H$2:$H$8000,Hoja1!AR$1)</f>
        <v>207</v>
      </c>
      <c r="AT988" s="5">
        <f>COUNTIFS(Informe!$F$2:$F$8000,Hoja1!$A988,Informe!$H$2:$H$8000,Hoja1!AT$1)</f>
        <v>0</v>
      </c>
    </row>
    <row r="989" spans="1:47" hidden="1" x14ac:dyDescent="0.2">
      <c r="A989" s="5" t="e">
        <f>VLOOKUP(B989,'Listado personal'!$A$1:$C$183,2,FALSE)</f>
        <v>#N/A</v>
      </c>
      <c r="B989" s="5">
        <v>988</v>
      </c>
      <c r="C989" s="5">
        <f>COUNTIFS(Informe!$F$2:$F$8000,Hoja1!$A989,Informe!$H$2:$H$8000,Hoja1!C$1)</f>
        <v>226</v>
      </c>
      <c r="E989" s="5">
        <f>COUNTIFS(Informe!$F$2:$F$8000,Hoja1!$A989,Informe!$H$2:$H$8000,Hoja1!E$1)</f>
        <v>293</v>
      </c>
      <c r="G989" s="5">
        <f>COUNTIFS(Informe!$F$2:$F$8000,Hoja1!$A989,Informe!$H$2:$H$8000,Hoja1!G$1)</f>
        <v>284</v>
      </c>
      <c r="I989" s="5">
        <f>COUNTIFS(Informe!$F$2:$F$8000,Hoja1!$A989,Informe!$H$2:$H$8000,Hoja1!I$1)</f>
        <v>340</v>
      </c>
      <c r="K989" s="5">
        <f>COUNTIFS(Informe!$F$2:$F$8000,Hoja1!$A989,Informe!$H$2:$H$8000,Hoja1!K$1)</f>
        <v>344</v>
      </c>
      <c r="M989" s="5">
        <f>COUNTIFS(Informe!$F$2:$F$8000,Hoja1!$A989,Informe!$H$2:$H$8000,Hoja1!M$1)</f>
        <v>141</v>
      </c>
      <c r="O989" s="5">
        <f>COUNTIFS(Informe!$F$2:$F$8000,Hoja1!$A989,Informe!$H$2:$H$8000,Hoja1!O$1)</f>
        <v>43</v>
      </c>
      <c r="Q989" s="5">
        <f>COUNTIFS(Informe!$F$2:$F$8000,Hoja1!$A989,Informe!$H$2:$H$8000,Hoja1!Q$1)</f>
        <v>213</v>
      </c>
      <c r="S989" s="5">
        <f>COUNTIFS(Informe!$F$2:$F$8000,Hoja1!$A989,Informe!$H$2:$H$8000,Hoja1!S$1)</f>
        <v>287</v>
      </c>
      <c r="U989" s="5">
        <f>COUNTIFS(Informe!$F$2:$F$8000,Hoja1!$A989,Informe!$H$2:$H$8000,Hoja1!U$1)</f>
        <v>286</v>
      </c>
      <c r="W989" s="5">
        <f>COUNTIFS(Informe!$F$2:$F$8000,Hoja1!$A989,Informe!$H$2:$H$8000,Hoja1!W$1)</f>
        <v>335</v>
      </c>
      <c r="Y989" s="5">
        <f>COUNTIFS(Informe!$F$2:$F$8000,Hoja1!$A989,Informe!$H$2:$H$8000,Hoja1!Y$1)</f>
        <v>327</v>
      </c>
      <c r="AA989" s="5">
        <f>COUNTIFS(Informe!$F$2:$F$8000,Hoja1!$A989,Informe!$H$2:$H$8000,Hoja1!AA$1)</f>
        <v>81</v>
      </c>
      <c r="AC989" s="5">
        <f>COUNTIFS(Informe!$F$2:$F$8000,Hoja1!$A989,Informe!$H$2:$H$8000,Hoja1!AC$1)</f>
        <v>47</v>
      </c>
      <c r="AE989" s="5">
        <f>COUNTIFS(Informe!$F$2:$F$8000,Hoja1!$A989,Informe!$H$2:$H$8000,Hoja1!AD$1)</f>
        <v>31</v>
      </c>
      <c r="AF989" s="5">
        <f>COUNTIFS(Informe!$F$2:$F$8000,Hoja1!$A989,Informe!$H$2:$H$8000,Hoja1!AF$1)</f>
        <v>126</v>
      </c>
      <c r="AH989" s="5">
        <f>COUNTIFS(Informe!$F$2:$F$8000,Hoja1!$A989,Informe!$H$2:$H$8000,Hoja1!AH$1)</f>
        <v>227</v>
      </c>
      <c r="AJ989" s="5">
        <f>COUNTIFS(Informe!$F$2:$F$8000,Hoja1!$A989,Informe!$H$2:$H$8000,Hoja1!#REF!)</f>
        <v>0</v>
      </c>
      <c r="AL989" s="5">
        <f>COUNTIFS(Informe!$F$2:$F$8000,Hoja1!$A989,Informe!$H$2:$H$8000,Hoja1!#REF!)</f>
        <v>0</v>
      </c>
      <c r="AN989" s="5">
        <f>COUNTIFS(Informe!$F$2:$F$8000,Hoja1!$A989,Informe!$H$2:$H$8000,Hoja1!AN$1)</f>
        <v>128</v>
      </c>
      <c r="AP989" s="5">
        <f>COUNTIFS(Informe!$F$2:$F$8000,Hoja1!$A989,Informe!$H$2:$H$8000,Hoja1!AP$1)</f>
        <v>40</v>
      </c>
      <c r="AR989" s="5">
        <f>COUNTIFS(Informe!$F$2:$F$8000,Hoja1!$A989,Informe!$H$2:$H$8000,Hoja1!AR$1)</f>
        <v>207</v>
      </c>
      <c r="AT989" s="5">
        <f>COUNTIFS(Informe!$F$2:$F$8000,Hoja1!$A989,Informe!$H$2:$H$8000,Hoja1!AT$1)</f>
        <v>0</v>
      </c>
    </row>
    <row r="990" spans="1:47" hidden="1" x14ac:dyDescent="0.2">
      <c r="A990" s="5" t="e">
        <f>VLOOKUP(B990,'Listado personal'!$A$1:$C$183,2,FALSE)</f>
        <v>#N/A</v>
      </c>
      <c r="B990" s="5">
        <v>989</v>
      </c>
      <c r="C990" s="5">
        <f>COUNTIFS(Informe!$F$2:$F$8000,Hoja1!$A990,Informe!$H$2:$H$8000,Hoja1!C$1)</f>
        <v>226</v>
      </c>
      <c r="E990" s="5">
        <f>COUNTIFS(Informe!$F$2:$F$8000,Hoja1!$A990,Informe!$H$2:$H$8000,Hoja1!E$1)</f>
        <v>293</v>
      </c>
      <c r="G990" s="5">
        <f>COUNTIFS(Informe!$F$2:$F$8000,Hoja1!$A990,Informe!$H$2:$H$8000,Hoja1!G$1)</f>
        <v>284</v>
      </c>
      <c r="I990" s="5">
        <f>COUNTIFS(Informe!$F$2:$F$8000,Hoja1!$A990,Informe!$H$2:$H$8000,Hoja1!I$1)</f>
        <v>340</v>
      </c>
      <c r="K990" s="5">
        <f>COUNTIFS(Informe!$F$2:$F$8000,Hoja1!$A990,Informe!$H$2:$H$8000,Hoja1!K$1)</f>
        <v>344</v>
      </c>
      <c r="M990" s="5">
        <f>COUNTIFS(Informe!$F$2:$F$8000,Hoja1!$A990,Informe!$H$2:$H$8000,Hoja1!M$1)</f>
        <v>141</v>
      </c>
      <c r="O990" s="5">
        <f>COUNTIFS(Informe!$F$2:$F$8000,Hoja1!$A990,Informe!$H$2:$H$8000,Hoja1!O$1)</f>
        <v>43</v>
      </c>
      <c r="Q990" s="5">
        <f>COUNTIFS(Informe!$F$2:$F$8000,Hoja1!$A990,Informe!$H$2:$H$8000,Hoja1!Q$1)</f>
        <v>213</v>
      </c>
      <c r="S990" s="5">
        <f>COUNTIFS(Informe!$F$2:$F$8000,Hoja1!$A990,Informe!$H$2:$H$8000,Hoja1!S$1)</f>
        <v>287</v>
      </c>
      <c r="U990" s="5">
        <f>COUNTIFS(Informe!$F$2:$F$8000,Hoja1!$A990,Informe!$H$2:$H$8000,Hoja1!U$1)</f>
        <v>286</v>
      </c>
      <c r="W990" s="5">
        <f>COUNTIFS(Informe!$F$2:$F$8000,Hoja1!$A990,Informe!$H$2:$H$8000,Hoja1!W$1)</f>
        <v>335</v>
      </c>
      <c r="Y990" s="5">
        <f>COUNTIFS(Informe!$F$2:$F$8000,Hoja1!$A990,Informe!$H$2:$H$8000,Hoja1!Y$1)</f>
        <v>327</v>
      </c>
      <c r="AA990" s="5">
        <f>COUNTIFS(Informe!$F$2:$F$8000,Hoja1!$A990,Informe!$H$2:$H$8000,Hoja1!AA$1)</f>
        <v>81</v>
      </c>
      <c r="AC990" s="5">
        <f>COUNTIFS(Informe!$F$2:$F$8000,Hoja1!$A990,Informe!$H$2:$H$8000,Hoja1!AC$1)</f>
        <v>47</v>
      </c>
      <c r="AE990" s="5">
        <f>COUNTIFS(Informe!$F$2:$F$8000,Hoja1!$A990,Informe!$H$2:$H$8000,Hoja1!AD$1)</f>
        <v>31</v>
      </c>
      <c r="AF990" s="5">
        <f>COUNTIFS(Informe!$F$2:$F$8000,Hoja1!$A990,Informe!$H$2:$H$8000,Hoja1!AF$1)</f>
        <v>126</v>
      </c>
      <c r="AH990" s="5">
        <f>COUNTIFS(Informe!$F$2:$F$8000,Hoja1!$A990,Informe!$H$2:$H$8000,Hoja1!AH$1)</f>
        <v>227</v>
      </c>
      <c r="AJ990" s="5">
        <f>COUNTIFS(Informe!$F$2:$F$8000,Hoja1!$A990,Informe!$H$2:$H$8000,Hoja1!#REF!)</f>
        <v>0</v>
      </c>
      <c r="AL990" s="5">
        <f>COUNTIFS(Informe!$F$2:$F$8000,Hoja1!$A990,Informe!$H$2:$H$8000,Hoja1!#REF!)</f>
        <v>0</v>
      </c>
      <c r="AN990" s="5">
        <f>COUNTIFS(Informe!$F$2:$F$8000,Hoja1!$A990,Informe!$H$2:$H$8000,Hoja1!AN$1)</f>
        <v>128</v>
      </c>
      <c r="AP990" s="5">
        <f>COUNTIFS(Informe!$F$2:$F$8000,Hoja1!$A990,Informe!$H$2:$H$8000,Hoja1!AP$1)</f>
        <v>40</v>
      </c>
      <c r="AR990" s="5">
        <f>COUNTIFS(Informe!$F$2:$F$8000,Hoja1!$A990,Informe!$H$2:$H$8000,Hoja1!AR$1)</f>
        <v>207</v>
      </c>
      <c r="AT990" s="5">
        <f>COUNTIFS(Informe!$F$2:$F$8000,Hoja1!$A990,Informe!$H$2:$H$8000,Hoja1!AT$1)</f>
        <v>0</v>
      </c>
    </row>
    <row r="991" spans="1:47" hidden="1" x14ac:dyDescent="0.2">
      <c r="A991" s="5" t="e">
        <f>VLOOKUP(B991,'Listado personal'!$A$1:$C$183,2,FALSE)</f>
        <v>#N/A</v>
      </c>
      <c r="B991" s="5">
        <v>990</v>
      </c>
      <c r="C991" s="5">
        <f>COUNTIFS(Informe!$F$2:$F$8000,Hoja1!$A991,Informe!$H$2:$H$8000,Hoja1!C$1)</f>
        <v>226</v>
      </c>
      <c r="E991" s="5">
        <f>COUNTIFS(Informe!$F$2:$F$8000,Hoja1!$A991,Informe!$H$2:$H$8000,Hoja1!E$1)</f>
        <v>293</v>
      </c>
      <c r="G991" s="5">
        <f>COUNTIFS(Informe!$F$2:$F$8000,Hoja1!$A991,Informe!$H$2:$H$8000,Hoja1!G$1)</f>
        <v>284</v>
      </c>
      <c r="I991" s="5">
        <f>COUNTIFS(Informe!$F$2:$F$8000,Hoja1!$A991,Informe!$H$2:$H$8000,Hoja1!I$1)</f>
        <v>340</v>
      </c>
      <c r="K991" s="5">
        <f>COUNTIFS(Informe!$F$2:$F$8000,Hoja1!$A991,Informe!$H$2:$H$8000,Hoja1!K$1)</f>
        <v>344</v>
      </c>
      <c r="M991" s="5">
        <f>COUNTIFS(Informe!$F$2:$F$8000,Hoja1!$A991,Informe!$H$2:$H$8000,Hoja1!M$1)</f>
        <v>141</v>
      </c>
      <c r="O991" s="5">
        <f>COUNTIFS(Informe!$F$2:$F$8000,Hoja1!$A991,Informe!$H$2:$H$8000,Hoja1!O$1)</f>
        <v>43</v>
      </c>
      <c r="Q991" s="5">
        <f>COUNTIFS(Informe!$F$2:$F$8000,Hoja1!$A991,Informe!$H$2:$H$8000,Hoja1!Q$1)</f>
        <v>213</v>
      </c>
      <c r="S991" s="5">
        <f>COUNTIFS(Informe!$F$2:$F$8000,Hoja1!$A991,Informe!$H$2:$H$8000,Hoja1!S$1)</f>
        <v>287</v>
      </c>
      <c r="U991" s="5">
        <f>COUNTIFS(Informe!$F$2:$F$8000,Hoja1!$A991,Informe!$H$2:$H$8000,Hoja1!U$1)</f>
        <v>286</v>
      </c>
      <c r="W991" s="5">
        <f>COUNTIFS(Informe!$F$2:$F$8000,Hoja1!$A991,Informe!$H$2:$H$8000,Hoja1!W$1)</f>
        <v>335</v>
      </c>
      <c r="Y991" s="5">
        <f>COUNTIFS(Informe!$F$2:$F$8000,Hoja1!$A991,Informe!$H$2:$H$8000,Hoja1!Y$1)</f>
        <v>327</v>
      </c>
      <c r="AA991" s="5">
        <f>COUNTIFS(Informe!$F$2:$F$8000,Hoja1!$A991,Informe!$H$2:$H$8000,Hoja1!AA$1)</f>
        <v>81</v>
      </c>
      <c r="AC991" s="5">
        <f>COUNTIFS(Informe!$F$2:$F$8000,Hoja1!$A991,Informe!$H$2:$H$8000,Hoja1!AC$1)</f>
        <v>47</v>
      </c>
      <c r="AE991" s="5">
        <f>COUNTIFS(Informe!$F$2:$F$8000,Hoja1!$A991,Informe!$H$2:$H$8000,Hoja1!AD$1)</f>
        <v>31</v>
      </c>
      <c r="AF991" s="5">
        <f>COUNTIFS(Informe!$F$2:$F$8000,Hoja1!$A991,Informe!$H$2:$H$8000,Hoja1!AF$1)</f>
        <v>126</v>
      </c>
      <c r="AH991" s="5">
        <f>COUNTIFS(Informe!$F$2:$F$8000,Hoja1!$A991,Informe!$H$2:$H$8000,Hoja1!AH$1)</f>
        <v>227</v>
      </c>
      <c r="AJ991" s="5">
        <f>COUNTIFS(Informe!$F$2:$F$8000,Hoja1!$A991,Informe!$H$2:$H$8000,Hoja1!#REF!)</f>
        <v>0</v>
      </c>
      <c r="AL991" s="5">
        <f>COUNTIFS(Informe!$F$2:$F$8000,Hoja1!$A991,Informe!$H$2:$H$8000,Hoja1!#REF!)</f>
        <v>0</v>
      </c>
      <c r="AN991" s="5">
        <f>COUNTIFS(Informe!$F$2:$F$8000,Hoja1!$A991,Informe!$H$2:$H$8000,Hoja1!AN$1)</f>
        <v>128</v>
      </c>
      <c r="AP991" s="5">
        <f>COUNTIFS(Informe!$F$2:$F$8000,Hoja1!$A991,Informe!$H$2:$H$8000,Hoja1!AP$1)</f>
        <v>40</v>
      </c>
      <c r="AR991" s="5">
        <f>COUNTIFS(Informe!$F$2:$F$8000,Hoja1!$A991,Informe!$H$2:$H$8000,Hoja1!AR$1)</f>
        <v>207</v>
      </c>
      <c r="AT991" s="5">
        <f>COUNTIFS(Informe!$F$2:$F$8000,Hoja1!$A991,Informe!$H$2:$H$8000,Hoja1!AT$1)</f>
        <v>0</v>
      </c>
    </row>
    <row r="992" spans="1:47" hidden="1" x14ac:dyDescent="0.2">
      <c r="A992" s="5" t="e">
        <f>VLOOKUP(B992,'Listado personal'!$A$1:$C$183,2,FALSE)</f>
        <v>#N/A</v>
      </c>
      <c r="B992" s="5">
        <v>991</v>
      </c>
      <c r="C992" s="5">
        <f>COUNTIFS(Informe!$F$2:$F$8000,Hoja1!$A992,Informe!$H$2:$H$8000,Hoja1!C$1)</f>
        <v>226</v>
      </c>
      <c r="E992" s="5">
        <f>COUNTIFS(Informe!$F$2:$F$8000,Hoja1!$A992,Informe!$H$2:$H$8000,Hoja1!E$1)</f>
        <v>293</v>
      </c>
      <c r="G992" s="5">
        <f>COUNTIFS(Informe!$F$2:$F$8000,Hoja1!$A992,Informe!$H$2:$H$8000,Hoja1!G$1)</f>
        <v>284</v>
      </c>
      <c r="I992" s="5">
        <f>COUNTIFS(Informe!$F$2:$F$8000,Hoja1!$A992,Informe!$H$2:$H$8000,Hoja1!I$1)</f>
        <v>340</v>
      </c>
      <c r="K992" s="5">
        <f>COUNTIFS(Informe!$F$2:$F$8000,Hoja1!$A992,Informe!$H$2:$H$8000,Hoja1!K$1)</f>
        <v>344</v>
      </c>
      <c r="M992" s="5">
        <f>COUNTIFS(Informe!$F$2:$F$8000,Hoja1!$A992,Informe!$H$2:$H$8000,Hoja1!M$1)</f>
        <v>141</v>
      </c>
      <c r="O992" s="5">
        <f>COUNTIFS(Informe!$F$2:$F$8000,Hoja1!$A992,Informe!$H$2:$H$8000,Hoja1!O$1)</f>
        <v>43</v>
      </c>
      <c r="Q992" s="5">
        <f>COUNTIFS(Informe!$F$2:$F$8000,Hoja1!$A992,Informe!$H$2:$H$8000,Hoja1!Q$1)</f>
        <v>213</v>
      </c>
      <c r="S992" s="5">
        <f>COUNTIFS(Informe!$F$2:$F$8000,Hoja1!$A992,Informe!$H$2:$H$8000,Hoja1!S$1)</f>
        <v>287</v>
      </c>
      <c r="U992" s="5">
        <f>COUNTIFS(Informe!$F$2:$F$8000,Hoja1!$A992,Informe!$H$2:$H$8000,Hoja1!U$1)</f>
        <v>286</v>
      </c>
      <c r="W992" s="5">
        <f>COUNTIFS(Informe!$F$2:$F$8000,Hoja1!$A992,Informe!$H$2:$H$8000,Hoja1!W$1)</f>
        <v>335</v>
      </c>
      <c r="Y992" s="5">
        <f>COUNTIFS(Informe!$F$2:$F$8000,Hoja1!$A992,Informe!$H$2:$H$8000,Hoja1!Y$1)</f>
        <v>327</v>
      </c>
      <c r="AA992" s="5">
        <f>COUNTIFS(Informe!$F$2:$F$8000,Hoja1!$A992,Informe!$H$2:$H$8000,Hoja1!AA$1)</f>
        <v>81</v>
      </c>
      <c r="AC992" s="5">
        <f>COUNTIFS(Informe!$F$2:$F$8000,Hoja1!$A992,Informe!$H$2:$H$8000,Hoja1!AC$1)</f>
        <v>47</v>
      </c>
      <c r="AE992" s="5">
        <f>COUNTIFS(Informe!$F$2:$F$8000,Hoja1!$A992,Informe!$H$2:$H$8000,Hoja1!AD$1)</f>
        <v>31</v>
      </c>
      <c r="AF992" s="5">
        <f>COUNTIFS(Informe!$F$2:$F$8000,Hoja1!$A992,Informe!$H$2:$H$8000,Hoja1!AF$1)</f>
        <v>126</v>
      </c>
      <c r="AH992" s="5">
        <f>COUNTIFS(Informe!$F$2:$F$8000,Hoja1!$A992,Informe!$H$2:$H$8000,Hoja1!AH$1)</f>
        <v>227</v>
      </c>
      <c r="AJ992" s="5">
        <f>COUNTIFS(Informe!$F$2:$F$8000,Hoja1!$A992,Informe!$H$2:$H$8000,Hoja1!#REF!)</f>
        <v>0</v>
      </c>
      <c r="AL992" s="5">
        <f>COUNTIFS(Informe!$F$2:$F$8000,Hoja1!$A992,Informe!$H$2:$H$8000,Hoja1!#REF!)</f>
        <v>0</v>
      </c>
      <c r="AN992" s="5">
        <f>COUNTIFS(Informe!$F$2:$F$8000,Hoja1!$A992,Informe!$H$2:$H$8000,Hoja1!AN$1)</f>
        <v>128</v>
      </c>
      <c r="AP992" s="5">
        <f>COUNTIFS(Informe!$F$2:$F$8000,Hoja1!$A992,Informe!$H$2:$H$8000,Hoja1!AP$1)</f>
        <v>40</v>
      </c>
      <c r="AR992" s="5">
        <f>COUNTIFS(Informe!$F$2:$F$8000,Hoja1!$A992,Informe!$H$2:$H$8000,Hoja1!AR$1)</f>
        <v>207</v>
      </c>
      <c r="AT992" s="5">
        <f>COUNTIFS(Informe!$F$2:$F$8000,Hoja1!$A992,Informe!$H$2:$H$8000,Hoja1!AT$1)</f>
        <v>0</v>
      </c>
    </row>
    <row r="993" spans="1:46" hidden="1" x14ac:dyDescent="0.2">
      <c r="A993" s="5" t="e">
        <f>VLOOKUP(B993,'Listado personal'!$A$1:$C$183,2,FALSE)</f>
        <v>#N/A</v>
      </c>
      <c r="B993" s="5">
        <v>992</v>
      </c>
      <c r="C993" s="5">
        <f>COUNTIFS(Informe!$F$2:$F$8000,Hoja1!$A993,Informe!$H$2:$H$8000,Hoja1!C$1)</f>
        <v>226</v>
      </c>
      <c r="E993" s="5">
        <f>COUNTIFS(Informe!$F$2:$F$8000,Hoja1!$A993,Informe!$H$2:$H$8000,Hoja1!E$1)</f>
        <v>293</v>
      </c>
      <c r="G993" s="5">
        <f>COUNTIFS(Informe!$F$2:$F$8000,Hoja1!$A993,Informe!$H$2:$H$8000,Hoja1!G$1)</f>
        <v>284</v>
      </c>
      <c r="I993" s="5">
        <f>COUNTIFS(Informe!$F$2:$F$8000,Hoja1!$A993,Informe!$H$2:$H$8000,Hoja1!I$1)</f>
        <v>340</v>
      </c>
      <c r="K993" s="5">
        <f>COUNTIFS(Informe!$F$2:$F$8000,Hoja1!$A993,Informe!$H$2:$H$8000,Hoja1!K$1)</f>
        <v>344</v>
      </c>
      <c r="M993" s="5">
        <f>COUNTIFS(Informe!$F$2:$F$8000,Hoja1!$A993,Informe!$H$2:$H$8000,Hoja1!M$1)</f>
        <v>141</v>
      </c>
      <c r="O993" s="5">
        <f>COUNTIFS(Informe!$F$2:$F$8000,Hoja1!$A993,Informe!$H$2:$H$8000,Hoja1!O$1)</f>
        <v>43</v>
      </c>
      <c r="Q993" s="5">
        <f>COUNTIFS(Informe!$F$2:$F$8000,Hoja1!$A993,Informe!$H$2:$H$8000,Hoja1!Q$1)</f>
        <v>213</v>
      </c>
      <c r="S993" s="5">
        <f>COUNTIFS(Informe!$F$2:$F$8000,Hoja1!$A993,Informe!$H$2:$H$8000,Hoja1!S$1)</f>
        <v>287</v>
      </c>
      <c r="U993" s="5">
        <f>COUNTIFS(Informe!$F$2:$F$8000,Hoja1!$A993,Informe!$H$2:$H$8000,Hoja1!U$1)</f>
        <v>286</v>
      </c>
      <c r="W993" s="5">
        <f>COUNTIFS(Informe!$F$2:$F$8000,Hoja1!$A993,Informe!$H$2:$H$8000,Hoja1!W$1)</f>
        <v>335</v>
      </c>
      <c r="Y993" s="5">
        <f>COUNTIFS(Informe!$F$2:$F$8000,Hoja1!$A993,Informe!$H$2:$H$8000,Hoja1!Y$1)</f>
        <v>327</v>
      </c>
      <c r="AA993" s="5">
        <f>COUNTIFS(Informe!$F$2:$F$8000,Hoja1!$A993,Informe!$H$2:$H$8000,Hoja1!AA$1)</f>
        <v>81</v>
      </c>
      <c r="AC993" s="5">
        <f>COUNTIFS(Informe!$F$2:$F$8000,Hoja1!$A993,Informe!$H$2:$H$8000,Hoja1!AC$1)</f>
        <v>47</v>
      </c>
      <c r="AE993" s="5">
        <f>COUNTIFS(Informe!$F$2:$F$8000,Hoja1!$A993,Informe!$H$2:$H$8000,Hoja1!AD$1)</f>
        <v>31</v>
      </c>
      <c r="AF993" s="5">
        <f>COUNTIFS(Informe!$F$2:$F$8000,Hoja1!$A993,Informe!$H$2:$H$8000,Hoja1!AF$1)</f>
        <v>126</v>
      </c>
      <c r="AH993" s="5">
        <f>COUNTIFS(Informe!$F$2:$F$8000,Hoja1!$A993,Informe!$H$2:$H$8000,Hoja1!AH$1)</f>
        <v>227</v>
      </c>
      <c r="AJ993" s="5">
        <f>COUNTIFS(Informe!$F$2:$F$8000,Hoja1!$A993,Informe!$H$2:$H$8000,Hoja1!#REF!)</f>
        <v>0</v>
      </c>
      <c r="AL993" s="5">
        <f>COUNTIFS(Informe!$F$2:$F$8000,Hoja1!$A993,Informe!$H$2:$H$8000,Hoja1!#REF!)</f>
        <v>0</v>
      </c>
      <c r="AN993" s="5">
        <f>COUNTIFS(Informe!$F$2:$F$8000,Hoja1!$A993,Informe!$H$2:$H$8000,Hoja1!AN$1)</f>
        <v>128</v>
      </c>
      <c r="AP993" s="5">
        <f>COUNTIFS(Informe!$F$2:$F$8000,Hoja1!$A993,Informe!$H$2:$H$8000,Hoja1!AP$1)</f>
        <v>40</v>
      </c>
      <c r="AR993" s="5">
        <f>COUNTIFS(Informe!$F$2:$F$8000,Hoja1!$A993,Informe!$H$2:$H$8000,Hoja1!AR$1)</f>
        <v>207</v>
      </c>
      <c r="AT993" s="5">
        <f>COUNTIFS(Informe!$F$2:$F$8000,Hoja1!$A993,Informe!$H$2:$H$8000,Hoja1!AT$1)</f>
        <v>0</v>
      </c>
    </row>
    <row r="994" spans="1:46" hidden="1" x14ac:dyDescent="0.2">
      <c r="A994" s="5" t="e">
        <f>VLOOKUP(B994,'Listado personal'!$A$1:$C$183,2,FALSE)</f>
        <v>#N/A</v>
      </c>
      <c r="B994" s="5">
        <v>993</v>
      </c>
      <c r="C994" s="5">
        <f>COUNTIFS(Informe!$F$2:$F$8000,Hoja1!$A994,Informe!$H$2:$H$8000,Hoja1!C$1)</f>
        <v>226</v>
      </c>
      <c r="E994" s="5">
        <f>COUNTIFS(Informe!$F$2:$F$8000,Hoja1!$A994,Informe!$H$2:$H$8000,Hoja1!E$1)</f>
        <v>293</v>
      </c>
      <c r="G994" s="5">
        <f>COUNTIFS(Informe!$F$2:$F$8000,Hoja1!$A994,Informe!$H$2:$H$8000,Hoja1!G$1)</f>
        <v>284</v>
      </c>
      <c r="I994" s="5">
        <f>COUNTIFS(Informe!$F$2:$F$8000,Hoja1!$A994,Informe!$H$2:$H$8000,Hoja1!I$1)</f>
        <v>340</v>
      </c>
      <c r="K994" s="5">
        <f>COUNTIFS(Informe!$F$2:$F$8000,Hoja1!$A994,Informe!$H$2:$H$8000,Hoja1!K$1)</f>
        <v>344</v>
      </c>
      <c r="M994" s="5">
        <f>COUNTIFS(Informe!$F$2:$F$8000,Hoja1!$A994,Informe!$H$2:$H$8000,Hoja1!M$1)</f>
        <v>141</v>
      </c>
      <c r="O994" s="5">
        <f>COUNTIFS(Informe!$F$2:$F$8000,Hoja1!$A994,Informe!$H$2:$H$8000,Hoja1!O$1)</f>
        <v>43</v>
      </c>
      <c r="Q994" s="5">
        <f>COUNTIFS(Informe!$F$2:$F$8000,Hoja1!$A994,Informe!$H$2:$H$8000,Hoja1!Q$1)</f>
        <v>213</v>
      </c>
      <c r="S994" s="5">
        <f>COUNTIFS(Informe!$F$2:$F$8000,Hoja1!$A994,Informe!$H$2:$H$8000,Hoja1!S$1)</f>
        <v>287</v>
      </c>
      <c r="U994" s="5">
        <f>COUNTIFS(Informe!$F$2:$F$8000,Hoja1!$A994,Informe!$H$2:$H$8000,Hoja1!U$1)</f>
        <v>286</v>
      </c>
      <c r="W994" s="5">
        <f>COUNTIFS(Informe!$F$2:$F$8000,Hoja1!$A994,Informe!$H$2:$H$8000,Hoja1!W$1)</f>
        <v>335</v>
      </c>
      <c r="Y994" s="5">
        <f>COUNTIFS(Informe!$F$2:$F$8000,Hoja1!$A994,Informe!$H$2:$H$8000,Hoja1!Y$1)</f>
        <v>327</v>
      </c>
      <c r="AA994" s="5">
        <f>COUNTIFS(Informe!$F$2:$F$8000,Hoja1!$A994,Informe!$H$2:$H$8000,Hoja1!AA$1)</f>
        <v>81</v>
      </c>
      <c r="AC994" s="5">
        <f>COUNTIFS(Informe!$F$2:$F$8000,Hoja1!$A994,Informe!$H$2:$H$8000,Hoja1!AC$1)</f>
        <v>47</v>
      </c>
      <c r="AE994" s="5">
        <f>COUNTIFS(Informe!$F$2:$F$8000,Hoja1!$A994,Informe!$H$2:$H$8000,Hoja1!AD$1)</f>
        <v>31</v>
      </c>
      <c r="AF994" s="5">
        <f>COUNTIFS(Informe!$F$2:$F$8000,Hoja1!$A994,Informe!$H$2:$H$8000,Hoja1!AF$1)</f>
        <v>126</v>
      </c>
      <c r="AH994" s="5">
        <f>COUNTIFS(Informe!$F$2:$F$8000,Hoja1!$A994,Informe!$H$2:$H$8000,Hoja1!AH$1)</f>
        <v>227</v>
      </c>
      <c r="AJ994" s="5">
        <f>COUNTIFS(Informe!$F$2:$F$8000,Hoja1!$A994,Informe!$H$2:$H$8000,Hoja1!#REF!)</f>
        <v>0</v>
      </c>
      <c r="AL994" s="5">
        <f>COUNTIFS(Informe!$F$2:$F$8000,Hoja1!$A994,Informe!$H$2:$H$8000,Hoja1!#REF!)</f>
        <v>0</v>
      </c>
      <c r="AN994" s="5">
        <f>COUNTIFS(Informe!$F$2:$F$8000,Hoja1!$A994,Informe!$H$2:$H$8000,Hoja1!AN$1)</f>
        <v>128</v>
      </c>
      <c r="AP994" s="5">
        <f>COUNTIFS(Informe!$F$2:$F$8000,Hoja1!$A994,Informe!$H$2:$H$8000,Hoja1!AP$1)</f>
        <v>40</v>
      </c>
      <c r="AR994" s="5">
        <f>COUNTIFS(Informe!$F$2:$F$8000,Hoja1!$A994,Informe!$H$2:$H$8000,Hoja1!AR$1)</f>
        <v>207</v>
      </c>
      <c r="AT994" s="5">
        <f>COUNTIFS(Informe!$F$2:$F$8000,Hoja1!$A994,Informe!$H$2:$H$8000,Hoja1!AT$1)</f>
        <v>0</v>
      </c>
    </row>
    <row r="995" spans="1:46" hidden="1" x14ac:dyDescent="0.2">
      <c r="A995" s="5" t="e">
        <f>VLOOKUP(B995,'Listado personal'!$A$1:$C$183,2,FALSE)</f>
        <v>#N/A</v>
      </c>
      <c r="B995" s="5">
        <v>994</v>
      </c>
      <c r="C995" s="5">
        <f>COUNTIFS(Informe!$F$2:$F$8000,Hoja1!$A995,Informe!$H$2:$H$8000,Hoja1!C$1)</f>
        <v>226</v>
      </c>
      <c r="E995" s="5">
        <f>COUNTIFS(Informe!$F$2:$F$8000,Hoja1!$A995,Informe!$H$2:$H$8000,Hoja1!E$1)</f>
        <v>293</v>
      </c>
      <c r="G995" s="5">
        <f>COUNTIFS(Informe!$F$2:$F$8000,Hoja1!$A995,Informe!$H$2:$H$8000,Hoja1!G$1)</f>
        <v>284</v>
      </c>
      <c r="I995" s="5">
        <f>COUNTIFS(Informe!$F$2:$F$8000,Hoja1!$A995,Informe!$H$2:$H$8000,Hoja1!I$1)</f>
        <v>340</v>
      </c>
      <c r="K995" s="5">
        <f>COUNTIFS(Informe!$F$2:$F$8000,Hoja1!$A995,Informe!$H$2:$H$8000,Hoja1!K$1)</f>
        <v>344</v>
      </c>
      <c r="M995" s="5">
        <f>COUNTIFS(Informe!$F$2:$F$8000,Hoja1!$A995,Informe!$H$2:$H$8000,Hoja1!M$1)</f>
        <v>141</v>
      </c>
      <c r="O995" s="5">
        <f>COUNTIFS(Informe!$F$2:$F$8000,Hoja1!$A995,Informe!$H$2:$H$8000,Hoja1!O$1)</f>
        <v>43</v>
      </c>
      <c r="Q995" s="5">
        <f>COUNTIFS(Informe!$F$2:$F$8000,Hoja1!$A995,Informe!$H$2:$H$8000,Hoja1!Q$1)</f>
        <v>213</v>
      </c>
      <c r="S995" s="5">
        <f>COUNTIFS(Informe!$F$2:$F$8000,Hoja1!$A995,Informe!$H$2:$H$8000,Hoja1!S$1)</f>
        <v>287</v>
      </c>
      <c r="U995" s="5">
        <f>COUNTIFS(Informe!$F$2:$F$8000,Hoja1!$A995,Informe!$H$2:$H$8000,Hoja1!U$1)</f>
        <v>286</v>
      </c>
      <c r="W995" s="5">
        <f>COUNTIFS(Informe!$F$2:$F$8000,Hoja1!$A995,Informe!$H$2:$H$8000,Hoja1!W$1)</f>
        <v>335</v>
      </c>
      <c r="Y995" s="5">
        <f>COUNTIFS(Informe!$F$2:$F$8000,Hoja1!$A995,Informe!$H$2:$H$8000,Hoja1!Y$1)</f>
        <v>327</v>
      </c>
      <c r="AA995" s="5">
        <f>COUNTIFS(Informe!$F$2:$F$8000,Hoja1!$A995,Informe!$H$2:$H$8000,Hoja1!AA$1)</f>
        <v>81</v>
      </c>
      <c r="AC995" s="5">
        <f>COUNTIFS(Informe!$F$2:$F$8000,Hoja1!$A995,Informe!$H$2:$H$8000,Hoja1!AC$1)</f>
        <v>47</v>
      </c>
      <c r="AE995" s="5">
        <f>COUNTIFS(Informe!$F$2:$F$8000,Hoja1!$A995,Informe!$H$2:$H$8000,Hoja1!AD$1)</f>
        <v>31</v>
      </c>
      <c r="AF995" s="5">
        <f>COUNTIFS(Informe!$F$2:$F$8000,Hoja1!$A995,Informe!$H$2:$H$8000,Hoja1!AF$1)</f>
        <v>126</v>
      </c>
      <c r="AH995" s="5">
        <f>COUNTIFS(Informe!$F$2:$F$8000,Hoja1!$A995,Informe!$H$2:$H$8000,Hoja1!AH$1)</f>
        <v>227</v>
      </c>
      <c r="AJ995" s="5">
        <f>COUNTIFS(Informe!$F$2:$F$8000,Hoja1!$A995,Informe!$H$2:$H$8000,Hoja1!#REF!)</f>
        <v>0</v>
      </c>
      <c r="AL995" s="5">
        <f>COUNTIFS(Informe!$F$2:$F$8000,Hoja1!$A995,Informe!$H$2:$H$8000,Hoja1!#REF!)</f>
        <v>0</v>
      </c>
      <c r="AN995" s="5">
        <f>COUNTIFS(Informe!$F$2:$F$8000,Hoja1!$A995,Informe!$H$2:$H$8000,Hoja1!AN$1)</f>
        <v>128</v>
      </c>
      <c r="AP995" s="5">
        <f>COUNTIFS(Informe!$F$2:$F$8000,Hoja1!$A995,Informe!$H$2:$H$8000,Hoja1!AP$1)</f>
        <v>40</v>
      </c>
      <c r="AR995" s="5">
        <f>COUNTIFS(Informe!$F$2:$F$8000,Hoja1!$A995,Informe!$H$2:$H$8000,Hoja1!AR$1)</f>
        <v>207</v>
      </c>
      <c r="AT995" s="5">
        <f>COUNTIFS(Informe!$F$2:$F$8000,Hoja1!$A995,Informe!$H$2:$H$8000,Hoja1!AT$1)</f>
        <v>0</v>
      </c>
    </row>
    <row r="996" spans="1:46" hidden="1" x14ac:dyDescent="0.2">
      <c r="A996" s="5" t="e">
        <f>VLOOKUP(B996,'Listado personal'!$A$1:$C$183,2,FALSE)</f>
        <v>#N/A</v>
      </c>
      <c r="B996" s="5">
        <v>995</v>
      </c>
      <c r="C996" s="5">
        <f>COUNTIFS(Informe!$F$2:$F$8000,Hoja1!$A996,Informe!$H$2:$H$8000,Hoja1!C$1)</f>
        <v>226</v>
      </c>
      <c r="E996" s="5">
        <f>COUNTIFS(Informe!$F$2:$F$8000,Hoja1!$A996,Informe!$H$2:$H$8000,Hoja1!E$1)</f>
        <v>293</v>
      </c>
      <c r="G996" s="5">
        <f>COUNTIFS(Informe!$F$2:$F$8000,Hoja1!$A996,Informe!$H$2:$H$8000,Hoja1!G$1)</f>
        <v>284</v>
      </c>
      <c r="I996" s="5">
        <f>COUNTIFS(Informe!$F$2:$F$8000,Hoja1!$A996,Informe!$H$2:$H$8000,Hoja1!I$1)</f>
        <v>340</v>
      </c>
      <c r="K996" s="5">
        <f>COUNTIFS(Informe!$F$2:$F$8000,Hoja1!$A996,Informe!$H$2:$H$8000,Hoja1!K$1)</f>
        <v>344</v>
      </c>
      <c r="M996" s="5">
        <f>COUNTIFS(Informe!$F$2:$F$8000,Hoja1!$A996,Informe!$H$2:$H$8000,Hoja1!M$1)</f>
        <v>141</v>
      </c>
      <c r="O996" s="5">
        <f>COUNTIFS(Informe!$F$2:$F$8000,Hoja1!$A996,Informe!$H$2:$H$8000,Hoja1!O$1)</f>
        <v>43</v>
      </c>
      <c r="Q996" s="5">
        <f>COUNTIFS(Informe!$F$2:$F$8000,Hoja1!$A996,Informe!$H$2:$H$8000,Hoja1!Q$1)</f>
        <v>213</v>
      </c>
      <c r="S996" s="5">
        <f>COUNTIFS(Informe!$F$2:$F$8000,Hoja1!$A996,Informe!$H$2:$H$8000,Hoja1!S$1)</f>
        <v>287</v>
      </c>
      <c r="U996" s="5">
        <f>COUNTIFS(Informe!$F$2:$F$8000,Hoja1!$A996,Informe!$H$2:$H$8000,Hoja1!U$1)</f>
        <v>286</v>
      </c>
      <c r="W996" s="5">
        <f>COUNTIFS(Informe!$F$2:$F$8000,Hoja1!$A996,Informe!$H$2:$H$8000,Hoja1!W$1)</f>
        <v>335</v>
      </c>
      <c r="Y996" s="5">
        <f>COUNTIFS(Informe!$F$2:$F$8000,Hoja1!$A996,Informe!$H$2:$H$8000,Hoja1!Y$1)</f>
        <v>327</v>
      </c>
      <c r="AA996" s="5">
        <f>COUNTIFS(Informe!$F$2:$F$8000,Hoja1!$A996,Informe!$H$2:$H$8000,Hoja1!AA$1)</f>
        <v>81</v>
      </c>
      <c r="AC996" s="5">
        <f>COUNTIFS(Informe!$F$2:$F$8000,Hoja1!$A996,Informe!$H$2:$H$8000,Hoja1!AC$1)</f>
        <v>47</v>
      </c>
      <c r="AE996" s="5">
        <f>COUNTIFS(Informe!$F$2:$F$8000,Hoja1!$A996,Informe!$H$2:$H$8000,Hoja1!AD$1)</f>
        <v>31</v>
      </c>
      <c r="AF996" s="5">
        <f>COUNTIFS(Informe!$F$2:$F$8000,Hoja1!$A996,Informe!$H$2:$H$8000,Hoja1!AF$1)</f>
        <v>126</v>
      </c>
      <c r="AH996" s="5">
        <f>COUNTIFS(Informe!$F$2:$F$8000,Hoja1!$A996,Informe!$H$2:$H$8000,Hoja1!AH$1)</f>
        <v>227</v>
      </c>
      <c r="AJ996" s="5">
        <f>COUNTIFS(Informe!$F$2:$F$8000,Hoja1!$A996,Informe!$H$2:$H$8000,Hoja1!#REF!)</f>
        <v>0</v>
      </c>
      <c r="AL996" s="5">
        <f>COUNTIFS(Informe!$F$2:$F$8000,Hoja1!$A996,Informe!$H$2:$H$8000,Hoja1!#REF!)</f>
        <v>0</v>
      </c>
      <c r="AN996" s="5">
        <f>COUNTIFS(Informe!$F$2:$F$8000,Hoja1!$A996,Informe!$H$2:$H$8000,Hoja1!AN$1)</f>
        <v>128</v>
      </c>
      <c r="AP996" s="5">
        <f>COUNTIFS(Informe!$F$2:$F$8000,Hoja1!$A996,Informe!$H$2:$H$8000,Hoja1!AP$1)</f>
        <v>40</v>
      </c>
      <c r="AR996" s="5">
        <f>COUNTIFS(Informe!$F$2:$F$8000,Hoja1!$A996,Informe!$H$2:$H$8000,Hoja1!AR$1)</f>
        <v>207</v>
      </c>
      <c r="AT996" s="5">
        <f>COUNTIFS(Informe!$F$2:$F$8000,Hoja1!$A996,Informe!$H$2:$H$8000,Hoja1!AT$1)</f>
        <v>0</v>
      </c>
    </row>
    <row r="997" spans="1:46" hidden="1" x14ac:dyDescent="0.2">
      <c r="A997" s="5" t="e">
        <f>VLOOKUP(B997,'Listado personal'!$A$1:$C$183,2,FALSE)</f>
        <v>#N/A</v>
      </c>
      <c r="B997" s="5">
        <v>996</v>
      </c>
      <c r="C997" s="5">
        <f>COUNTIFS(Informe!$F$2:$F$8000,Hoja1!$A997,Informe!$H$2:$H$8000,Hoja1!C$1)</f>
        <v>226</v>
      </c>
      <c r="E997" s="5">
        <f>COUNTIFS(Informe!$F$2:$F$8000,Hoja1!$A997,Informe!$H$2:$H$8000,Hoja1!E$1)</f>
        <v>293</v>
      </c>
      <c r="G997" s="5">
        <f>COUNTIFS(Informe!$F$2:$F$8000,Hoja1!$A997,Informe!$H$2:$H$8000,Hoja1!G$1)</f>
        <v>284</v>
      </c>
      <c r="I997" s="5">
        <f>COUNTIFS(Informe!$F$2:$F$8000,Hoja1!$A997,Informe!$H$2:$H$8000,Hoja1!I$1)</f>
        <v>340</v>
      </c>
      <c r="K997" s="5">
        <f>COUNTIFS(Informe!$F$2:$F$8000,Hoja1!$A997,Informe!$H$2:$H$8000,Hoja1!K$1)</f>
        <v>344</v>
      </c>
      <c r="M997" s="5">
        <f>COUNTIFS(Informe!$F$2:$F$8000,Hoja1!$A997,Informe!$H$2:$H$8000,Hoja1!M$1)</f>
        <v>141</v>
      </c>
      <c r="O997" s="5">
        <f>COUNTIFS(Informe!$F$2:$F$8000,Hoja1!$A997,Informe!$H$2:$H$8000,Hoja1!O$1)</f>
        <v>43</v>
      </c>
      <c r="Q997" s="5">
        <f>COUNTIFS(Informe!$F$2:$F$8000,Hoja1!$A997,Informe!$H$2:$H$8000,Hoja1!Q$1)</f>
        <v>213</v>
      </c>
      <c r="S997" s="5">
        <f>COUNTIFS(Informe!$F$2:$F$8000,Hoja1!$A997,Informe!$H$2:$H$8000,Hoja1!S$1)</f>
        <v>287</v>
      </c>
      <c r="U997" s="5">
        <f>COUNTIFS(Informe!$F$2:$F$8000,Hoja1!$A997,Informe!$H$2:$H$8000,Hoja1!U$1)</f>
        <v>286</v>
      </c>
      <c r="W997" s="5">
        <f>COUNTIFS(Informe!$F$2:$F$8000,Hoja1!$A997,Informe!$H$2:$H$8000,Hoja1!W$1)</f>
        <v>335</v>
      </c>
      <c r="Y997" s="5">
        <f>COUNTIFS(Informe!$F$2:$F$8000,Hoja1!$A997,Informe!$H$2:$H$8000,Hoja1!Y$1)</f>
        <v>327</v>
      </c>
      <c r="AA997" s="5">
        <f>COUNTIFS(Informe!$F$2:$F$8000,Hoja1!$A997,Informe!$H$2:$H$8000,Hoja1!AA$1)</f>
        <v>81</v>
      </c>
      <c r="AC997" s="5">
        <f>COUNTIFS(Informe!$F$2:$F$8000,Hoja1!$A997,Informe!$H$2:$H$8000,Hoja1!AC$1)</f>
        <v>47</v>
      </c>
      <c r="AE997" s="5">
        <f>COUNTIFS(Informe!$F$2:$F$8000,Hoja1!$A997,Informe!$H$2:$H$8000,Hoja1!AD$1)</f>
        <v>31</v>
      </c>
      <c r="AF997" s="5">
        <f>COUNTIFS(Informe!$F$2:$F$8000,Hoja1!$A997,Informe!$H$2:$H$8000,Hoja1!AF$1)</f>
        <v>126</v>
      </c>
      <c r="AH997" s="5">
        <f>COUNTIFS(Informe!$F$2:$F$8000,Hoja1!$A997,Informe!$H$2:$H$8000,Hoja1!AH$1)</f>
        <v>227</v>
      </c>
      <c r="AJ997" s="5">
        <f>COUNTIFS(Informe!$F$2:$F$8000,Hoja1!$A997,Informe!$H$2:$H$8000,Hoja1!#REF!)</f>
        <v>0</v>
      </c>
      <c r="AL997" s="5">
        <f>COUNTIFS(Informe!$F$2:$F$8000,Hoja1!$A997,Informe!$H$2:$H$8000,Hoja1!#REF!)</f>
        <v>0</v>
      </c>
      <c r="AN997" s="5">
        <f>COUNTIFS(Informe!$F$2:$F$8000,Hoja1!$A997,Informe!$H$2:$H$8000,Hoja1!AN$1)</f>
        <v>128</v>
      </c>
      <c r="AP997" s="5">
        <f>COUNTIFS(Informe!$F$2:$F$8000,Hoja1!$A997,Informe!$H$2:$H$8000,Hoja1!AP$1)</f>
        <v>40</v>
      </c>
      <c r="AR997" s="5">
        <f>COUNTIFS(Informe!$F$2:$F$8000,Hoja1!$A997,Informe!$H$2:$H$8000,Hoja1!AR$1)</f>
        <v>207</v>
      </c>
      <c r="AT997" s="5">
        <f>COUNTIFS(Informe!$F$2:$F$8000,Hoja1!$A997,Informe!$H$2:$H$8000,Hoja1!AT$1)</f>
        <v>0</v>
      </c>
    </row>
    <row r="998" spans="1:46" hidden="1" x14ac:dyDescent="0.2">
      <c r="A998" s="5" t="e">
        <f>VLOOKUP(B998,'Listado personal'!$A$1:$C$183,2,FALSE)</f>
        <v>#N/A</v>
      </c>
      <c r="B998" s="5">
        <v>997</v>
      </c>
      <c r="C998" s="5">
        <f>COUNTIFS(Informe!$F$2:$F$8000,Hoja1!$A998,Informe!$H$2:$H$8000,Hoja1!C$1)</f>
        <v>226</v>
      </c>
      <c r="E998" s="5">
        <f>COUNTIFS(Informe!$F$2:$F$8000,Hoja1!$A998,Informe!$H$2:$H$8000,Hoja1!E$1)</f>
        <v>293</v>
      </c>
      <c r="G998" s="5">
        <f>COUNTIFS(Informe!$F$2:$F$8000,Hoja1!$A998,Informe!$H$2:$H$8000,Hoja1!G$1)</f>
        <v>284</v>
      </c>
      <c r="I998" s="5">
        <f>COUNTIFS(Informe!$F$2:$F$8000,Hoja1!$A998,Informe!$H$2:$H$8000,Hoja1!I$1)</f>
        <v>340</v>
      </c>
      <c r="K998" s="5">
        <f>COUNTIFS(Informe!$F$2:$F$8000,Hoja1!$A998,Informe!$H$2:$H$8000,Hoja1!K$1)</f>
        <v>344</v>
      </c>
      <c r="M998" s="5">
        <f>COUNTIFS(Informe!$F$2:$F$8000,Hoja1!$A998,Informe!$H$2:$H$8000,Hoja1!M$1)</f>
        <v>141</v>
      </c>
      <c r="O998" s="5">
        <f>COUNTIFS(Informe!$F$2:$F$8000,Hoja1!$A998,Informe!$H$2:$H$8000,Hoja1!O$1)</f>
        <v>43</v>
      </c>
      <c r="Q998" s="5">
        <f>COUNTIFS(Informe!$F$2:$F$8000,Hoja1!$A998,Informe!$H$2:$H$8000,Hoja1!Q$1)</f>
        <v>213</v>
      </c>
      <c r="S998" s="5">
        <f>COUNTIFS(Informe!$F$2:$F$8000,Hoja1!$A998,Informe!$H$2:$H$8000,Hoja1!S$1)</f>
        <v>287</v>
      </c>
      <c r="U998" s="5">
        <f>COUNTIFS(Informe!$F$2:$F$8000,Hoja1!$A998,Informe!$H$2:$H$8000,Hoja1!U$1)</f>
        <v>286</v>
      </c>
      <c r="W998" s="5">
        <f>COUNTIFS(Informe!$F$2:$F$8000,Hoja1!$A998,Informe!$H$2:$H$8000,Hoja1!W$1)</f>
        <v>335</v>
      </c>
      <c r="Y998" s="5">
        <f>COUNTIFS(Informe!$F$2:$F$8000,Hoja1!$A998,Informe!$H$2:$H$8000,Hoja1!Y$1)</f>
        <v>327</v>
      </c>
      <c r="AA998" s="5">
        <f>COUNTIFS(Informe!$F$2:$F$8000,Hoja1!$A998,Informe!$H$2:$H$8000,Hoja1!AA$1)</f>
        <v>81</v>
      </c>
      <c r="AC998" s="5">
        <f>COUNTIFS(Informe!$F$2:$F$8000,Hoja1!$A998,Informe!$H$2:$H$8000,Hoja1!AC$1)</f>
        <v>47</v>
      </c>
      <c r="AE998" s="5">
        <f>COUNTIFS(Informe!$F$2:$F$8000,Hoja1!$A998,Informe!$H$2:$H$8000,Hoja1!AD$1)</f>
        <v>31</v>
      </c>
      <c r="AF998" s="5">
        <f>COUNTIFS(Informe!$F$2:$F$8000,Hoja1!$A998,Informe!$H$2:$H$8000,Hoja1!AF$1)</f>
        <v>126</v>
      </c>
      <c r="AH998" s="5">
        <f>COUNTIFS(Informe!$F$2:$F$8000,Hoja1!$A998,Informe!$H$2:$H$8000,Hoja1!AH$1)</f>
        <v>227</v>
      </c>
      <c r="AJ998" s="5">
        <f>COUNTIFS(Informe!$F$2:$F$8000,Hoja1!$A998,Informe!$H$2:$H$8000,Hoja1!#REF!)</f>
        <v>0</v>
      </c>
      <c r="AL998" s="5">
        <f>COUNTIFS(Informe!$F$2:$F$8000,Hoja1!$A998,Informe!$H$2:$H$8000,Hoja1!#REF!)</f>
        <v>0</v>
      </c>
      <c r="AN998" s="5">
        <f>COUNTIFS(Informe!$F$2:$F$8000,Hoja1!$A998,Informe!$H$2:$H$8000,Hoja1!AN$1)</f>
        <v>128</v>
      </c>
      <c r="AP998" s="5">
        <f>COUNTIFS(Informe!$F$2:$F$8000,Hoja1!$A998,Informe!$H$2:$H$8000,Hoja1!AP$1)</f>
        <v>40</v>
      </c>
      <c r="AR998" s="5">
        <f>COUNTIFS(Informe!$F$2:$F$8000,Hoja1!$A998,Informe!$H$2:$H$8000,Hoja1!AR$1)</f>
        <v>207</v>
      </c>
      <c r="AT998" s="5">
        <f>COUNTIFS(Informe!$F$2:$F$8000,Hoja1!$A998,Informe!$H$2:$H$8000,Hoja1!AT$1)</f>
        <v>0</v>
      </c>
    </row>
    <row r="999" spans="1:46" hidden="1" x14ac:dyDescent="0.2">
      <c r="A999" s="5" t="e">
        <f>VLOOKUP(B999,'Listado personal'!$A$1:$C$183,2,FALSE)</f>
        <v>#N/A</v>
      </c>
      <c r="B999" s="5">
        <v>998</v>
      </c>
      <c r="C999" s="5">
        <f>COUNTIFS(Informe!$F$2:$F$8000,Hoja1!$A999,Informe!$H$2:$H$8000,Hoja1!C$1)</f>
        <v>226</v>
      </c>
      <c r="E999" s="5">
        <f>COUNTIFS(Informe!$F$2:$F$8000,Hoja1!$A999,Informe!$H$2:$H$8000,Hoja1!E$1)</f>
        <v>293</v>
      </c>
      <c r="G999" s="5">
        <f>COUNTIFS(Informe!$F$2:$F$8000,Hoja1!$A999,Informe!$H$2:$H$8000,Hoja1!G$1)</f>
        <v>284</v>
      </c>
      <c r="I999" s="5">
        <f>COUNTIFS(Informe!$F$2:$F$8000,Hoja1!$A999,Informe!$H$2:$H$8000,Hoja1!I$1)</f>
        <v>340</v>
      </c>
      <c r="K999" s="5">
        <f>COUNTIFS(Informe!$F$2:$F$8000,Hoja1!$A999,Informe!$H$2:$H$8000,Hoja1!K$1)</f>
        <v>344</v>
      </c>
      <c r="M999" s="5">
        <f>COUNTIFS(Informe!$F$2:$F$8000,Hoja1!$A999,Informe!$H$2:$H$8000,Hoja1!M$1)</f>
        <v>141</v>
      </c>
      <c r="O999" s="5">
        <f>COUNTIFS(Informe!$F$2:$F$8000,Hoja1!$A999,Informe!$H$2:$H$8000,Hoja1!O$1)</f>
        <v>43</v>
      </c>
      <c r="Q999" s="5">
        <f>COUNTIFS(Informe!$F$2:$F$8000,Hoja1!$A999,Informe!$H$2:$H$8000,Hoja1!Q$1)</f>
        <v>213</v>
      </c>
      <c r="S999" s="5">
        <f>COUNTIFS(Informe!$F$2:$F$8000,Hoja1!$A999,Informe!$H$2:$H$8000,Hoja1!S$1)</f>
        <v>287</v>
      </c>
      <c r="U999" s="5">
        <f>COUNTIFS(Informe!$F$2:$F$8000,Hoja1!$A999,Informe!$H$2:$H$8000,Hoja1!U$1)</f>
        <v>286</v>
      </c>
      <c r="W999" s="5">
        <f>COUNTIFS(Informe!$F$2:$F$8000,Hoja1!$A999,Informe!$H$2:$H$8000,Hoja1!W$1)</f>
        <v>335</v>
      </c>
      <c r="Y999" s="5">
        <f>COUNTIFS(Informe!$F$2:$F$8000,Hoja1!$A999,Informe!$H$2:$H$8000,Hoja1!Y$1)</f>
        <v>327</v>
      </c>
      <c r="AA999" s="5">
        <f>COUNTIFS(Informe!$F$2:$F$8000,Hoja1!$A999,Informe!$H$2:$H$8000,Hoja1!AA$1)</f>
        <v>81</v>
      </c>
      <c r="AC999" s="5">
        <f>COUNTIFS(Informe!$F$2:$F$8000,Hoja1!$A999,Informe!$H$2:$H$8000,Hoja1!AC$1)</f>
        <v>47</v>
      </c>
      <c r="AE999" s="5">
        <f>COUNTIFS(Informe!$F$2:$F$8000,Hoja1!$A999,Informe!$H$2:$H$8000,Hoja1!AD$1)</f>
        <v>31</v>
      </c>
      <c r="AF999" s="5">
        <f>COUNTIFS(Informe!$F$2:$F$8000,Hoja1!$A999,Informe!$H$2:$H$8000,Hoja1!AF$1)</f>
        <v>126</v>
      </c>
      <c r="AH999" s="5">
        <f>COUNTIFS(Informe!$F$2:$F$8000,Hoja1!$A999,Informe!$H$2:$H$8000,Hoja1!AH$1)</f>
        <v>227</v>
      </c>
      <c r="AJ999" s="5">
        <f>COUNTIFS(Informe!$F$2:$F$8000,Hoja1!$A999,Informe!$H$2:$H$8000,Hoja1!#REF!)</f>
        <v>0</v>
      </c>
      <c r="AL999" s="5">
        <f>COUNTIFS(Informe!$F$2:$F$8000,Hoja1!$A999,Informe!$H$2:$H$8000,Hoja1!#REF!)</f>
        <v>0</v>
      </c>
      <c r="AN999" s="5">
        <f>COUNTIFS(Informe!$F$2:$F$8000,Hoja1!$A999,Informe!$H$2:$H$8000,Hoja1!AN$1)</f>
        <v>128</v>
      </c>
      <c r="AP999" s="5">
        <f>COUNTIFS(Informe!$F$2:$F$8000,Hoja1!$A999,Informe!$H$2:$H$8000,Hoja1!AP$1)</f>
        <v>40</v>
      </c>
      <c r="AR999" s="5">
        <f>COUNTIFS(Informe!$F$2:$F$8000,Hoja1!$A999,Informe!$H$2:$H$8000,Hoja1!AR$1)</f>
        <v>207</v>
      </c>
      <c r="AT999" s="5">
        <f>COUNTIFS(Informe!$F$2:$F$8000,Hoja1!$A999,Informe!$H$2:$H$8000,Hoja1!AT$1)</f>
        <v>0</v>
      </c>
    </row>
    <row r="1000" spans="1:46" hidden="1" x14ac:dyDescent="0.2">
      <c r="A1000" s="5" t="e">
        <f>VLOOKUP(B1000,'Listado personal'!$A$1:$C$183,2,FALSE)</f>
        <v>#N/A</v>
      </c>
      <c r="B1000" s="5">
        <v>999</v>
      </c>
      <c r="C1000" s="5">
        <f>COUNTIFS(Informe!$F$2:$F$8000,Hoja1!$A1000,Informe!$H$2:$H$8000,Hoja1!C$1)</f>
        <v>226</v>
      </c>
      <c r="E1000" s="5">
        <f>COUNTIFS(Informe!$F$2:$F$8000,Hoja1!$A1000,Informe!$H$2:$H$8000,Hoja1!E$1)</f>
        <v>293</v>
      </c>
      <c r="G1000" s="5">
        <f>COUNTIFS(Informe!$F$2:$F$8000,Hoja1!$A1000,Informe!$H$2:$H$8000,Hoja1!G$1)</f>
        <v>284</v>
      </c>
      <c r="I1000" s="5">
        <f>COUNTIFS(Informe!$F$2:$F$8000,Hoja1!$A1000,Informe!$H$2:$H$8000,Hoja1!I$1)</f>
        <v>340</v>
      </c>
      <c r="K1000" s="5">
        <f>COUNTIFS(Informe!$F$2:$F$8000,Hoja1!$A1000,Informe!$H$2:$H$8000,Hoja1!K$1)</f>
        <v>344</v>
      </c>
      <c r="M1000" s="5">
        <f>COUNTIFS(Informe!$F$2:$F$8000,Hoja1!$A1000,Informe!$H$2:$H$8000,Hoja1!M$1)</f>
        <v>141</v>
      </c>
      <c r="O1000" s="5">
        <f>COUNTIFS(Informe!$F$2:$F$8000,Hoja1!$A1000,Informe!$H$2:$H$8000,Hoja1!O$1)</f>
        <v>43</v>
      </c>
      <c r="Q1000" s="5">
        <f>COUNTIFS(Informe!$F$2:$F$8000,Hoja1!$A1000,Informe!$H$2:$H$8000,Hoja1!Q$1)</f>
        <v>213</v>
      </c>
      <c r="S1000" s="5">
        <f>COUNTIFS(Informe!$F$2:$F$8000,Hoja1!$A1000,Informe!$H$2:$H$8000,Hoja1!S$1)</f>
        <v>287</v>
      </c>
      <c r="U1000" s="5">
        <f>COUNTIFS(Informe!$F$2:$F$8000,Hoja1!$A1000,Informe!$H$2:$H$8000,Hoja1!U$1)</f>
        <v>286</v>
      </c>
      <c r="W1000" s="5">
        <f>COUNTIFS(Informe!$F$2:$F$8000,Hoja1!$A1000,Informe!$H$2:$H$8000,Hoja1!W$1)</f>
        <v>335</v>
      </c>
      <c r="Y1000" s="5">
        <f>COUNTIFS(Informe!$F$2:$F$8000,Hoja1!$A1000,Informe!$H$2:$H$8000,Hoja1!Y$1)</f>
        <v>327</v>
      </c>
      <c r="AA1000" s="5">
        <f>COUNTIFS(Informe!$F$2:$F$8000,Hoja1!$A1000,Informe!$H$2:$H$8000,Hoja1!AA$1)</f>
        <v>81</v>
      </c>
      <c r="AC1000" s="5">
        <f>COUNTIFS(Informe!$F$2:$F$8000,Hoja1!$A1000,Informe!$H$2:$H$8000,Hoja1!AC$1)</f>
        <v>47</v>
      </c>
      <c r="AE1000" s="5">
        <f>COUNTIFS(Informe!$F$2:$F$8000,Hoja1!$A1000,Informe!$H$2:$H$8000,Hoja1!AD$1)</f>
        <v>31</v>
      </c>
      <c r="AF1000" s="5">
        <f>COUNTIFS(Informe!$F$2:$F$8000,Hoja1!$A1000,Informe!$H$2:$H$8000,Hoja1!AF$1)</f>
        <v>126</v>
      </c>
      <c r="AH1000" s="5">
        <f>COUNTIFS(Informe!$F$2:$F$8000,Hoja1!$A1000,Informe!$H$2:$H$8000,Hoja1!AH$1)</f>
        <v>227</v>
      </c>
      <c r="AJ1000" s="5">
        <f>COUNTIFS(Informe!$F$2:$F$8000,Hoja1!$A1000,Informe!$H$2:$H$8000,Hoja1!#REF!)</f>
        <v>0</v>
      </c>
      <c r="AL1000" s="5">
        <f>COUNTIFS(Informe!$F$2:$F$8000,Hoja1!$A1000,Informe!$H$2:$H$8000,Hoja1!#REF!)</f>
        <v>0</v>
      </c>
      <c r="AN1000" s="5">
        <f>COUNTIFS(Informe!$F$2:$F$8000,Hoja1!$A1000,Informe!$H$2:$H$8000,Hoja1!AN$1)</f>
        <v>128</v>
      </c>
      <c r="AP1000" s="5">
        <f>COUNTIFS(Informe!$F$2:$F$8000,Hoja1!$A1000,Informe!$H$2:$H$8000,Hoja1!AP$1)</f>
        <v>40</v>
      </c>
      <c r="AR1000" s="5">
        <f>COUNTIFS(Informe!$F$2:$F$8000,Hoja1!$A1000,Informe!$H$2:$H$8000,Hoja1!AR$1)</f>
        <v>207</v>
      </c>
      <c r="AT1000" s="5">
        <f>COUNTIFS(Informe!$F$2:$F$8000,Hoja1!$A1000,Informe!$H$2:$H$8000,Hoja1!AT$1)</f>
        <v>0</v>
      </c>
    </row>
    <row r="1001" spans="1:46" hidden="1" x14ac:dyDescent="0.2">
      <c r="A1001" s="5" t="e">
        <f>VLOOKUP(B1001,'Listado personal'!$A$1:$C$183,2,FALSE)</f>
        <v>#N/A</v>
      </c>
      <c r="B1001" s="5">
        <v>1000</v>
      </c>
      <c r="C1001" s="5">
        <f>COUNTIFS(Informe!$F$2:$F$8000,Hoja1!$A1001,Informe!$H$2:$H$8000,Hoja1!C$1)</f>
        <v>226</v>
      </c>
      <c r="E1001" s="5">
        <f>COUNTIFS(Informe!$F$2:$F$8000,Hoja1!$A1001,Informe!$H$2:$H$8000,Hoja1!E$1)</f>
        <v>293</v>
      </c>
      <c r="G1001" s="5">
        <f>COUNTIFS(Informe!$F$2:$F$8000,Hoja1!$A1001,Informe!$H$2:$H$8000,Hoja1!G$1)</f>
        <v>284</v>
      </c>
      <c r="I1001" s="5">
        <f>COUNTIFS(Informe!$F$2:$F$8000,Hoja1!$A1001,Informe!$H$2:$H$8000,Hoja1!I$1)</f>
        <v>340</v>
      </c>
      <c r="K1001" s="5">
        <f>COUNTIFS(Informe!$F$2:$F$8000,Hoja1!$A1001,Informe!$H$2:$H$8000,Hoja1!K$1)</f>
        <v>344</v>
      </c>
      <c r="M1001" s="5">
        <f>COUNTIFS(Informe!$F$2:$F$8000,Hoja1!$A1001,Informe!$H$2:$H$8000,Hoja1!M$1)</f>
        <v>141</v>
      </c>
      <c r="O1001" s="5">
        <f>COUNTIFS(Informe!$F$2:$F$8000,Hoja1!$A1001,Informe!$H$2:$H$8000,Hoja1!O$1)</f>
        <v>43</v>
      </c>
      <c r="Q1001" s="5">
        <f>COUNTIFS(Informe!$F$2:$F$8000,Hoja1!$A1001,Informe!$H$2:$H$8000,Hoja1!Q$1)</f>
        <v>213</v>
      </c>
      <c r="S1001" s="5">
        <f>COUNTIFS(Informe!$F$2:$F$8000,Hoja1!$A1001,Informe!$H$2:$H$8000,Hoja1!S$1)</f>
        <v>287</v>
      </c>
      <c r="U1001" s="5">
        <f>COUNTIFS(Informe!$F$2:$F$8000,Hoja1!$A1001,Informe!$H$2:$H$8000,Hoja1!U$1)</f>
        <v>286</v>
      </c>
      <c r="W1001" s="5">
        <f>COUNTIFS(Informe!$F$2:$F$8000,Hoja1!$A1001,Informe!$H$2:$H$8000,Hoja1!W$1)</f>
        <v>335</v>
      </c>
      <c r="Y1001" s="5">
        <f>COUNTIFS(Informe!$F$2:$F$8000,Hoja1!$A1001,Informe!$H$2:$H$8000,Hoja1!Y$1)</f>
        <v>327</v>
      </c>
      <c r="AA1001" s="5">
        <f>COUNTIFS(Informe!$F$2:$F$8000,Hoja1!$A1001,Informe!$H$2:$H$8000,Hoja1!AA$1)</f>
        <v>81</v>
      </c>
      <c r="AC1001" s="5">
        <f>COUNTIFS(Informe!$F$2:$F$8000,Hoja1!$A1001,Informe!$H$2:$H$8000,Hoja1!AC$1)</f>
        <v>47</v>
      </c>
      <c r="AE1001" s="5">
        <f>COUNTIFS(Informe!$F$2:$F$8000,Hoja1!$A1001,Informe!$H$2:$H$8000,Hoja1!AD$1)</f>
        <v>31</v>
      </c>
      <c r="AF1001" s="5">
        <f>COUNTIFS(Informe!$F$2:$F$8000,Hoja1!$A1001,Informe!$H$2:$H$8000,Hoja1!AF$1)</f>
        <v>126</v>
      </c>
      <c r="AH1001" s="5">
        <f>COUNTIFS(Informe!$F$2:$F$8000,Hoja1!$A1001,Informe!$H$2:$H$8000,Hoja1!AH$1)</f>
        <v>227</v>
      </c>
      <c r="AJ1001" s="5">
        <f>COUNTIFS(Informe!$F$2:$F$8000,Hoja1!$A1001,Informe!$H$2:$H$8000,Hoja1!#REF!)</f>
        <v>0</v>
      </c>
      <c r="AL1001" s="5">
        <f>COUNTIFS(Informe!$F$2:$F$8000,Hoja1!$A1001,Informe!$H$2:$H$8000,Hoja1!#REF!)</f>
        <v>0</v>
      </c>
      <c r="AN1001" s="5">
        <f>COUNTIFS(Informe!$F$2:$F$8000,Hoja1!$A1001,Informe!$H$2:$H$8000,Hoja1!AN$1)</f>
        <v>128</v>
      </c>
      <c r="AP1001" s="5">
        <f>COUNTIFS(Informe!$F$2:$F$8000,Hoja1!$A1001,Informe!$H$2:$H$8000,Hoja1!AP$1)</f>
        <v>40</v>
      </c>
      <c r="AR1001" s="5">
        <f>COUNTIFS(Informe!$F$2:$F$8000,Hoja1!$A1001,Informe!$H$2:$H$8000,Hoja1!AR$1)</f>
        <v>207</v>
      </c>
      <c r="AT1001" s="5">
        <f>COUNTIFS(Informe!$F$2:$F$8000,Hoja1!$A1001,Informe!$H$2:$H$8000,Hoja1!AT$1)</f>
        <v>0</v>
      </c>
    </row>
    <row r="1002" spans="1:46" hidden="1" x14ac:dyDescent="0.2">
      <c r="A1002" s="5" t="e">
        <f>VLOOKUP(B1002,'Listado personal'!$A$1:$C$183,2,FALSE)</f>
        <v>#N/A</v>
      </c>
      <c r="B1002" s="5">
        <v>1001</v>
      </c>
      <c r="C1002" s="5">
        <f>COUNTIFS(Informe!$F$2:$F$8000,Hoja1!$A1002,Informe!$H$2:$H$8000,Hoja1!C$1)</f>
        <v>226</v>
      </c>
      <c r="E1002" s="5">
        <f>COUNTIFS(Informe!$F$2:$F$8000,Hoja1!$A1002,Informe!$H$2:$H$8000,Hoja1!E$1)</f>
        <v>293</v>
      </c>
      <c r="G1002" s="5">
        <f>COUNTIFS(Informe!$F$2:$F$8000,Hoja1!$A1002,Informe!$H$2:$H$8000,Hoja1!G$1)</f>
        <v>284</v>
      </c>
      <c r="I1002" s="5">
        <f>COUNTIFS(Informe!$F$2:$F$8000,Hoja1!$A1002,Informe!$H$2:$H$8000,Hoja1!I$1)</f>
        <v>340</v>
      </c>
      <c r="K1002" s="5">
        <f>COUNTIFS(Informe!$F$2:$F$8000,Hoja1!$A1002,Informe!$H$2:$H$8000,Hoja1!K$1)</f>
        <v>344</v>
      </c>
      <c r="M1002" s="5">
        <f>COUNTIFS(Informe!$F$2:$F$8000,Hoja1!$A1002,Informe!$H$2:$H$8000,Hoja1!M$1)</f>
        <v>141</v>
      </c>
      <c r="O1002" s="5">
        <f>COUNTIFS(Informe!$F$2:$F$8000,Hoja1!$A1002,Informe!$H$2:$H$8000,Hoja1!O$1)</f>
        <v>43</v>
      </c>
      <c r="Q1002" s="5">
        <f>COUNTIFS(Informe!$F$2:$F$8000,Hoja1!$A1002,Informe!$H$2:$H$8000,Hoja1!Q$1)</f>
        <v>213</v>
      </c>
      <c r="S1002" s="5">
        <f>COUNTIFS(Informe!$F$2:$F$8000,Hoja1!$A1002,Informe!$H$2:$H$8000,Hoja1!S$1)</f>
        <v>287</v>
      </c>
      <c r="U1002" s="5">
        <f>COUNTIFS(Informe!$F$2:$F$8000,Hoja1!$A1002,Informe!$H$2:$H$8000,Hoja1!U$1)</f>
        <v>286</v>
      </c>
      <c r="W1002" s="5">
        <f>COUNTIFS(Informe!$F$2:$F$8000,Hoja1!$A1002,Informe!$H$2:$H$8000,Hoja1!W$1)</f>
        <v>335</v>
      </c>
      <c r="Y1002" s="5">
        <f>COUNTIFS(Informe!$F$2:$F$8000,Hoja1!$A1002,Informe!$H$2:$H$8000,Hoja1!Y$1)</f>
        <v>327</v>
      </c>
      <c r="AA1002" s="5">
        <f>COUNTIFS(Informe!$F$2:$F$8000,Hoja1!$A1002,Informe!$H$2:$H$8000,Hoja1!AA$1)</f>
        <v>81</v>
      </c>
      <c r="AC1002" s="5">
        <f>COUNTIFS(Informe!$F$2:$F$8000,Hoja1!$A1002,Informe!$H$2:$H$8000,Hoja1!AC$1)</f>
        <v>47</v>
      </c>
      <c r="AE1002" s="5">
        <f>COUNTIFS(Informe!$F$2:$F$8000,Hoja1!$A1002,Informe!$H$2:$H$8000,Hoja1!AD$1)</f>
        <v>31</v>
      </c>
      <c r="AF1002" s="5">
        <f>COUNTIFS(Informe!$F$2:$F$8000,Hoja1!$A1002,Informe!$H$2:$H$8000,Hoja1!AF$1)</f>
        <v>126</v>
      </c>
      <c r="AH1002" s="5">
        <f>COUNTIFS(Informe!$F$2:$F$8000,Hoja1!$A1002,Informe!$H$2:$H$8000,Hoja1!AH$1)</f>
        <v>227</v>
      </c>
      <c r="AJ1002" s="5">
        <f>COUNTIFS(Informe!$F$2:$F$8000,Hoja1!$A1002,Informe!$H$2:$H$8000,Hoja1!#REF!)</f>
        <v>0</v>
      </c>
      <c r="AL1002" s="5">
        <f>COUNTIFS(Informe!$F$2:$F$8000,Hoja1!$A1002,Informe!$H$2:$H$8000,Hoja1!#REF!)</f>
        <v>0</v>
      </c>
      <c r="AN1002" s="5">
        <f>COUNTIFS(Informe!$F$2:$F$8000,Hoja1!$A1002,Informe!$H$2:$H$8000,Hoja1!AN$1)</f>
        <v>128</v>
      </c>
      <c r="AP1002" s="5">
        <f>COUNTIFS(Informe!$F$2:$F$8000,Hoja1!$A1002,Informe!$H$2:$H$8000,Hoja1!AP$1)</f>
        <v>40</v>
      </c>
      <c r="AR1002" s="5">
        <f>COUNTIFS(Informe!$F$2:$F$8000,Hoja1!$A1002,Informe!$H$2:$H$8000,Hoja1!AR$1)</f>
        <v>207</v>
      </c>
      <c r="AT1002" s="5">
        <f>COUNTIFS(Informe!$F$2:$F$8000,Hoja1!$A1002,Informe!$H$2:$H$8000,Hoja1!AT$1)</f>
        <v>0</v>
      </c>
    </row>
    <row r="1003" spans="1:46" hidden="1" x14ac:dyDescent="0.2">
      <c r="A1003" s="5" t="e">
        <f>VLOOKUP(B1003,'Listado personal'!$A$1:$C$183,2,FALSE)</f>
        <v>#N/A</v>
      </c>
      <c r="B1003" s="5">
        <v>1002</v>
      </c>
      <c r="C1003" s="5">
        <f>COUNTIFS(Informe!$F$2:$F$8000,Hoja1!$A1003,Informe!$H$2:$H$8000,Hoja1!C$1)</f>
        <v>226</v>
      </c>
      <c r="E1003" s="5">
        <f>COUNTIFS(Informe!$F$2:$F$8000,Hoja1!$A1003,Informe!$H$2:$H$8000,Hoja1!E$1)</f>
        <v>293</v>
      </c>
      <c r="G1003" s="5">
        <f>COUNTIFS(Informe!$F$2:$F$8000,Hoja1!$A1003,Informe!$H$2:$H$8000,Hoja1!G$1)</f>
        <v>284</v>
      </c>
      <c r="I1003" s="5">
        <f>COUNTIFS(Informe!$F$2:$F$8000,Hoja1!$A1003,Informe!$H$2:$H$8000,Hoja1!I$1)</f>
        <v>340</v>
      </c>
      <c r="K1003" s="5">
        <f>COUNTIFS(Informe!$F$2:$F$8000,Hoja1!$A1003,Informe!$H$2:$H$8000,Hoja1!K$1)</f>
        <v>344</v>
      </c>
      <c r="M1003" s="5">
        <f>COUNTIFS(Informe!$F$2:$F$8000,Hoja1!$A1003,Informe!$H$2:$H$8000,Hoja1!M$1)</f>
        <v>141</v>
      </c>
      <c r="O1003" s="5">
        <f>COUNTIFS(Informe!$F$2:$F$8000,Hoja1!$A1003,Informe!$H$2:$H$8000,Hoja1!O$1)</f>
        <v>43</v>
      </c>
      <c r="Q1003" s="5">
        <f>COUNTIFS(Informe!$F$2:$F$8000,Hoja1!$A1003,Informe!$H$2:$H$8000,Hoja1!Q$1)</f>
        <v>213</v>
      </c>
      <c r="S1003" s="5">
        <f>COUNTIFS(Informe!$F$2:$F$8000,Hoja1!$A1003,Informe!$H$2:$H$8000,Hoja1!S$1)</f>
        <v>287</v>
      </c>
      <c r="U1003" s="5">
        <f>COUNTIFS(Informe!$F$2:$F$8000,Hoja1!$A1003,Informe!$H$2:$H$8000,Hoja1!U$1)</f>
        <v>286</v>
      </c>
      <c r="W1003" s="5">
        <f>COUNTIFS(Informe!$F$2:$F$8000,Hoja1!$A1003,Informe!$H$2:$H$8000,Hoja1!W$1)</f>
        <v>335</v>
      </c>
      <c r="Y1003" s="5">
        <f>COUNTIFS(Informe!$F$2:$F$8000,Hoja1!$A1003,Informe!$H$2:$H$8000,Hoja1!Y$1)</f>
        <v>327</v>
      </c>
      <c r="AA1003" s="5">
        <f>COUNTIFS(Informe!$F$2:$F$8000,Hoja1!$A1003,Informe!$H$2:$H$8000,Hoja1!AA$1)</f>
        <v>81</v>
      </c>
      <c r="AC1003" s="5">
        <f>COUNTIFS(Informe!$F$2:$F$8000,Hoja1!$A1003,Informe!$H$2:$H$8000,Hoja1!AC$1)</f>
        <v>47</v>
      </c>
      <c r="AE1003" s="5">
        <f>COUNTIFS(Informe!$F$2:$F$8000,Hoja1!$A1003,Informe!$H$2:$H$8000,Hoja1!AD$1)</f>
        <v>31</v>
      </c>
      <c r="AF1003" s="5">
        <f>COUNTIFS(Informe!$F$2:$F$8000,Hoja1!$A1003,Informe!$H$2:$H$8000,Hoja1!AF$1)</f>
        <v>126</v>
      </c>
      <c r="AH1003" s="5">
        <f>COUNTIFS(Informe!$F$2:$F$8000,Hoja1!$A1003,Informe!$H$2:$H$8000,Hoja1!AH$1)</f>
        <v>227</v>
      </c>
      <c r="AJ1003" s="5">
        <f>COUNTIFS(Informe!$F$2:$F$8000,Hoja1!$A1003,Informe!$H$2:$H$8000,Hoja1!#REF!)</f>
        <v>0</v>
      </c>
      <c r="AL1003" s="5">
        <f>COUNTIFS(Informe!$F$2:$F$8000,Hoja1!$A1003,Informe!$H$2:$H$8000,Hoja1!#REF!)</f>
        <v>0</v>
      </c>
      <c r="AN1003" s="5">
        <f>COUNTIFS(Informe!$F$2:$F$8000,Hoja1!$A1003,Informe!$H$2:$H$8000,Hoja1!AN$1)</f>
        <v>128</v>
      </c>
      <c r="AP1003" s="5">
        <f>COUNTIFS(Informe!$F$2:$F$8000,Hoja1!$A1003,Informe!$H$2:$H$8000,Hoja1!AP$1)</f>
        <v>40</v>
      </c>
      <c r="AR1003" s="5">
        <f>COUNTIFS(Informe!$F$2:$F$8000,Hoja1!$A1003,Informe!$H$2:$H$8000,Hoja1!AR$1)</f>
        <v>207</v>
      </c>
      <c r="AT1003" s="5">
        <f>COUNTIFS(Informe!$F$2:$F$8000,Hoja1!$A1003,Informe!$H$2:$H$8000,Hoja1!AT$1)</f>
        <v>0</v>
      </c>
    </row>
    <row r="1004" spans="1:46" hidden="1" x14ac:dyDescent="0.2">
      <c r="A1004" s="5" t="e">
        <f>VLOOKUP(B1004,'Listado personal'!$A$1:$C$183,2,FALSE)</f>
        <v>#N/A</v>
      </c>
      <c r="B1004" s="5">
        <v>1003</v>
      </c>
      <c r="C1004" s="5">
        <f>COUNTIFS(Informe!$F$2:$F$8000,Hoja1!$A1004,Informe!$H$2:$H$8000,Hoja1!C$1)</f>
        <v>226</v>
      </c>
      <c r="E1004" s="5">
        <f>COUNTIFS(Informe!$F$2:$F$8000,Hoja1!$A1004,Informe!$H$2:$H$8000,Hoja1!E$1)</f>
        <v>293</v>
      </c>
      <c r="G1004" s="5">
        <f>COUNTIFS(Informe!$F$2:$F$8000,Hoja1!$A1004,Informe!$H$2:$H$8000,Hoja1!G$1)</f>
        <v>284</v>
      </c>
      <c r="I1004" s="5">
        <f>COUNTIFS(Informe!$F$2:$F$8000,Hoja1!$A1004,Informe!$H$2:$H$8000,Hoja1!I$1)</f>
        <v>340</v>
      </c>
      <c r="K1004" s="5">
        <f>COUNTIFS(Informe!$F$2:$F$8000,Hoja1!$A1004,Informe!$H$2:$H$8000,Hoja1!K$1)</f>
        <v>344</v>
      </c>
      <c r="M1004" s="5">
        <f>COUNTIFS(Informe!$F$2:$F$8000,Hoja1!$A1004,Informe!$H$2:$H$8000,Hoja1!M$1)</f>
        <v>141</v>
      </c>
      <c r="O1004" s="5">
        <f>COUNTIFS(Informe!$F$2:$F$8000,Hoja1!$A1004,Informe!$H$2:$H$8000,Hoja1!O$1)</f>
        <v>43</v>
      </c>
      <c r="Q1004" s="5">
        <f>COUNTIFS(Informe!$F$2:$F$8000,Hoja1!$A1004,Informe!$H$2:$H$8000,Hoja1!Q$1)</f>
        <v>213</v>
      </c>
      <c r="S1004" s="5">
        <f>COUNTIFS(Informe!$F$2:$F$8000,Hoja1!$A1004,Informe!$H$2:$H$8000,Hoja1!S$1)</f>
        <v>287</v>
      </c>
      <c r="U1004" s="5">
        <f>COUNTIFS(Informe!$F$2:$F$8000,Hoja1!$A1004,Informe!$H$2:$H$8000,Hoja1!U$1)</f>
        <v>286</v>
      </c>
      <c r="W1004" s="5">
        <f>COUNTIFS(Informe!$F$2:$F$8000,Hoja1!$A1004,Informe!$H$2:$H$8000,Hoja1!W$1)</f>
        <v>335</v>
      </c>
      <c r="Y1004" s="5">
        <f>COUNTIFS(Informe!$F$2:$F$8000,Hoja1!$A1004,Informe!$H$2:$H$8000,Hoja1!Y$1)</f>
        <v>327</v>
      </c>
      <c r="AA1004" s="5">
        <f>COUNTIFS(Informe!$F$2:$F$8000,Hoja1!$A1004,Informe!$H$2:$H$8000,Hoja1!AA$1)</f>
        <v>81</v>
      </c>
      <c r="AC1004" s="5">
        <f>COUNTIFS(Informe!$F$2:$F$8000,Hoja1!$A1004,Informe!$H$2:$H$8000,Hoja1!AC$1)</f>
        <v>47</v>
      </c>
      <c r="AE1004" s="5">
        <f>COUNTIFS(Informe!$F$2:$F$8000,Hoja1!$A1004,Informe!$H$2:$H$8000,Hoja1!AD$1)</f>
        <v>31</v>
      </c>
      <c r="AF1004" s="5">
        <f>COUNTIFS(Informe!$F$2:$F$8000,Hoja1!$A1004,Informe!$H$2:$H$8000,Hoja1!AF$1)</f>
        <v>126</v>
      </c>
      <c r="AH1004" s="5">
        <f>COUNTIFS(Informe!$F$2:$F$8000,Hoja1!$A1004,Informe!$H$2:$H$8000,Hoja1!AH$1)</f>
        <v>227</v>
      </c>
      <c r="AJ1004" s="5">
        <f>COUNTIFS(Informe!$F$2:$F$8000,Hoja1!$A1004,Informe!$H$2:$H$8000,Hoja1!#REF!)</f>
        <v>0</v>
      </c>
      <c r="AL1004" s="5">
        <f>COUNTIFS(Informe!$F$2:$F$8000,Hoja1!$A1004,Informe!$H$2:$H$8000,Hoja1!#REF!)</f>
        <v>0</v>
      </c>
      <c r="AN1004" s="5">
        <f>COUNTIFS(Informe!$F$2:$F$8000,Hoja1!$A1004,Informe!$H$2:$H$8000,Hoja1!AN$1)</f>
        <v>128</v>
      </c>
      <c r="AP1004" s="5">
        <f>COUNTIFS(Informe!$F$2:$F$8000,Hoja1!$A1004,Informe!$H$2:$H$8000,Hoja1!AP$1)</f>
        <v>40</v>
      </c>
      <c r="AR1004" s="5">
        <f>COUNTIFS(Informe!$F$2:$F$8000,Hoja1!$A1004,Informe!$H$2:$H$8000,Hoja1!AR$1)</f>
        <v>207</v>
      </c>
      <c r="AT1004" s="5">
        <f>COUNTIFS(Informe!$F$2:$F$8000,Hoja1!$A1004,Informe!$H$2:$H$8000,Hoja1!AT$1)</f>
        <v>0</v>
      </c>
    </row>
    <row r="1005" spans="1:46" hidden="1" x14ac:dyDescent="0.2">
      <c r="A1005" s="5" t="e">
        <f>VLOOKUP(B1005,'Listado personal'!$A$1:$C$183,2,FALSE)</f>
        <v>#N/A</v>
      </c>
      <c r="B1005" s="5">
        <v>1004</v>
      </c>
      <c r="C1005" s="5">
        <f>COUNTIFS(Informe!$F$2:$F$8000,Hoja1!$A1005,Informe!$H$2:$H$8000,Hoja1!C$1)</f>
        <v>226</v>
      </c>
      <c r="E1005" s="5">
        <f>COUNTIFS(Informe!$F$2:$F$8000,Hoja1!$A1005,Informe!$H$2:$H$8000,Hoja1!E$1)</f>
        <v>293</v>
      </c>
      <c r="G1005" s="5">
        <f>COUNTIFS(Informe!$F$2:$F$8000,Hoja1!$A1005,Informe!$H$2:$H$8000,Hoja1!G$1)</f>
        <v>284</v>
      </c>
      <c r="I1005" s="5">
        <f>COUNTIFS(Informe!$F$2:$F$8000,Hoja1!$A1005,Informe!$H$2:$H$8000,Hoja1!I$1)</f>
        <v>340</v>
      </c>
      <c r="K1005" s="5">
        <f>COUNTIFS(Informe!$F$2:$F$8000,Hoja1!$A1005,Informe!$H$2:$H$8000,Hoja1!K$1)</f>
        <v>344</v>
      </c>
      <c r="M1005" s="5">
        <f>COUNTIFS(Informe!$F$2:$F$8000,Hoja1!$A1005,Informe!$H$2:$H$8000,Hoja1!M$1)</f>
        <v>141</v>
      </c>
      <c r="O1005" s="5">
        <f>COUNTIFS(Informe!$F$2:$F$8000,Hoja1!$A1005,Informe!$H$2:$H$8000,Hoja1!O$1)</f>
        <v>43</v>
      </c>
      <c r="Q1005" s="5">
        <f>COUNTIFS(Informe!$F$2:$F$8000,Hoja1!$A1005,Informe!$H$2:$H$8000,Hoja1!Q$1)</f>
        <v>213</v>
      </c>
      <c r="S1005" s="5">
        <f>COUNTIFS(Informe!$F$2:$F$8000,Hoja1!$A1005,Informe!$H$2:$H$8000,Hoja1!S$1)</f>
        <v>287</v>
      </c>
      <c r="U1005" s="5">
        <f>COUNTIFS(Informe!$F$2:$F$8000,Hoja1!$A1005,Informe!$H$2:$H$8000,Hoja1!U$1)</f>
        <v>286</v>
      </c>
      <c r="W1005" s="5">
        <f>COUNTIFS(Informe!$F$2:$F$8000,Hoja1!$A1005,Informe!$H$2:$H$8000,Hoja1!W$1)</f>
        <v>335</v>
      </c>
      <c r="Y1005" s="5">
        <f>COUNTIFS(Informe!$F$2:$F$8000,Hoja1!$A1005,Informe!$H$2:$H$8000,Hoja1!Y$1)</f>
        <v>327</v>
      </c>
      <c r="AA1005" s="5">
        <f>COUNTIFS(Informe!$F$2:$F$8000,Hoja1!$A1005,Informe!$H$2:$H$8000,Hoja1!AA$1)</f>
        <v>81</v>
      </c>
      <c r="AC1005" s="5">
        <f>COUNTIFS(Informe!$F$2:$F$8000,Hoja1!$A1005,Informe!$H$2:$H$8000,Hoja1!AC$1)</f>
        <v>47</v>
      </c>
      <c r="AE1005" s="5">
        <f>COUNTIFS(Informe!$F$2:$F$8000,Hoja1!$A1005,Informe!$H$2:$H$8000,Hoja1!AD$1)</f>
        <v>31</v>
      </c>
      <c r="AF1005" s="5">
        <f>COUNTIFS(Informe!$F$2:$F$8000,Hoja1!$A1005,Informe!$H$2:$H$8000,Hoja1!AF$1)</f>
        <v>126</v>
      </c>
      <c r="AH1005" s="5">
        <f>COUNTIFS(Informe!$F$2:$F$8000,Hoja1!$A1005,Informe!$H$2:$H$8000,Hoja1!AH$1)</f>
        <v>227</v>
      </c>
      <c r="AJ1005" s="5">
        <f>COUNTIFS(Informe!$F$2:$F$8000,Hoja1!$A1005,Informe!$H$2:$H$8000,Hoja1!#REF!)</f>
        <v>0</v>
      </c>
      <c r="AL1005" s="5">
        <f>COUNTIFS(Informe!$F$2:$F$8000,Hoja1!$A1005,Informe!$H$2:$H$8000,Hoja1!#REF!)</f>
        <v>0</v>
      </c>
      <c r="AN1005" s="5">
        <f>COUNTIFS(Informe!$F$2:$F$8000,Hoja1!$A1005,Informe!$H$2:$H$8000,Hoja1!AN$1)</f>
        <v>128</v>
      </c>
      <c r="AP1005" s="5">
        <f>COUNTIFS(Informe!$F$2:$F$8000,Hoja1!$A1005,Informe!$H$2:$H$8000,Hoja1!AP$1)</f>
        <v>40</v>
      </c>
      <c r="AR1005" s="5">
        <f>COUNTIFS(Informe!$F$2:$F$8000,Hoja1!$A1005,Informe!$H$2:$H$8000,Hoja1!AR$1)</f>
        <v>207</v>
      </c>
      <c r="AT1005" s="5">
        <f>COUNTIFS(Informe!$F$2:$F$8000,Hoja1!$A1005,Informe!$H$2:$H$8000,Hoja1!AT$1)</f>
        <v>0</v>
      </c>
    </row>
    <row r="1006" spans="1:46" hidden="1" x14ac:dyDescent="0.2">
      <c r="A1006" s="5" t="e">
        <f>VLOOKUP(B1006,'Listado personal'!$A$1:$C$183,2,FALSE)</f>
        <v>#N/A</v>
      </c>
      <c r="B1006" s="5">
        <v>1005</v>
      </c>
      <c r="C1006" s="5">
        <f>COUNTIFS(Informe!$F$2:$F$8000,Hoja1!$A1006,Informe!$H$2:$H$8000,Hoja1!C$1)</f>
        <v>226</v>
      </c>
      <c r="E1006" s="5">
        <f>COUNTIFS(Informe!$F$2:$F$8000,Hoja1!$A1006,Informe!$H$2:$H$8000,Hoja1!E$1)</f>
        <v>293</v>
      </c>
      <c r="G1006" s="5">
        <f>COUNTIFS(Informe!$F$2:$F$8000,Hoja1!$A1006,Informe!$H$2:$H$8000,Hoja1!G$1)</f>
        <v>284</v>
      </c>
      <c r="I1006" s="5">
        <f>COUNTIFS(Informe!$F$2:$F$8000,Hoja1!$A1006,Informe!$H$2:$H$8000,Hoja1!I$1)</f>
        <v>340</v>
      </c>
      <c r="K1006" s="5">
        <f>COUNTIFS(Informe!$F$2:$F$8000,Hoja1!$A1006,Informe!$H$2:$H$8000,Hoja1!K$1)</f>
        <v>344</v>
      </c>
      <c r="M1006" s="5">
        <f>COUNTIFS(Informe!$F$2:$F$8000,Hoja1!$A1006,Informe!$H$2:$H$8000,Hoja1!M$1)</f>
        <v>141</v>
      </c>
      <c r="O1006" s="5">
        <f>COUNTIFS(Informe!$F$2:$F$8000,Hoja1!$A1006,Informe!$H$2:$H$8000,Hoja1!O$1)</f>
        <v>43</v>
      </c>
      <c r="Q1006" s="5">
        <f>COUNTIFS(Informe!$F$2:$F$8000,Hoja1!$A1006,Informe!$H$2:$H$8000,Hoja1!Q$1)</f>
        <v>213</v>
      </c>
      <c r="S1006" s="5">
        <f>COUNTIFS(Informe!$F$2:$F$8000,Hoja1!$A1006,Informe!$H$2:$H$8000,Hoja1!S$1)</f>
        <v>287</v>
      </c>
      <c r="U1006" s="5">
        <f>COUNTIFS(Informe!$F$2:$F$8000,Hoja1!$A1006,Informe!$H$2:$H$8000,Hoja1!U$1)</f>
        <v>286</v>
      </c>
      <c r="W1006" s="5">
        <f>COUNTIFS(Informe!$F$2:$F$8000,Hoja1!$A1006,Informe!$H$2:$H$8000,Hoja1!W$1)</f>
        <v>335</v>
      </c>
      <c r="Y1006" s="5">
        <f>COUNTIFS(Informe!$F$2:$F$8000,Hoja1!$A1006,Informe!$H$2:$H$8000,Hoja1!Y$1)</f>
        <v>327</v>
      </c>
      <c r="AA1006" s="5">
        <f>COUNTIFS(Informe!$F$2:$F$8000,Hoja1!$A1006,Informe!$H$2:$H$8000,Hoja1!AA$1)</f>
        <v>81</v>
      </c>
      <c r="AC1006" s="5">
        <f>COUNTIFS(Informe!$F$2:$F$8000,Hoja1!$A1006,Informe!$H$2:$H$8000,Hoja1!AC$1)</f>
        <v>47</v>
      </c>
      <c r="AE1006" s="5">
        <f>COUNTIFS(Informe!$F$2:$F$8000,Hoja1!$A1006,Informe!$H$2:$H$8000,Hoja1!AD$1)</f>
        <v>31</v>
      </c>
      <c r="AF1006" s="5">
        <f>COUNTIFS(Informe!$F$2:$F$8000,Hoja1!$A1006,Informe!$H$2:$H$8000,Hoja1!AF$1)</f>
        <v>126</v>
      </c>
      <c r="AH1006" s="5">
        <f>COUNTIFS(Informe!$F$2:$F$8000,Hoja1!$A1006,Informe!$H$2:$H$8000,Hoja1!AH$1)</f>
        <v>227</v>
      </c>
      <c r="AJ1006" s="5">
        <f>COUNTIFS(Informe!$F$2:$F$8000,Hoja1!$A1006,Informe!$H$2:$H$8000,Hoja1!#REF!)</f>
        <v>0</v>
      </c>
      <c r="AL1006" s="5">
        <f>COUNTIFS(Informe!$F$2:$F$8000,Hoja1!$A1006,Informe!$H$2:$H$8000,Hoja1!#REF!)</f>
        <v>0</v>
      </c>
      <c r="AN1006" s="5">
        <f>COUNTIFS(Informe!$F$2:$F$8000,Hoja1!$A1006,Informe!$H$2:$H$8000,Hoja1!AN$1)</f>
        <v>128</v>
      </c>
      <c r="AP1006" s="5">
        <f>COUNTIFS(Informe!$F$2:$F$8000,Hoja1!$A1006,Informe!$H$2:$H$8000,Hoja1!AP$1)</f>
        <v>40</v>
      </c>
      <c r="AR1006" s="5">
        <f>COUNTIFS(Informe!$F$2:$F$8000,Hoja1!$A1006,Informe!$H$2:$H$8000,Hoja1!AR$1)</f>
        <v>207</v>
      </c>
      <c r="AT1006" s="5">
        <f>COUNTIFS(Informe!$F$2:$F$8000,Hoja1!$A1006,Informe!$H$2:$H$8000,Hoja1!AT$1)</f>
        <v>0</v>
      </c>
    </row>
    <row r="1007" spans="1:46" hidden="1" x14ac:dyDescent="0.2">
      <c r="A1007" s="5" t="e">
        <f>VLOOKUP(B1007,'Listado personal'!$A$1:$C$183,2,FALSE)</f>
        <v>#N/A</v>
      </c>
      <c r="B1007" s="5">
        <v>1006</v>
      </c>
      <c r="C1007" s="5">
        <f>COUNTIFS(Informe!$F$2:$F$8000,Hoja1!$A1007,Informe!$H$2:$H$8000,Hoja1!C$1)</f>
        <v>226</v>
      </c>
      <c r="E1007" s="5">
        <f>COUNTIFS(Informe!$F$2:$F$8000,Hoja1!$A1007,Informe!$H$2:$H$8000,Hoja1!E$1)</f>
        <v>293</v>
      </c>
      <c r="G1007" s="5">
        <f>COUNTIFS(Informe!$F$2:$F$8000,Hoja1!$A1007,Informe!$H$2:$H$8000,Hoja1!G$1)</f>
        <v>284</v>
      </c>
      <c r="I1007" s="5">
        <f>COUNTIFS(Informe!$F$2:$F$8000,Hoja1!$A1007,Informe!$H$2:$H$8000,Hoja1!I$1)</f>
        <v>340</v>
      </c>
      <c r="K1007" s="5">
        <f>COUNTIFS(Informe!$F$2:$F$8000,Hoja1!$A1007,Informe!$H$2:$H$8000,Hoja1!K$1)</f>
        <v>344</v>
      </c>
      <c r="M1007" s="5">
        <f>COUNTIFS(Informe!$F$2:$F$8000,Hoja1!$A1007,Informe!$H$2:$H$8000,Hoja1!M$1)</f>
        <v>141</v>
      </c>
      <c r="O1007" s="5">
        <f>COUNTIFS(Informe!$F$2:$F$8000,Hoja1!$A1007,Informe!$H$2:$H$8000,Hoja1!O$1)</f>
        <v>43</v>
      </c>
      <c r="Q1007" s="5">
        <f>COUNTIFS(Informe!$F$2:$F$8000,Hoja1!$A1007,Informe!$H$2:$H$8000,Hoja1!Q$1)</f>
        <v>213</v>
      </c>
      <c r="S1007" s="5">
        <f>COUNTIFS(Informe!$F$2:$F$8000,Hoja1!$A1007,Informe!$H$2:$H$8000,Hoja1!S$1)</f>
        <v>287</v>
      </c>
      <c r="U1007" s="5">
        <f>COUNTIFS(Informe!$F$2:$F$8000,Hoja1!$A1007,Informe!$H$2:$H$8000,Hoja1!U$1)</f>
        <v>286</v>
      </c>
      <c r="W1007" s="5">
        <f>COUNTIFS(Informe!$F$2:$F$8000,Hoja1!$A1007,Informe!$H$2:$H$8000,Hoja1!W$1)</f>
        <v>335</v>
      </c>
      <c r="Y1007" s="5">
        <f>COUNTIFS(Informe!$F$2:$F$8000,Hoja1!$A1007,Informe!$H$2:$H$8000,Hoja1!Y$1)</f>
        <v>327</v>
      </c>
      <c r="AA1007" s="5">
        <f>COUNTIFS(Informe!$F$2:$F$8000,Hoja1!$A1007,Informe!$H$2:$H$8000,Hoja1!AA$1)</f>
        <v>81</v>
      </c>
      <c r="AC1007" s="5">
        <f>COUNTIFS(Informe!$F$2:$F$8000,Hoja1!$A1007,Informe!$H$2:$H$8000,Hoja1!AC$1)</f>
        <v>47</v>
      </c>
      <c r="AE1007" s="5">
        <f>COUNTIFS(Informe!$F$2:$F$8000,Hoja1!$A1007,Informe!$H$2:$H$8000,Hoja1!AD$1)</f>
        <v>31</v>
      </c>
      <c r="AF1007" s="5">
        <f>COUNTIFS(Informe!$F$2:$F$8000,Hoja1!$A1007,Informe!$H$2:$H$8000,Hoja1!AF$1)</f>
        <v>126</v>
      </c>
      <c r="AH1007" s="5">
        <f>COUNTIFS(Informe!$F$2:$F$8000,Hoja1!$A1007,Informe!$H$2:$H$8000,Hoja1!AH$1)</f>
        <v>227</v>
      </c>
      <c r="AJ1007" s="5">
        <f>COUNTIFS(Informe!$F$2:$F$8000,Hoja1!$A1007,Informe!$H$2:$H$8000,Hoja1!#REF!)</f>
        <v>0</v>
      </c>
      <c r="AL1007" s="5">
        <f>COUNTIFS(Informe!$F$2:$F$8000,Hoja1!$A1007,Informe!$H$2:$H$8000,Hoja1!#REF!)</f>
        <v>0</v>
      </c>
      <c r="AN1007" s="5">
        <f>COUNTIFS(Informe!$F$2:$F$8000,Hoja1!$A1007,Informe!$H$2:$H$8000,Hoja1!AN$1)</f>
        <v>128</v>
      </c>
      <c r="AP1007" s="5">
        <f>COUNTIFS(Informe!$F$2:$F$8000,Hoja1!$A1007,Informe!$H$2:$H$8000,Hoja1!AP$1)</f>
        <v>40</v>
      </c>
      <c r="AR1007" s="5">
        <f>COUNTIFS(Informe!$F$2:$F$8000,Hoja1!$A1007,Informe!$H$2:$H$8000,Hoja1!AR$1)</f>
        <v>207</v>
      </c>
      <c r="AT1007" s="5">
        <f>COUNTIFS(Informe!$F$2:$F$8000,Hoja1!$A1007,Informe!$H$2:$H$8000,Hoja1!AT$1)</f>
        <v>0</v>
      </c>
    </row>
    <row r="1008" spans="1:46" hidden="1" x14ac:dyDescent="0.2">
      <c r="A1008" s="5" t="e">
        <f>VLOOKUP(B1008,'Listado personal'!$A$1:$C$183,2,FALSE)</f>
        <v>#N/A</v>
      </c>
      <c r="B1008" s="5">
        <v>1007</v>
      </c>
      <c r="C1008" s="5">
        <f>COUNTIFS(Informe!$F$2:$F$8000,Hoja1!$A1008,Informe!$H$2:$H$8000,Hoja1!C$1)</f>
        <v>226</v>
      </c>
      <c r="E1008" s="5">
        <f>COUNTIFS(Informe!$F$2:$F$8000,Hoja1!$A1008,Informe!$H$2:$H$8000,Hoja1!E$1)</f>
        <v>293</v>
      </c>
      <c r="G1008" s="5">
        <f>COUNTIFS(Informe!$F$2:$F$8000,Hoja1!$A1008,Informe!$H$2:$H$8000,Hoja1!G$1)</f>
        <v>284</v>
      </c>
      <c r="I1008" s="5">
        <f>COUNTIFS(Informe!$F$2:$F$8000,Hoja1!$A1008,Informe!$H$2:$H$8000,Hoja1!I$1)</f>
        <v>340</v>
      </c>
      <c r="K1008" s="5">
        <f>COUNTIFS(Informe!$F$2:$F$8000,Hoja1!$A1008,Informe!$H$2:$H$8000,Hoja1!K$1)</f>
        <v>344</v>
      </c>
      <c r="M1008" s="5">
        <f>COUNTIFS(Informe!$F$2:$F$8000,Hoja1!$A1008,Informe!$H$2:$H$8000,Hoja1!M$1)</f>
        <v>141</v>
      </c>
      <c r="O1008" s="5">
        <f>COUNTIFS(Informe!$F$2:$F$8000,Hoja1!$A1008,Informe!$H$2:$H$8000,Hoja1!O$1)</f>
        <v>43</v>
      </c>
      <c r="Q1008" s="5">
        <f>COUNTIFS(Informe!$F$2:$F$8000,Hoja1!$A1008,Informe!$H$2:$H$8000,Hoja1!Q$1)</f>
        <v>213</v>
      </c>
      <c r="S1008" s="5">
        <f>COUNTIFS(Informe!$F$2:$F$8000,Hoja1!$A1008,Informe!$H$2:$H$8000,Hoja1!S$1)</f>
        <v>287</v>
      </c>
      <c r="U1008" s="5">
        <f>COUNTIFS(Informe!$F$2:$F$8000,Hoja1!$A1008,Informe!$H$2:$H$8000,Hoja1!U$1)</f>
        <v>286</v>
      </c>
      <c r="W1008" s="5">
        <f>COUNTIFS(Informe!$F$2:$F$8000,Hoja1!$A1008,Informe!$H$2:$H$8000,Hoja1!W$1)</f>
        <v>335</v>
      </c>
      <c r="Y1008" s="5">
        <f>COUNTIFS(Informe!$F$2:$F$8000,Hoja1!$A1008,Informe!$H$2:$H$8000,Hoja1!Y$1)</f>
        <v>327</v>
      </c>
      <c r="AA1008" s="5">
        <f>COUNTIFS(Informe!$F$2:$F$8000,Hoja1!$A1008,Informe!$H$2:$H$8000,Hoja1!AA$1)</f>
        <v>81</v>
      </c>
      <c r="AC1008" s="5">
        <f>COUNTIFS(Informe!$F$2:$F$8000,Hoja1!$A1008,Informe!$H$2:$H$8000,Hoja1!AC$1)</f>
        <v>47</v>
      </c>
      <c r="AE1008" s="5">
        <f>COUNTIFS(Informe!$F$2:$F$8000,Hoja1!$A1008,Informe!$H$2:$H$8000,Hoja1!AD$1)</f>
        <v>31</v>
      </c>
      <c r="AF1008" s="5">
        <f>COUNTIFS(Informe!$F$2:$F$8000,Hoja1!$A1008,Informe!$H$2:$H$8000,Hoja1!AF$1)</f>
        <v>126</v>
      </c>
      <c r="AH1008" s="5">
        <f>COUNTIFS(Informe!$F$2:$F$8000,Hoja1!$A1008,Informe!$H$2:$H$8000,Hoja1!AH$1)</f>
        <v>227</v>
      </c>
      <c r="AJ1008" s="5">
        <f>COUNTIFS(Informe!$F$2:$F$8000,Hoja1!$A1008,Informe!$H$2:$H$8000,Hoja1!#REF!)</f>
        <v>0</v>
      </c>
      <c r="AL1008" s="5">
        <f>COUNTIFS(Informe!$F$2:$F$8000,Hoja1!$A1008,Informe!$H$2:$H$8000,Hoja1!#REF!)</f>
        <v>0</v>
      </c>
      <c r="AN1008" s="5">
        <f>COUNTIFS(Informe!$F$2:$F$8000,Hoja1!$A1008,Informe!$H$2:$H$8000,Hoja1!AN$1)</f>
        <v>128</v>
      </c>
      <c r="AP1008" s="5">
        <f>COUNTIFS(Informe!$F$2:$F$8000,Hoja1!$A1008,Informe!$H$2:$H$8000,Hoja1!AP$1)</f>
        <v>40</v>
      </c>
      <c r="AR1008" s="5">
        <f>COUNTIFS(Informe!$F$2:$F$8000,Hoja1!$A1008,Informe!$H$2:$H$8000,Hoja1!AR$1)</f>
        <v>207</v>
      </c>
      <c r="AT1008" s="5">
        <f>COUNTIFS(Informe!$F$2:$F$8000,Hoja1!$A1008,Informe!$H$2:$H$8000,Hoja1!AT$1)</f>
        <v>0</v>
      </c>
    </row>
    <row r="1009" spans="1:46" hidden="1" x14ac:dyDescent="0.2">
      <c r="A1009" s="5" t="e">
        <f>VLOOKUP(B1009,'Listado personal'!$A$1:$C$183,2,FALSE)</f>
        <v>#N/A</v>
      </c>
      <c r="B1009" s="5">
        <v>1008</v>
      </c>
      <c r="C1009" s="5">
        <f>COUNTIFS(Informe!$F$2:$F$8000,Hoja1!$A1009,Informe!$H$2:$H$8000,Hoja1!C$1)</f>
        <v>226</v>
      </c>
      <c r="E1009" s="5">
        <f>COUNTIFS(Informe!$F$2:$F$8000,Hoja1!$A1009,Informe!$H$2:$H$8000,Hoja1!E$1)</f>
        <v>293</v>
      </c>
      <c r="G1009" s="5">
        <f>COUNTIFS(Informe!$F$2:$F$8000,Hoja1!$A1009,Informe!$H$2:$H$8000,Hoja1!G$1)</f>
        <v>284</v>
      </c>
      <c r="I1009" s="5">
        <f>COUNTIFS(Informe!$F$2:$F$8000,Hoja1!$A1009,Informe!$H$2:$H$8000,Hoja1!I$1)</f>
        <v>340</v>
      </c>
      <c r="K1009" s="5">
        <f>COUNTIFS(Informe!$F$2:$F$8000,Hoja1!$A1009,Informe!$H$2:$H$8000,Hoja1!K$1)</f>
        <v>344</v>
      </c>
      <c r="M1009" s="5">
        <f>COUNTIFS(Informe!$F$2:$F$8000,Hoja1!$A1009,Informe!$H$2:$H$8000,Hoja1!M$1)</f>
        <v>141</v>
      </c>
      <c r="O1009" s="5">
        <f>COUNTIFS(Informe!$F$2:$F$8000,Hoja1!$A1009,Informe!$H$2:$H$8000,Hoja1!O$1)</f>
        <v>43</v>
      </c>
      <c r="Q1009" s="5">
        <f>COUNTIFS(Informe!$F$2:$F$8000,Hoja1!$A1009,Informe!$H$2:$H$8000,Hoja1!Q$1)</f>
        <v>213</v>
      </c>
      <c r="S1009" s="5">
        <f>COUNTIFS(Informe!$F$2:$F$8000,Hoja1!$A1009,Informe!$H$2:$H$8000,Hoja1!S$1)</f>
        <v>287</v>
      </c>
      <c r="U1009" s="5">
        <f>COUNTIFS(Informe!$F$2:$F$8000,Hoja1!$A1009,Informe!$H$2:$H$8000,Hoja1!U$1)</f>
        <v>286</v>
      </c>
      <c r="W1009" s="5">
        <f>COUNTIFS(Informe!$F$2:$F$8000,Hoja1!$A1009,Informe!$H$2:$H$8000,Hoja1!W$1)</f>
        <v>335</v>
      </c>
      <c r="Y1009" s="5">
        <f>COUNTIFS(Informe!$F$2:$F$8000,Hoja1!$A1009,Informe!$H$2:$H$8000,Hoja1!Y$1)</f>
        <v>327</v>
      </c>
      <c r="AA1009" s="5">
        <f>COUNTIFS(Informe!$F$2:$F$8000,Hoja1!$A1009,Informe!$H$2:$H$8000,Hoja1!AA$1)</f>
        <v>81</v>
      </c>
      <c r="AC1009" s="5">
        <f>COUNTIFS(Informe!$F$2:$F$8000,Hoja1!$A1009,Informe!$H$2:$H$8000,Hoja1!AC$1)</f>
        <v>47</v>
      </c>
      <c r="AE1009" s="5">
        <f>COUNTIFS(Informe!$F$2:$F$8000,Hoja1!$A1009,Informe!$H$2:$H$8000,Hoja1!AD$1)</f>
        <v>31</v>
      </c>
      <c r="AF1009" s="5">
        <f>COUNTIFS(Informe!$F$2:$F$8000,Hoja1!$A1009,Informe!$H$2:$H$8000,Hoja1!AF$1)</f>
        <v>126</v>
      </c>
      <c r="AH1009" s="5">
        <f>COUNTIFS(Informe!$F$2:$F$8000,Hoja1!$A1009,Informe!$H$2:$H$8000,Hoja1!AH$1)</f>
        <v>227</v>
      </c>
      <c r="AJ1009" s="5">
        <f>COUNTIFS(Informe!$F$2:$F$8000,Hoja1!$A1009,Informe!$H$2:$H$8000,Hoja1!#REF!)</f>
        <v>0</v>
      </c>
      <c r="AL1009" s="5">
        <f>COUNTIFS(Informe!$F$2:$F$8000,Hoja1!$A1009,Informe!$H$2:$H$8000,Hoja1!#REF!)</f>
        <v>0</v>
      </c>
      <c r="AN1009" s="5">
        <f>COUNTIFS(Informe!$F$2:$F$8000,Hoja1!$A1009,Informe!$H$2:$H$8000,Hoja1!AN$1)</f>
        <v>128</v>
      </c>
      <c r="AP1009" s="5">
        <f>COUNTIFS(Informe!$F$2:$F$8000,Hoja1!$A1009,Informe!$H$2:$H$8000,Hoja1!AP$1)</f>
        <v>40</v>
      </c>
      <c r="AR1009" s="5">
        <f>COUNTIFS(Informe!$F$2:$F$8000,Hoja1!$A1009,Informe!$H$2:$H$8000,Hoja1!AR$1)</f>
        <v>207</v>
      </c>
      <c r="AT1009" s="5">
        <f>COUNTIFS(Informe!$F$2:$F$8000,Hoja1!$A1009,Informe!$H$2:$H$8000,Hoja1!AT$1)</f>
        <v>0</v>
      </c>
    </row>
    <row r="1010" spans="1:46" hidden="1" x14ac:dyDescent="0.2">
      <c r="A1010" s="5" t="e">
        <f>VLOOKUP(B1010,'Listado personal'!$A$1:$C$183,2,FALSE)</f>
        <v>#N/A</v>
      </c>
      <c r="B1010" s="5">
        <v>1009</v>
      </c>
      <c r="C1010" s="5">
        <f>COUNTIFS(Informe!$F$2:$F$8000,Hoja1!$A1010,Informe!$H$2:$H$8000,Hoja1!C$1)</f>
        <v>226</v>
      </c>
      <c r="E1010" s="5">
        <f>COUNTIFS(Informe!$F$2:$F$8000,Hoja1!$A1010,Informe!$H$2:$H$8000,Hoja1!E$1)</f>
        <v>293</v>
      </c>
      <c r="G1010" s="5">
        <f>COUNTIFS(Informe!$F$2:$F$8000,Hoja1!$A1010,Informe!$H$2:$H$8000,Hoja1!G$1)</f>
        <v>284</v>
      </c>
      <c r="I1010" s="5">
        <f>COUNTIFS(Informe!$F$2:$F$8000,Hoja1!$A1010,Informe!$H$2:$H$8000,Hoja1!I$1)</f>
        <v>340</v>
      </c>
      <c r="K1010" s="5">
        <f>COUNTIFS(Informe!$F$2:$F$8000,Hoja1!$A1010,Informe!$H$2:$H$8000,Hoja1!K$1)</f>
        <v>344</v>
      </c>
      <c r="M1010" s="5">
        <f>COUNTIFS(Informe!$F$2:$F$8000,Hoja1!$A1010,Informe!$H$2:$H$8000,Hoja1!M$1)</f>
        <v>141</v>
      </c>
      <c r="O1010" s="5">
        <f>COUNTIFS(Informe!$F$2:$F$8000,Hoja1!$A1010,Informe!$H$2:$H$8000,Hoja1!O$1)</f>
        <v>43</v>
      </c>
      <c r="Q1010" s="5">
        <f>COUNTIFS(Informe!$F$2:$F$8000,Hoja1!$A1010,Informe!$H$2:$H$8000,Hoja1!Q$1)</f>
        <v>213</v>
      </c>
      <c r="S1010" s="5">
        <f>COUNTIFS(Informe!$F$2:$F$8000,Hoja1!$A1010,Informe!$H$2:$H$8000,Hoja1!S$1)</f>
        <v>287</v>
      </c>
      <c r="U1010" s="5">
        <f>COUNTIFS(Informe!$F$2:$F$8000,Hoja1!$A1010,Informe!$H$2:$H$8000,Hoja1!U$1)</f>
        <v>286</v>
      </c>
      <c r="W1010" s="5">
        <f>COUNTIFS(Informe!$F$2:$F$8000,Hoja1!$A1010,Informe!$H$2:$H$8000,Hoja1!W$1)</f>
        <v>335</v>
      </c>
      <c r="Y1010" s="5">
        <f>COUNTIFS(Informe!$F$2:$F$8000,Hoja1!$A1010,Informe!$H$2:$H$8000,Hoja1!Y$1)</f>
        <v>327</v>
      </c>
      <c r="AA1010" s="5">
        <f>COUNTIFS(Informe!$F$2:$F$8000,Hoja1!$A1010,Informe!$H$2:$H$8000,Hoja1!AA$1)</f>
        <v>81</v>
      </c>
      <c r="AC1010" s="5">
        <f>COUNTIFS(Informe!$F$2:$F$8000,Hoja1!$A1010,Informe!$H$2:$H$8000,Hoja1!AC$1)</f>
        <v>47</v>
      </c>
      <c r="AE1010" s="5">
        <f>COUNTIFS(Informe!$F$2:$F$8000,Hoja1!$A1010,Informe!$H$2:$H$8000,Hoja1!AD$1)</f>
        <v>31</v>
      </c>
      <c r="AF1010" s="5">
        <f>COUNTIFS(Informe!$F$2:$F$8000,Hoja1!$A1010,Informe!$H$2:$H$8000,Hoja1!AF$1)</f>
        <v>126</v>
      </c>
      <c r="AH1010" s="5">
        <f>COUNTIFS(Informe!$F$2:$F$8000,Hoja1!$A1010,Informe!$H$2:$H$8000,Hoja1!AH$1)</f>
        <v>227</v>
      </c>
      <c r="AJ1010" s="5">
        <f>COUNTIFS(Informe!$F$2:$F$8000,Hoja1!$A1010,Informe!$H$2:$H$8000,Hoja1!#REF!)</f>
        <v>0</v>
      </c>
      <c r="AL1010" s="5">
        <f>COUNTIFS(Informe!$F$2:$F$8000,Hoja1!$A1010,Informe!$H$2:$H$8000,Hoja1!#REF!)</f>
        <v>0</v>
      </c>
      <c r="AN1010" s="5">
        <f>COUNTIFS(Informe!$F$2:$F$8000,Hoja1!$A1010,Informe!$H$2:$H$8000,Hoja1!AN$1)</f>
        <v>128</v>
      </c>
      <c r="AP1010" s="5">
        <f>COUNTIFS(Informe!$F$2:$F$8000,Hoja1!$A1010,Informe!$H$2:$H$8000,Hoja1!AP$1)</f>
        <v>40</v>
      </c>
      <c r="AR1010" s="5">
        <f>COUNTIFS(Informe!$F$2:$F$8000,Hoja1!$A1010,Informe!$H$2:$H$8000,Hoja1!AR$1)</f>
        <v>207</v>
      </c>
      <c r="AT1010" s="5">
        <f>COUNTIFS(Informe!$F$2:$F$8000,Hoja1!$A1010,Informe!$H$2:$H$8000,Hoja1!AT$1)</f>
        <v>0</v>
      </c>
    </row>
    <row r="1011" spans="1:46" hidden="1" x14ac:dyDescent="0.2">
      <c r="A1011" s="5" t="e">
        <f>VLOOKUP(B1011,'Listado personal'!$A$1:$C$183,2,FALSE)</f>
        <v>#N/A</v>
      </c>
      <c r="B1011" s="5">
        <v>1010</v>
      </c>
      <c r="C1011" s="5">
        <f>COUNTIFS(Informe!$F$2:$F$8000,Hoja1!$A1011,Informe!$H$2:$H$8000,Hoja1!C$1)</f>
        <v>226</v>
      </c>
      <c r="E1011" s="5">
        <f>COUNTIFS(Informe!$F$2:$F$8000,Hoja1!$A1011,Informe!$H$2:$H$8000,Hoja1!E$1)</f>
        <v>293</v>
      </c>
      <c r="G1011" s="5">
        <f>COUNTIFS(Informe!$F$2:$F$8000,Hoja1!$A1011,Informe!$H$2:$H$8000,Hoja1!G$1)</f>
        <v>284</v>
      </c>
      <c r="I1011" s="5">
        <f>COUNTIFS(Informe!$F$2:$F$8000,Hoja1!$A1011,Informe!$H$2:$H$8000,Hoja1!I$1)</f>
        <v>340</v>
      </c>
      <c r="K1011" s="5">
        <f>COUNTIFS(Informe!$F$2:$F$8000,Hoja1!$A1011,Informe!$H$2:$H$8000,Hoja1!K$1)</f>
        <v>344</v>
      </c>
      <c r="M1011" s="5">
        <f>COUNTIFS(Informe!$F$2:$F$8000,Hoja1!$A1011,Informe!$H$2:$H$8000,Hoja1!M$1)</f>
        <v>141</v>
      </c>
      <c r="O1011" s="5">
        <f>COUNTIFS(Informe!$F$2:$F$8000,Hoja1!$A1011,Informe!$H$2:$H$8000,Hoja1!O$1)</f>
        <v>43</v>
      </c>
      <c r="Q1011" s="5">
        <f>COUNTIFS(Informe!$F$2:$F$8000,Hoja1!$A1011,Informe!$H$2:$H$8000,Hoja1!Q$1)</f>
        <v>213</v>
      </c>
      <c r="S1011" s="5">
        <f>COUNTIFS(Informe!$F$2:$F$8000,Hoja1!$A1011,Informe!$H$2:$H$8000,Hoja1!S$1)</f>
        <v>287</v>
      </c>
      <c r="U1011" s="5">
        <f>COUNTIFS(Informe!$F$2:$F$8000,Hoja1!$A1011,Informe!$H$2:$H$8000,Hoja1!U$1)</f>
        <v>286</v>
      </c>
      <c r="W1011" s="5">
        <f>COUNTIFS(Informe!$F$2:$F$8000,Hoja1!$A1011,Informe!$H$2:$H$8000,Hoja1!W$1)</f>
        <v>335</v>
      </c>
      <c r="Y1011" s="5">
        <f>COUNTIFS(Informe!$F$2:$F$8000,Hoja1!$A1011,Informe!$H$2:$H$8000,Hoja1!Y$1)</f>
        <v>327</v>
      </c>
      <c r="AA1011" s="5">
        <f>COUNTIFS(Informe!$F$2:$F$8000,Hoja1!$A1011,Informe!$H$2:$H$8000,Hoja1!AA$1)</f>
        <v>81</v>
      </c>
      <c r="AC1011" s="5">
        <f>COUNTIFS(Informe!$F$2:$F$8000,Hoja1!$A1011,Informe!$H$2:$H$8000,Hoja1!AC$1)</f>
        <v>47</v>
      </c>
      <c r="AE1011" s="5">
        <f>COUNTIFS(Informe!$F$2:$F$8000,Hoja1!$A1011,Informe!$H$2:$H$8000,Hoja1!AD$1)</f>
        <v>31</v>
      </c>
      <c r="AF1011" s="5">
        <f>COUNTIFS(Informe!$F$2:$F$8000,Hoja1!$A1011,Informe!$H$2:$H$8000,Hoja1!AF$1)</f>
        <v>126</v>
      </c>
      <c r="AH1011" s="5">
        <f>COUNTIFS(Informe!$F$2:$F$8000,Hoja1!$A1011,Informe!$H$2:$H$8000,Hoja1!AH$1)</f>
        <v>227</v>
      </c>
      <c r="AJ1011" s="5">
        <f>COUNTIFS(Informe!$F$2:$F$8000,Hoja1!$A1011,Informe!$H$2:$H$8000,Hoja1!#REF!)</f>
        <v>0</v>
      </c>
      <c r="AL1011" s="5">
        <f>COUNTIFS(Informe!$F$2:$F$8000,Hoja1!$A1011,Informe!$H$2:$H$8000,Hoja1!#REF!)</f>
        <v>0</v>
      </c>
      <c r="AN1011" s="5">
        <f>COUNTIFS(Informe!$F$2:$F$8000,Hoja1!$A1011,Informe!$H$2:$H$8000,Hoja1!AN$1)</f>
        <v>128</v>
      </c>
      <c r="AP1011" s="5">
        <f>COUNTIFS(Informe!$F$2:$F$8000,Hoja1!$A1011,Informe!$H$2:$H$8000,Hoja1!AP$1)</f>
        <v>40</v>
      </c>
      <c r="AR1011" s="5">
        <f>COUNTIFS(Informe!$F$2:$F$8000,Hoja1!$A1011,Informe!$H$2:$H$8000,Hoja1!AR$1)</f>
        <v>207</v>
      </c>
      <c r="AT1011" s="5">
        <f>COUNTIFS(Informe!$F$2:$F$8000,Hoja1!$A1011,Informe!$H$2:$H$8000,Hoja1!AT$1)</f>
        <v>0</v>
      </c>
    </row>
    <row r="1012" spans="1:46" hidden="1" x14ac:dyDescent="0.2">
      <c r="A1012" s="5" t="e">
        <f>VLOOKUP(B1012,'Listado personal'!$A$1:$C$183,2,FALSE)</f>
        <v>#N/A</v>
      </c>
      <c r="B1012" s="5">
        <v>1011</v>
      </c>
      <c r="C1012" s="5">
        <f>COUNTIFS(Informe!$F$2:$F$8000,Hoja1!$A1012,Informe!$H$2:$H$8000,Hoja1!C$1)</f>
        <v>226</v>
      </c>
      <c r="E1012" s="5">
        <f>COUNTIFS(Informe!$F$2:$F$8000,Hoja1!$A1012,Informe!$H$2:$H$8000,Hoja1!E$1)</f>
        <v>293</v>
      </c>
      <c r="G1012" s="5">
        <f>COUNTIFS(Informe!$F$2:$F$8000,Hoja1!$A1012,Informe!$H$2:$H$8000,Hoja1!G$1)</f>
        <v>284</v>
      </c>
      <c r="I1012" s="5">
        <f>COUNTIFS(Informe!$F$2:$F$8000,Hoja1!$A1012,Informe!$H$2:$H$8000,Hoja1!I$1)</f>
        <v>340</v>
      </c>
      <c r="K1012" s="5">
        <f>COUNTIFS(Informe!$F$2:$F$8000,Hoja1!$A1012,Informe!$H$2:$H$8000,Hoja1!K$1)</f>
        <v>344</v>
      </c>
      <c r="M1012" s="5">
        <f>COUNTIFS(Informe!$F$2:$F$8000,Hoja1!$A1012,Informe!$H$2:$H$8000,Hoja1!M$1)</f>
        <v>141</v>
      </c>
      <c r="O1012" s="5">
        <f>COUNTIFS(Informe!$F$2:$F$8000,Hoja1!$A1012,Informe!$H$2:$H$8000,Hoja1!O$1)</f>
        <v>43</v>
      </c>
      <c r="Q1012" s="5">
        <f>COUNTIFS(Informe!$F$2:$F$8000,Hoja1!$A1012,Informe!$H$2:$H$8000,Hoja1!Q$1)</f>
        <v>213</v>
      </c>
      <c r="S1012" s="5">
        <f>COUNTIFS(Informe!$F$2:$F$8000,Hoja1!$A1012,Informe!$H$2:$H$8000,Hoja1!S$1)</f>
        <v>287</v>
      </c>
      <c r="U1012" s="5">
        <f>COUNTIFS(Informe!$F$2:$F$8000,Hoja1!$A1012,Informe!$H$2:$H$8000,Hoja1!U$1)</f>
        <v>286</v>
      </c>
      <c r="W1012" s="5">
        <f>COUNTIFS(Informe!$F$2:$F$8000,Hoja1!$A1012,Informe!$H$2:$H$8000,Hoja1!W$1)</f>
        <v>335</v>
      </c>
      <c r="Y1012" s="5">
        <f>COUNTIFS(Informe!$F$2:$F$8000,Hoja1!$A1012,Informe!$H$2:$H$8000,Hoja1!Y$1)</f>
        <v>327</v>
      </c>
      <c r="AA1012" s="5">
        <f>COUNTIFS(Informe!$F$2:$F$8000,Hoja1!$A1012,Informe!$H$2:$H$8000,Hoja1!AA$1)</f>
        <v>81</v>
      </c>
      <c r="AC1012" s="5">
        <f>COUNTIFS(Informe!$F$2:$F$8000,Hoja1!$A1012,Informe!$H$2:$H$8000,Hoja1!AC$1)</f>
        <v>47</v>
      </c>
      <c r="AE1012" s="5">
        <f>COUNTIFS(Informe!$F$2:$F$8000,Hoja1!$A1012,Informe!$H$2:$H$8000,Hoja1!AD$1)</f>
        <v>31</v>
      </c>
      <c r="AF1012" s="5">
        <f>COUNTIFS(Informe!$F$2:$F$8000,Hoja1!$A1012,Informe!$H$2:$H$8000,Hoja1!AF$1)</f>
        <v>126</v>
      </c>
      <c r="AH1012" s="5">
        <f>COUNTIFS(Informe!$F$2:$F$8000,Hoja1!$A1012,Informe!$H$2:$H$8000,Hoja1!AH$1)</f>
        <v>227</v>
      </c>
      <c r="AJ1012" s="5">
        <f>COUNTIFS(Informe!$F$2:$F$8000,Hoja1!$A1012,Informe!$H$2:$H$8000,Hoja1!#REF!)</f>
        <v>0</v>
      </c>
      <c r="AL1012" s="5">
        <f>COUNTIFS(Informe!$F$2:$F$8000,Hoja1!$A1012,Informe!$H$2:$H$8000,Hoja1!#REF!)</f>
        <v>0</v>
      </c>
      <c r="AN1012" s="5">
        <f>COUNTIFS(Informe!$F$2:$F$8000,Hoja1!$A1012,Informe!$H$2:$H$8000,Hoja1!AN$1)</f>
        <v>128</v>
      </c>
      <c r="AP1012" s="5">
        <f>COUNTIFS(Informe!$F$2:$F$8000,Hoja1!$A1012,Informe!$H$2:$H$8000,Hoja1!AP$1)</f>
        <v>40</v>
      </c>
      <c r="AR1012" s="5">
        <f>COUNTIFS(Informe!$F$2:$F$8000,Hoja1!$A1012,Informe!$H$2:$H$8000,Hoja1!AR$1)</f>
        <v>207</v>
      </c>
      <c r="AT1012" s="5">
        <f>COUNTIFS(Informe!$F$2:$F$8000,Hoja1!$A1012,Informe!$H$2:$H$8000,Hoja1!AT$1)</f>
        <v>0</v>
      </c>
    </row>
    <row r="1013" spans="1:46" hidden="1" x14ac:dyDescent="0.2">
      <c r="A1013" s="5" t="e">
        <f>VLOOKUP(B1013,'Listado personal'!$A$1:$C$183,2,FALSE)</f>
        <v>#N/A</v>
      </c>
      <c r="B1013" s="5">
        <v>1012</v>
      </c>
      <c r="C1013" s="5">
        <f>COUNTIFS(Informe!$F$2:$F$8000,Hoja1!$A1013,Informe!$H$2:$H$8000,Hoja1!C$1)</f>
        <v>226</v>
      </c>
      <c r="E1013" s="5">
        <f>COUNTIFS(Informe!$F$2:$F$8000,Hoja1!$A1013,Informe!$H$2:$H$8000,Hoja1!E$1)</f>
        <v>293</v>
      </c>
      <c r="G1013" s="5">
        <f>COUNTIFS(Informe!$F$2:$F$8000,Hoja1!$A1013,Informe!$H$2:$H$8000,Hoja1!G$1)</f>
        <v>284</v>
      </c>
      <c r="I1013" s="5">
        <f>COUNTIFS(Informe!$F$2:$F$8000,Hoja1!$A1013,Informe!$H$2:$H$8000,Hoja1!I$1)</f>
        <v>340</v>
      </c>
      <c r="K1013" s="5">
        <f>COUNTIFS(Informe!$F$2:$F$8000,Hoja1!$A1013,Informe!$H$2:$H$8000,Hoja1!K$1)</f>
        <v>344</v>
      </c>
      <c r="M1013" s="5">
        <f>COUNTIFS(Informe!$F$2:$F$8000,Hoja1!$A1013,Informe!$H$2:$H$8000,Hoja1!M$1)</f>
        <v>141</v>
      </c>
      <c r="O1013" s="5">
        <f>COUNTIFS(Informe!$F$2:$F$8000,Hoja1!$A1013,Informe!$H$2:$H$8000,Hoja1!O$1)</f>
        <v>43</v>
      </c>
      <c r="Q1013" s="5">
        <f>COUNTIFS(Informe!$F$2:$F$8000,Hoja1!$A1013,Informe!$H$2:$H$8000,Hoja1!Q$1)</f>
        <v>213</v>
      </c>
      <c r="S1013" s="5">
        <f>COUNTIFS(Informe!$F$2:$F$8000,Hoja1!$A1013,Informe!$H$2:$H$8000,Hoja1!S$1)</f>
        <v>287</v>
      </c>
      <c r="U1013" s="5">
        <f>COUNTIFS(Informe!$F$2:$F$8000,Hoja1!$A1013,Informe!$H$2:$H$8000,Hoja1!U$1)</f>
        <v>286</v>
      </c>
      <c r="W1013" s="5">
        <f>COUNTIFS(Informe!$F$2:$F$8000,Hoja1!$A1013,Informe!$H$2:$H$8000,Hoja1!W$1)</f>
        <v>335</v>
      </c>
      <c r="Y1013" s="5">
        <f>COUNTIFS(Informe!$F$2:$F$8000,Hoja1!$A1013,Informe!$H$2:$H$8000,Hoja1!Y$1)</f>
        <v>327</v>
      </c>
      <c r="AA1013" s="5">
        <f>COUNTIFS(Informe!$F$2:$F$8000,Hoja1!$A1013,Informe!$H$2:$H$8000,Hoja1!AA$1)</f>
        <v>81</v>
      </c>
      <c r="AC1013" s="5">
        <f>COUNTIFS(Informe!$F$2:$F$8000,Hoja1!$A1013,Informe!$H$2:$H$8000,Hoja1!AC$1)</f>
        <v>47</v>
      </c>
      <c r="AE1013" s="5">
        <f>COUNTIFS(Informe!$F$2:$F$8000,Hoja1!$A1013,Informe!$H$2:$H$8000,Hoja1!AD$1)</f>
        <v>31</v>
      </c>
      <c r="AF1013" s="5">
        <f>COUNTIFS(Informe!$F$2:$F$8000,Hoja1!$A1013,Informe!$H$2:$H$8000,Hoja1!AF$1)</f>
        <v>126</v>
      </c>
      <c r="AH1013" s="5">
        <f>COUNTIFS(Informe!$F$2:$F$8000,Hoja1!$A1013,Informe!$H$2:$H$8000,Hoja1!AH$1)</f>
        <v>227</v>
      </c>
      <c r="AJ1013" s="5">
        <f>COUNTIFS(Informe!$F$2:$F$8000,Hoja1!$A1013,Informe!$H$2:$H$8000,Hoja1!#REF!)</f>
        <v>0</v>
      </c>
      <c r="AL1013" s="5">
        <f>COUNTIFS(Informe!$F$2:$F$8000,Hoja1!$A1013,Informe!$H$2:$H$8000,Hoja1!#REF!)</f>
        <v>0</v>
      </c>
      <c r="AN1013" s="5">
        <f>COUNTIFS(Informe!$F$2:$F$8000,Hoja1!$A1013,Informe!$H$2:$H$8000,Hoja1!AN$1)</f>
        <v>128</v>
      </c>
      <c r="AP1013" s="5">
        <f>COUNTIFS(Informe!$F$2:$F$8000,Hoja1!$A1013,Informe!$H$2:$H$8000,Hoja1!AP$1)</f>
        <v>40</v>
      </c>
      <c r="AR1013" s="5">
        <f>COUNTIFS(Informe!$F$2:$F$8000,Hoja1!$A1013,Informe!$H$2:$H$8000,Hoja1!AR$1)</f>
        <v>207</v>
      </c>
      <c r="AT1013" s="5">
        <f>COUNTIFS(Informe!$F$2:$F$8000,Hoja1!$A1013,Informe!$H$2:$H$8000,Hoja1!AT$1)</f>
        <v>0</v>
      </c>
    </row>
    <row r="1014" spans="1:46" hidden="1" x14ac:dyDescent="0.2">
      <c r="A1014" s="5" t="e">
        <f>VLOOKUP(B1014,'Listado personal'!$A$1:$C$183,2,FALSE)</f>
        <v>#N/A</v>
      </c>
      <c r="B1014" s="5">
        <v>1013</v>
      </c>
      <c r="C1014" s="5">
        <f>COUNTIFS(Informe!$F$2:$F$8000,Hoja1!$A1014,Informe!$H$2:$H$8000,Hoja1!C$1)</f>
        <v>226</v>
      </c>
      <c r="E1014" s="5">
        <f>COUNTIFS(Informe!$F$2:$F$8000,Hoja1!$A1014,Informe!$H$2:$H$8000,Hoja1!E$1)</f>
        <v>293</v>
      </c>
      <c r="G1014" s="5">
        <f>COUNTIFS(Informe!$F$2:$F$8000,Hoja1!$A1014,Informe!$H$2:$H$8000,Hoja1!G$1)</f>
        <v>284</v>
      </c>
      <c r="I1014" s="5">
        <f>COUNTIFS(Informe!$F$2:$F$8000,Hoja1!$A1014,Informe!$H$2:$H$8000,Hoja1!I$1)</f>
        <v>340</v>
      </c>
      <c r="K1014" s="5">
        <f>COUNTIFS(Informe!$F$2:$F$8000,Hoja1!$A1014,Informe!$H$2:$H$8000,Hoja1!K$1)</f>
        <v>344</v>
      </c>
      <c r="M1014" s="5">
        <f>COUNTIFS(Informe!$F$2:$F$8000,Hoja1!$A1014,Informe!$H$2:$H$8000,Hoja1!M$1)</f>
        <v>141</v>
      </c>
      <c r="O1014" s="5">
        <f>COUNTIFS(Informe!$F$2:$F$8000,Hoja1!$A1014,Informe!$H$2:$H$8000,Hoja1!O$1)</f>
        <v>43</v>
      </c>
      <c r="Q1014" s="5">
        <f>COUNTIFS(Informe!$F$2:$F$8000,Hoja1!$A1014,Informe!$H$2:$H$8000,Hoja1!Q$1)</f>
        <v>213</v>
      </c>
      <c r="S1014" s="5">
        <f>COUNTIFS(Informe!$F$2:$F$8000,Hoja1!$A1014,Informe!$H$2:$H$8000,Hoja1!S$1)</f>
        <v>287</v>
      </c>
      <c r="U1014" s="5">
        <f>COUNTIFS(Informe!$F$2:$F$8000,Hoja1!$A1014,Informe!$H$2:$H$8000,Hoja1!U$1)</f>
        <v>286</v>
      </c>
      <c r="W1014" s="5">
        <f>COUNTIFS(Informe!$F$2:$F$8000,Hoja1!$A1014,Informe!$H$2:$H$8000,Hoja1!W$1)</f>
        <v>335</v>
      </c>
      <c r="Y1014" s="5">
        <f>COUNTIFS(Informe!$F$2:$F$8000,Hoja1!$A1014,Informe!$H$2:$H$8000,Hoja1!Y$1)</f>
        <v>327</v>
      </c>
      <c r="AA1014" s="5">
        <f>COUNTIFS(Informe!$F$2:$F$8000,Hoja1!$A1014,Informe!$H$2:$H$8000,Hoja1!AA$1)</f>
        <v>81</v>
      </c>
      <c r="AC1014" s="5">
        <f>COUNTIFS(Informe!$F$2:$F$8000,Hoja1!$A1014,Informe!$H$2:$H$8000,Hoja1!AC$1)</f>
        <v>47</v>
      </c>
      <c r="AE1014" s="5">
        <f>COUNTIFS(Informe!$F$2:$F$8000,Hoja1!$A1014,Informe!$H$2:$H$8000,Hoja1!AD$1)</f>
        <v>31</v>
      </c>
      <c r="AF1014" s="5">
        <f>COUNTIFS(Informe!$F$2:$F$8000,Hoja1!$A1014,Informe!$H$2:$H$8000,Hoja1!AF$1)</f>
        <v>126</v>
      </c>
      <c r="AH1014" s="5">
        <f>COUNTIFS(Informe!$F$2:$F$8000,Hoja1!$A1014,Informe!$H$2:$H$8000,Hoja1!AH$1)</f>
        <v>227</v>
      </c>
      <c r="AJ1014" s="5">
        <f>COUNTIFS(Informe!$F$2:$F$8000,Hoja1!$A1014,Informe!$H$2:$H$8000,Hoja1!#REF!)</f>
        <v>0</v>
      </c>
      <c r="AL1014" s="5">
        <f>COUNTIFS(Informe!$F$2:$F$8000,Hoja1!$A1014,Informe!$H$2:$H$8000,Hoja1!#REF!)</f>
        <v>0</v>
      </c>
      <c r="AN1014" s="5">
        <f>COUNTIFS(Informe!$F$2:$F$8000,Hoja1!$A1014,Informe!$H$2:$H$8000,Hoja1!AN$1)</f>
        <v>128</v>
      </c>
      <c r="AP1014" s="5">
        <f>COUNTIFS(Informe!$F$2:$F$8000,Hoja1!$A1014,Informe!$H$2:$H$8000,Hoja1!AP$1)</f>
        <v>40</v>
      </c>
      <c r="AR1014" s="5">
        <f>COUNTIFS(Informe!$F$2:$F$8000,Hoja1!$A1014,Informe!$H$2:$H$8000,Hoja1!AR$1)</f>
        <v>207</v>
      </c>
      <c r="AT1014" s="5">
        <f>COUNTIFS(Informe!$F$2:$F$8000,Hoja1!$A1014,Informe!$H$2:$H$8000,Hoja1!AT$1)</f>
        <v>0</v>
      </c>
    </row>
    <row r="1015" spans="1:46" hidden="1" x14ac:dyDescent="0.2">
      <c r="A1015" s="5" t="e">
        <f>VLOOKUP(B1015,'Listado personal'!$A$1:$C$183,2,FALSE)</f>
        <v>#N/A</v>
      </c>
      <c r="B1015" s="5">
        <v>1014</v>
      </c>
      <c r="C1015" s="5">
        <f>COUNTIFS(Informe!$F$2:$F$8000,Hoja1!$A1015,Informe!$H$2:$H$8000,Hoja1!C$1)</f>
        <v>226</v>
      </c>
      <c r="E1015" s="5">
        <f>COUNTIFS(Informe!$F$2:$F$8000,Hoja1!$A1015,Informe!$H$2:$H$8000,Hoja1!E$1)</f>
        <v>293</v>
      </c>
      <c r="G1015" s="5">
        <f>COUNTIFS(Informe!$F$2:$F$8000,Hoja1!$A1015,Informe!$H$2:$H$8000,Hoja1!G$1)</f>
        <v>284</v>
      </c>
      <c r="I1015" s="5">
        <f>COUNTIFS(Informe!$F$2:$F$8000,Hoja1!$A1015,Informe!$H$2:$H$8000,Hoja1!I$1)</f>
        <v>340</v>
      </c>
      <c r="K1015" s="5">
        <f>COUNTIFS(Informe!$F$2:$F$8000,Hoja1!$A1015,Informe!$H$2:$H$8000,Hoja1!K$1)</f>
        <v>344</v>
      </c>
      <c r="M1015" s="5">
        <f>COUNTIFS(Informe!$F$2:$F$8000,Hoja1!$A1015,Informe!$H$2:$H$8000,Hoja1!M$1)</f>
        <v>141</v>
      </c>
      <c r="O1015" s="5">
        <f>COUNTIFS(Informe!$F$2:$F$8000,Hoja1!$A1015,Informe!$H$2:$H$8000,Hoja1!O$1)</f>
        <v>43</v>
      </c>
      <c r="Q1015" s="5">
        <f>COUNTIFS(Informe!$F$2:$F$8000,Hoja1!$A1015,Informe!$H$2:$H$8000,Hoja1!Q$1)</f>
        <v>213</v>
      </c>
      <c r="S1015" s="5">
        <f>COUNTIFS(Informe!$F$2:$F$8000,Hoja1!$A1015,Informe!$H$2:$H$8000,Hoja1!S$1)</f>
        <v>287</v>
      </c>
      <c r="U1015" s="5">
        <f>COUNTIFS(Informe!$F$2:$F$8000,Hoja1!$A1015,Informe!$H$2:$H$8000,Hoja1!U$1)</f>
        <v>286</v>
      </c>
      <c r="W1015" s="5">
        <f>COUNTIFS(Informe!$F$2:$F$8000,Hoja1!$A1015,Informe!$H$2:$H$8000,Hoja1!W$1)</f>
        <v>335</v>
      </c>
      <c r="Y1015" s="5">
        <f>COUNTIFS(Informe!$F$2:$F$8000,Hoja1!$A1015,Informe!$H$2:$H$8000,Hoja1!Y$1)</f>
        <v>327</v>
      </c>
      <c r="AA1015" s="5">
        <f>COUNTIFS(Informe!$F$2:$F$8000,Hoja1!$A1015,Informe!$H$2:$H$8000,Hoja1!AA$1)</f>
        <v>81</v>
      </c>
      <c r="AC1015" s="5">
        <f>COUNTIFS(Informe!$F$2:$F$8000,Hoja1!$A1015,Informe!$H$2:$H$8000,Hoja1!AC$1)</f>
        <v>47</v>
      </c>
      <c r="AE1015" s="5">
        <f>COUNTIFS(Informe!$F$2:$F$8000,Hoja1!$A1015,Informe!$H$2:$H$8000,Hoja1!AD$1)</f>
        <v>31</v>
      </c>
      <c r="AF1015" s="5">
        <f>COUNTIFS(Informe!$F$2:$F$8000,Hoja1!$A1015,Informe!$H$2:$H$8000,Hoja1!AF$1)</f>
        <v>126</v>
      </c>
      <c r="AH1015" s="5">
        <f>COUNTIFS(Informe!$F$2:$F$8000,Hoja1!$A1015,Informe!$H$2:$H$8000,Hoja1!AH$1)</f>
        <v>227</v>
      </c>
      <c r="AJ1015" s="5">
        <f>COUNTIFS(Informe!$F$2:$F$8000,Hoja1!$A1015,Informe!$H$2:$H$8000,Hoja1!#REF!)</f>
        <v>0</v>
      </c>
      <c r="AL1015" s="5">
        <f>COUNTIFS(Informe!$F$2:$F$8000,Hoja1!$A1015,Informe!$H$2:$H$8000,Hoja1!#REF!)</f>
        <v>0</v>
      </c>
      <c r="AN1015" s="5">
        <f>COUNTIFS(Informe!$F$2:$F$8000,Hoja1!$A1015,Informe!$H$2:$H$8000,Hoja1!AN$1)</f>
        <v>128</v>
      </c>
      <c r="AP1015" s="5">
        <f>COUNTIFS(Informe!$F$2:$F$8000,Hoja1!$A1015,Informe!$H$2:$H$8000,Hoja1!AP$1)</f>
        <v>40</v>
      </c>
      <c r="AR1015" s="5">
        <f>COUNTIFS(Informe!$F$2:$F$8000,Hoja1!$A1015,Informe!$H$2:$H$8000,Hoja1!AR$1)</f>
        <v>207</v>
      </c>
      <c r="AT1015" s="5">
        <f>COUNTIFS(Informe!$F$2:$F$8000,Hoja1!$A1015,Informe!$H$2:$H$8000,Hoja1!AT$1)</f>
        <v>0</v>
      </c>
    </row>
    <row r="1016" spans="1:46" hidden="1" x14ac:dyDescent="0.2">
      <c r="A1016" s="5" t="e">
        <f>VLOOKUP(B1016,'Listado personal'!$A$1:$C$183,2,FALSE)</f>
        <v>#N/A</v>
      </c>
      <c r="B1016" s="5">
        <v>1015</v>
      </c>
      <c r="C1016" s="5">
        <f>COUNTIFS(Informe!$F$2:$F$8000,Hoja1!$A1016,Informe!$H$2:$H$8000,Hoja1!C$1)</f>
        <v>226</v>
      </c>
      <c r="E1016" s="5">
        <f>COUNTIFS(Informe!$F$2:$F$8000,Hoja1!$A1016,Informe!$H$2:$H$8000,Hoja1!E$1)</f>
        <v>293</v>
      </c>
      <c r="G1016" s="5">
        <f>COUNTIFS(Informe!$F$2:$F$8000,Hoja1!$A1016,Informe!$H$2:$H$8000,Hoja1!G$1)</f>
        <v>284</v>
      </c>
      <c r="I1016" s="5">
        <f>COUNTIFS(Informe!$F$2:$F$8000,Hoja1!$A1016,Informe!$H$2:$H$8000,Hoja1!I$1)</f>
        <v>340</v>
      </c>
      <c r="K1016" s="5">
        <f>COUNTIFS(Informe!$F$2:$F$8000,Hoja1!$A1016,Informe!$H$2:$H$8000,Hoja1!K$1)</f>
        <v>344</v>
      </c>
      <c r="M1016" s="5">
        <f>COUNTIFS(Informe!$F$2:$F$8000,Hoja1!$A1016,Informe!$H$2:$H$8000,Hoja1!M$1)</f>
        <v>141</v>
      </c>
      <c r="O1016" s="5">
        <f>COUNTIFS(Informe!$F$2:$F$8000,Hoja1!$A1016,Informe!$H$2:$H$8000,Hoja1!O$1)</f>
        <v>43</v>
      </c>
      <c r="Q1016" s="5">
        <f>COUNTIFS(Informe!$F$2:$F$8000,Hoja1!$A1016,Informe!$H$2:$H$8000,Hoja1!Q$1)</f>
        <v>213</v>
      </c>
      <c r="S1016" s="5">
        <f>COUNTIFS(Informe!$F$2:$F$8000,Hoja1!$A1016,Informe!$H$2:$H$8000,Hoja1!S$1)</f>
        <v>287</v>
      </c>
      <c r="U1016" s="5">
        <f>COUNTIFS(Informe!$F$2:$F$8000,Hoja1!$A1016,Informe!$H$2:$H$8000,Hoja1!U$1)</f>
        <v>286</v>
      </c>
      <c r="W1016" s="5">
        <f>COUNTIFS(Informe!$F$2:$F$8000,Hoja1!$A1016,Informe!$H$2:$H$8000,Hoja1!W$1)</f>
        <v>335</v>
      </c>
      <c r="Y1016" s="5">
        <f>COUNTIFS(Informe!$F$2:$F$8000,Hoja1!$A1016,Informe!$H$2:$H$8000,Hoja1!Y$1)</f>
        <v>327</v>
      </c>
      <c r="AA1016" s="5">
        <f>COUNTIFS(Informe!$F$2:$F$8000,Hoja1!$A1016,Informe!$H$2:$H$8000,Hoja1!AA$1)</f>
        <v>81</v>
      </c>
      <c r="AC1016" s="5">
        <f>COUNTIFS(Informe!$F$2:$F$8000,Hoja1!$A1016,Informe!$H$2:$H$8000,Hoja1!AC$1)</f>
        <v>47</v>
      </c>
      <c r="AE1016" s="5">
        <f>COUNTIFS(Informe!$F$2:$F$8000,Hoja1!$A1016,Informe!$H$2:$H$8000,Hoja1!AD$1)</f>
        <v>31</v>
      </c>
      <c r="AF1016" s="5">
        <f>COUNTIFS(Informe!$F$2:$F$8000,Hoja1!$A1016,Informe!$H$2:$H$8000,Hoja1!AF$1)</f>
        <v>126</v>
      </c>
      <c r="AH1016" s="5">
        <f>COUNTIFS(Informe!$F$2:$F$8000,Hoja1!$A1016,Informe!$H$2:$H$8000,Hoja1!AH$1)</f>
        <v>227</v>
      </c>
      <c r="AJ1016" s="5">
        <f>COUNTIFS(Informe!$F$2:$F$8000,Hoja1!$A1016,Informe!$H$2:$H$8000,Hoja1!#REF!)</f>
        <v>0</v>
      </c>
      <c r="AL1016" s="5">
        <f>COUNTIFS(Informe!$F$2:$F$8000,Hoja1!$A1016,Informe!$H$2:$H$8000,Hoja1!#REF!)</f>
        <v>0</v>
      </c>
      <c r="AN1016" s="5">
        <f>COUNTIFS(Informe!$F$2:$F$8000,Hoja1!$A1016,Informe!$H$2:$H$8000,Hoja1!AN$1)</f>
        <v>128</v>
      </c>
      <c r="AP1016" s="5">
        <f>COUNTIFS(Informe!$F$2:$F$8000,Hoja1!$A1016,Informe!$H$2:$H$8000,Hoja1!AP$1)</f>
        <v>40</v>
      </c>
      <c r="AR1016" s="5">
        <f>COUNTIFS(Informe!$F$2:$F$8000,Hoja1!$A1016,Informe!$H$2:$H$8000,Hoja1!AR$1)</f>
        <v>207</v>
      </c>
      <c r="AT1016" s="5">
        <f>COUNTIFS(Informe!$F$2:$F$8000,Hoja1!$A1016,Informe!$H$2:$H$8000,Hoja1!AT$1)</f>
        <v>0</v>
      </c>
    </row>
    <row r="1017" spans="1:46" hidden="1" x14ac:dyDescent="0.2">
      <c r="A1017" s="5" t="e">
        <f>VLOOKUP(B1017,'Listado personal'!$A$1:$C$183,2,FALSE)</f>
        <v>#N/A</v>
      </c>
      <c r="B1017" s="5">
        <v>1016</v>
      </c>
      <c r="C1017" s="5">
        <f>COUNTIFS(Informe!$F$2:$F$8000,Hoja1!$A1017,Informe!$H$2:$H$8000,Hoja1!C$1)</f>
        <v>226</v>
      </c>
      <c r="E1017" s="5">
        <f>COUNTIFS(Informe!$F$2:$F$8000,Hoja1!$A1017,Informe!$H$2:$H$8000,Hoja1!E$1)</f>
        <v>293</v>
      </c>
      <c r="G1017" s="5">
        <f>COUNTIFS(Informe!$F$2:$F$8000,Hoja1!$A1017,Informe!$H$2:$H$8000,Hoja1!G$1)</f>
        <v>284</v>
      </c>
      <c r="I1017" s="5">
        <f>COUNTIFS(Informe!$F$2:$F$8000,Hoja1!$A1017,Informe!$H$2:$H$8000,Hoja1!I$1)</f>
        <v>340</v>
      </c>
      <c r="K1017" s="5">
        <f>COUNTIFS(Informe!$F$2:$F$8000,Hoja1!$A1017,Informe!$H$2:$H$8000,Hoja1!K$1)</f>
        <v>344</v>
      </c>
      <c r="M1017" s="5">
        <f>COUNTIFS(Informe!$F$2:$F$8000,Hoja1!$A1017,Informe!$H$2:$H$8000,Hoja1!M$1)</f>
        <v>141</v>
      </c>
      <c r="O1017" s="5">
        <f>COUNTIFS(Informe!$F$2:$F$8000,Hoja1!$A1017,Informe!$H$2:$H$8000,Hoja1!O$1)</f>
        <v>43</v>
      </c>
      <c r="Q1017" s="5">
        <f>COUNTIFS(Informe!$F$2:$F$8000,Hoja1!$A1017,Informe!$H$2:$H$8000,Hoja1!Q$1)</f>
        <v>213</v>
      </c>
      <c r="S1017" s="5">
        <f>COUNTIFS(Informe!$F$2:$F$8000,Hoja1!$A1017,Informe!$H$2:$H$8000,Hoja1!S$1)</f>
        <v>287</v>
      </c>
      <c r="U1017" s="5">
        <f>COUNTIFS(Informe!$F$2:$F$8000,Hoja1!$A1017,Informe!$H$2:$H$8000,Hoja1!U$1)</f>
        <v>286</v>
      </c>
      <c r="W1017" s="5">
        <f>COUNTIFS(Informe!$F$2:$F$8000,Hoja1!$A1017,Informe!$H$2:$H$8000,Hoja1!W$1)</f>
        <v>335</v>
      </c>
      <c r="Y1017" s="5">
        <f>COUNTIFS(Informe!$F$2:$F$8000,Hoja1!$A1017,Informe!$H$2:$H$8000,Hoja1!Y$1)</f>
        <v>327</v>
      </c>
      <c r="AA1017" s="5">
        <f>COUNTIFS(Informe!$F$2:$F$8000,Hoja1!$A1017,Informe!$H$2:$H$8000,Hoja1!AA$1)</f>
        <v>81</v>
      </c>
      <c r="AC1017" s="5">
        <f>COUNTIFS(Informe!$F$2:$F$8000,Hoja1!$A1017,Informe!$H$2:$H$8000,Hoja1!AC$1)</f>
        <v>47</v>
      </c>
      <c r="AE1017" s="5">
        <f>COUNTIFS(Informe!$F$2:$F$8000,Hoja1!$A1017,Informe!$H$2:$H$8000,Hoja1!AD$1)</f>
        <v>31</v>
      </c>
      <c r="AF1017" s="5">
        <f>COUNTIFS(Informe!$F$2:$F$8000,Hoja1!$A1017,Informe!$H$2:$H$8000,Hoja1!AF$1)</f>
        <v>126</v>
      </c>
      <c r="AH1017" s="5">
        <f>COUNTIFS(Informe!$F$2:$F$8000,Hoja1!$A1017,Informe!$H$2:$H$8000,Hoja1!AH$1)</f>
        <v>227</v>
      </c>
      <c r="AJ1017" s="5">
        <f>COUNTIFS(Informe!$F$2:$F$8000,Hoja1!$A1017,Informe!$H$2:$H$8000,Hoja1!#REF!)</f>
        <v>0</v>
      </c>
      <c r="AL1017" s="5">
        <f>COUNTIFS(Informe!$F$2:$F$8000,Hoja1!$A1017,Informe!$H$2:$H$8000,Hoja1!#REF!)</f>
        <v>0</v>
      </c>
      <c r="AN1017" s="5">
        <f>COUNTIFS(Informe!$F$2:$F$8000,Hoja1!$A1017,Informe!$H$2:$H$8000,Hoja1!AN$1)</f>
        <v>128</v>
      </c>
      <c r="AP1017" s="5">
        <f>COUNTIFS(Informe!$F$2:$F$8000,Hoja1!$A1017,Informe!$H$2:$H$8000,Hoja1!AP$1)</f>
        <v>40</v>
      </c>
      <c r="AR1017" s="5">
        <f>COUNTIFS(Informe!$F$2:$F$8000,Hoja1!$A1017,Informe!$H$2:$H$8000,Hoja1!AR$1)</f>
        <v>207</v>
      </c>
      <c r="AT1017" s="5">
        <f>COUNTIFS(Informe!$F$2:$F$8000,Hoja1!$A1017,Informe!$H$2:$H$8000,Hoja1!AT$1)</f>
        <v>0</v>
      </c>
    </row>
    <row r="1018" spans="1:46" hidden="1" x14ac:dyDescent="0.2">
      <c r="A1018" s="5" t="e">
        <f>VLOOKUP(B1018,'Listado personal'!$A$1:$C$183,2,FALSE)</f>
        <v>#N/A</v>
      </c>
      <c r="B1018" s="5">
        <v>1017</v>
      </c>
      <c r="C1018" s="5">
        <f>COUNTIFS(Informe!$F$2:$F$8000,Hoja1!$A1018,Informe!$H$2:$H$8000,Hoja1!C$1)</f>
        <v>226</v>
      </c>
      <c r="E1018" s="5">
        <f>COUNTIFS(Informe!$F$2:$F$8000,Hoja1!$A1018,Informe!$H$2:$H$8000,Hoja1!E$1)</f>
        <v>293</v>
      </c>
      <c r="G1018" s="5">
        <f>COUNTIFS(Informe!$F$2:$F$8000,Hoja1!$A1018,Informe!$H$2:$H$8000,Hoja1!G$1)</f>
        <v>284</v>
      </c>
      <c r="I1018" s="5">
        <f>COUNTIFS(Informe!$F$2:$F$8000,Hoja1!$A1018,Informe!$H$2:$H$8000,Hoja1!I$1)</f>
        <v>340</v>
      </c>
      <c r="K1018" s="5">
        <f>COUNTIFS(Informe!$F$2:$F$8000,Hoja1!$A1018,Informe!$H$2:$H$8000,Hoja1!K$1)</f>
        <v>344</v>
      </c>
      <c r="M1018" s="5">
        <f>COUNTIFS(Informe!$F$2:$F$8000,Hoja1!$A1018,Informe!$H$2:$H$8000,Hoja1!M$1)</f>
        <v>141</v>
      </c>
      <c r="O1018" s="5">
        <f>COUNTIFS(Informe!$F$2:$F$8000,Hoja1!$A1018,Informe!$H$2:$H$8000,Hoja1!O$1)</f>
        <v>43</v>
      </c>
      <c r="Q1018" s="5">
        <f>COUNTIFS(Informe!$F$2:$F$8000,Hoja1!$A1018,Informe!$H$2:$H$8000,Hoja1!Q$1)</f>
        <v>213</v>
      </c>
      <c r="S1018" s="5">
        <f>COUNTIFS(Informe!$F$2:$F$8000,Hoja1!$A1018,Informe!$H$2:$H$8000,Hoja1!S$1)</f>
        <v>287</v>
      </c>
      <c r="U1018" s="5">
        <f>COUNTIFS(Informe!$F$2:$F$8000,Hoja1!$A1018,Informe!$H$2:$H$8000,Hoja1!U$1)</f>
        <v>286</v>
      </c>
      <c r="W1018" s="5">
        <f>COUNTIFS(Informe!$F$2:$F$8000,Hoja1!$A1018,Informe!$H$2:$H$8000,Hoja1!W$1)</f>
        <v>335</v>
      </c>
      <c r="Y1018" s="5">
        <f>COUNTIFS(Informe!$F$2:$F$8000,Hoja1!$A1018,Informe!$H$2:$H$8000,Hoja1!Y$1)</f>
        <v>327</v>
      </c>
      <c r="AA1018" s="5">
        <f>COUNTIFS(Informe!$F$2:$F$8000,Hoja1!$A1018,Informe!$H$2:$H$8000,Hoja1!AA$1)</f>
        <v>81</v>
      </c>
      <c r="AC1018" s="5">
        <f>COUNTIFS(Informe!$F$2:$F$8000,Hoja1!$A1018,Informe!$H$2:$H$8000,Hoja1!AC$1)</f>
        <v>47</v>
      </c>
      <c r="AE1018" s="5">
        <f>COUNTIFS(Informe!$F$2:$F$8000,Hoja1!$A1018,Informe!$H$2:$H$8000,Hoja1!AD$1)</f>
        <v>31</v>
      </c>
      <c r="AF1018" s="5">
        <f>COUNTIFS(Informe!$F$2:$F$8000,Hoja1!$A1018,Informe!$H$2:$H$8000,Hoja1!AF$1)</f>
        <v>126</v>
      </c>
      <c r="AH1018" s="5">
        <f>COUNTIFS(Informe!$F$2:$F$8000,Hoja1!$A1018,Informe!$H$2:$H$8000,Hoja1!AH$1)</f>
        <v>227</v>
      </c>
      <c r="AJ1018" s="5">
        <f>COUNTIFS(Informe!$F$2:$F$8000,Hoja1!$A1018,Informe!$H$2:$H$8000,Hoja1!#REF!)</f>
        <v>0</v>
      </c>
      <c r="AL1018" s="5">
        <f>COUNTIFS(Informe!$F$2:$F$8000,Hoja1!$A1018,Informe!$H$2:$H$8000,Hoja1!#REF!)</f>
        <v>0</v>
      </c>
      <c r="AN1018" s="5">
        <f>COUNTIFS(Informe!$F$2:$F$8000,Hoja1!$A1018,Informe!$H$2:$H$8000,Hoja1!AN$1)</f>
        <v>128</v>
      </c>
      <c r="AP1018" s="5">
        <f>COUNTIFS(Informe!$F$2:$F$8000,Hoja1!$A1018,Informe!$H$2:$H$8000,Hoja1!AP$1)</f>
        <v>40</v>
      </c>
      <c r="AR1018" s="5">
        <f>COUNTIFS(Informe!$F$2:$F$8000,Hoja1!$A1018,Informe!$H$2:$H$8000,Hoja1!AR$1)</f>
        <v>207</v>
      </c>
      <c r="AT1018" s="5">
        <f>COUNTIFS(Informe!$F$2:$F$8000,Hoja1!$A1018,Informe!$H$2:$H$8000,Hoja1!AT$1)</f>
        <v>0</v>
      </c>
    </row>
    <row r="1019" spans="1:46" hidden="1" x14ac:dyDescent="0.2">
      <c r="A1019" s="5" t="e">
        <f>VLOOKUP(B1019,'Listado personal'!$A$1:$C$183,2,FALSE)</f>
        <v>#N/A</v>
      </c>
      <c r="B1019" s="5">
        <v>1018</v>
      </c>
      <c r="C1019" s="5">
        <f>COUNTIFS(Informe!$F$2:$F$8000,Hoja1!$A1019,Informe!$H$2:$H$8000,Hoja1!C$1)</f>
        <v>226</v>
      </c>
      <c r="E1019" s="5">
        <f>COUNTIFS(Informe!$F$2:$F$8000,Hoja1!$A1019,Informe!$H$2:$H$8000,Hoja1!E$1)</f>
        <v>293</v>
      </c>
      <c r="G1019" s="5">
        <f>COUNTIFS(Informe!$F$2:$F$8000,Hoja1!$A1019,Informe!$H$2:$H$8000,Hoja1!G$1)</f>
        <v>284</v>
      </c>
      <c r="I1019" s="5">
        <f>COUNTIFS(Informe!$F$2:$F$8000,Hoja1!$A1019,Informe!$H$2:$H$8000,Hoja1!I$1)</f>
        <v>340</v>
      </c>
      <c r="K1019" s="5">
        <f>COUNTIFS(Informe!$F$2:$F$8000,Hoja1!$A1019,Informe!$H$2:$H$8000,Hoja1!K$1)</f>
        <v>344</v>
      </c>
      <c r="M1019" s="5">
        <f>COUNTIFS(Informe!$F$2:$F$8000,Hoja1!$A1019,Informe!$H$2:$H$8000,Hoja1!M$1)</f>
        <v>141</v>
      </c>
      <c r="O1019" s="5">
        <f>COUNTIFS(Informe!$F$2:$F$8000,Hoja1!$A1019,Informe!$H$2:$H$8000,Hoja1!O$1)</f>
        <v>43</v>
      </c>
      <c r="Q1019" s="5">
        <f>COUNTIFS(Informe!$F$2:$F$8000,Hoja1!$A1019,Informe!$H$2:$H$8000,Hoja1!Q$1)</f>
        <v>213</v>
      </c>
      <c r="S1019" s="5">
        <f>COUNTIFS(Informe!$F$2:$F$8000,Hoja1!$A1019,Informe!$H$2:$H$8000,Hoja1!S$1)</f>
        <v>287</v>
      </c>
      <c r="U1019" s="5">
        <f>COUNTIFS(Informe!$F$2:$F$8000,Hoja1!$A1019,Informe!$H$2:$H$8000,Hoja1!U$1)</f>
        <v>286</v>
      </c>
      <c r="W1019" s="5">
        <f>COUNTIFS(Informe!$F$2:$F$8000,Hoja1!$A1019,Informe!$H$2:$H$8000,Hoja1!W$1)</f>
        <v>335</v>
      </c>
      <c r="Y1019" s="5">
        <f>COUNTIFS(Informe!$F$2:$F$8000,Hoja1!$A1019,Informe!$H$2:$H$8000,Hoja1!Y$1)</f>
        <v>327</v>
      </c>
      <c r="AA1019" s="5">
        <f>COUNTIFS(Informe!$F$2:$F$8000,Hoja1!$A1019,Informe!$H$2:$H$8000,Hoja1!AA$1)</f>
        <v>81</v>
      </c>
      <c r="AC1019" s="5">
        <f>COUNTIFS(Informe!$F$2:$F$8000,Hoja1!$A1019,Informe!$H$2:$H$8000,Hoja1!AC$1)</f>
        <v>47</v>
      </c>
      <c r="AE1019" s="5">
        <f>COUNTIFS(Informe!$F$2:$F$8000,Hoja1!$A1019,Informe!$H$2:$H$8000,Hoja1!AD$1)</f>
        <v>31</v>
      </c>
      <c r="AF1019" s="5">
        <f>COUNTIFS(Informe!$F$2:$F$8000,Hoja1!$A1019,Informe!$H$2:$H$8000,Hoja1!AF$1)</f>
        <v>126</v>
      </c>
      <c r="AH1019" s="5">
        <f>COUNTIFS(Informe!$F$2:$F$8000,Hoja1!$A1019,Informe!$H$2:$H$8000,Hoja1!AH$1)</f>
        <v>227</v>
      </c>
      <c r="AJ1019" s="5">
        <f>COUNTIFS(Informe!$F$2:$F$8000,Hoja1!$A1019,Informe!$H$2:$H$8000,Hoja1!#REF!)</f>
        <v>0</v>
      </c>
      <c r="AL1019" s="5">
        <f>COUNTIFS(Informe!$F$2:$F$8000,Hoja1!$A1019,Informe!$H$2:$H$8000,Hoja1!#REF!)</f>
        <v>0</v>
      </c>
      <c r="AN1019" s="5">
        <f>COUNTIFS(Informe!$F$2:$F$8000,Hoja1!$A1019,Informe!$H$2:$H$8000,Hoja1!AN$1)</f>
        <v>128</v>
      </c>
      <c r="AP1019" s="5">
        <f>COUNTIFS(Informe!$F$2:$F$8000,Hoja1!$A1019,Informe!$H$2:$H$8000,Hoja1!AP$1)</f>
        <v>40</v>
      </c>
      <c r="AR1019" s="5">
        <f>COUNTIFS(Informe!$F$2:$F$8000,Hoja1!$A1019,Informe!$H$2:$H$8000,Hoja1!AR$1)</f>
        <v>207</v>
      </c>
      <c r="AT1019" s="5">
        <f>COUNTIFS(Informe!$F$2:$F$8000,Hoja1!$A1019,Informe!$H$2:$H$8000,Hoja1!AT$1)</f>
        <v>0</v>
      </c>
    </row>
    <row r="1020" spans="1:46" hidden="1" x14ac:dyDescent="0.2">
      <c r="A1020" s="5" t="e">
        <f>VLOOKUP(B1020,'Listado personal'!$A$1:$C$183,2,FALSE)</f>
        <v>#N/A</v>
      </c>
      <c r="B1020" s="5">
        <v>1019</v>
      </c>
      <c r="C1020" s="5">
        <f>COUNTIFS(Informe!$F$2:$F$8000,Hoja1!$A1020,Informe!$H$2:$H$8000,Hoja1!C$1)</f>
        <v>226</v>
      </c>
      <c r="E1020" s="5">
        <f>COUNTIFS(Informe!$F$2:$F$8000,Hoja1!$A1020,Informe!$H$2:$H$8000,Hoja1!E$1)</f>
        <v>293</v>
      </c>
      <c r="G1020" s="5">
        <f>COUNTIFS(Informe!$F$2:$F$8000,Hoja1!$A1020,Informe!$H$2:$H$8000,Hoja1!G$1)</f>
        <v>284</v>
      </c>
      <c r="I1020" s="5">
        <f>COUNTIFS(Informe!$F$2:$F$8000,Hoja1!$A1020,Informe!$H$2:$H$8000,Hoja1!I$1)</f>
        <v>340</v>
      </c>
      <c r="K1020" s="5">
        <f>COUNTIFS(Informe!$F$2:$F$8000,Hoja1!$A1020,Informe!$H$2:$H$8000,Hoja1!K$1)</f>
        <v>344</v>
      </c>
      <c r="M1020" s="5">
        <f>COUNTIFS(Informe!$F$2:$F$8000,Hoja1!$A1020,Informe!$H$2:$H$8000,Hoja1!M$1)</f>
        <v>141</v>
      </c>
      <c r="O1020" s="5">
        <f>COUNTIFS(Informe!$F$2:$F$8000,Hoja1!$A1020,Informe!$H$2:$H$8000,Hoja1!O$1)</f>
        <v>43</v>
      </c>
      <c r="Q1020" s="5">
        <f>COUNTIFS(Informe!$F$2:$F$8000,Hoja1!$A1020,Informe!$H$2:$H$8000,Hoja1!Q$1)</f>
        <v>213</v>
      </c>
      <c r="S1020" s="5">
        <f>COUNTIFS(Informe!$F$2:$F$8000,Hoja1!$A1020,Informe!$H$2:$H$8000,Hoja1!S$1)</f>
        <v>287</v>
      </c>
      <c r="U1020" s="5">
        <f>COUNTIFS(Informe!$F$2:$F$8000,Hoja1!$A1020,Informe!$H$2:$H$8000,Hoja1!U$1)</f>
        <v>286</v>
      </c>
      <c r="W1020" s="5">
        <f>COUNTIFS(Informe!$F$2:$F$8000,Hoja1!$A1020,Informe!$H$2:$H$8000,Hoja1!W$1)</f>
        <v>335</v>
      </c>
      <c r="Y1020" s="5">
        <f>COUNTIFS(Informe!$F$2:$F$8000,Hoja1!$A1020,Informe!$H$2:$H$8000,Hoja1!Y$1)</f>
        <v>327</v>
      </c>
      <c r="AA1020" s="5">
        <f>COUNTIFS(Informe!$F$2:$F$8000,Hoja1!$A1020,Informe!$H$2:$H$8000,Hoja1!AA$1)</f>
        <v>81</v>
      </c>
      <c r="AC1020" s="5">
        <f>COUNTIFS(Informe!$F$2:$F$8000,Hoja1!$A1020,Informe!$H$2:$H$8000,Hoja1!AC$1)</f>
        <v>47</v>
      </c>
      <c r="AE1020" s="5">
        <f>COUNTIFS(Informe!$F$2:$F$8000,Hoja1!$A1020,Informe!$H$2:$H$8000,Hoja1!AD$1)</f>
        <v>31</v>
      </c>
      <c r="AF1020" s="5">
        <f>COUNTIFS(Informe!$F$2:$F$8000,Hoja1!$A1020,Informe!$H$2:$H$8000,Hoja1!AF$1)</f>
        <v>126</v>
      </c>
      <c r="AH1020" s="5">
        <f>COUNTIFS(Informe!$F$2:$F$8000,Hoja1!$A1020,Informe!$H$2:$H$8000,Hoja1!AH$1)</f>
        <v>227</v>
      </c>
      <c r="AJ1020" s="5">
        <f>COUNTIFS(Informe!$F$2:$F$8000,Hoja1!$A1020,Informe!$H$2:$H$8000,Hoja1!#REF!)</f>
        <v>0</v>
      </c>
      <c r="AL1020" s="5">
        <f>COUNTIFS(Informe!$F$2:$F$8000,Hoja1!$A1020,Informe!$H$2:$H$8000,Hoja1!#REF!)</f>
        <v>0</v>
      </c>
      <c r="AN1020" s="5">
        <f>COUNTIFS(Informe!$F$2:$F$8000,Hoja1!$A1020,Informe!$H$2:$H$8000,Hoja1!AN$1)</f>
        <v>128</v>
      </c>
      <c r="AP1020" s="5">
        <f>COUNTIFS(Informe!$F$2:$F$8000,Hoja1!$A1020,Informe!$H$2:$H$8000,Hoja1!AP$1)</f>
        <v>40</v>
      </c>
      <c r="AR1020" s="5">
        <f>COUNTIFS(Informe!$F$2:$F$8000,Hoja1!$A1020,Informe!$H$2:$H$8000,Hoja1!AR$1)</f>
        <v>207</v>
      </c>
      <c r="AT1020" s="5">
        <f>COUNTIFS(Informe!$F$2:$F$8000,Hoja1!$A1020,Informe!$H$2:$H$8000,Hoja1!AT$1)</f>
        <v>0</v>
      </c>
    </row>
    <row r="1021" spans="1:46" hidden="1" x14ac:dyDescent="0.2">
      <c r="A1021" s="5" t="e">
        <f>VLOOKUP(B1021,'Listado personal'!$A$1:$C$183,2,FALSE)</f>
        <v>#N/A</v>
      </c>
      <c r="B1021" s="5">
        <v>1020</v>
      </c>
      <c r="C1021" s="5">
        <f>COUNTIFS(Informe!$F$2:$F$8000,Hoja1!$A1021,Informe!$H$2:$H$8000,Hoja1!C$1)</f>
        <v>226</v>
      </c>
      <c r="E1021" s="5">
        <f>COUNTIFS(Informe!$F$2:$F$8000,Hoja1!$A1021,Informe!$H$2:$H$8000,Hoja1!E$1)</f>
        <v>293</v>
      </c>
      <c r="G1021" s="5">
        <f>COUNTIFS(Informe!$F$2:$F$8000,Hoja1!$A1021,Informe!$H$2:$H$8000,Hoja1!G$1)</f>
        <v>284</v>
      </c>
      <c r="I1021" s="5">
        <f>COUNTIFS(Informe!$F$2:$F$8000,Hoja1!$A1021,Informe!$H$2:$H$8000,Hoja1!I$1)</f>
        <v>340</v>
      </c>
      <c r="K1021" s="5">
        <f>COUNTIFS(Informe!$F$2:$F$8000,Hoja1!$A1021,Informe!$H$2:$H$8000,Hoja1!K$1)</f>
        <v>344</v>
      </c>
      <c r="M1021" s="5">
        <f>COUNTIFS(Informe!$F$2:$F$8000,Hoja1!$A1021,Informe!$H$2:$H$8000,Hoja1!M$1)</f>
        <v>141</v>
      </c>
      <c r="O1021" s="5">
        <f>COUNTIFS(Informe!$F$2:$F$8000,Hoja1!$A1021,Informe!$H$2:$H$8000,Hoja1!O$1)</f>
        <v>43</v>
      </c>
      <c r="Q1021" s="5">
        <f>COUNTIFS(Informe!$F$2:$F$8000,Hoja1!$A1021,Informe!$H$2:$H$8000,Hoja1!Q$1)</f>
        <v>213</v>
      </c>
      <c r="S1021" s="5">
        <f>COUNTIFS(Informe!$F$2:$F$8000,Hoja1!$A1021,Informe!$H$2:$H$8000,Hoja1!S$1)</f>
        <v>287</v>
      </c>
      <c r="U1021" s="5">
        <f>COUNTIFS(Informe!$F$2:$F$8000,Hoja1!$A1021,Informe!$H$2:$H$8000,Hoja1!U$1)</f>
        <v>286</v>
      </c>
      <c r="W1021" s="5">
        <f>COUNTIFS(Informe!$F$2:$F$8000,Hoja1!$A1021,Informe!$H$2:$H$8000,Hoja1!W$1)</f>
        <v>335</v>
      </c>
      <c r="Y1021" s="5">
        <f>COUNTIFS(Informe!$F$2:$F$8000,Hoja1!$A1021,Informe!$H$2:$H$8000,Hoja1!Y$1)</f>
        <v>327</v>
      </c>
      <c r="AA1021" s="5">
        <f>COUNTIFS(Informe!$F$2:$F$8000,Hoja1!$A1021,Informe!$H$2:$H$8000,Hoja1!AA$1)</f>
        <v>81</v>
      </c>
      <c r="AC1021" s="5">
        <f>COUNTIFS(Informe!$F$2:$F$8000,Hoja1!$A1021,Informe!$H$2:$H$8000,Hoja1!AC$1)</f>
        <v>47</v>
      </c>
      <c r="AE1021" s="5">
        <f>COUNTIFS(Informe!$F$2:$F$8000,Hoja1!$A1021,Informe!$H$2:$H$8000,Hoja1!AD$1)</f>
        <v>31</v>
      </c>
      <c r="AF1021" s="5">
        <f>COUNTIFS(Informe!$F$2:$F$8000,Hoja1!$A1021,Informe!$H$2:$H$8000,Hoja1!AF$1)</f>
        <v>126</v>
      </c>
      <c r="AH1021" s="5">
        <f>COUNTIFS(Informe!$F$2:$F$8000,Hoja1!$A1021,Informe!$H$2:$H$8000,Hoja1!AH$1)</f>
        <v>227</v>
      </c>
      <c r="AJ1021" s="5">
        <f>COUNTIFS(Informe!$F$2:$F$8000,Hoja1!$A1021,Informe!$H$2:$H$8000,Hoja1!#REF!)</f>
        <v>0</v>
      </c>
      <c r="AL1021" s="5">
        <f>COUNTIFS(Informe!$F$2:$F$8000,Hoja1!$A1021,Informe!$H$2:$H$8000,Hoja1!#REF!)</f>
        <v>0</v>
      </c>
      <c r="AN1021" s="5">
        <f>COUNTIFS(Informe!$F$2:$F$8000,Hoja1!$A1021,Informe!$H$2:$H$8000,Hoja1!AN$1)</f>
        <v>128</v>
      </c>
      <c r="AP1021" s="5">
        <f>COUNTIFS(Informe!$F$2:$F$8000,Hoja1!$A1021,Informe!$H$2:$H$8000,Hoja1!AP$1)</f>
        <v>40</v>
      </c>
      <c r="AR1021" s="5">
        <f>COUNTIFS(Informe!$F$2:$F$8000,Hoja1!$A1021,Informe!$H$2:$H$8000,Hoja1!AR$1)</f>
        <v>207</v>
      </c>
      <c r="AT1021" s="5">
        <f>COUNTIFS(Informe!$F$2:$F$8000,Hoja1!$A1021,Informe!$H$2:$H$8000,Hoja1!AT$1)</f>
        <v>0</v>
      </c>
    </row>
    <row r="1022" spans="1:46" hidden="1" x14ac:dyDescent="0.2">
      <c r="A1022" s="5" t="e">
        <f>VLOOKUP(B1022,'Listado personal'!$A$1:$C$183,2,FALSE)</f>
        <v>#N/A</v>
      </c>
      <c r="B1022" s="5">
        <v>1021</v>
      </c>
      <c r="C1022" s="5">
        <f>COUNTIFS(Informe!$F$2:$F$8000,Hoja1!$A1022,Informe!$H$2:$H$8000,Hoja1!C$1)</f>
        <v>226</v>
      </c>
      <c r="E1022" s="5">
        <f>COUNTIFS(Informe!$F$2:$F$8000,Hoja1!$A1022,Informe!$H$2:$H$8000,Hoja1!E$1)</f>
        <v>293</v>
      </c>
      <c r="G1022" s="5">
        <f>COUNTIFS(Informe!$F$2:$F$8000,Hoja1!$A1022,Informe!$H$2:$H$8000,Hoja1!G$1)</f>
        <v>284</v>
      </c>
      <c r="I1022" s="5">
        <f>COUNTIFS(Informe!$F$2:$F$8000,Hoja1!$A1022,Informe!$H$2:$H$8000,Hoja1!I$1)</f>
        <v>340</v>
      </c>
      <c r="K1022" s="5">
        <f>COUNTIFS(Informe!$F$2:$F$8000,Hoja1!$A1022,Informe!$H$2:$H$8000,Hoja1!K$1)</f>
        <v>344</v>
      </c>
      <c r="M1022" s="5">
        <f>COUNTIFS(Informe!$F$2:$F$8000,Hoja1!$A1022,Informe!$H$2:$H$8000,Hoja1!M$1)</f>
        <v>141</v>
      </c>
      <c r="O1022" s="5">
        <f>COUNTIFS(Informe!$F$2:$F$8000,Hoja1!$A1022,Informe!$H$2:$H$8000,Hoja1!O$1)</f>
        <v>43</v>
      </c>
      <c r="Q1022" s="5">
        <f>COUNTIFS(Informe!$F$2:$F$8000,Hoja1!$A1022,Informe!$H$2:$H$8000,Hoja1!Q$1)</f>
        <v>213</v>
      </c>
      <c r="S1022" s="5">
        <f>COUNTIFS(Informe!$F$2:$F$8000,Hoja1!$A1022,Informe!$H$2:$H$8000,Hoja1!S$1)</f>
        <v>287</v>
      </c>
      <c r="U1022" s="5">
        <f>COUNTIFS(Informe!$F$2:$F$8000,Hoja1!$A1022,Informe!$H$2:$H$8000,Hoja1!U$1)</f>
        <v>286</v>
      </c>
      <c r="W1022" s="5">
        <f>COUNTIFS(Informe!$F$2:$F$8000,Hoja1!$A1022,Informe!$H$2:$H$8000,Hoja1!W$1)</f>
        <v>335</v>
      </c>
      <c r="Y1022" s="5">
        <f>COUNTIFS(Informe!$F$2:$F$8000,Hoja1!$A1022,Informe!$H$2:$H$8000,Hoja1!Y$1)</f>
        <v>327</v>
      </c>
      <c r="AA1022" s="5">
        <f>COUNTIFS(Informe!$F$2:$F$8000,Hoja1!$A1022,Informe!$H$2:$H$8000,Hoja1!AA$1)</f>
        <v>81</v>
      </c>
      <c r="AC1022" s="5">
        <f>COUNTIFS(Informe!$F$2:$F$8000,Hoja1!$A1022,Informe!$H$2:$H$8000,Hoja1!AC$1)</f>
        <v>47</v>
      </c>
      <c r="AE1022" s="5">
        <f>COUNTIFS(Informe!$F$2:$F$8000,Hoja1!$A1022,Informe!$H$2:$H$8000,Hoja1!AD$1)</f>
        <v>31</v>
      </c>
      <c r="AF1022" s="5">
        <f>COUNTIFS(Informe!$F$2:$F$8000,Hoja1!$A1022,Informe!$H$2:$H$8000,Hoja1!AF$1)</f>
        <v>126</v>
      </c>
      <c r="AH1022" s="5">
        <f>COUNTIFS(Informe!$F$2:$F$8000,Hoja1!$A1022,Informe!$H$2:$H$8000,Hoja1!AH$1)</f>
        <v>227</v>
      </c>
      <c r="AJ1022" s="5">
        <f>COUNTIFS(Informe!$F$2:$F$8000,Hoja1!$A1022,Informe!$H$2:$H$8000,Hoja1!#REF!)</f>
        <v>0</v>
      </c>
      <c r="AL1022" s="5">
        <f>COUNTIFS(Informe!$F$2:$F$8000,Hoja1!$A1022,Informe!$H$2:$H$8000,Hoja1!#REF!)</f>
        <v>0</v>
      </c>
      <c r="AN1022" s="5">
        <f>COUNTIFS(Informe!$F$2:$F$8000,Hoja1!$A1022,Informe!$H$2:$H$8000,Hoja1!AN$1)</f>
        <v>128</v>
      </c>
      <c r="AP1022" s="5">
        <f>COUNTIFS(Informe!$F$2:$F$8000,Hoja1!$A1022,Informe!$H$2:$H$8000,Hoja1!AP$1)</f>
        <v>40</v>
      </c>
      <c r="AR1022" s="5">
        <f>COUNTIFS(Informe!$F$2:$F$8000,Hoja1!$A1022,Informe!$H$2:$H$8000,Hoja1!AR$1)</f>
        <v>207</v>
      </c>
      <c r="AT1022" s="5">
        <f>COUNTIFS(Informe!$F$2:$F$8000,Hoja1!$A1022,Informe!$H$2:$H$8000,Hoja1!AT$1)</f>
        <v>0</v>
      </c>
    </row>
    <row r="1023" spans="1:46" hidden="1" x14ac:dyDescent="0.2">
      <c r="A1023" s="5" t="e">
        <f>VLOOKUP(B1023,'Listado personal'!$A$1:$C$183,2,FALSE)</f>
        <v>#N/A</v>
      </c>
      <c r="B1023" s="5">
        <v>1022</v>
      </c>
      <c r="C1023" s="5">
        <f>COUNTIFS(Informe!$F$2:$F$8000,Hoja1!$A1023,Informe!$H$2:$H$8000,Hoja1!C$1)</f>
        <v>226</v>
      </c>
      <c r="E1023" s="5">
        <f>COUNTIFS(Informe!$F$2:$F$8000,Hoja1!$A1023,Informe!$H$2:$H$8000,Hoja1!E$1)</f>
        <v>293</v>
      </c>
      <c r="G1023" s="5">
        <f>COUNTIFS(Informe!$F$2:$F$8000,Hoja1!$A1023,Informe!$H$2:$H$8000,Hoja1!G$1)</f>
        <v>284</v>
      </c>
      <c r="I1023" s="5">
        <f>COUNTIFS(Informe!$F$2:$F$8000,Hoja1!$A1023,Informe!$H$2:$H$8000,Hoja1!I$1)</f>
        <v>340</v>
      </c>
      <c r="K1023" s="5">
        <f>COUNTIFS(Informe!$F$2:$F$8000,Hoja1!$A1023,Informe!$H$2:$H$8000,Hoja1!K$1)</f>
        <v>344</v>
      </c>
      <c r="M1023" s="5">
        <f>COUNTIFS(Informe!$F$2:$F$8000,Hoja1!$A1023,Informe!$H$2:$H$8000,Hoja1!M$1)</f>
        <v>141</v>
      </c>
      <c r="O1023" s="5">
        <f>COUNTIFS(Informe!$F$2:$F$8000,Hoja1!$A1023,Informe!$H$2:$H$8000,Hoja1!O$1)</f>
        <v>43</v>
      </c>
      <c r="Q1023" s="5">
        <f>COUNTIFS(Informe!$F$2:$F$8000,Hoja1!$A1023,Informe!$H$2:$H$8000,Hoja1!Q$1)</f>
        <v>213</v>
      </c>
      <c r="S1023" s="5">
        <f>COUNTIFS(Informe!$F$2:$F$8000,Hoja1!$A1023,Informe!$H$2:$H$8000,Hoja1!S$1)</f>
        <v>287</v>
      </c>
      <c r="U1023" s="5">
        <f>COUNTIFS(Informe!$F$2:$F$8000,Hoja1!$A1023,Informe!$H$2:$H$8000,Hoja1!U$1)</f>
        <v>286</v>
      </c>
      <c r="W1023" s="5">
        <f>COUNTIFS(Informe!$F$2:$F$8000,Hoja1!$A1023,Informe!$H$2:$H$8000,Hoja1!W$1)</f>
        <v>335</v>
      </c>
      <c r="Y1023" s="5">
        <f>COUNTIFS(Informe!$F$2:$F$8000,Hoja1!$A1023,Informe!$H$2:$H$8000,Hoja1!Y$1)</f>
        <v>327</v>
      </c>
      <c r="AA1023" s="5">
        <f>COUNTIFS(Informe!$F$2:$F$8000,Hoja1!$A1023,Informe!$H$2:$H$8000,Hoja1!AA$1)</f>
        <v>81</v>
      </c>
      <c r="AC1023" s="5">
        <f>COUNTIFS(Informe!$F$2:$F$8000,Hoja1!$A1023,Informe!$H$2:$H$8000,Hoja1!AC$1)</f>
        <v>47</v>
      </c>
      <c r="AE1023" s="5">
        <f>COUNTIFS(Informe!$F$2:$F$8000,Hoja1!$A1023,Informe!$H$2:$H$8000,Hoja1!AD$1)</f>
        <v>31</v>
      </c>
      <c r="AF1023" s="5">
        <f>COUNTIFS(Informe!$F$2:$F$8000,Hoja1!$A1023,Informe!$H$2:$H$8000,Hoja1!AF$1)</f>
        <v>126</v>
      </c>
      <c r="AH1023" s="5">
        <f>COUNTIFS(Informe!$F$2:$F$8000,Hoja1!$A1023,Informe!$H$2:$H$8000,Hoja1!AH$1)</f>
        <v>227</v>
      </c>
      <c r="AJ1023" s="5">
        <f>COUNTIFS(Informe!$F$2:$F$8000,Hoja1!$A1023,Informe!$H$2:$H$8000,Hoja1!#REF!)</f>
        <v>0</v>
      </c>
      <c r="AL1023" s="5">
        <f>COUNTIFS(Informe!$F$2:$F$8000,Hoja1!$A1023,Informe!$H$2:$H$8000,Hoja1!#REF!)</f>
        <v>0</v>
      </c>
      <c r="AN1023" s="5">
        <f>COUNTIFS(Informe!$F$2:$F$8000,Hoja1!$A1023,Informe!$H$2:$H$8000,Hoja1!AN$1)</f>
        <v>128</v>
      </c>
      <c r="AP1023" s="5">
        <f>COUNTIFS(Informe!$F$2:$F$8000,Hoja1!$A1023,Informe!$H$2:$H$8000,Hoja1!AP$1)</f>
        <v>40</v>
      </c>
      <c r="AR1023" s="5">
        <f>COUNTIFS(Informe!$F$2:$F$8000,Hoja1!$A1023,Informe!$H$2:$H$8000,Hoja1!AR$1)</f>
        <v>207</v>
      </c>
      <c r="AT1023" s="5">
        <f>COUNTIFS(Informe!$F$2:$F$8000,Hoja1!$A1023,Informe!$H$2:$H$8000,Hoja1!AT$1)</f>
        <v>0</v>
      </c>
    </row>
    <row r="1024" spans="1:46" hidden="1" x14ac:dyDescent="0.2">
      <c r="A1024" s="5" t="e">
        <f>VLOOKUP(B1024,'Listado personal'!$A$1:$C$183,2,FALSE)</f>
        <v>#N/A</v>
      </c>
      <c r="B1024" s="5">
        <v>1023</v>
      </c>
      <c r="C1024" s="5">
        <f>COUNTIFS(Informe!$F$2:$F$8000,Hoja1!$A1024,Informe!$H$2:$H$8000,Hoja1!C$1)</f>
        <v>226</v>
      </c>
      <c r="E1024" s="5">
        <f>COUNTIFS(Informe!$F$2:$F$8000,Hoja1!$A1024,Informe!$H$2:$H$8000,Hoja1!E$1)</f>
        <v>293</v>
      </c>
      <c r="G1024" s="5">
        <f>COUNTIFS(Informe!$F$2:$F$8000,Hoja1!$A1024,Informe!$H$2:$H$8000,Hoja1!G$1)</f>
        <v>284</v>
      </c>
      <c r="I1024" s="5">
        <f>COUNTIFS(Informe!$F$2:$F$8000,Hoja1!$A1024,Informe!$H$2:$H$8000,Hoja1!I$1)</f>
        <v>340</v>
      </c>
      <c r="K1024" s="5">
        <f>COUNTIFS(Informe!$F$2:$F$8000,Hoja1!$A1024,Informe!$H$2:$H$8000,Hoja1!K$1)</f>
        <v>344</v>
      </c>
      <c r="M1024" s="5">
        <f>COUNTIFS(Informe!$F$2:$F$8000,Hoja1!$A1024,Informe!$H$2:$H$8000,Hoja1!M$1)</f>
        <v>141</v>
      </c>
      <c r="O1024" s="5">
        <f>COUNTIFS(Informe!$F$2:$F$8000,Hoja1!$A1024,Informe!$H$2:$H$8000,Hoja1!O$1)</f>
        <v>43</v>
      </c>
      <c r="Q1024" s="5">
        <f>COUNTIFS(Informe!$F$2:$F$8000,Hoja1!$A1024,Informe!$H$2:$H$8000,Hoja1!Q$1)</f>
        <v>213</v>
      </c>
      <c r="S1024" s="5">
        <f>COUNTIFS(Informe!$F$2:$F$8000,Hoja1!$A1024,Informe!$H$2:$H$8000,Hoja1!S$1)</f>
        <v>287</v>
      </c>
      <c r="U1024" s="5">
        <f>COUNTIFS(Informe!$F$2:$F$8000,Hoja1!$A1024,Informe!$H$2:$H$8000,Hoja1!U$1)</f>
        <v>286</v>
      </c>
      <c r="W1024" s="5">
        <f>COUNTIFS(Informe!$F$2:$F$8000,Hoja1!$A1024,Informe!$H$2:$H$8000,Hoja1!W$1)</f>
        <v>335</v>
      </c>
      <c r="Y1024" s="5">
        <f>COUNTIFS(Informe!$F$2:$F$8000,Hoja1!$A1024,Informe!$H$2:$H$8000,Hoja1!Y$1)</f>
        <v>327</v>
      </c>
      <c r="AA1024" s="5">
        <f>COUNTIFS(Informe!$F$2:$F$8000,Hoja1!$A1024,Informe!$H$2:$H$8000,Hoja1!AA$1)</f>
        <v>81</v>
      </c>
      <c r="AC1024" s="5">
        <f>COUNTIFS(Informe!$F$2:$F$8000,Hoja1!$A1024,Informe!$H$2:$H$8000,Hoja1!AC$1)</f>
        <v>47</v>
      </c>
      <c r="AE1024" s="5">
        <f>COUNTIFS(Informe!$F$2:$F$8000,Hoja1!$A1024,Informe!$H$2:$H$8000,Hoja1!AD$1)</f>
        <v>31</v>
      </c>
      <c r="AF1024" s="5">
        <f>COUNTIFS(Informe!$F$2:$F$8000,Hoja1!$A1024,Informe!$H$2:$H$8000,Hoja1!AF$1)</f>
        <v>126</v>
      </c>
      <c r="AH1024" s="5">
        <f>COUNTIFS(Informe!$F$2:$F$8000,Hoja1!$A1024,Informe!$H$2:$H$8000,Hoja1!AH$1)</f>
        <v>227</v>
      </c>
      <c r="AJ1024" s="5">
        <f>COUNTIFS(Informe!$F$2:$F$8000,Hoja1!$A1024,Informe!$H$2:$H$8000,Hoja1!#REF!)</f>
        <v>0</v>
      </c>
      <c r="AL1024" s="5">
        <f>COUNTIFS(Informe!$F$2:$F$8000,Hoja1!$A1024,Informe!$H$2:$H$8000,Hoja1!#REF!)</f>
        <v>0</v>
      </c>
      <c r="AN1024" s="5">
        <f>COUNTIFS(Informe!$F$2:$F$8000,Hoja1!$A1024,Informe!$H$2:$H$8000,Hoja1!AN$1)</f>
        <v>128</v>
      </c>
      <c r="AP1024" s="5">
        <f>COUNTIFS(Informe!$F$2:$F$8000,Hoja1!$A1024,Informe!$H$2:$H$8000,Hoja1!AP$1)</f>
        <v>40</v>
      </c>
      <c r="AR1024" s="5">
        <f>COUNTIFS(Informe!$F$2:$F$8000,Hoja1!$A1024,Informe!$H$2:$H$8000,Hoja1!AR$1)</f>
        <v>207</v>
      </c>
      <c r="AT1024" s="5">
        <f>COUNTIFS(Informe!$F$2:$F$8000,Hoja1!$A1024,Informe!$H$2:$H$8000,Hoja1!AT$1)</f>
        <v>0</v>
      </c>
    </row>
    <row r="1025" spans="1:46" hidden="1" x14ac:dyDescent="0.2">
      <c r="A1025" s="5" t="e">
        <f>VLOOKUP(B1025,'Listado personal'!$A$1:$C$183,2,FALSE)</f>
        <v>#N/A</v>
      </c>
      <c r="B1025" s="5">
        <v>1024</v>
      </c>
      <c r="C1025" s="5">
        <f>COUNTIFS(Informe!$F$2:$F$8000,Hoja1!$A1025,Informe!$H$2:$H$8000,Hoja1!C$1)</f>
        <v>226</v>
      </c>
      <c r="E1025" s="5">
        <f>COUNTIFS(Informe!$F$2:$F$8000,Hoja1!$A1025,Informe!$H$2:$H$8000,Hoja1!E$1)</f>
        <v>293</v>
      </c>
      <c r="G1025" s="5">
        <f>COUNTIFS(Informe!$F$2:$F$8000,Hoja1!$A1025,Informe!$H$2:$H$8000,Hoja1!G$1)</f>
        <v>284</v>
      </c>
      <c r="I1025" s="5">
        <f>COUNTIFS(Informe!$F$2:$F$8000,Hoja1!$A1025,Informe!$H$2:$H$8000,Hoja1!I$1)</f>
        <v>340</v>
      </c>
      <c r="K1025" s="5">
        <f>COUNTIFS(Informe!$F$2:$F$8000,Hoja1!$A1025,Informe!$H$2:$H$8000,Hoja1!K$1)</f>
        <v>344</v>
      </c>
      <c r="M1025" s="5">
        <f>COUNTIFS(Informe!$F$2:$F$8000,Hoja1!$A1025,Informe!$H$2:$H$8000,Hoja1!M$1)</f>
        <v>141</v>
      </c>
      <c r="O1025" s="5">
        <f>COUNTIFS(Informe!$F$2:$F$8000,Hoja1!$A1025,Informe!$H$2:$H$8000,Hoja1!O$1)</f>
        <v>43</v>
      </c>
      <c r="Q1025" s="5">
        <f>COUNTIFS(Informe!$F$2:$F$8000,Hoja1!$A1025,Informe!$H$2:$H$8000,Hoja1!Q$1)</f>
        <v>213</v>
      </c>
      <c r="S1025" s="5">
        <f>COUNTIFS(Informe!$F$2:$F$8000,Hoja1!$A1025,Informe!$H$2:$H$8000,Hoja1!S$1)</f>
        <v>287</v>
      </c>
      <c r="U1025" s="5">
        <f>COUNTIFS(Informe!$F$2:$F$8000,Hoja1!$A1025,Informe!$H$2:$H$8000,Hoja1!U$1)</f>
        <v>286</v>
      </c>
      <c r="W1025" s="5">
        <f>COUNTIFS(Informe!$F$2:$F$8000,Hoja1!$A1025,Informe!$H$2:$H$8000,Hoja1!W$1)</f>
        <v>335</v>
      </c>
      <c r="Y1025" s="5">
        <f>COUNTIFS(Informe!$F$2:$F$8000,Hoja1!$A1025,Informe!$H$2:$H$8000,Hoja1!Y$1)</f>
        <v>327</v>
      </c>
      <c r="AA1025" s="5">
        <f>COUNTIFS(Informe!$F$2:$F$8000,Hoja1!$A1025,Informe!$H$2:$H$8000,Hoja1!AA$1)</f>
        <v>81</v>
      </c>
      <c r="AC1025" s="5">
        <f>COUNTIFS(Informe!$F$2:$F$8000,Hoja1!$A1025,Informe!$H$2:$H$8000,Hoja1!AC$1)</f>
        <v>47</v>
      </c>
      <c r="AE1025" s="5">
        <f>COUNTIFS(Informe!$F$2:$F$8000,Hoja1!$A1025,Informe!$H$2:$H$8000,Hoja1!AD$1)</f>
        <v>31</v>
      </c>
      <c r="AF1025" s="5">
        <f>COUNTIFS(Informe!$F$2:$F$8000,Hoja1!$A1025,Informe!$H$2:$H$8000,Hoja1!AF$1)</f>
        <v>126</v>
      </c>
      <c r="AH1025" s="5">
        <f>COUNTIFS(Informe!$F$2:$F$8000,Hoja1!$A1025,Informe!$H$2:$H$8000,Hoja1!AH$1)</f>
        <v>227</v>
      </c>
      <c r="AJ1025" s="5">
        <f>COUNTIFS(Informe!$F$2:$F$8000,Hoja1!$A1025,Informe!$H$2:$H$8000,Hoja1!#REF!)</f>
        <v>0</v>
      </c>
      <c r="AL1025" s="5">
        <f>COUNTIFS(Informe!$F$2:$F$8000,Hoja1!$A1025,Informe!$H$2:$H$8000,Hoja1!#REF!)</f>
        <v>0</v>
      </c>
      <c r="AN1025" s="5">
        <f>COUNTIFS(Informe!$F$2:$F$8000,Hoja1!$A1025,Informe!$H$2:$H$8000,Hoja1!AN$1)</f>
        <v>128</v>
      </c>
      <c r="AP1025" s="5">
        <f>COUNTIFS(Informe!$F$2:$F$8000,Hoja1!$A1025,Informe!$H$2:$H$8000,Hoja1!AP$1)</f>
        <v>40</v>
      </c>
      <c r="AR1025" s="5">
        <f>COUNTIFS(Informe!$F$2:$F$8000,Hoja1!$A1025,Informe!$H$2:$H$8000,Hoja1!AR$1)</f>
        <v>207</v>
      </c>
      <c r="AT1025" s="5">
        <f>COUNTIFS(Informe!$F$2:$F$8000,Hoja1!$A1025,Informe!$H$2:$H$8000,Hoja1!AT$1)</f>
        <v>0</v>
      </c>
    </row>
    <row r="1026" spans="1:46" hidden="1" x14ac:dyDescent="0.2">
      <c r="A1026" s="5" t="e">
        <f>VLOOKUP(B1026,'Listado personal'!$A$1:$C$183,2,FALSE)</f>
        <v>#N/A</v>
      </c>
      <c r="B1026" s="5">
        <v>1025</v>
      </c>
      <c r="C1026" s="5">
        <f>COUNTIFS(Informe!$F$2:$F$8000,Hoja1!$A1026,Informe!$H$2:$H$8000,Hoja1!C$1)</f>
        <v>226</v>
      </c>
      <c r="E1026" s="5">
        <f>COUNTIFS(Informe!$F$2:$F$8000,Hoja1!$A1026,Informe!$H$2:$H$8000,Hoja1!E$1)</f>
        <v>293</v>
      </c>
      <c r="G1026" s="5">
        <f>COUNTIFS(Informe!$F$2:$F$8000,Hoja1!$A1026,Informe!$H$2:$H$8000,Hoja1!G$1)</f>
        <v>284</v>
      </c>
      <c r="I1026" s="5">
        <f>COUNTIFS(Informe!$F$2:$F$8000,Hoja1!$A1026,Informe!$H$2:$H$8000,Hoja1!I$1)</f>
        <v>340</v>
      </c>
      <c r="K1026" s="5">
        <f>COUNTIFS(Informe!$F$2:$F$8000,Hoja1!$A1026,Informe!$H$2:$H$8000,Hoja1!K$1)</f>
        <v>344</v>
      </c>
      <c r="M1026" s="5">
        <f>COUNTIFS(Informe!$F$2:$F$8000,Hoja1!$A1026,Informe!$H$2:$H$8000,Hoja1!M$1)</f>
        <v>141</v>
      </c>
      <c r="O1026" s="5">
        <f>COUNTIFS(Informe!$F$2:$F$8000,Hoja1!$A1026,Informe!$H$2:$H$8000,Hoja1!O$1)</f>
        <v>43</v>
      </c>
      <c r="Q1026" s="5">
        <f>COUNTIFS(Informe!$F$2:$F$8000,Hoja1!$A1026,Informe!$H$2:$H$8000,Hoja1!Q$1)</f>
        <v>213</v>
      </c>
      <c r="S1026" s="5">
        <f>COUNTIFS(Informe!$F$2:$F$8000,Hoja1!$A1026,Informe!$H$2:$H$8000,Hoja1!S$1)</f>
        <v>287</v>
      </c>
      <c r="U1026" s="5">
        <f>COUNTIFS(Informe!$F$2:$F$8000,Hoja1!$A1026,Informe!$H$2:$H$8000,Hoja1!U$1)</f>
        <v>286</v>
      </c>
      <c r="W1026" s="5">
        <f>COUNTIFS(Informe!$F$2:$F$8000,Hoja1!$A1026,Informe!$H$2:$H$8000,Hoja1!W$1)</f>
        <v>335</v>
      </c>
      <c r="Y1026" s="5">
        <f>COUNTIFS(Informe!$F$2:$F$8000,Hoja1!$A1026,Informe!$H$2:$H$8000,Hoja1!Y$1)</f>
        <v>327</v>
      </c>
      <c r="AA1026" s="5">
        <f>COUNTIFS(Informe!$F$2:$F$8000,Hoja1!$A1026,Informe!$H$2:$H$8000,Hoja1!AA$1)</f>
        <v>81</v>
      </c>
      <c r="AC1026" s="5">
        <f>COUNTIFS(Informe!$F$2:$F$8000,Hoja1!$A1026,Informe!$H$2:$H$8000,Hoja1!AC$1)</f>
        <v>47</v>
      </c>
      <c r="AE1026" s="5">
        <f>COUNTIFS(Informe!$F$2:$F$8000,Hoja1!$A1026,Informe!$H$2:$H$8000,Hoja1!AD$1)</f>
        <v>31</v>
      </c>
      <c r="AF1026" s="5">
        <f>COUNTIFS(Informe!$F$2:$F$8000,Hoja1!$A1026,Informe!$H$2:$H$8000,Hoja1!AF$1)</f>
        <v>126</v>
      </c>
      <c r="AH1026" s="5">
        <f>COUNTIFS(Informe!$F$2:$F$8000,Hoja1!$A1026,Informe!$H$2:$H$8000,Hoja1!AH$1)</f>
        <v>227</v>
      </c>
      <c r="AJ1026" s="5">
        <f>COUNTIFS(Informe!$F$2:$F$8000,Hoja1!$A1026,Informe!$H$2:$H$8000,Hoja1!#REF!)</f>
        <v>0</v>
      </c>
      <c r="AL1026" s="5">
        <f>COUNTIFS(Informe!$F$2:$F$8000,Hoja1!$A1026,Informe!$H$2:$H$8000,Hoja1!#REF!)</f>
        <v>0</v>
      </c>
      <c r="AN1026" s="5">
        <f>COUNTIFS(Informe!$F$2:$F$8000,Hoja1!$A1026,Informe!$H$2:$H$8000,Hoja1!AN$1)</f>
        <v>128</v>
      </c>
      <c r="AP1026" s="5">
        <f>COUNTIFS(Informe!$F$2:$F$8000,Hoja1!$A1026,Informe!$H$2:$H$8000,Hoja1!AP$1)</f>
        <v>40</v>
      </c>
      <c r="AR1026" s="5">
        <f>COUNTIFS(Informe!$F$2:$F$8000,Hoja1!$A1026,Informe!$H$2:$H$8000,Hoja1!AR$1)</f>
        <v>207</v>
      </c>
      <c r="AT1026" s="5">
        <f>COUNTIFS(Informe!$F$2:$F$8000,Hoja1!$A1026,Informe!$H$2:$H$8000,Hoja1!AT$1)</f>
        <v>0</v>
      </c>
    </row>
    <row r="1027" spans="1:46" hidden="1" x14ac:dyDescent="0.2">
      <c r="A1027" s="5" t="e">
        <f>VLOOKUP(B1027,'Listado personal'!$A$1:$C$183,2,FALSE)</f>
        <v>#N/A</v>
      </c>
      <c r="B1027" s="5">
        <v>1026</v>
      </c>
      <c r="C1027" s="5">
        <f>COUNTIFS(Informe!$F$2:$F$8000,Hoja1!$A1027,Informe!$H$2:$H$8000,Hoja1!C$1)</f>
        <v>226</v>
      </c>
      <c r="E1027" s="5">
        <f>COUNTIFS(Informe!$F$2:$F$8000,Hoja1!$A1027,Informe!$H$2:$H$8000,Hoja1!E$1)</f>
        <v>293</v>
      </c>
      <c r="G1027" s="5">
        <f>COUNTIFS(Informe!$F$2:$F$8000,Hoja1!$A1027,Informe!$H$2:$H$8000,Hoja1!G$1)</f>
        <v>284</v>
      </c>
      <c r="I1027" s="5">
        <f>COUNTIFS(Informe!$F$2:$F$8000,Hoja1!$A1027,Informe!$H$2:$H$8000,Hoja1!I$1)</f>
        <v>340</v>
      </c>
      <c r="K1027" s="5">
        <f>COUNTIFS(Informe!$F$2:$F$8000,Hoja1!$A1027,Informe!$H$2:$H$8000,Hoja1!K$1)</f>
        <v>344</v>
      </c>
      <c r="M1027" s="5">
        <f>COUNTIFS(Informe!$F$2:$F$8000,Hoja1!$A1027,Informe!$H$2:$H$8000,Hoja1!M$1)</f>
        <v>141</v>
      </c>
      <c r="O1027" s="5">
        <f>COUNTIFS(Informe!$F$2:$F$8000,Hoja1!$A1027,Informe!$H$2:$H$8000,Hoja1!O$1)</f>
        <v>43</v>
      </c>
      <c r="Q1027" s="5">
        <f>COUNTIFS(Informe!$F$2:$F$8000,Hoja1!$A1027,Informe!$H$2:$H$8000,Hoja1!Q$1)</f>
        <v>213</v>
      </c>
      <c r="S1027" s="5">
        <f>COUNTIFS(Informe!$F$2:$F$8000,Hoja1!$A1027,Informe!$H$2:$H$8000,Hoja1!S$1)</f>
        <v>287</v>
      </c>
      <c r="U1027" s="5">
        <f>COUNTIFS(Informe!$F$2:$F$8000,Hoja1!$A1027,Informe!$H$2:$H$8000,Hoja1!U$1)</f>
        <v>286</v>
      </c>
      <c r="W1027" s="5">
        <f>COUNTIFS(Informe!$F$2:$F$8000,Hoja1!$A1027,Informe!$H$2:$H$8000,Hoja1!W$1)</f>
        <v>335</v>
      </c>
      <c r="Y1027" s="5">
        <f>COUNTIFS(Informe!$F$2:$F$8000,Hoja1!$A1027,Informe!$H$2:$H$8000,Hoja1!Y$1)</f>
        <v>327</v>
      </c>
      <c r="AA1027" s="5">
        <f>COUNTIFS(Informe!$F$2:$F$8000,Hoja1!$A1027,Informe!$H$2:$H$8000,Hoja1!AA$1)</f>
        <v>81</v>
      </c>
      <c r="AC1027" s="5">
        <f>COUNTIFS(Informe!$F$2:$F$8000,Hoja1!$A1027,Informe!$H$2:$H$8000,Hoja1!AC$1)</f>
        <v>47</v>
      </c>
      <c r="AE1027" s="5">
        <f>COUNTIFS(Informe!$F$2:$F$8000,Hoja1!$A1027,Informe!$H$2:$H$8000,Hoja1!AD$1)</f>
        <v>31</v>
      </c>
      <c r="AF1027" s="5">
        <f>COUNTIFS(Informe!$F$2:$F$8000,Hoja1!$A1027,Informe!$H$2:$H$8000,Hoja1!AF$1)</f>
        <v>126</v>
      </c>
      <c r="AH1027" s="5">
        <f>COUNTIFS(Informe!$F$2:$F$8000,Hoja1!$A1027,Informe!$H$2:$H$8000,Hoja1!AH$1)</f>
        <v>227</v>
      </c>
      <c r="AJ1027" s="5">
        <f>COUNTIFS(Informe!$F$2:$F$8000,Hoja1!$A1027,Informe!$H$2:$H$8000,Hoja1!#REF!)</f>
        <v>0</v>
      </c>
      <c r="AL1027" s="5">
        <f>COUNTIFS(Informe!$F$2:$F$8000,Hoja1!$A1027,Informe!$H$2:$H$8000,Hoja1!#REF!)</f>
        <v>0</v>
      </c>
      <c r="AN1027" s="5">
        <f>COUNTIFS(Informe!$F$2:$F$8000,Hoja1!$A1027,Informe!$H$2:$H$8000,Hoja1!AN$1)</f>
        <v>128</v>
      </c>
      <c r="AP1027" s="5">
        <f>COUNTIFS(Informe!$F$2:$F$8000,Hoja1!$A1027,Informe!$H$2:$H$8000,Hoja1!AP$1)</f>
        <v>40</v>
      </c>
      <c r="AR1027" s="5">
        <f>COUNTIFS(Informe!$F$2:$F$8000,Hoja1!$A1027,Informe!$H$2:$H$8000,Hoja1!AR$1)</f>
        <v>207</v>
      </c>
      <c r="AT1027" s="5">
        <f>COUNTIFS(Informe!$F$2:$F$8000,Hoja1!$A1027,Informe!$H$2:$H$8000,Hoja1!AT$1)</f>
        <v>0</v>
      </c>
    </row>
    <row r="1028" spans="1:46" hidden="1" x14ac:dyDescent="0.2">
      <c r="A1028" s="5" t="e">
        <f>VLOOKUP(B1028,'Listado personal'!$A$1:$C$183,2,FALSE)</f>
        <v>#N/A</v>
      </c>
      <c r="B1028" s="5">
        <v>1027</v>
      </c>
      <c r="C1028" s="5">
        <f>COUNTIFS(Informe!$F$2:$F$8000,Hoja1!$A1028,Informe!$H$2:$H$8000,Hoja1!C$1)</f>
        <v>226</v>
      </c>
      <c r="E1028" s="5">
        <f>COUNTIFS(Informe!$F$2:$F$8000,Hoja1!$A1028,Informe!$H$2:$H$8000,Hoja1!E$1)</f>
        <v>293</v>
      </c>
      <c r="G1028" s="5">
        <f>COUNTIFS(Informe!$F$2:$F$8000,Hoja1!$A1028,Informe!$H$2:$H$8000,Hoja1!G$1)</f>
        <v>284</v>
      </c>
      <c r="I1028" s="5">
        <f>COUNTIFS(Informe!$F$2:$F$8000,Hoja1!$A1028,Informe!$H$2:$H$8000,Hoja1!I$1)</f>
        <v>340</v>
      </c>
      <c r="K1028" s="5">
        <f>COUNTIFS(Informe!$F$2:$F$8000,Hoja1!$A1028,Informe!$H$2:$H$8000,Hoja1!K$1)</f>
        <v>344</v>
      </c>
      <c r="M1028" s="5">
        <f>COUNTIFS(Informe!$F$2:$F$8000,Hoja1!$A1028,Informe!$H$2:$H$8000,Hoja1!M$1)</f>
        <v>141</v>
      </c>
      <c r="O1028" s="5">
        <f>COUNTIFS(Informe!$F$2:$F$8000,Hoja1!$A1028,Informe!$H$2:$H$8000,Hoja1!O$1)</f>
        <v>43</v>
      </c>
      <c r="Q1028" s="5">
        <f>COUNTIFS(Informe!$F$2:$F$8000,Hoja1!$A1028,Informe!$H$2:$H$8000,Hoja1!Q$1)</f>
        <v>213</v>
      </c>
      <c r="S1028" s="5">
        <f>COUNTIFS(Informe!$F$2:$F$8000,Hoja1!$A1028,Informe!$H$2:$H$8000,Hoja1!S$1)</f>
        <v>287</v>
      </c>
      <c r="U1028" s="5">
        <f>COUNTIFS(Informe!$F$2:$F$8000,Hoja1!$A1028,Informe!$H$2:$H$8000,Hoja1!U$1)</f>
        <v>286</v>
      </c>
      <c r="W1028" s="5">
        <f>COUNTIFS(Informe!$F$2:$F$8000,Hoja1!$A1028,Informe!$H$2:$H$8000,Hoja1!W$1)</f>
        <v>335</v>
      </c>
      <c r="Y1028" s="5">
        <f>COUNTIFS(Informe!$F$2:$F$8000,Hoja1!$A1028,Informe!$H$2:$H$8000,Hoja1!Y$1)</f>
        <v>327</v>
      </c>
      <c r="AA1028" s="5">
        <f>COUNTIFS(Informe!$F$2:$F$8000,Hoja1!$A1028,Informe!$H$2:$H$8000,Hoja1!AA$1)</f>
        <v>81</v>
      </c>
      <c r="AC1028" s="5">
        <f>COUNTIFS(Informe!$F$2:$F$8000,Hoja1!$A1028,Informe!$H$2:$H$8000,Hoja1!AC$1)</f>
        <v>47</v>
      </c>
      <c r="AE1028" s="5">
        <f>COUNTIFS(Informe!$F$2:$F$8000,Hoja1!$A1028,Informe!$H$2:$H$8000,Hoja1!AD$1)</f>
        <v>31</v>
      </c>
      <c r="AF1028" s="5">
        <f>COUNTIFS(Informe!$F$2:$F$8000,Hoja1!$A1028,Informe!$H$2:$H$8000,Hoja1!AF$1)</f>
        <v>126</v>
      </c>
      <c r="AH1028" s="5">
        <f>COUNTIFS(Informe!$F$2:$F$8000,Hoja1!$A1028,Informe!$H$2:$H$8000,Hoja1!AH$1)</f>
        <v>227</v>
      </c>
      <c r="AJ1028" s="5">
        <f>COUNTIFS(Informe!$F$2:$F$8000,Hoja1!$A1028,Informe!$H$2:$H$8000,Hoja1!#REF!)</f>
        <v>0</v>
      </c>
      <c r="AL1028" s="5">
        <f>COUNTIFS(Informe!$F$2:$F$8000,Hoja1!$A1028,Informe!$H$2:$H$8000,Hoja1!#REF!)</f>
        <v>0</v>
      </c>
      <c r="AN1028" s="5">
        <f>COUNTIFS(Informe!$F$2:$F$8000,Hoja1!$A1028,Informe!$H$2:$H$8000,Hoja1!AN$1)</f>
        <v>128</v>
      </c>
      <c r="AP1028" s="5">
        <f>COUNTIFS(Informe!$F$2:$F$8000,Hoja1!$A1028,Informe!$H$2:$H$8000,Hoja1!AP$1)</f>
        <v>40</v>
      </c>
      <c r="AR1028" s="5">
        <f>COUNTIFS(Informe!$F$2:$F$8000,Hoja1!$A1028,Informe!$H$2:$H$8000,Hoja1!AR$1)</f>
        <v>207</v>
      </c>
      <c r="AT1028" s="5">
        <f>COUNTIFS(Informe!$F$2:$F$8000,Hoja1!$A1028,Informe!$H$2:$H$8000,Hoja1!AT$1)</f>
        <v>0</v>
      </c>
    </row>
    <row r="1029" spans="1:46" hidden="1" x14ac:dyDescent="0.2">
      <c r="A1029" s="5" t="e">
        <f>VLOOKUP(B1029,'Listado personal'!$A$1:$C$183,2,FALSE)</f>
        <v>#N/A</v>
      </c>
      <c r="B1029" s="5">
        <v>1028</v>
      </c>
      <c r="C1029" s="5">
        <f>COUNTIFS(Informe!$F$2:$F$8000,Hoja1!$A1029,Informe!$H$2:$H$8000,Hoja1!C$1)</f>
        <v>226</v>
      </c>
      <c r="E1029" s="5">
        <f>COUNTIFS(Informe!$F$2:$F$8000,Hoja1!$A1029,Informe!$H$2:$H$8000,Hoja1!E$1)</f>
        <v>293</v>
      </c>
      <c r="G1029" s="5">
        <f>COUNTIFS(Informe!$F$2:$F$8000,Hoja1!$A1029,Informe!$H$2:$H$8000,Hoja1!G$1)</f>
        <v>284</v>
      </c>
      <c r="I1029" s="5">
        <f>COUNTIFS(Informe!$F$2:$F$8000,Hoja1!$A1029,Informe!$H$2:$H$8000,Hoja1!I$1)</f>
        <v>340</v>
      </c>
      <c r="K1029" s="5">
        <f>COUNTIFS(Informe!$F$2:$F$8000,Hoja1!$A1029,Informe!$H$2:$H$8000,Hoja1!K$1)</f>
        <v>344</v>
      </c>
      <c r="M1029" s="5">
        <f>COUNTIFS(Informe!$F$2:$F$8000,Hoja1!$A1029,Informe!$H$2:$H$8000,Hoja1!M$1)</f>
        <v>141</v>
      </c>
      <c r="O1029" s="5">
        <f>COUNTIFS(Informe!$F$2:$F$8000,Hoja1!$A1029,Informe!$H$2:$H$8000,Hoja1!O$1)</f>
        <v>43</v>
      </c>
      <c r="Q1029" s="5">
        <f>COUNTIFS(Informe!$F$2:$F$8000,Hoja1!$A1029,Informe!$H$2:$H$8000,Hoja1!Q$1)</f>
        <v>213</v>
      </c>
      <c r="S1029" s="5">
        <f>COUNTIFS(Informe!$F$2:$F$8000,Hoja1!$A1029,Informe!$H$2:$H$8000,Hoja1!S$1)</f>
        <v>287</v>
      </c>
      <c r="U1029" s="5">
        <f>COUNTIFS(Informe!$F$2:$F$8000,Hoja1!$A1029,Informe!$H$2:$H$8000,Hoja1!U$1)</f>
        <v>286</v>
      </c>
      <c r="W1029" s="5">
        <f>COUNTIFS(Informe!$F$2:$F$8000,Hoja1!$A1029,Informe!$H$2:$H$8000,Hoja1!W$1)</f>
        <v>335</v>
      </c>
      <c r="Y1029" s="5">
        <f>COUNTIFS(Informe!$F$2:$F$8000,Hoja1!$A1029,Informe!$H$2:$H$8000,Hoja1!Y$1)</f>
        <v>327</v>
      </c>
      <c r="AA1029" s="5">
        <f>COUNTIFS(Informe!$F$2:$F$8000,Hoja1!$A1029,Informe!$H$2:$H$8000,Hoja1!AA$1)</f>
        <v>81</v>
      </c>
      <c r="AC1029" s="5">
        <f>COUNTIFS(Informe!$F$2:$F$8000,Hoja1!$A1029,Informe!$H$2:$H$8000,Hoja1!AC$1)</f>
        <v>47</v>
      </c>
      <c r="AE1029" s="5">
        <f>COUNTIFS(Informe!$F$2:$F$8000,Hoja1!$A1029,Informe!$H$2:$H$8000,Hoja1!AD$1)</f>
        <v>31</v>
      </c>
      <c r="AF1029" s="5">
        <f>COUNTIFS(Informe!$F$2:$F$8000,Hoja1!$A1029,Informe!$H$2:$H$8000,Hoja1!AF$1)</f>
        <v>126</v>
      </c>
      <c r="AH1029" s="5">
        <f>COUNTIFS(Informe!$F$2:$F$8000,Hoja1!$A1029,Informe!$H$2:$H$8000,Hoja1!AH$1)</f>
        <v>227</v>
      </c>
      <c r="AJ1029" s="5">
        <f>COUNTIFS(Informe!$F$2:$F$8000,Hoja1!$A1029,Informe!$H$2:$H$8000,Hoja1!#REF!)</f>
        <v>0</v>
      </c>
      <c r="AL1029" s="5">
        <f>COUNTIFS(Informe!$F$2:$F$8000,Hoja1!$A1029,Informe!$H$2:$H$8000,Hoja1!#REF!)</f>
        <v>0</v>
      </c>
      <c r="AN1029" s="5">
        <f>COUNTIFS(Informe!$F$2:$F$8000,Hoja1!$A1029,Informe!$H$2:$H$8000,Hoja1!AN$1)</f>
        <v>128</v>
      </c>
      <c r="AP1029" s="5">
        <f>COUNTIFS(Informe!$F$2:$F$8000,Hoja1!$A1029,Informe!$H$2:$H$8000,Hoja1!AP$1)</f>
        <v>40</v>
      </c>
      <c r="AR1029" s="5">
        <f>COUNTIFS(Informe!$F$2:$F$8000,Hoja1!$A1029,Informe!$H$2:$H$8000,Hoja1!AR$1)</f>
        <v>207</v>
      </c>
      <c r="AT1029" s="5">
        <f>COUNTIFS(Informe!$F$2:$F$8000,Hoja1!$A1029,Informe!$H$2:$H$8000,Hoja1!AT$1)</f>
        <v>0</v>
      </c>
    </row>
    <row r="1030" spans="1:46" hidden="1" x14ac:dyDescent="0.2">
      <c r="A1030" s="5" t="e">
        <f>VLOOKUP(B1030,'Listado personal'!$A$1:$C$183,2,FALSE)</f>
        <v>#N/A</v>
      </c>
      <c r="B1030" s="5">
        <v>1029</v>
      </c>
      <c r="C1030" s="5">
        <f>COUNTIFS(Informe!$F$2:$F$8000,Hoja1!$A1030,Informe!$H$2:$H$8000,Hoja1!C$1)</f>
        <v>226</v>
      </c>
      <c r="E1030" s="5">
        <f>COUNTIFS(Informe!$F$2:$F$8000,Hoja1!$A1030,Informe!$H$2:$H$8000,Hoja1!E$1)</f>
        <v>293</v>
      </c>
      <c r="G1030" s="5">
        <f>COUNTIFS(Informe!$F$2:$F$8000,Hoja1!$A1030,Informe!$H$2:$H$8000,Hoja1!G$1)</f>
        <v>284</v>
      </c>
      <c r="I1030" s="5">
        <f>COUNTIFS(Informe!$F$2:$F$8000,Hoja1!$A1030,Informe!$H$2:$H$8000,Hoja1!I$1)</f>
        <v>340</v>
      </c>
      <c r="K1030" s="5">
        <f>COUNTIFS(Informe!$F$2:$F$8000,Hoja1!$A1030,Informe!$H$2:$H$8000,Hoja1!K$1)</f>
        <v>344</v>
      </c>
      <c r="M1030" s="5">
        <f>COUNTIFS(Informe!$F$2:$F$8000,Hoja1!$A1030,Informe!$H$2:$H$8000,Hoja1!M$1)</f>
        <v>141</v>
      </c>
      <c r="O1030" s="5">
        <f>COUNTIFS(Informe!$F$2:$F$8000,Hoja1!$A1030,Informe!$H$2:$H$8000,Hoja1!O$1)</f>
        <v>43</v>
      </c>
      <c r="Q1030" s="5">
        <f>COUNTIFS(Informe!$F$2:$F$8000,Hoja1!$A1030,Informe!$H$2:$H$8000,Hoja1!Q$1)</f>
        <v>213</v>
      </c>
      <c r="S1030" s="5">
        <f>COUNTIFS(Informe!$F$2:$F$8000,Hoja1!$A1030,Informe!$H$2:$H$8000,Hoja1!S$1)</f>
        <v>287</v>
      </c>
      <c r="U1030" s="5">
        <f>COUNTIFS(Informe!$F$2:$F$8000,Hoja1!$A1030,Informe!$H$2:$H$8000,Hoja1!U$1)</f>
        <v>286</v>
      </c>
      <c r="W1030" s="5">
        <f>COUNTIFS(Informe!$F$2:$F$8000,Hoja1!$A1030,Informe!$H$2:$H$8000,Hoja1!W$1)</f>
        <v>335</v>
      </c>
      <c r="Y1030" s="5">
        <f>COUNTIFS(Informe!$F$2:$F$8000,Hoja1!$A1030,Informe!$H$2:$H$8000,Hoja1!Y$1)</f>
        <v>327</v>
      </c>
      <c r="AA1030" s="5">
        <f>COUNTIFS(Informe!$F$2:$F$8000,Hoja1!$A1030,Informe!$H$2:$H$8000,Hoja1!AA$1)</f>
        <v>81</v>
      </c>
      <c r="AC1030" s="5">
        <f>COUNTIFS(Informe!$F$2:$F$8000,Hoja1!$A1030,Informe!$H$2:$H$8000,Hoja1!AC$1)</f>
        <v>47</v>
      </c>
      <c r="AE1030" s="5">
        <f>COUNTIFS(Informe!$F$2:$F$8000,Hoja1!$A1030,Informe!$H$2:$H$8000,Hoja1!AD$1)</f>
        <v>31</v>
      </c>
      <c r="AF1030" s="5">
        <f>COUNTIFS(Informe!$F$2:$F$8000,Hoja1!$A1030,Informe!$H$2:$H$8000,Hoja1!AF$1)</f>
        <v>126</v>
      </c>
      <c r="AH1030" s="5">
        <f>COUNTIFS(Informe!$F$2:$F$8000,Hoja1!$A1030,Informe!$H$2:$H$8000,Hoja1!AH$1)</f>
        <v>227</v>
      </c>
      <c r="AJ1030" s="5">
        <f>COUNTIFS(Informe!$F$2:$F$8000,Hoja1!$A1030,Informe!$H$2:$H$8000,Hoja1!#REF!)</f>
        <v>0</v>
      </c>
      <c r="AL1030" s="5">
        <f>COUNTIFS(Informe!$F$2:$F$8000,Hoja1!$A1030,Informe!$H$2:$H$8000,Hoja1!#REF!)</f>
        <v>0</v>
      </c>
      <c r="AN1030" s="5">
        <f>COUNTIFS(Informe!$F$2:$F$8000,Hoja1!$A1030,Informe!$H$2:$H$8000,Hoja1!AN$1)</f>
        <v>128</v>
      </c>
      <c r="AP1030" s="5">
        <f>COUNTIFS(Informe!$F$2:$F$8000,Hoja1!$A1030,Informe!$H$2:$H$8000,Hoja1!AP$1)</f>
        <v>40</v>
      </c>
      <c r="AR1030" s="5">
        <f>COUNTIFS(Informe!$F$2:$F$8000,Hoja1!$A1030,Informe!$H$2:$H$8000,Hoja1!AR$1)</f>
        <v>207</v>
      </c>
      <c r="AT1030" s="5">
        <f>COUNTIFS(Informe!$F$2:$F$8000,Hoja1!$A1030,Informe!$H$2:$H$8000,Hoja1!AT$1)</f>
        <v>0</v>
      </c>
    </row>
    <row r="1031" spans="1:46" hidden="1" x14ac:dyDescent="0.2">
      <c r="A1031" s="5" t="e">
        <f>VLOOKUP(B1031,'Listado personal'!$A$1:$C$183,2,FALSE)</f>
        <v>#N/A</v>
      </c>
      <c r="B1031" s="5">
        <v>1030</v>
      </c>
      <c r="C1031" s="5">
        <f>COUNTIFS(Informe!$F$2:$F$8000,Hoja1!$A1031,Informe!$H$2:$H$8000,Hoja1!C$1)</f>
        <v>226</v>
      </c>
      <c r="E1031" s="5">
        <f>COUNTIFS(Informe!$F$2:$F$8000,Hoja1!$A1031,Informe!$H$2:$H$8000,Hoja1!E$1)</f>
        <v>293</v>
      </c>
      <c r="G1031" s="5">
        <f>COUNTIFS(Informe!$F$2:$F$8000,Hoja1!$A1031,Informe!$H$2:$H$8000,Hoja1!G$1)</f>
        <v>284</v>
      </c>
      <c r="I1031" s="5">
        <f>COUNTIFS(Informe!$F$2:$F$8000,Hoja1!$A1031,Informe!$H$2:$H$8000,Hoja1!I$1)</f>
        <v>340</v>
      </c>
      <c r="K1031" s="5">
        <f>COUNTIFS(Informe!$F$2:$F$8000,Hoja1!$A1031,Informe!$H$2:$H$8000,Hoja1!K$1)</f>
        <v>344</v>
      </c>
      <c r="M1031" s="5">
        <f>COUNTIFS(Informe!$F$2:$F$8000,Hoja1!$A1031,Informe!$H$2:$H$8000,Hoja1!M$1)</f>
        <v>141</v>
      </c>
      <c r="O1031" s="5">
        <f>COUNTIFS(Informe!$F$2:$F$8000,Hoja1!$A1031,Informe!$H$2:$H$8000,Hoja1!O$1)</f>
        <v>43</v>
      </c>
      <c r="Q1031" s="5">
        <f>COUNTIFS(Informe!$F$2:$F$8000,Hoja1!$A1031,Informe!$H$2:$H$8000,Hoja1!Q$1)</f>
        <v>213</v>
      </c>
      <c r="S1031" s="5">
        <f>COUNTIFS(Informe!$F$2:$F$8000,Hoja1!$A1031,Informe!$H$2:$H$8000,Hoja1!S$1)</f>
        <v>287</v>
      </c>
      <c r="U1031" s="5">
        <f>COUNTIFS(Informe!$F$2:$F$8000,Hoja1!$A1031,Informe!$H$2:$H$8000,Hoja1!U$1)</f>
        <v>286</v>
      </c>
      <c r="W1031" s="5">
        <f>COUNTIFS(Informe!$F$2:$F$8000,Hoja1!$A1031,Informe!$H$2:$H$8000,Hoja1!W$1)</f>
        <v>335</v>
      </c>
      <c r="Y1031" s="5">
        <f>COUNTIFS(Informe!$F$2:$F$8000,Hoja1!$A1031,Informe!$H$2:$H$8000,Hoja1!Y$1)</f>
        <v>327</v>
      </c>
      <c r="AA1031" s="5">
        <f>COUNTIFS(Informe!$F$2:$F$8000,Hoja1!$A1031,Informe!$H$2:$H$8000,Hoja1!AA$1)</f>
        <v>81</v>
      </c>
      <c r="AC1031" s="5">
        <f>COUNTIFS(Informe!$F$2:$F$8000,Hoja1!$A1031,Informe!$H$2:$H$8000,Hoja1!AC$1)</f>
        <v>47</v>
      </c>
      <c r="AE1031" s="5">
        <f>COUNTIFS(Informe!$F$2:$F$8000,Hoja1!$A1031,Informe!$H$2:$H$8000,Hoja1!AD$1)</f>
        <v>31</v>
      </c>
      <c r="AF1031" s="5">
        <f>COUNTIFS(Informe!$F$2:$F$8000,Hoja1!$A1031,Informe!$H$2:$H$8000,Hoja1!AF$1)</f>
        <v>126</v>
      </c>
      <c r="AH1031" s="5">
        <f>COUNTIFS(Informe!$F$2:$F$8000,Hoja1!$A1031,Informe!$H$2:$H$8000,Hoja1!AH$1)</f>
        <v>227</v>
      </c>
      <c r="AJ1031" s="5">
        <f>COUNTIFS(Informe!$F$2:$F$8000,Hoja1!$A1031,Informe!$H$2:$H$8000,Hoja1!#REF!)</f>
        <v>0</v>
      </c>
      <c r="AL1031" s="5">
        <f>COUNTIFS(Informe!$F$2:$F$8000,Hoja1!$A1031,Informe!$H$2:$H$8000,Hoja1!#REF!)</f>
        <v>0</v>
      </c>
      <c r="AN1031" s="5">
        <f>COUNTIFS(Informe!$F$2:$F$8000,Hoja1!$A1031,Informe!$H$2:$H$8000,Hoja1!AN$1)</f>
        <v>128</v>
      </c>
      <c r="AP1031" s="5">
        <f>COUNTIFS(Informe!$F$2:$F$8000,Hoja1!$A1031,Informe!$H$2:$H$8000,Hoja1!AP$1)</f>
        <v>40</v>
      </c>
      <c r="AR1031" s="5">
        <f>COUNTIFS(Informe!$F$2:$F$8000,Hoja1!$A1031,Informe!$H$2:$H$8000,Hoja1!AR$1)</f>
        <v>207</v>
      </c>
      <c r="AT1031" s="5">
        <f>COUNTIFS(Informe!$F$2:$F$8000,Hoja1!$A1031,Informe!$H$2:$H$8000,Hoja1!AT$1)</f>
        <v>0</v>
      </c>
    </row>
    <row r="1032" spans="1:46" hidden="1" x14ac:dyDescent="0.2">
      <c r="A1032" s="5" t="e">
        <f>VLOOKUP(B1032,'Listado personal'!$A$1:$C$183,2,FALSE)</f>
        <v>#N/A</v>
      </c>
      <c r="B1032" s="5">
        <v>1031</v>
      </c>
      <c r="C1032" s="5">
        <f>COUNTIFS(Informe!$F$2:$F$8000,Hoja1!$A1032,Informe!$H$2:$H$8000,Hoja1!C$1)</f>
        <v>226</v>
      </c>
      <c r="E1032" s="5">
        <f>COUNTIFS(Informe!$F$2:$F$8000,Hoja1!$A1032,Informe!$H$2:$H$8000,Hoja1!E$1)</f>
        <v>293</v>
      </c>
      <c r="G1032" s="5">
        <f>COUNTIFS(Informe!$F$2:$F$8000,Hoja1!$A1032,Informe!$H$2:$H$8000,Hoja1!G$1)</f>
        <v>284</v>
      </c>
      <c r="I1032" s="5">
        <f>COUNTIFS(Informe!$F$2:$F$8000,Hoja1!$A1032,Informe!$H$2:$H$8000,Hoja1!I$1)</f>
        <v>340</v>
      </c>
      <c r="K1032" s="5">
        <f>COUNTIFS(Informe!$F$2:$F$8000,Hoja1!$A1032,Informe!$H$2:$H$8000,Hoja1!K$1)</f>
        <v>344</v>
      </c>
      <c r="M1032" s="5">
        <f>COUNTIFS(Informe!$F$2:$F$8000,Hoja1!$A1032,Informe!$H$2:$H$8000,Hoja1!M$1)</f>
        <v>141</v>
      </c>
      <c r="O1032" s="5">
        <f>COUNTIFS(Informe!$F$2:$F$8000,Hoja1!$A1032,Informe!$H$2:$H$8000,Hoja1!O$1)</f>
        <v>43</v>
      </c>
      <c r="Q1032" s="5">
        <f>COUNTIFS(Informe!$F$2:$F$8000,Hoja1!$A1032,Informe!$H$2:$H$8000,Hoja1!Q$1)</f>
        <v>213</v>
      </c>
      <c r="S1032" s="5">
        <f>COUNTIFS(Informe!$F$2:$F$8000,Hoja1!$A1032,Informe!$H$2:$H$8000,Hoja1!S$1)</f>
        <v>287</v>
      </c>
      <c r="U1032" s="5">
        <f>COUNTIFS(Informe!$F$2:$F$8000,Hoja1!$A1032,Informe!$H$2:$H$8000,Hoja1!U$1)</f>
        <v>286</v>
      </c>
      <c r="W1032" s="5">
        <f>COUNTIFS(Informe!$F$2:$F$8000,Hoja1!$A1032,Informe!$H$2:$H$8000,Hoja1!W$1)</f>
        <v>335</v>
      </c>
      <c r="Y1032" s="5">
        <f>COUNTIFS(Informe!$F$2:$F$8000,Hoja1!$A1032,Informe!$H$2:$H$8000,Hoja1!Y$1)</f>
        <v>327</v>
      </c>
      <c r="AA1032" s="5">
        <f>COUNTIFS(Informe!$F$2:$F$8000,Hoja1!$A1032,Informe!$H$2:$H$8000,Hoja1!AA$1)</f>
        <v>81</v>
      </c>
      <c r="AC1032" s="5">
        <f>COUNTIFS(Informe!$F$2:$F$8000,Hoja1!$A1032,Informe!$H$2:$H$8000,Hoja1!AC$1)</f>
        <v>47</v>
      </c>
      <c r="AE1032" s="5">
        <f>COUNTIFS(Informe!$F$2:$F$8000,Hoja1!$A1032,Informe!$H$2:$H$8000,Hoja1!AD$1)</f>
        <v>31</v>
      </c>
      <c r="AF1032" s="5">
        <f>COUNTIFS(Informe!$F$2:$F$8000,Hoja1!$A1032,Informe!$H$2:$H$8000,Hoja1!AF$1)</f>
        <v>126</v>
      </c>
      <c r="AH1032" s="5">
        <f>COUNTIFS(Informe!$F$2:$F$8000,Hoja1!$A1032,Informe!$H$2:$H$8000,Hoja1!AH$1)</f>
        <v>227</v>
      </c>
      <c r="AJ1032" s="5">
        <f>COUNTIFS(Informe!$F$2:$F$8000,Hoja1!$A1032,Informe!$H$2:$H$8000,Hoja1!#REF!)</f>
        <v>0</v>
      </c>
      <c r="AL1032" s="5">
        <f>COUNTIFS(Informe!$F$2:$F$8000,Hoja1!$A1032,Informe!$H$2:$H$8000,Hoja1!#REF!)</f>
        <v>0</v>
      </c>
      <c r="AN1032" s="5">
        <f>COUNTIFS(Informe!$F$2:$F$8000,Hoja1!$A1032,Informe!$H$2:$H$8000,Hoja1!AN$1)</f>
        <v>128</v>
      </c>
      <c r="AP1032" s="5">
        <f>COUNTIFS(Informe!$F$2:$F$8000,Hoja1!$A1032,Informe!$H$2:$H$8000,Hoja1!AP$1)</f>
        <v>40</v>
      </c>
      <c r="AR1032" s="5">
        <f>COUNTIFS(Informe!$F$2:$F$8000,Hoja1!$A1032,Informe!$H$2:$H$8000,Hoja1!AR$1)</f>
        <v>207</v>
      </c>
      <c r="AT1032" s="5">
        <f>COUNTIFS(Informe!$F$2:$F$8000,Hoja1!$A1032,Informe!$H$2:$H$8000,Hoja1!AT$1)</f>
        <v>0</v>
      </c>
    </row>
    <row r="1033" spans="1:46" hidden="1" x14ac:dyDescent="0.2">
      <c r="A1033" s="5" t="e">
        <f>VLOOKUP(B1033,'Listado personal'!$A$1:$C$183,2,FALSE)</f>
        <v>#N/A</v>
      </c>
      <c r="B1033" s="5">
        <v>1032</v>
      </c>
      <c r="C1033" s="5">
        <f>COUNTIFS(Informe!$F$2:$F$8000,Hoja1!$A1033,Informe!$H$2:$H$8000,Hoja1!C$1)</f>
        <v>226</v>
      </c>
      <c r="E1033" s="5">
        <f>COUNTIFS(Informe!$F$2:$F$8000,Hoja1!$A1033,Informe!$H$2:$H$8000,Hoja1!E$1)</f>
        <v>293</v>
      </c>
      <c r="G1033" s="5">
        <f>COUNTIFS(Informe!$F$2:$F$8000,Hoja1!$A1033,Informe!$H$2:$H$8000,Hoja1!G$1)</f>
        <v>284</v>
      </c>
      <c r="I1033" s="5">
        <f>COUNTIFS(Informe!$F$2:$F$8000,Hoja1!$A1033,Informe!$H$2:$H$8000,Hoja1!I$1)</f>
        <v>340</v>
      </c>
      <c r="K1033" s="5">
        <f>COUNTIFS(Informe!$F$2:$F$8000,Hoja1!$A1033,Informe!$H$2:$H$8000,Hoja1!K$1)</f>
        <v>344</v>
      </c>
      <c r="M1033" s="5">
        <f>COUNTIFS(Informe!$F$2:$F$8000,Hoja1!$A1033,Informe!$H$2:$H$8000,Hoja1!M$1)</f>
        <v>141</v>
      </c>
      <c r="O1033" s="5">
        <f>COUNTIFS(Informe!$F$2:$F$8000,Hoja1!$A1033,Informe!$H$2:$H$8000,Hoja1!O$1)</f>
        <v>43</v>
      </c>
      <c r="Q1033" s="5">
        <f>COUNTIFS(Informe!$F$2:$F$8000,Hoja1!$A1033,Informe!$H$2:$H$8000,Hoja1!Q$1)</f>
        <v>213</v>
      </c>
      <c r="S1033" s="5">
        <f>COUNTIFS(Informe!$F$2:$F$8000,Hoja1!$A1033,Informe!$H$2:$H$8000,Hoja1!S$1)</f>
        <v>287</v>
      </c>
      <c r="U1033" s="5">
        <f>COUNTIFS(Informe!$F$2:$F$8000,Hoja1!$A1033,Informe!$H$2:$H$8000,Hoja1!U$1)</f>
        <v>286</v>
      </c>
      <c r="W1033" s="5">
        <f>COUNTIFS(Informe!$F$2:$F$8000,Hoja1!$A1033,Informe!$H$2:$H$8000,Hoja1!W$1)</f>
        <v>335</v>
      </c>
      <c r="Y1033" s="5">
        <f>COUNTIFS(Informe!$F$2:$F$8000,Hoja1!$A1033,Informe!$H$2:$H$8000,Hoja1!Y$1)</f>
        <v>327</v>
      </c>
      <c r="AA1033" s="5">
        <f>COUNTIFS(Informe!$F$2:$F$8000,Hoja1!$A1033,Informe!$H$2:$H$8000,Hoja1!AA$1)</f>
        <v>81</v>
      </c>
      <c r="AC1033" s="5">
        <f>COUNTIFS(Informe!$F$2:$F$8000,Hoja1!$A1033,Informe!$H$2:$H$8000,Hoja1!AC$1)</f>
        <v>47</v>
      </c>
      <c r="AE1033" s="5">
        <f>COUNTIFS(Informe!$F$2:$F$8000,Hoja1!$A1033,Informe!$H$2:$H$8000,Hoja1!AD$1)</f>
        <v>31</v>
      </c>
      <c r="AF1033" s="5">
        <f>COUNTIFS(Informe!$F$2:$F$8000,Hoja1!$A1033,Informe!$H$2:$H$8000,Hoja1!AF$1)</f>
        <v>126</v>
      </c>
      <c r="AH1033" s="5">
        <f>COUNTIFS(Informe!$F$2:$F$8000,Hoja1!$A1033,Informe!$H$2:$H$8000,Hoja1!AH$1)</f>
        <v>227</v>
      </c>
      <c r="AJ1033" s="5">
        <f>COUNTIFS(Informe!$F$2:$F$8000,Hoja1!$A1033,Informe!$H$2:$H$8000,Hoja1!#REF!)</f>
        <v>0</v>
      </c>
      <c r="AL1033" s="5">
        <f>COUNTIFS(Informe!$F$2:$F$8000,Hoja1!$A1033,Informe!$H$2:$H$8000,Hoja1!#REF!)</f>
        <v>0</v>
      </c>
      <c r="AN1033" s="5">
        <f>COUNTIFS(Informe!$F$2:$F$8000,Hoja1!$A1033,Informe!$H$2:$H$8000,Hoja1!AN$1)</f>
        <v>128</v>
      </c>
      <c r="AP1033" s="5">
        <f>COUNTIFS(Informe!$F$2:$F$8000,Hoja1!$A1033,Informe!$H$2:$H$8000,Hoja1!AP$1)</f>
        <v>40</v>
      </c>
      <c r="AR1033" s="5">
        <f>COUNTIFS(Informe!$F$2:$F$8000,Hoja1!$A1033,Informe!$H$2:$H$8000,Hoja1!AR$1)</f>
        <v>207</v>
      </c>
      <c r="AT1033" s="5">
        <f>COUNTIFS(Informe!$F$2:$F$8000,Hoja1!$A1033,Informe!$H$2:$H$8000,Hoja1!AT$1)</f>
        <v>0</v>
      </c>
    </row>
    <row r="1034" spans="1:46" hidden="1" x14ac:dyDescent="0.2">
      <c r="A1034" s="5" t="e">
        <f>VLOOKUP(B1034,'Listado personal'!$A$1:$C$183,2,FALSE)</f>
        <v>#N/A</v>
      </c>
      <c r="B1034" s="5">
        <v>1033</v>
      </c>
      <c r="C1034" s="5">
        <f>COUNTIFS(Informe!$F$2:$F$8000,Hoja1!$A1034,Informe!$H$2:$H$8000,Hoja1!C$1)</f>
        <v>226</v>
      </c>
      <c r="E1034" s="5">
        <f>COUNTIFS(Informe!$F$2:$F$8000,Hoja1!$A1034,Informe!$H$2:$H$8000,Hoja1!E$1)</f>
        <v>293</v>
      </c>
      <c r="G1034" s="5">
        <f>COUNTIFS(Informe!$F$2:$F$8000,Hoja1!$A1034,Informe!$H$2:$H$8000,Hoja1!G$1)</f>
        <v>284</v>
      </c>
      <c r="I1034" s="5">
        <f>COUNTIFS(Informe!$F$2:$F$8000,Hoja1!$A1034,Informe!$H$2:$H$8000,Hoja1!I$1)</f>
        <v>340</v>
      </c>
      <c r="K1034" s="5">
        <f>COUNTIFS(Informe!$F$2:$F$8000,Hoja1!$A1034,Informe!$H$2:$H$8000,Hoja1!K$1)</f>
        <v>344</v>
      </c>
      <c r="M1034" s="5">
        <f>COUNTIFS(Informe!$F$2:$F$8000,Hoja1!$A1034,Informe!$H$2:$H$8000,Hoja1!M$1)</f>
        <v>141</v>
      </c>
      <c r="O1034" s="5">
        <f>COUNTIFS(Informe!$F$2:$F$8000,Hoja1!$A1034,Informe!$H$2:$H$8000,Hoja1!O$1)</f>
        <v>43</v>
      </c>
      <c r="Q1034" s="5">
        <f>COUNTIFS(Informe!$F$2:$F$8000,Hoja1!$A1034,Informe!$H$2:$H$8000,Hoja1!Q$1)</f>
        <v>213</v>
      </c>
      <c r="S1034" s="5">
        <f>COUNTIFS(Informe!$F$2:$F$8000,Hoja1!$A1034,Informe!$H$2:$H$8000,Hoja1!S$1)</f>
        <v>287</v>
      </c>
      <c r="U1034" s="5">
        <f>COUNTIFS(Informe!$F$2:$F$8000,Hoja1!$A1034,Informe!$H$2:$H$8000,Hoja1!U$1)</f>
        <v>286</v>
      </c>
      <c r="W1034" s="5">
        <f>COUNTIFS(Informe!$F$2:$F$8000,Hoja1!$A1034,Informe!$H$2:$H$8000,Hoja1!W$1)</f>
        <v>335</v>
      </c>
      <c r="Y1034" s="5">
        <f>COUNTIFS(Informe!$F$2:$F$8000,Hoja1!$A1034,Informe!$H$2:$H$8000,Hoja1!Y$1)</f>
        <v>327</v>
      </c>
      <c r="AA1034" s="5">
        <f>COUNTIFS(Informe!$F$2:$F$8000,Hoja1!$A1034,Informe!$H$2:$H$8000,Hoja1!AA$1)</f>
        <v>81</v>
      </c>
      <c r="AC1034" s="5">
        <f>COUNTIFS(Informe!$F$2:$F$8000,Hoja1!$A1034,Informe!$H$2:$H$8000,Hoja1!AC$1)</f>
        <v>47</v>
      </c>
      <c r="AE1034" s="5">
        <f>COUNTIFS(Informe!$F$2:$F$8000,Hoja1!$A1034,Informe!$H$2:$H$8000,Hoja1!AD$1)</f>
        <v>31</v>
      </c>
      <c r="AF1034" s="5">
        <f>COUNTIFS(Informe!$F$2:$F$8000,Hoja1!$A1034,Informe!$H$2:$H$8000,Hoja1!AF$1)</f>
        <v>126</v>
      </c>
      <c r="AH1034" s="5">
        <f>COUNTIFS(Informe!$F$2:$F$8000,Hoja1!$A1034,Informe!$H$2:$H$8000,Hoja1!AH$1)</f>
        <v>227</v>
      </c>
      <c r="AJ1034" s="5">
        <f>COUNTIFS(Informe!$F$2:$F$8000,Hoja1!$A1034,Informe!$H$2:$H$8000,Hoja1!#REF!)</f>
        <v>0</v>
      </c>
      <c r="AL1034" s="5">
        <f>COUNTIFS(Informe!$F$2:$F$8000,Hoja1!$A1034,Informe!$H$2:$H$8000,Hoja1!#REF!)</f>
        <v>0</v>
      </c>
      <c r="AN1034" s="5">
        <f>COUNTIFS(Informe!$F$2:$F$8000,Hoja1!$A1034,Informe!$H$2:$H$8000,Hoja1!AN$1)</f>
        <v>128</v>
      </c>
      <c r="AP1034" s="5">
        <f>COUNTIFS(Informe!$F$2:$F$8000,Hoja1!$A1034,Informe!$H$2:$H$8000,Hoja1!AP$1)</f>
        <v>40</v>
      </c>
      <c r="AR1034" s="5">
        <f>COUNTIFS(Informe!$F$2:$F$8000,Hoja1!$A1034,Informe!$H$2:$H$8000,Hoja1!AR$1)</f>
        <v>207</v>
      </c>
      <c r="AT1034" s="5">
        <f>COUNTIFS(Informe!$F$2:$F$8000,Hoja1!$A1034,Informe!$H$2:$H$8000,Hoja1!AT$1)</f>
        <v>0</v>
      </c>
    </row>
    <row r="1035" spans="1:46" hidden="1" x14ac:dyDescent="0.2">
      <c r="A1035" s="5" t="e">
        <f>VLOOKUP(B1035,'Listado personal'!$A$1:$C$183,2,FALSE)</f>
        <v>#N/A</v>
      </c>
      <c r="B1035" s="5">
        <v>1034</v>
      </c>
      <c r="C1035" s="5">
        <f>COUNTIFS(Informe!$F$2:$F$8000,Hoja1!$A1035,Informe!$H$2:$H$8000,Hoja1!C$1)</f>
        <v>226</v>
      </c>
      <c r="E1035" s="5">
        <f>COUNTIFS(Informe!$F$2:$F$8000,Hoja1!$A1035,Informe!$H$2:$H$8000,Hoja1!E$1)</f>
        <v>293</v>
      </c>
      <c r="G1035" s="5">
        <f>COUNTIFS(Informe!$F$2:$F$8000,Hoja1!$A1035,Informe!$H$2:$H$8000,Hoja1!G$1)</f>
        <v>284</v>
      </c>
      <c r="I1035" s="5">
        <f>COUNTIFS(Informe!$F$2:$F$8000,Hoja1!$A1035,Informe!$H$2:$H$8000,Hoja1!I$1)</f>
        <v>340</v>
      </c>
      <c r="K1035" s="5">
        <f>COUNTIFS(Informe!$F$2:$F$8000,Hoja1!$A1035,Informe!$H$2:$H$8000,Hoja1!K$1)</f>
        <v>344</v>
      </c>
      <c r="M1035" s="5">
        <f>COUNTIFS(Informe!$F$2:$F$8000,Hoja1!$A1035,Informe!$H$2:$H$8000,Hoja1!M$1)</f>
        <v>141</v>
      </c>
      <c r="O1035" s="5">
        <f>COUNTIFS(Informe!$F$2:$F$8000,Hoja1!$A1035,Informe!$H$2:$H$8000,Hoja1!O$1)</f>
        <v>43</v>
      </c>
      <c r="Q1035" s="5">
        <f>COUNTIFS(Informe!$F$2:$F$8000,Hoja1!$A1035,Informe!$H$2:$H$8000,Hoja1!Q$1)</f>
        <v>213</v>
      </c>
      <c r="S1035" s="5">
        <f>COUNTIFS(Informe!$F$2:$F$8000,Hoja1!$A1035,Informe!$H$2:$H$8000,Hoja1!S$1)</f>
        <v>287</v>
      </c>
      <c r="U1035" s="5">
        <f>COUNTIFS(Informe!$F$2:$F$8000,Hoja1!$A1035,Informe!$H$2:$H$8000,Hoja1!U$1)</f>
        <v>286</v>
      </c>
      <c r="W1035" s="5">
        <f>COUNTIFS(Informe!$F$2:$F$8000,Hoja1!$A1035,Informe!$H$2:$H$8000,Hoja1!W$1)</f>
        <v>335</v>
      </c>
      <c r="Y1035" s="5">
        <f>COUNTIFS(Informe!$F$2:$F$8000,Hoja1!$A1035,Informe!$H$2:$H$8000,Hoja1!Y$1)</f>
        <v>327</v>
      </c>
      <c r="AA1035" s="5">
        <f>COUNTIFS(Informe!$F$2:$F$8000,Hoja1!$A1035,Informe!$H$2:$H$8000,Hoja1!AA$1)</f>
        <v>81</v>
      </c>
      <c r="AC1035" s="5">
        <f>COUNTIFS(Informe!$F$2:$F$8000,Hoja1!$A1035,Informe!$H$2:$H$8000,Hoja1!AC$1)</f>
        <v>47</v>
      </c>
      <c r="AE1035" s="5">
        <f>COUNTIFS(Informe!$F$2:$F$8000,Hoja1!$A1035,Informe!$H$2:$H$8000,Hoja1!AD$1)</f>
        <v>31</v>
      </c>
      <c r="AF1035" s="5">
        <f>COUNTIFS(Informe!$F$2:$F$8000,Hoja1!$A1035,Informe!$H$2:$H$8000,Hoja1!AF$1)</f>
        <v>126</v>
      </c>
      <c r="AH1035" s="5">
        <f>COUNTIFS(Informe!$F$2:$F$8000,Hoja1!$A1035,Informe!$H$2:$H$8000,Hoja1!AH$1)</f>
        <v>227</v>
      </c>
      <c r="AJ1035" s="5">
        <f>COUNTIFS(Informe!$F$2:$F$8000,Hoja1!$A1035,Informe!$H$2:$H$8000,Hoja1!#REF!)</f>
        <v>0</v>
      </c>
      <c r="AL1035" s="5">
        <f>COUNTIFS(Informe!$F$2:$F$8000,Hoja1!$A1035,Informe!$H$2:$H$8000,Hoja1!#REF!)</f>
        <v>0</v>
      </c>
      <c r="AN1035" s="5">
        <f>COUNTIFS(Informe!$F$2:$F$8000,Hoja1!$A1035,Informe!$H$2:$H$8000,Hoja1!AN$1)</f>
        <v>128</v>
      </c>
      <c r="AP1035" s="5">
        <f>COUNTIFS(Informe!$F$2:$F$8000,Hoja1!$A1035,Informe!$H$2:$H$8000,Hoja1!AP$1)</f>
        <v>40</v>
      </c>
      <c r="AR1035" s="5">
        <f>COUNTIFS(Informe!$F$2:$F$8000,Hoja1!$A1035,Informe!$H$2:$H$8000,Hoja1!AR$1)</f>
        <v>207</v>
      </c>
      <c r="AT1035" s="5">
        <f>COUNTIFS(Informe!$F$2:$F$8000,Hoja1!$A1035,Informe!$H$2:$H$8000,Hoja1!AT$1)</f>
        <v>0</v>
      </c>
    </row>
    <row r="1036" spans="1:46" hidden="1" x14ac:dyDescent="0.2">
      <c r="A1036" s="5" t="e">
        <f>VLOOKUP(B1036,'Listado personal'!$A$1:$C$183,2,FALSE)</f>
        <v>#N/A</v>
      </c>
      <c r="B1036" s="5">
        <v>1035</v>
      </c>
      <c r="C1036" s="5">
        <f>COUNTIFS(Informe!$F$2:$F$8000,Hoja1!$A1036,Informe!$H$2:$H$8000,Hoja1!C$1)</f>
        <v>226</v>
      </c>
      <c r="E1036" s="5">
        <f>COUNTIFS(Informe!$F$2:$F$8000,Hoja1!$A1036,Informe!$H$2:$H$8000,Hoja1!E$1)</f>
        <v>293</v>
      </c>
      <c r="G1036" s="5">
        <f>COUNTIFS(Informe!$F$2:$F$8000,Hoja1!$A1036,Informe!$H$2:$H$8000,Hoja1!G$1)</f>
        <v>284</v>
      </c>
      <c r="I1036" s="5">
        <f>COUNTIFS(Informe!$F$2:$F$8000,Hoja1!$A1036,Informe!$H$2:$H$8000,Hoja1!I$1)</f>
        <v>340</v>
      </c>
      <c r="K1036" s="5">
        <f>COUNTIFS(Informe!$F$2:$F$8000,Hoja1!$A1036,Informe!$H$2:$H$8000,Hoja1!K$1)</f>
        <v>344</v>
      </c>
      <c r="M1036" s="5">
        <f>COUNTIFS(Informe!$F$2:$F$8000,Hoja1!$A1036,Informe!$H$2:$H$8000,Hoja1!M$1)</f>
        <v>141</v>
      </c>
      <c r="O1036" s="5">
        <f>COUNTIFS(Informe!$F$2:$F$8000,Hoja1!$A1036,Informe!$H$2:$H$8000,Hoja1!O$1)</f>
        <v>43</v>
      </c>
      <c r="Q1036" s="5">
        <f>COUNTIFS(Informe!$F$2:$F$8000,Hoja1!$A1036,Informe!$H$2:$H$8000,Hoja1!Q$1)</f>
        <v>213</v>
      </c>
      <c r="S1036" s="5">
        <f>COUNTIFS(Informe!$F$2:$F$8000,Hoja1!$A1036,Informe!$H$2:$H$8000,Hoja1!S$1)</f>
        <v>287</v>
      </c>
      <c r="U1036" s="5">
        <f>COUNTIFS(Informe!$F$2:$F$8000,Hoja1!$A1036,Informe!$H$2:$H$8000,Hoja1!U$1)</f>
        <v>286</v>
      </c>
      <c r="W1036" s="5">
        <f>COUNTIFS(Informe!$F$2:$F$8000,Hoja1!$A1036,Informe!$H$2:$H$8000,Hoja1!W$1)</f>
        <v>335</v>
      </c>
      <c r="Y1036" s="5">
        <f>COUNTIFS(Informe!$F$2:$F$8000,Hoja1!$A1036,Informe!$H$2:$H$8000,Hoja1!Y$1)</f>
        <v>327</v>
      </c>
      <c r="AA1036" s="5">
        <f>COUNTIFS(Informe!$F$2:$F$8000,Hoja1!$A1036,Informe!$H$2:$H$8000,Hoja1!AA$1)</f>
        <v>81</v>
      </c>
      <c r="AC1036" s="5">
        <f>COUNTIFS(Informe!$F$2:$F$8000,Hoja1!$A1036,Informe!$H$2:$H$8000,Hoja1!AC$1)</f>
        <v>47</v>
      </c>
      <c r="AE1036" s="5">
        <f>COUNTIFS(Informe!$F$2:$F$8000,Hoja1!$A1036,Informe!$H$2:$H$8000,Hoja1!AD$1)</f>
        <v>31</v>
      </c>
      <c r="AF1036" s="5">
        <f>COUNTIFS(Informe!$F$2:$F$8000,Hoja1!$A1036,Informe!$H$2:$H$8000,Hoja1!AF$1)</f>
        <v>126</v>
      </c>
      <c r="AH1036" s="5">
        <f>COUNTIFS(Informe!$F$2:$F$8000,Hoja1!$A1036,Informe!$H$2:$H$8000,Hoja1!AH$1)</f>
        <v>227</v>
      </c>
      <c r="AJ1036" s="5">
        <f>COUNTIFS(Informe!$F$2:$F$8000,Hoja1!$A1036,Informe!$H$2:$H$8000,Hoja1!#REF!)</f>
        <v>0</v>
      </c>
      <c r="AL1036" s="5">
        <f>COUNTIFS(Informe!$F$2:$F$8000,Hoja1!$A1036,Informe!$H$2:$H$8000,Hoja1!#REF!)</f>
        <v>0</v>
      </c>
      <c r="AN1036" s="5">
        <f>COUNTIFS(Informe!$F$2:$F$8000,Hoja1!$A1036,Informe!$H$2:$H$8000,Hoja1!AN$1)</f>
        <v>128</v>
      </c>
      <c r="AP1036" s="5">
        <f>COUNTIFS(Informe!$F$2:$F$8000,Hoja1!$A1036,Informe!$H$2:$H$8000,Hoja1!AP$1)</f>
        <v>40</v>
      </c>
      <c r="AR1036" s="5">
        <f>COUNTIFS(Informe!$F$2:$F$8000,Hoja1!$A1036,Informe!$H$2:$H$8000,Hoja1!AR$1)</f>
        <v>207</v>
      </c>
      <c r="AT1036" s="5">
        <f>COUNTIFS(Informe!$F$2:$F$8000,Hoja1!$A1036,Informe!$H$2:$H$8000,Hoja1!AT$1)</f>
        <v>0</v>
      </c>
    </row>
    <row r="1037" spans="1:46" hidden="1" x14ac:dyDescent="0.2">
      <c r="A1037" s="5" t="e">
        <f>VLOOKUP(B1037,'Listado personal'!$A$1:$C$183,2,FALSE)</f>
        <v>#N/A</v>
      </c>
      <c r="B1037" s="5">
        <v>1036</v>
      </c>
      <c r="C1037" s="5">
        <f>COUNTIFS(Informe!$F$2:$F$8000,Hoja1!$A1037,Informe!$H$2:$H$8000,Hoja1!C$1)</f>
        <v>226</v>
      </c>
      <c r="E1037" s="5">
        <f>COUNTIFS(Informe!$F$2:$F$8000,Hoja1!$A1037,Informe!$H$2:$H$8000,Hoja1!E$1)</f>
        <v>293</v>
      </c>
      <c r="G1037" s="5">
        <f>COUNTIFS(Informe!$F$2:$F$8000,Hoja1!$A1037,Informe!$H$2:$H$8000,Hoja1!G$1)</f>
        <v>284</v>
      </c>
      <c r="I1037" s="5">
        <f>COUNTIFS(Informe!$F$2:$F$8000,Hoja1!$A1037,Informe!$H$2:$H$8000,Hoja1!I$1)</f>
        <v>340</v>
      </c>
      <c r="K1037" s="5">
        <f>COUNTIFS(Informe!$F$2:$F$8000,Hoja1!$A1037,Informe!$H$2:$H$8000,Hoja1!K$1)</f>
        <v>344</v>
      </c>
      <c r="M1037" s="5">
        <f>COUNTIFS(Informe!$F$2:$F$8000,Hoja1!$A1037,Informe!$H$2:$H$8000,Hoja1!M$1)</f>
        <v>141</v>
      </c>
      <c r="O1037" s="5">
        <f>COUNTIFS(Informe!$F$2:$F$8000,Hoja1!$A1037,Informe!$H$2:$H$8000,Hoja1!O$1)</f>
        <v>43</v>
      </c>
      <c r="Q1037" s="5">
        <f>COUNTIFS(Informe!$F$2:$F$8000,Hoja1!$A1037,Informe!$H$2:$H$8000,Hoja1!Q$1)</f>
        <v>213</v>
      </c>
      <c r="S1037" s="5">
        <f>COUNTIFS(Informe!$F$2:$F$8000,Hoja1!$A1037,Informe!$H$2:$H$8000,Hoja1!S$1)</f>
        <v>287</v>
      </c>
      <c r="U1037" s="5">
        <f>COUNTIFS(Informe!$F$2:$F$8000,Hoja1!$A1037,Informe!$H$2:$H$8000,Hoja1!U$1)</f>
        <v>286</v>
      </c>
      <c r="W1037" s="5">
        <f>COUNTIFS(Informe!$F$2:$F$8000,Hoja1!$A1037,Informe!$H$2:$H$8000,Hoja1!W$1)</f>
        <v>335</v>
      </c>
      <c r="Y1037" s="5">
        <f>COUNTIFS(Informe!$F$2:$F$8000,Hoja1!$A1037,Informe!$H$2:$H$8000,Hoja1!Y$1)</f>
        <v>327</v>
      </c>
      <c r="AA1037" s="5">
        <f>COUNTIFS(Informe!$F$2:$F$8000,Hoja1!$A1037,Informe!$H$2:$H$8000,Hoja1!AA$1)</f>
        <v>81</v>
      </c>
      <c r="AC1037" s="5">
        <f>COUNTIFS(Informe!$F$2:$F$8000,Hoja1!$A1037,Informe!$H$2:$H$8000,Hoja1!AC$1)</f>
        <v>47</v>
      </c>
      <c r="AE1037" s="5">
        <f>COUNTIFS(Informe!$F$2:$F$8000,Hoja1!$A1037,Informe!$H$2:$H$8000,Hoja1!AD$1)</f>
        <v>31</v>
      </c>
      <c r="AF1037" s="5">
        <f>COUNTIFS(Informe!$F$2:$F$8000,Hoja1!$A1037,Informe!$H$2:$H$8000,Hoja1!AF$1)</f>
        <v>126</v>
      </c>
      <c r="AH1037" s="5">
        <f>COUNTIFS(Informe!$F$2:$F$8000,Hoja1!$A1037,Informe!$H$2:$H$8000,Hoja1!AH$1)</f>
        <v>227</v>
      </c>
      <c r="AJ1037" s="5">
        <f>COUNTIFS(Informe!$F$2:$F$8000,Hoja1!$A1037,Informe!$H$2:$H$8000,Hoja1!#REF!)</f>
        <v>0</v>
      </c>
      <c r="AL1037" s="5">
        <f>COUNTIFS(Informe!$F$2:$F$8000,Hoja1!$A1037,Informe!$H$2:$H$8000,Hoja1!#REF!)</f>
        <v>0</v>
      </c>
      <c r="AN1037" s="5">
        <f>COUNTIFS(Informe!$F$2:$F$8000,Hoja1!$A1037,Informe!$H$2:$H$8000,Hoja1!AN$1)</f>
        <v>128</v>
      </c>
      <c r="AP1037" s="5">
        <f>COUNTIFS(Informe!$F$2:$F$8000,Hoja1!$A1037,Informe!$H$2:$H$8000,Hoja1!AP$1)</f>
        <v>40</v>
      </c>
      <c r="AR1037" s="5">
        <f>COUNTIFS(Informe!$F$2:$F$8000,Hoja1!$A1037,Informe!$H$2:$H$8000,Hoja1!AR$1)</f>
        <v>207</v>
      </c>
      <c r="AT1037" s="5">
        <f>COUNTIFS(Informe!$F$2:$F$8000,Hoja1!$A1037,Informe!$H$2:$H$8000,Hoja1!AT$1)</f>
        <v>0</v>
      </c>
    </row>
    <row r="1038" spans="1:46" hidden="1" x14ac:dyDescent="0.2">
      <c r="A1038" s="5" t="e">
        <f>VLOOKUP(B1038,'Listado personal'!$A$1:$C$183,2,FALSE)</f>
        <v>#N/A</v>
      </c>
      <c r="B1038" s="5">
        <v>1037</v>
      </c>
      <c r="C1038" s="5">
        <f>COUNTIFS(Informe!$F$2:$F$8000,Hoja1!$A1038,Informe!$H$2:$H$8000,Hoja1!C$1)</f>
        <v>226</v>
      </c>
      <c r="E1038" s="5">
        <f>COUNTIFS(Informe!$F$2:$F$8000,Hoja1!$A1038,Informe!$H$2:$H$8000,Hoja1!E$1)</f>
        <v>293</v>
      </c>
      <c r="G1038" s="5">
        <f>COUNTIFS(Informe!$F$2:$F$8000,Hoja1!$A1038,Informe!$H$2:$H$8000,Hoja1!G$1)</f>
        <v>284</v>
      </c>
      <c r="I1038" s="5">
        <f>COUNTIFS(Informe!$F$2:$F$8000,Hoja1!$A1038,Informe!$H$2:$H$8000,Hoja1!I$1)</f>
        <v>340</v>
      </c>
      <c r="K1038" s="5">
        <f>COUNTIFS(Informe!$F$2:$F$8000,Hoja1!$A1038,Informe!$H$2:$H$8000,Hoja1!K$1)</f>
        <v>344</v>
      </c>
      <c r="M1038" s="5">
        <f>COUNTIFS(Informe!$F$2:$F$8000,Hoja1!$A1038,Informe!$H$2:$H$8000,Hoja1!M$1)</f>
        <v>141</v>
      </c>
      <c r="O1038" s="5">
        <f>COUNTIFS(Informe!$F$2:$F$8000,Hoja1!$A1038,Informe!$H$2:$H$8000,Hoja1!O$1)</f>
        <v>43</v>
      </c>
      <c r="Q1038" s="5">
        <f>COUNTIFS(Informe!$F$2:$F$8000,Hoja1!$A1038,Informe!$H$2:$H$8000,Hoja1!Q$1)</f>
        <v>213</v>
      </c>
      <c r="S1038" s="5">
        <f>COUNTIFS(Informe!$F$2:$F$8000,Hoja1!$A1038,Informe!$H$2:$H$8000,Hoja1!S$1)</f>
        <v>287</v>
      </c>
      <c r="U1038" s="5">
        <f>COUNTIFS(Informe!$F$2:$F$8000,Hoja1!$A1038,Informe!$H$2:$H$8000,Hoja1!U$1)</f>
        <v>286</v>
      </c>
      <c r="W1038" s="5">
        <f>COUNTIFS(Informe!$F$2:$F$8000,Hoja1!$A1038,Informe!$H$2:$H$8000,Hoja1!W$1)</f>
        <v>335</v>
      </c>
      <c r="Y1038" s="5">
        <f>COUNTIFS(Informe!$F$2:$F$8000,Hoja1!$A1038,Informe!$H$2:$H$8000,Hoja1!Y$1)</f>
        <v>327</v>
      </c>
      <c r="AA1038" s="5">
        <f>COUNTIFS(Informe!$F$2:$F$8000,Hoja1!$A1038,Informe!$H$2:$H$8000,Hoja1!AA$1)</f>
        <v>81</v>
      </c>
      <c r="AC1038" s="5">
        <f>COUNTIFS(Informe!$F$2:$F$8000,Hoja1!$A1038,Informe!$H$2:$H$8000,Hoja1!AC$1)</f>
        <v>47</v>
      </c>
      <c r="AE1038" s="5">
        <f>COUNTIFS(Informe!$F$2:$F$8000,Hoja1!$A1038,Informe!$H$2:$H$8000,Hoja1!AD$1)</f>
        <v>31</v>
      </c>
      <c r="AF1038" s="5">
        <f>COUNTIFS(Informe!$F$2:$F$8000,Hoja1!$A1038,Informe!$H$2:$H$8000,Hoja1!AF$1)</f>
        <v>126</v>
      </c>
      <c r="AH1038" s="5">
        <f>COUNTIFS(Informe!$F$2:$F$8000,Hoja1!$A1038,Informe!$H$2:$H$8000,Hoja1!AH$1)</f>
        <v>227</v>
      </c>
      <c r="AJ1038" s="5">
        <f>COUNTIFS(Informe!$F$2:$F$8000,Hoja1!$A1038,Informe!$H$2:$H$8000,Hoja1!#REF!)</f>
        <v>0</v>
      </c>
      <c r="AL1038" s="5">
        <f>COUNTIFS(Informe!$F$2:$F$8000,Hoja1!$A1038,Informe!$H$2:$H$8000,Hoja1!#REF!)</f>
        <v>0</v>
      </c>
      <c r="AN1038" s="5">
        <f>COUNTIFS(Informe!$F$2:$F$8000,Hoja1!$A1038,Informe!$H$2:$H$8000,Hoja1!AN$1)</f>
        <v>128</v>
      </c>
      <c r="AP1038" s="5">
        <f>COUNTIFS(Informe!$F$2:$F$8000,Hoja1!$A1038,Informe!$H$2:$H$8000,Hoja1!AP$1)</f>
        <v>40</v>
      </c>
      <c r="AR1038" s="5">
        <f>COUNTIFS(Informe!$F$2:$F$8000,Hoja1!$A1038,Informe!$H$2:$H$8000,Hoja1!AR$1)</f>
        <v>207</v>
      </c>
      <c r="AT1038" s="5">
        <f>COUNTIFS(Informe!$F$2:$F$8000,Hoja1!$A1038,Informe!$H$2:$H$8000,Hoja1!AT$1)</f>
        <v>0</v>
      </c>
    </row>
    <row r="1039" spans="1:46" hidden="1" x14ac:dyDescent="0.2">
      <c r="A1039" s="5" t="e">
        <f>VLOOKUP(B1039,'Listado personal'!$A$1:$C$183,2,FALSE)</f>
        <v>#N/A</v>
      </c>
      <c r="B1039" s="5">
        <v>1038</v>
      </c>
      <c r="C1039" s="5">
        <f>COUNTIFS(Informe!$F$2:$F$8000,Hoja1!$A1039,Informe!$H$2:$H$8000,Hoja1!C$1)</f>
        <v>226</v>
      </c>
      <c r="E1039" s="5">
        <f>COUNTIFS(Informe!$F$2:$F$8000,Hoja1!$A1039,Informe!$H$2:$H$8000,Hoja1!E$1)</f>
        <v>293</v>
      </c>
      <c r="G1039" s="5">
        <f>COUNTIFS(Informe!$F$2:$F$8000,Hoja1!$A1039,Informe!$H$2:$H$8000,Hoja1!G$1)</f>
        <v>284</v>
      </c>
      <c r="I1039" s="5">
        <f>COUNTIFS(Informe!$F$2:$F$8000,Hoja1!$A1039,Informe!$H$2:$H$8000,Hoja1!I$1)</f>
        <v>340</v>
      </c>
      <c r="K1039" s="5">
        <f>COUNTIFS(Informe!$F$2:$F$8000,Hoja1!$A1039,Informe!$H$2:$H$8000,Hoja1!K$1)</f>
        <v>344</v>
      </c>
      <c r="M1039" s="5">
        <f>COUNTIFS(Informe!$F$2:$F$8000,Hoja1!$A1039,Informe!$H$2:$H$8000,Hoja1!M$1)</f>
        <v>141</v>
      </c>
      <c r="O1039" s="5">
        <f>COUNTIFS(Informe!$F$2:$F$8000,Hoja1!$A1039,Informe!$H$2:$H$8000,Hoja1!O$1)</f>
        <v>43</v>
      </c>
      <c r="Q1039" s="5">
        <f>COUNTIFS(Informe!$F$2:$F$8000,Hoja1!$A1039,Informe!$H$2:$H$8000,Hoja1!Q$1)</f>
        <v>213</v>
      </c>
      <c r="S1039" s="5">
        <f>COUNTIFS(Informe!$F$2:$F$8000,Hoja1!$A1039,Informe!$H$2:$H$8000,Hoja1!S$1)</f>
        <v>287</v>
      </c>
      <c r="U1039" s="5">
        <f>COUNTIFS(Informe!$F$2:$F$8000,Hoja1!$A1039,Informe!$H$2:$H$8000,Hoja1!U$1)</f>
        <v>286</v>
      </c>
      <c r="W1039" s="5">
        <f>COUNTIFS(Informe!$F$2:$F$8000,Hoja1!$A1039,Informe!$H$2:$H$8000,Hoja1!W$1)</f>
        <v>335</v>
      </c>
      <c r="Y1039" s="5">
        <f>COUNTIFS(Informe!$F$2:$F$8000,Hoja1!$A1039,Informe!$H$2:$H$8000,Hoja1!Y$1)</f>
        <v>327</v>
      </c>
      <c r="AA1039" s="5">
        <f>COUNTIFS(Informe!$F$2:$F$8000,Hoja1!$A1039,Informe!$H$2:$H$8000,Hoja1!AA$1)</f>
        <v>81</v>
      </c>
      <c r="AC1039" s="5">
        <f>COUNTIFS(Informe!$F$2:$F$8000,Hoja1!$A1039,Informe!$H$2:$H$8000,Hoja1!AC$1)</f>
        <v>47</v>
      </c>
      <c r="AE1039" s="5">
        <f>COUNTIFS(Informe!$F$2:$F$8000,Hoja1!$A1039,Informe!$H$2:$H$8000,Hoja1!AD$1)</f>
        <v>31</v>
      </c>
      <c r="AF1039" s="5">
        <f>COUNTIFS(Informe!$F$2:$F$8000,Hoja1!$A1039,Informe!$H$2:$H$8000,Hoja1!AF$1)</f>
        <v>126</v>
      </c>
      <c r="AH1039" s="5">
        <f>COUNTIFS(Informe!$F$2:$F$8000,Hoja1!$A1039,Informe!$H$2:$H$8000,Hoja1!AH$1)</f>
        <v>227</v>
      </c>
      <c r="AJ1039" s="5">
        <f>COUNTIFS(Informe!$F$2:$F$8000,Hoja1!$A1039,Informe!$H$2:$H$8000,Hoja1!#REF!)</f>
        <v>0</v>
      </c>
      <c r="AL1039" s="5">
        <f>COUNTIFS(Informe!$F$2:$F$8000,Hoja1!$A1039,Informe!$H$2:$H$8000,Hoja1!#REF!)</f>
        <v>0</v>
      </c>
      <c r="AN1039" s="5">
        <f>COUNTIFS(Informe!$F$2:$F$8000,Hoja1!$A1039,Informe!$H$2:$H$8000,Hoja1!AN$1)</f>
        <v>128</v>
      </c>
      <c r="AP1039" s="5">
        <f>COUNTIFS(Informe!$F$2:$F$8000,Hoja1!$A1039,Informe!$H$2:$H$8000,Hoja1!AP$1)</f>
        <v>40</v>
      </c>
      <c r="AR1039" s="5">
        <f>COUNTIFS(Informe!$F$2:$F$8000,Hoja1!$A1039,Informe!$H$2:$H$8000,Hoja1!AR$1)</f>
        <v>207</v>
      </c>
      <c r="AT1039" s="5">
        <f>COUNTIFS(Informe!$F$2:$F$8000,Hoja1!$A1039,Informe!$H$2:$H$8000,Hoja1!AT$1)</f>
        <v>0</v>
      </c>
    </row>
    <row r="1040" spans="1:46" hidden="1" x14ac:dyDescent="0.2">
      <c r="A1040" s="5" t="e">
        <f>VLOOKUP(B1040,'Listado personal'!$A$1:$C$183,2,FALSE)</f>
        <v>#N/A</v>
      </c>
      <c r="B1040" s="5">
        <v>1039</v>
      </c>
      <c r="C1040" s="5">
        <f>COUNTIFS(Informe!$F$2:$F$8000,Hoja1!$A1040,Informe!$H$2:$H$8000,Hoja1!C$1)</f>
        <v>226</v>
      </c>
      <c r="E1040" s="5">
        <f>COUNTIFS(Informe!$F$2:$F$8000,Hoja1!$A1040,Informe!$H$2:$H$8000,Hoja1!E$1)</f>
        <v>293</v>
      </c>
      <c r="G1040" s="5">
        <f>COUNTIFS(Informe!$F$2:$F$8000,Hoja1!$A1040,Informe!$H$2:$H$8000,Hoja1!G$1)</f>
        <v>284</v>
      </c>
      <c r="I1040" s="5">
        <f>COUNTIFS(Informe!$F$2:$F$8000,Hoja1!$A1040,Informe!$H$2:$H$8000,Hoja1!I$1)</f>
        <v>340</v>
      </c>
      <c r="K1040" s="5">
        <f>COUNTIFS(Informe!$F$2:$F$8000,Hoja1!$A1040,Informe!$H$2:$H$8000,Hoja1!K$1)</f>
        <v>344</v>
      </c>
      <c r="M1040" s="5">
        <f>COUNTIFS(Informe!$F$2:$F$8000,Hoja1!$A1040,Informe!$H$2:$H$8000,Hoja1!M$1)</f>
        <v>141</v>
      </c>
      <c r="O1040" s="5">
        <f>COUNTIFS(Informe!$F$2:$F$8000,Hoja1!$A1040,Informe!$H$2:$H$8000,Hoja1!O$1)</f>
        <v>43</v>
      </c>
      <c r="Q1040" s="5">
        <f>COUNTIFS(Informe!$F$2:$F$8000,Hoja1!$A1040,Informe!$H$2:$H$8000,Hoja1!Q$1)</f>
        <v>213</v>
      </c>
      <c r="S1040" s="5">
        <f>COUNTIFS(Informe!$F$2:$F$8000,Hoja1!$A1040,Informe!$H$2:$H$8000,Hoja1!S$1)</f>
        <v>287</v>
      </c>
      <c r="U1040" s="5">
        <f>COUNTIFS(Informe!$F$2:$F$8000,Hoja1!$A1040,Informe!$H$2:$H$8000,Hoja1!U$1)</f>
        <v>286</v>
      </c>
      <c r="W1040" s="5">
        <f>COUNTIFS(Informe!$F$2:$F$8000,Hoja1!$A1040,Informe!$H$2:$H$8000,Hoja1!W$1)</f>
        <v>335</v>
      </c>
      <c r="Y1040" s="5">
        <f>COUNTIFS(Informe!$F$2:$F$8000,Hoja1!$A1040,Informe!$H$2:$H$8000,Hoja1!Y$1)</f>
        <v>327</v>
      </c>
      <c r="AA1040" s="5">
        <f>COUNTIFS(Informe!$F$2:$F$8000,Hoja1!$A1040,Informe!$H$2:$H$8000,Hoja1!AA$1)</f>
        <v>81</v>
      </c>
      <c r="AC1040" s="5">
        <f>COUNTIFS(Informe!$F$2:$F$8000,Hoja1!$A1040,Informe!$H$2:$H$8000,Hoja1!AC$1)</f>
        <v>47</v>
      </c>
      <c r="AE1040" s="5">
        <f>COUNTIFS(Informe!$F$2:$F$8000,Hoja1!$A1040,Informe!$H$2:$H$8000,Hoja1!AD$1)</f>
        <v>31</v>
      </c>
      <c r="AF1040" s="5">
        <f>COUNTIFS(Informe!$F$2:$F$8000,Hoja1!$A1040,Informe!$H$2:$H$8000,Hoja1!AF$1)</f>
        <v>126</v>
      </c>
      <c r="AH1040" s="5">
        <f>COUNTIFS(Informe!$F$2:$F$8000,Hoja1!$A1040,Informe!$H$2:$H$8000,Hoja1!AH$1)</f>
        <v>227</v>
      </c>
      <c r="AJ1040" s="5">
        <f>COUNTIFS(Informe!$F$2:$F$8000,Hoja1!$A1040,Informe!$H$2:$H$8000,Hoja1!#REF!)</f>
        <v>0</v>
      </c>
      <c r="AL1040" s="5">
        <f>COUNTIFS(Informe!$F$2:$F$8000,Hoja1!$A1040,Informe!$H$2:$H$8000,Hoja1!#REF!)</f>
        <v>0</v>
      </c>
      <c r="AN1040" s="5">
        <f>COUNTIFS(Informe!$F$2:$F$8000,Hoja1!$A1040,Informe!$H$2:$H$8000,Hoja1!AN$1)</f>
        <v>128</v>
      </c>
      <c r="AP1040" s="5">
        <f>COUNTIFS(Informe!$F$2:$F$8000,Hoja1!$A1040,Informe!$H$2:$H$8000,Hoja1!AP$1)</f>
        <v>40</v>
      </c>
      <c r="AR1040" s="5">
        <f>COUNTIFS(Informe!$F$2:$F$8000,Hoja1!$A1040,Informe!$H$2:$H$8000,Hoja1!AR$1)</f>
        <v>207</v>
      </c>
      <c r="AT1040" s="5">
        <f>COUNTIFS(Informe!$F$2:$F$8000,Hoja1!$A1040,Informe!$H$2:$H$8000,Hoja1!AT$1)</f>
        <v>0</v>
      </c>
    </row>
    <row r="1041" spans="1:46" hidden="1" x14ac:dyDescent="0.2">
      <c r="A1041" s="5" t="e">
        <f>VLOOKUP(B1041,'Listado personal'!$A$1:$C$183,2,FALSE)</f>
        <v>#N/A</v>
      </c>
      <c r="B1041" s="5">
        <v>1040</v>
      </c>
      <c r="C1041" s="5">
        <f>COUNTIFS(Informe!$F$2:$F$8000,Hoja1!$A1041,Informe!$H$2:$H$8000,Hoja1!C$1)</f>
        <v>226</v>
      </c>
      <c r="E1041" s="5">
        <f>COUNTIFS(Informe!$F$2:$F$8000,Hoja1!$A1041,Informe!$H$2:$H$8000,Hoja1!E$1)</f>
        <v>293</v>
      </c>
      <c r="G1041" s="5">
        <f>COUNTIFS(Informe!$F$2:$F$8000,Hoja1!$A1041,Informe!$H$2:$H$8000,Hoja1!G$1)</f>
        <v>284</v>
      </c>
      <c r="I1041" s="5">
        <f>COUNTIFS(Informe!$F$2:$F$8000,Hoja1!$A1041,Informe!$H$2:$H$8000,Hoja1!I$1)</f>
        <v>340</v>
      </c>
      <c r="K1041" s="5">
        <f>COUNTIFS(Informe!$F$2:$F$8000,Hoja1!$A1041,Informe!$H$2:$H$8000,Hoja1!K$1)</f>
        <v>344</v>
      </c>
      <c r="M1041" s="5">
        <f>COUNTIFS(Informe!$F$2:$F$8000,Hoja1!$A1041,Informe!$H$2:$H$8000,Hoja1!M$1)</f>
        <v>141</v>
      </c>
      <c r="O1041" s="5">
        <f>COUNTIFS(Informe!$F$2:$F$8000,Hoja1!$A1041,Informe!$H$2:$H$8000,Hoja1!O$1)</f>
        <v>43</v>
      </c>
      <c r="Q1041" s="5">
        <f>COUNTIFS(Informe!$F$2:$F$8000,Hoja1!$A1041,Informe!$H$2:$H$8000,Hoja1!Q$1)</f>
        <v>213</v>
      </c>
      <c r="S1041" s="5">
        <f>COUNTIFS(Informe!$F$2:$F$8000,Hoja1!$A1041,Informe!$H$2:$H$8000,Hoja1!S$1)</f>
        <v>287</v>
      </c>
      <c r="U1041" s="5">
        <f>COUNTIFS(Informe!$F$2:$F$8000,Hoja1!$A1041,Informe!$H$2:$H$8000,Hoja1!U$1)</f>
        <v>286</v>
      </c>
      <c r="W1041" s="5">
        <f>COUNTIFS(Informe!$F$2:$F$8000,Hoja1!$A1041,Informe!$H$2:$H$8000,Hoja1!W$1)</f>
        <v>335</v>
      </c>
      <c r="Y1041" s="5">
        <f>COUNTIFS(Informe!$F$2:$F$8000,Hoja1!$A1041,Informe!$H$2:$H$8000,Hoja1!Y$1)</f>
        <v>327</v>
      </c>
      <c r="AA1041" s="5">
        <f>COUNTIFS(Informe!$F$2:$F$8000,Hoja1!$A1041,Informe!$H$2:$H$8000,Hoja1!AA$1)</f>
        <v>81</v>
      </c>
      <c r="AC1041" s="5">
        <f>COUNTIFS(Informe!$F$2:$F$8000,Hoja1!$A1041,Informe!$H$2:$H$8000,Hoja1!AC$1)</f>
        <v>47</v>
      </c>
      <c r="AE1041" s="5">
        <f>COUNTIFS(Informe!$F$2:$F$8000,Hoja1!$A1041,Informe!$H$2:$H$8000,Hoja1!AD$1)</f>
        <v>31</v>
      </c>
      <c r="AF1041" s="5">
        <f>COUNTIFS(Informe!$F$2:$F$8000,Hoja1!$A1041,Informe!$H$2:$H$8000,Hoja1!AF$1)</f>
        <v>126</v>
      </c>
      <c r="AH1041" s="5">
        <f>COUNTIFS(Informe!$F$2:$F$8000,Hoja1!$A1041,Informe!$H$2:$H$8000,Hoja1!AH$1)</f>
        <v>227</v>
      </c>
      <c r="AJ1041" s="5">
        <f>COUNTIFS(Informe!$F$2:$F$8000,Hoja1!$A1041,Informe!$H$2:$H$8000,Hoja1!#REF!)</f>
        <v>0</v>
      </c>
      <c r="AL1041" s="5">
        <f>COUNTIFS(Informe!$F$2:$F$8000,Hoja1!$A1041,Informe!$H$2:$H$8000,Hoja1!#REF!)</f>
        <v>0</v>
      </c>
      <c r="AN1041" s="5">
        <f>COUNTIFS(Informe!$F$2:$F$8000,Hoja1!$A1041,Informe!$H$2:$H$8000,Hoja1!AN$1)</f>
        <v>128</v>
      </c>
      <c r="AP1041" s="5">
        <f>COUNTIFS(Informe!$F$2:$F$8000,Hoja1!$A1041,Informe!$H$2:$H$8000,Hoja1!AP$1)</f>
        <v>40</v>
      </c>
      <c r="AR1041" s="5">
        <f>COUNTIFS(Informe!$F$2:$F$8000,Hoja1!$A1041,Informe!$H$2:$H$8000,Hoja1!AR$1)</f>
        <v>207</v>
      </c>
      <c r="AT1041" s="5">
        <f>COUNTIFS(Informe!$F$2:$F$8000,Hoja1!$A1041,Informe!$H$2:$H$8000,Hoja1!AT$1)</f>
        <v>0</v>
      </c>
    </row>
    <row r="1042" spans="1:46" hidden="1" x14ac:dyDescent="0.2">
      <c r="A1042" s="5" t="e">
        <f>VLOOKUP(B1042,'Listado personal'!$A$1:$C$183,2,FALSE)</f>
        <v>#N/A</v>
      </c>
      <c r="B1042" s="5">
        <v>1041</v>
      </c>
      <c r="C1042" s="5">
        <f>COUNTIFS(Informe!$F$2:$F$8000,Hoja1!$A1042,Informe!$H$2:$H$8000,Hoja1!C$1)</f>
        <v>226</v>
      </c>
      <c r="E1042" s="5">
        <f>COUNTIFS(Informe!$F$2:$F$8000,Hoja1!$A1042,Informe!$H$2:$H$8000,Hoja1!E$1)</f>
        <v>293</v>
      </c>
      <c r="G1042" s="5">
        <f>COUNTIFS(Informe!$F$2:$F$8000,Hoja1!$A1042,Informe!$H$2:$H$8000,Hoja1!G$1)</f>
        <v>284</v>
      </c>
      <c r="I1042" s="5">
        <f>COUNTIFS(Informe!$F$2:$F$8000,Hoja1!$A1042,Informe!$H$2:$H$8000,Hoja1!I$1)</f>
        <v>340</v>
      </c>
      <c r="K1042" s="5">
        <f>COUNTIFS(Informe!$F$2:$F$8000,Hoja1!$A1042,Informe!$H$2:$H$8000,Hoja1!K$1)</f>
        <v>344</v>
      </c>
      <c r="M1042" s="5">
        <f>COUNTIFS(Informe!$F$2:$F$8000,Hoja1!$A1042,Informe!$H$2:$H$8000,Hoja1!M$1)</f>
        <v>141</v>
      </c>
      <c r="O1042" s="5">
        <f>COUNTIFS(Informe!$F$2:$F$8000,Hoja1!$A1042,Informe!$H$2:$H$8000,Hoja1!O$1)</f>
        <v>43</v>
      </c>
      <c r="Q1042" s="5">
        <f>COUNTIFS(Informe!$F$2:$F$8000,Hoja1!$A1042,Informe!$H$2:$H$8000,Hoja1!Q$1)</f>
        <v>213</v>
      </c>
      <c r="S1042" s="5">
        <f>COUNTIFS(Informe!$F$2:$F$8000,Hoja1!$A1042,Informe!$H$2:$H$8000,Hoja1!S$1)</f>
        <v>287</v>
      </c>
      <c r="U1042" s="5">
        <f>COUNTIFS(Informe!$F$2:$F$8000,Hoja1!$A1042,Informe!$H$2:$H$8000,Hoja1!U$1)</f>
        <v>286</v>
      </c>
      <c r="W1042" s="5">
        <f>COUNTIFS(Informe!$F$2:$F$8000,Hoja1!$A1042,Informe!$H$2:$H$8000,Hoja1!W$1)</f>
        <v>335</v>
      </c>
      <c r="Y1042" s="5">
        <f>COUNTIFS(Informe!$F$2:$F$8000,Hoja1!$A1042,Informe!$H$2:$H$8000,Hoja1!Y$1)</f>
        <v>327</v>
      </c>
      <c r="AA1042" s="5">
        <f>COUNTIFS(Informe!$F$2:$F$8000,Hoja1!$A1042,Informe!$H$2:$H$8000,Hoja1!AA$1)</f>
        <v>81</v>
      </c>
      <c r="AC1042" s="5">
        <f>COUNTIFS(Informe!$F$2:$F$8000,Hoja1!$A1042,Informe!$H$2:$H$8000,Hoja1!AC$1)</f>
        <v>47</v>
      </c>
      <c r="AE1042" s="5">
        <f>COUNTIFS(Informe!$F$2:$F$8000,Hoja1!$A1042,Informe!$H$2:$H$8000,Hoja1!AD$1)</f>
        <v>31</v>
      </c>
      <c r="AF1042" s="5">
        <f>COUNTIFS(Informe!$F$2:$F$8000,Hoja1!$A1042,Informe!$H$2:$H$8000,Hoja1!AF$1)</f>
        <v>126</v>
      </c>
      <c r="AH1042" s="5">
        <f>COUNTIFS(Informe!$F$2:$F$8000,Hoja1!$A1042,Informe!$H$2:$H$8000,Hoja1!AH$1)</f>
        <v>227</v>
      </c>
      <c r="AJ1042" s="5">
        <f>COUNTIFS(Informe!$F$2:$F$8000,Hoja1!$A1042,Informe!$H$2:$H$8000,Hoja1!#REF!)</f>
        <v>0</v>
      </c>
      <c r="AL1042" s="5">
        <f>COUNTIFS(Informe!$F$2:$F$8000,Hoja1!$A1042,Informe!$H$2:$H$8000,Hoja1!#REF!)</f>
        <v>0</v>
      </c>
      <c r="AN1042" s="5">
        <f>COUNTIFS(Informe!$F$2:$F$8000,Hoja1!$A1042,Informe!$H$2:$H$8000,Hoja1!AN$1)</f>
        <v>128</v>
      </c>
      <c r="AP1042" s="5">
        <f>COUNTIFS(Informe!$F$2:$F$8000,Hoja1!$A1042,Informe!$H$2:$H$8000,Hoja1!AP$1)</f>
        <v>40</v>
      </c>
      <c r="AR1042" s="5">
        <f>COUNTIFS(Informe!$F$2:$F$8000,Hoja1!$A1042,Informe!$H$2:$H$8000,Hoja1!AR$1)</f>
        <v>207</v>
      </c>
      <c r="AT1042" s="5">
        <f>COUNTIFS(Informe!$F$2:$F$8000,Hoja1!$A1042,Informe!$H$2:$H$8000,Hoja1!AT$1)</f>
        <v>0</v>
      </c>
    </row>
    <row r="1043" spans="1:46" hidden="1" x14ac:dyDescent="0.2">
      <c r="A1043" s="5" t="e">
        <f>VLOOKUP(B1043,'Listado personal'!$A$1:$C$183,2,FALSE)</f>
        <v>#N/A</v>
      </c>
      <c r="B1043" s="5">
        <v>1042</v>
      </c>
      <c r="C1043" s="5">
        <f>COUNTIFS(Informe!$F$2:$F$8000,Hoja1!$A1043,Informe!$H$2:$H$8000,Hoja1!C$1)</f>
        <v>226</v>
      </c>
      <c r="E1043" s="5">
        <f>COUNTIFS(Informe!$F$2:$F$8000,Hoja1!$A1043,Informe!$H$2:$H$8000,Hoja1!E$1)</f>
        <v>293</v>
      </c>
      <c r="G1043" s="5">
        <f>COUNTIFS(Informe!$F$2:$F$8000,Hoja1!$A1043,Informe!$H$2:$H$8000,Hoja1!G$1)</f>
        <v>284</v>
      </c>
      <c r="I1043" s="5">
        <f>COUNTIFS(Informe!$F$2:$F$8000,Hoja1!$A1043,Informe!$H$2:$H$8000,Hoja1!I$1)</f>
        <v>340</v>
      </c>
      <c r="K1043" s="5">
        <f>COUNTIFS(Informe!$F$2:$F$8000,Hoja1!$A1043,Informe!$H$2:$H$8000,Hoja1!K$1)</f>
        <v>344</v>
      </c>
      <c r="M1043" s="5">
        <f>COUNTIFS(Informe!$F$2:$F$8000,Hoja1!$A1043,Informe!$H$2:$H$8000,Hoja1!M$1)</f>
        <v>141</v>
      </c>
      <c r="O1043" s="5">
        <f>COUNTIFS(Informe!$F$2:$F$8000,Hoja1!$A1043,Informe!$H$2:$H$8000,Hoja1!O$1)</f>
        <v>43</v>
      </c>
      <c r="Q1043" s="5">
        <f>COUNTIFS(Informe!$F$2:$F$8000,Hoja1!$A1043,Informe!$H$2:$H$8000,Hoja1!Q$1)</f>
        <v>213</v>
      </c>
      <c r="S1043" s="5">
        <f>COUNTIFS(Informe!$F$2:$F$8000,Hoja1!$A1043,Informe!$H$2:$H$8000,Hoja1!S$1)</f>
        <v>287</v>
      </c>
      <c r="U1043" s="5">
        <f>COUNTIFS(Informe!$F$2:$F$8000,Hoja1!$A1043,Informe!$H$2:$H$8000,Hoja1!U$1)</f>
        <v>286</v>
      </c>
      <c r="W1043" s="5">
        <f>COUNTIFS(Informe!$F$2:$F$8000,Hoja1!$A1043,Informe!$H$2:$H$8000,Hoja1!W$1)</f>
        <v>335</v>
      </c>
      <c r="Y1043" s="5">
        <f>COUNTIFS(Informe!$F$2:$F$8000,Hoja1!$A1043,Informe!$H$2:$H$8000,Hoja1!Y$1)</f>
        <v>327</v>
      </c>
      <c r="AA1043" s="5">
        <f>COUNTIFS(Informe!$F$2:$F$8000,Hoja1!$A1043,Informe!$H$2:$H$8000,Hoja1!AA$1)</f>
        <v>81</v>
      </c>
      <c r="AC1043" s="5">
        <f>COUNTIFS(Informe!$F$2:$F$8000,Hoja1!$A1043,Informe!$H$2:$H$8000,Hoja1!AC$1)</f>
        <v>47</v>
      </c>
      <c r="AE1043" s="5">
        <f>COUNTIFS(Informe!$F$2:$F$8000,Hoja1!$A1043,Informe!$H$2:$H$8000,Hoja1!AD$1)</f>
        <v>31</v>
      </c>
      <c r="AF1043" s="5">
        <f>COUNTIFS(Informe!$F$2:$F$8000,Hoja1!$A1043,Informe!$H$2:$H$8000,Hoja1!AF$1)</f>
        <v>126</v>
      </c>
      <c r="AH1043" s="5">
        <f>COUNTIFS(Informe!$F$2:$F$8000,Hoja1!$A1043,Informe!$H$2:$H$8000,Hoja1!AH$1)</f>
        <v>227</v>
      </c>
      <c r="AJ1043" s="5">
        <f>COUNTIFS(Informe!$F$2:$F$8000,Hoja1!$A1043,Informe!$H$2:$H$8000,Hoja1!#REF!)</f>
        <v>0</v>
      </c>
      <c r="AL1043" s="5">
        <f>COUNTIFS(Informe!$F$2:$F$8000,Hoja1!$A1043,Informe!$H$2:$H$8000,Hoja1!#REF!)</f>
        <v>0</v>
      </c>
      <c r="AN1043" s="5">
        <f>COUNTIFS(Informe!$F$2:$F$8000,Hoja1!$A1043,Informe!$H$2:$H$8000,Hoja1!AN$1)</f>
        <v>128</v>
      </c>
      <c r="AP1043" s="5">
        <f>COUNTIFS(Informe!$F$2:$F$8000,Hoja1!$A1043,Informe!$H$2:$H$8000,Hoja1!AP$1)</f>
        <v>40</v>
      </c>
      <c r="AR1043" s="5">
        <f>COUNTIFS(Informe!$F$2:$F$8000,Hoja1!$A1043,Informe!$H$2:$H$8000,Hoja1!AR$1)</f>
        <v>207</v>
      </c>
      <c r="AT1043" s="5">
        <f>COUNTIFS(Informe!$F$2:$F$8000,Hoja1!$A1043,Informe!$H$2:$H$8000,Hoja1!AT$1)</f>
        <v>0</v>
      </c>
    </row>
    <row r="1044" spans="1:46" hidden="1" x14ac:dyDescent="0.2">
      <c r="A1044" s="5" t="e">
        <f>VLOOKUP(B1044,'Listado personal'!$A$1:$C$183,2,FALSE)</f>
        <v>#N/A</v>
      </c>
      <c r="B1044" s="5">
        <v>1043</v>
      </c>
      <c r="C1044" s="5">
        <f>COUNTIFS(Informe!$F$2:$F$8000,Hoja1!$A1044,Informe!$H$2:$H$8000,Hoja1!C$1)</f>
        <v>226</v>
      </c>
      <c r="E1044" s="5">
        <f>COUNTIFS(Informe!$F$2:$F$8000,Hoja1!$A1044,Informe!$H$2:$H$8000,Hoja1!E$1)</f>
        <v>293</v>
      </c>
      <c r="G1044" s="5">
        <f>COUNTIFS(Informe!$F$2:$F$8000,Hoja1!$A1044,Informe!$H$2:$H$8000,Hoja1!G$1)</f>
        <v>284</v>
      </c>
      <c r="I1044" s="5">
        <f>COUNTIFS(Informe!$F$2:$F$8000,Hoja1!$A1044,Informe!$H$2:$H$8000,Hoja1!I$1)</f>
        <v>340</v>
      </c>
      <c r="K1044" s="5">
        <f>COUNTIFS(Informe!$F$2:$F$8000,Hoja1!$A1044,Informe!$H$2:$H$8000,Hoja1!K$1)</f>
        <v>344</v>
      </c>
      <c r="M1044" s="5">
        <f>COUNTIFS(Informe!$F$2:$F$8000,Hoja1!$A1044,Informe!$H$2:$H$8000,Hoja1!M$1)</f>
        <v>141</v>
      </c>
      <c r="O1044" s="5">
        <f>COUNTIFS(Informe!$F$2:$F$8000,Hoja1!$A1044,Informe!$H$2:$H$8000,Hoja1!O$1)</f>
        <v>43</v>
      </c>
      <c r="Q1044" s="5">
        <f>COUNTIFS(Informe!$F$2:$F$8000,Hoja1!$A1044,Informe!$H$2:$H$8000,Hoja1!Q$1)</f>
        <v>213</v>
      </c>
      <c r="S1044" s="5">
        <f>COUNTIFS(Informe!$F$2:$F$8000,Hoja1!$A1044,Informe!$H$2:$H$8000,Hoja1!S$1)</f>
        <v>287</v>
      </c>
      <c r="U1044" s="5">
        <f>COUNTIFS(Informe!$F$2:$F$8000,Hoja1!$A1044,Informe!$H$2:$H$8000,Hoja1!U$1)</f>
        <v>286</v>
      </c>
      <c r="W1044" s="5">
        <f>COUNTIFS(Informe!$F$2:$F$8000,Hoja1!$A1044,Informe!$H$2:$H$8000,Hoja1!W$1)</f>
        <v>335</v>
      </c>
      <c r="Y1044" s="5">
        <f>COUNTIFS(Informe!$F$2:$F$8000,Hoja1!$A1044,Informe!$H$2:$H$8000,Hoja1!Y$1)</f>
        <v>327</v>
      </c>
      <c r="AA1044" s="5">
        <f>COUNTIFS(Informe!$F$2:$F$8000,Hoja1!$A1044,Informe!$H$2:$H$8000,Hoja1!AA$1)</f>
        <v>81</v>
      </c>
      <c r="AC1044" s="5">
        <f>COUNTIFS(Informe!$F$2:$F$8000,Hoja1!$A1044,Informe!$H$2:$H$8000,Hoja1!AC$1)</f>
        <v>47</v>
      </c>
      <c r="AE1044" s="5">
        <f>COUNTIFS(Informe!$F$2:$F$8000,Hoja1!$A1044,Informe!$H$2:$H$8000,Hoja1!AD$1)</f>
        <v>31</v>
      </c>
      <c r="AF1044" s="5">
        <f>COUNTIFS(Informe!$F$2:$F$8000,Hoja1!$A1044,Informe!$H$2:$H$8000,Hoja1!AF$1)</f>
        <v>126</v>
      </c>
      <c r="AH1044" s="5">
        <f>COUNTIFS(Informe!$F$2:$F$8000,Hoja1!$A1044,Informe!$H$2:$H$8000,Hoja1!AH$1)</f>
        <v>227</v>
      </c>
      <c r="AJ1044" s="5">
        <f>COUNTIFS(Informe!$F$2:$F$8000,Hoja1!$A1044,Informe!$H$2:$H$8000,Hoja1!#REF!)</f>
        <v>0</v>
      </c>
      <c r="AL1044" s="5">
        <f>COUNTIFS(Informe!$F$2:$F$8000,Hoja1!$A1044,Informe!$H$2:$H$8000,Hoja1!#REF!)</f>
        <v>0</v>
      </c>
      <c r="AN1044" s="5">
        <f>COUNTIFS(Informe!$F$2:$F$8000,Hoja1!$A1044,Informe!$H$2:$H$8000,Hoja1!AN$1)</f>
        <v>128</v>
      </c>
      <c r="AP1044" s="5">
        <f>COUNTIFS(Informe!$F$2:$F$8000,Hoja1!$A1044,Informe!$H$2:$H$8000,Hoja1!AP$1)</f>
        <v>40</v>
      </c>
      <c r="AR1044" s="5">
        <f>COUNTIFS(Informe!$F$2:$F$8000,Hoja1!$A1044,Informe!$H$2:$H$8000,Hoja1!AR$1)</f>
        <v>207</v>
      </c>
      <c r="AT1044" s="5">
        <f>COUNTIFS(Informe!$F$2:$F$8000,Hoja1!$A1044,Informe!$H$2:$H$8000,Hoja1!AT$1)</f>
        <v>0</v>
      </c>
    </row>
    <row r="1045" spans="1:46" hidden="1" x14ac:dyDescent="0.2">
      <c r="A1045" s="5" t="e">
        <f>VLOOKUP(B1045,'Listado personal'!$A$1:$C$183,2,FALSE)</f>
        <v>#N/A</v>
      </c>
      <c r="B1045" s="5">
        <v>1044</v>
      </c>
      <c r="C1045" s="5">
        <f>COUNTIFS(Informe!$F$2:$F$8000,Hoja1!$A1045,Informe!$H$2:$H$8000,Hoja1!C$1)</f>
        <v>226</v>
      </c>
      <c r="E1045" s="5">
        <f>COUNTIFS(Informe!$F$2:$F$8000,Hoja1!$A1045,Informe!$H$2:$H$8000,Hoja1!E$1)</f>
        <v>293</v>
      </c>
      <c r="G1045" s="5">
        <f>COUNTIFS(Informe!$F$2:$F$8000,Hoja1!$A1045,Informe!$H$2:$H$8000,Hoja1!G$1)</f>
        <v>284</v>
      </c>
      <c r="I1045" s="5">
        <f>COUNTIFS(Informe!$F$2:$F$8000,Hoja1!$A1045,Informe!$H$2:$H$8000,Hoja1!I$1)</f>
        <v>340</v>
      </c>
      <c r="K1045" s="5">
        <f>COUNTIFS(Informe!$F$2:$F$8000,Hoja1!$A1045,Informe!$H$2:$H$8000,Hoja1!K$1)</f>
        <v>344</v>
      </c>
      <c r="M1045" s="5">
        <f>COUNTIFS(Informe!$F$2:$F$8000,Hoja1!$A1045,Informe!$H$2:$H$8000,Hoja1!M$1)</f>
        <v>141</v>
      </c>
      <c r="O1045" s="5">
        <f>COUNTIFS(Informe!$F$2:$F$8000,Hoja1!$A1045,Informe!$H$2:$H$8000,Hoja1!O$1)</f>
        <v>43</v>
      </c>
      <c r="Q1045" s="5">
        <f>COUNTIFS(Informe!$F$2:$F$8000,Hoja1!$A1045,Informe!$H$2:$H$8000,Hoja1!Q$1)</f>
        <v>213</v>
      </c>
      <c r="S1045" s="5">
        <f>COUNTIFS(Informe!$F$2:$F$8000,Hoja1!$A1045,Informe!$H$2:$H$8000,Hoja1!S$1)</f>
        <v>287</v>
      </c>
      <c r="U1045" s="5">
        <f>COUNTIFS(Informe!$F$2:$F$8000,Hoja1!$A1045,Informe!$H$2:$H$8000,Hoja1!U$1)</f>
        <v>286</v>
      </c>
      <c r="W1045" s="5">
        <f>COUNTIFS(Informe!$F$2:$F$8000,Hoja1!$A1045,Informe!$H$2:$H$8000,Hoja1!W$1)</f>
        <v>335</v>
      </c>
      <c r="Y1045" s="5">
        <f>COUNTIFS(Informe!$F$2:$F$8000,Hoja1!$A1045,Informe!$H$2:$H$8000,Hoja1!Y$1)</f>
        <v>327</v>
      </c>
      <c r="AA1045" s="5">
        <f>COUNTIFS(Informe!$F$2:$F$8000,Hoja1!$A1045,Informe!$H$2:$H$8000,Hoja1!AA$1)</f>
        <v>81</v>
      </c>
      <c r="AC1045" s="5">
        <f>COUNTIFS(Informe!$F$2:$F$8000,Hoja1!$A1045,Informe!$H$2:$H$8000,Hoja1!AC$1)</f>
        <v>47</v>
      </c>
      <c r="AE1045" s="5">
        <f>COUNTIFS(Informe!$F$2:$F$8000,Hoja1!$A1045,Informe!$H$2:$H$8000,Hoja1!AD$1)</f>
        <v>31</v>
      </c>
      <c r="AF1045" s="5">
        <f>COUNTIFS(Informe!$F$2:$F$8000,Hoja1!$A1045,Informe!$H$2:$H$8000,Hoja1!AF$1)</f>
        <v>126</v>
      </c>
      <c r="AH1045" s="5">
        <f>COUNTIFS(Informe!$F$2:$F$8000,Hoja1!$A1045,Informe!$H$2:$H$8000,Hoja1!AH$1)</f>
        <v>227</v>
      </c>
      <c r="AJ1045" s="5">
        <f>COUNTIFS(Informe!$F$2:$F$8000,Hoja1!$A1045,Informe!$H$2:$H$8000,Hoja1!#REF!)</f>
        <v>0</v>
      </c>
      <c r="AL1045" s="5">
        <f>COUNTIFS(Informe!$F$2:$F$8000,Hoja1!$A1045,Informe!$H$2:$H$8000,Hoja1!#REF!)</f>
        <v>0</v>
      </c>
      <c r="AN1045" s="5">
        <f>COUNTIFS(Informe!$F$2:$F$8000,Hoja1!$A1045,Informe!$H$2:$H$8000,Hoja1!AN$1)</f>
        <v>128</v>
      </c>
      <c r="AP1045" s="5">
        <f>COUNTIFS(Informe!$F$2:$F$8000,Hoja1!$A1045,Informe!$H$2:$H$8000,Hoja1!AP$1)</f>
        <v>40</v>
      </c>
      <c r="AR1045" s="5">
        <f>COUNTIFS(Informe!$F$2:$F$8000,Hoja1!$A1045,Informe!$H$2:$H$8000,Hoja1!AR$1)</f>
        <v>207</v>
      </c>
      <c r="AT1045" s="5">
        <f>COUNTIFS(Informe!$F$2:$F$8000,Hoja1!$A1045,Informe!$H$2:$H$8000,Hoja1!AT$1)</f>
        <v>0</v>
      </c>
    </row>
    <row r="1046" spans="1:46" hidden="1" x14ac:dyDescent="0.2">
      <c r="A1046" s="5" t="e">
        <f>VLOOKUP(B1046,'Listado personal'!$A$1:$C$183,2,FALSE)</f>
        <v>#N/A</v>
      </c>
      <c r="B1046" s="5">
        <v>1045</v>
      </c>
      <c r="C1046" s="5">
        <f>COUNTIFS(Informe!$F$2:$F$8000,Hoja1!$A1046,Informe!$H$2:$H$8000,Hoja1!C$1)</f>
        <v>226</v>
      </c>
      <c r="E1046" s="5">
        <f>COUNTIFS(Informe!$F$2:$F$8000,Hoja1!$A1046,Informe!$H$2:$H$8000,Hoja1!E$1)</f>
        <v>293</v>
      </c>
      <c r="G1046" s="5">
        <f>COUNTIFS(Informe!$F$2:$F$8000,Hoja1!$A1046,Informe!$H$2:$H$8000,Hoja1!G$1)</f>
        <v>284</v>
      </c>
      <c r="I1046" s="5">
        <f>COUNTIFS(Informe!$F$2:$F$8000,Hoja1!$A1046,Informe!$H$2:$H$8000,Hoja1!I$1)</f>
        <v>340</v>
      </c>
      <c r="K1046" s="5">
        <f>COUNTIFS(Informe!$F$2:$F$8000,Hoja1!$A1046,Informe!$H$2:$H$8000,Hoja1!K$1)</f>
        <v>344</v>
      </c>
      <c r="M1046" s="5">
        <f>COUNTIFS(Informe!$F$2:$F$8000,Hoja1!$A1046,Informe!$H$2:$H$8000,Hoja1!M$1)</f>
        <v>141</v>
      </c>
      <c r="O1046" s="5">
        <f>COUNTIFS(Informe!$F$2:$F$8000,Hoja1!$A1046,Informe!$H$2:$H$8000,Hoja1!O$1)</f>
        <v>43</v>
      </c>
      <c r="Q1046" s="5">
        <f>COUNTIFS(Informe!$F$2:$F$8000,Hoja1!$A1046,Informe!$H$2:$H$8000,Hoja1!Q$1)</f>
        <v>213</v>
      </c>
      <c r="S1046" s="5">
        <f>COUNTIFS(Informe!$F$2:$F$8000,Hoja1!$A1046,Informe!$H$2:$H$8000,Hoja1!S$1)</f>
        <v>287</v>
      </c>
      <c r="U1046" s="5">
        <f>COUNTIFS(Informe!$F$2:$F$8000,Hoja1!$A1046,Informe!$H$2:$H$8000,Hoja1!U$1)</f>
        <v>286</v>
      </c>
      <c r="W1046" s="5">
        <f>COUNTIFS(Informe!$F$2:$F$8000,Hoja1!$A1046,Informe!$H$2:$H$8000,Hoja1!W$1)</f>
        <v>335</v>
      </c>
      <c r="Y1046" s="5">
        <f>COUNTIFS(Informe!$F$2:$F$8000,Hoja1!$A1046,Informe!$H$2:$H$8000,Hoja1!Y$1)</f>
        <v>327</v>
      </c>
      <c r="AA1046" s="5">
        <f>COUNTIFS(Informe!$F$2:$F$8000,Hoja1!$A1046,Informe!$H$2:$H$8000,Hoja1!AA$1)</f>
        <v>81</v>
      </c>
      <c r="AC1046" s="5">
        <f>COUNTIFS(Informe!$F$2:$F$8000,Hoja1!$A1046,Informe!$H$2:$H$8000,Hoja1!AC$1)</f>
        <v>47</v>
      </c>
      <c r="AE1046" s="5">
        <f>COUNTIFS(Informe!$F$2:$F$8000,Hoja1!$A1046,Informe!$H$2:$H$8000,Hoja1!AD$1)</f>
        <v>31</v>
      </c>
      <c r="AF1046" s="5">
        <f>COUNTIFS(Informe!$F$2:$F$8000,Hoja1!$A1046,Informe!$H$2:$H$8000,Hoja1!AF$1)</f>
        <v>126</v>
      </c>
      <c r="AH1046" s="5">
        <f>COUNTIFS(Informe!$F$2:$F$8000,Hoja1!$A1046,Informe!$H$2:$H$8000,Hoja1!AH$1)</f>
        <v>227</v>
      </c>
      <c r="AJ1046" s="5">
        <f>COUNTIFS(Informe!$F$2:$F$8000,Hoja1!$A1046,Informe!$H$2:$H$8000,Hoja1!#REF!)</f>
        <v>0</v>
      </c>
      <c r="AL1046" s="5">
        <f>COUNTIFS(Informe!$F$2:$F$8000,Hoja1!$A1046,Informe!$H$2:$H$8000,Hoja1!#REF!)</f>
        <v>0</v>
      </c>
      <c r="AN1046" s="5">
        <f>COUNTIFS(Informe!$F$2:$F$8000,Hoja1!$A1046,Informe!$H$2:$H$8000,Hoja1!AN$1)</f>
        <v>128</v>
      </c>
      <c r="AP1046" s="5">
        <f>COUNTIFS(Informe!$F$2:$F$8000,Hoja1!$A1046,Informe!$H$2:$H$8000,Hoja1!AP$1)</f>
        <v>40</v>
      </c>
      <c r="AR1046" s="5">
        <f>COUNTIFS(Informe!$F$2:$F$8000,Hoja1!$A1046,Informe!$H$2:$H$8000,Hoja1!AR$1)</f>
        <v>207</v>
      </c>
      <c r="AT1046" s="5">
        <f>COUNTIFS(Informe!$F$2:$F$8000,Hoja1!$A1046,Informe!$H$2:$H$8000,Hoja1!AT$1)</f>
        <v>0</v>
      </c>
    </row>
    <row r="1047" spans="1:46" hidden="1" x14ac:dyDescent="0.2">
      <c r="A1047" s="5" t="e">
        <f>VLOOKUP(B1047,'Listado personal'!$A$1:$C$183,2,FALSE)</f>
        <v>#N/A</v>
      </c>
      <c r="B1047" s="5">
        <v>1046</v>
      </c>
      <c r="C1047" s="5">
        <f>COUNTIFS(Informe!$F$2:$F$8000,Hoja1!$A1047,Informe!$H$2:$H$8000,Hoja1!C$1)</f>
        <v>226</v>
      </c>
      <c r="E1047" s="5">
        <f>COUNTIFS(Informe!$F$2:$F$8000,Hoja1!$A1047,Informe!$H$2:$H$8000,Hoja1!E$1)</f>
        <v>293</v>
      </c>
      <c r="G1047" s="5">
        <f>COUNTIFS(Informe!$F$2:$F$8000,Hoja1!$A1047,Informe!$H$2:$H$8000,Hoja1!G$1)</f>
        <v>284</v>
      </c>
      <c r="I1047" s="5">
        <f>COUNTIFS(Informe!$F$2:$F$8000,Hoja1!$A1047,Informe!$H$2:$H$8000,Hoja1!I$1)</f>
        <v>340</v>
      </c>
      <c r="K1047" s="5">
        <f>COUNTIFS(Informe!$F$2:$F$8000,Hoja1!$A1047,Informe!$H$2:$H$8000,Hoja1!K$1)</f>
        <v>344</v>
      </c>
      <c r="M1047" s="5">
        <f>COUNTIFS(Informe!$F$2:$F$8000,Hoja1!$A1047,Informe!$H$2:$H$8000,Hoja1!M$1)</f>
        <v>141</v>
      </c>
      <c r="O1047" s="5">
        <f>COUNTIFS(Informe!$F$2:$F$8000,Hoja1!$A1047,Informe!$H$2:$H$8000,Hoja1!O$1)</f>
        <v>43</v>
      </c>
      <c r="Q1047" s="5">
        <f>COUNTIFS(Informe!$F$2:$F$8000,Hoja1!$A1047,Informe!$H$2:$H$8000,Hoja1!Q$1)</f>
        <v>213</v>
      </c>
      <c r="S1047" s="5">
        <f>COUNTIFS(Informe!$F$2:$F$8000,Hoja1!$A1047,Informe!$H$2:$H$8000,Hoja1!S$1)</f>
        <v>287</v>
      </c>
      <c r="U1047" s="5">
        <f>COUNTIFS(Informe!$F$2:$F$8000,Hoja1!$A1047,Informe!$H$2:$H$8000,Hoja1!U$1)</f>
        <v>286</v>
      </c>
      <c r="W1047" s="5">
        <f>COUNTIFS(Informe!$F$2:$F$8000,Hoja1!$A1047,Informe!$H$2:$H$8000,Hoja1!W$1)</f>
        <v>335</v>
      </c>
      <c r="Y1047" s="5">
        <f>COUNTIFS(Informe!$F$2:$F$8000,Hoja1!$A1047,Informe!$H$2:$H$8000,Hoja1!Y$1)</f>
        <v>327</v>
      </c>
      <c r="AA1047" s="5">
        <f>COUNTIFS(Informe!$F$2:$F$8000,Hoja1!$A1047,Informe!$H$2:$H$8000,Hoja1!AA$1)</f>
        <v>81</v>
      </c>
      <c r="AC1047" s="5">
        <f>COUNTIFS(Informe!$F$2:$F$8000,Hoja1!$A1047,Informe!$H$2:$H$8000,Hoja1!AC$1)</f>
        <v>47</v>
      </c>
      <c r="AE1047" s="5">
        <f>COUNTIFS(Informe!$F$2:$F$8000,Hoja1!$A1047,Informe!$H$2:$H$8000,Hoja1!AD$1)</f>
        <v>31</v>
      </c>
      <c r="AF1047" s="5">
        <f>COUNTIFS(Informe!$F$2:$F$8000,Hoja1!$A1047,Informe!$H$2:$H$8000,Hoja1!AF$1)</f>
        <v>126</v>
      </c>
      <c r="AH1047" s="5">
        <f>COUNTIFS(Informe!$F$2:$F$8000,Hoja1!$A1047,Informe!$H$2:$H$8000,Hoja1!AH$1)</f>
        <v>227</v>
      </c>
      <c r="AJ1047" s="5">
        <f>COUNTIFS(Informe!$F$2:$F$8000,Hoja1!$A1047,Informe!$H$2:$H$8000,Hoja1!#REF!)</f>
        <v>0</v>
      </c>
      <c r="AL1047" s="5">
        <f>COUNTIFS(Informe!$F$2:$F$8000,Hoja1!$A1047,Informe!$H$2:$H$8000,Hoja1!#REF!)</f>
        <v>0</v>
      </c>
      <c r="AN1047" s="5">
        <f>COUNTIFS(Informe!$F$2:$F$8000,Hoja1!$A1047,Informe!$H$2:$H$8000,Hoja1!AN$1)</f>
        <v>128</v>
      </c>
      <c r="AP1047" s="5">
        <f>COUNTIFS(Informe!$F$2:$F$8000,Hoja1!$A1047,Informe!$H$2:$H$8000,Hoja1!AP$1)</f>
        <v>40</v>
      </c>
      <c r="AR1047" s="5">
        <f>COUNTIFS(Informe!$F$2:$F$8000,Hoja1!$A1047,Informe!$H$2:$H$8000,Hoja1!AR$1)</f>
        <v>207</v>
      </c>
      <c r="AT1047" s="5">
        <f>COUNTIFS(Informe!$F$2:$F$8000,Hoja1!$A1047,Informe!$H$2:$H$8000,Hoja1!AT$1)</f>
        <v>0</v>
      </c>
    </row>
    <row r="1048" spans="1:46" hidden="1" x14ac:dyDescent="0.2">
      <c r="A1048" s="5" t="e">
        <f>VLOOKUP(B1048,'Listado personal'!$A$1:$C$183,2,FALSE)</f>
        <v>#N/A</v>
      </c>
      <c r="B1048" s="5">
        <v>1047</v>
      </c>
      <c r="C1048" s="5">
        <f>COUNTIFS(Informe!$F$2:$F$8000,Hoja1!$A1048,Informe!$H$2:$H$8000,Hoja1!C$1)</f>
        <v>226</v>
      </c>
      <c r="E1048" s="5">
        <f>COUNTIFS(Informe!$F$2:$F$8000,Hoja1!$A1048,Informe!$H$2:$H$8000,Hoja1!E$1)</f>
        <v>293</v>
      </c>
      <c r="G1048" s="5">
        <f>COUNTIFS(Informe!$F$2:$F$8000,Hoja1!$A1048,Informe!$H$2:$H$8000,Hoja1!G$1)</f>
        <v>284</v>
      </c>
      <c r="I1048" s="5">
        <f>COUNTIFS(Informe!$F$2:$F$8000,Hoja1!$A1048,Informe!$H$2:$H$8000,Hoja1!I$1)</f>
        <v>340</v>
      </c>
      <c r="K1048" s="5">
        <f>COUNTIFS(Informe!$F$2:$F$8000,Hoja1!$A1048,Informe!$H$2:$H$8000,Hoja1!K$1)</f>
        <v>344</v>
      </c>
      <c r="M1048" s="5">
        <f>COUNTIFS(Informe!$F$2:$F$8000,Hoja1!$A1048,Informe!$H$2:$H$8000,Hoja1!M$1)</f>
        <v>141</v>
      </c>
      <c r="O1048" s="5">
        <f>COUNTIFS(Informe!$F$2:$F$8000,Hoja1!$A1048,Informe!$H$2:$H$8000,Hoja1!O$1)</f>
        <v>43</v>
      </c>
      <c r="Q1048" s="5">
        <f>COUNTIFS(Informe!$F$2:$F$8000,Hoja1!$A1048,Informe!$H$2:$H$8000,Hoja1!Q$1)</f>
        <v>213</v>
      </c>
      <c r="S1048" s="5">
        <f>COUNTIFS(Informe!$F$2:$F$8000,Hoja1!$A1048,Informe!$H$2:$H$8000,Hoja1!S$1)</f>
        <v>287</v>
      </c>
      <c r="U1048" s="5">
        <f>COUNTIFS(Informe!$F$2:$F$8000,Hoja1!$A1048,Informe!$H$2:$H$8000,Hoja1!U$1)</f>
        <v>286</v>
      </c>
      <c r="W1048" s="5">
        <f>COUNTIFS(Informe!$F$2:$F$8000,Hoja1!$A1048,Informe!$H$2:$H$8000,Hoja1!W$1)</f>
        <v>335</v>
      </c>
      <c r="Y1048" s="5">
        <f>COUNTIFS(Informe!$F$2:$F$8000,Hoja1!$A1048,Informe!$H$2:$H$8000,Hoja1!Y$1)</f>
        <v>327</v>
      </c>
      <c r="AA1048" s="5">
        <f>COUNTIFS(Informe!$F$2:$F$8000,Hoja1!$A1048,Informe!$H$2:$H$8000,Hoja1!AA$1)</f>
        <v>81</v>
      </c>
      <c r="AC1048" s="5">
        <f>COUNTIFS(Informe!$F$2:$F$8000,Hoja1!$A1048,Informe!$H$2:$H$8000,Hoja1!AC$1)</f>
        <v>47</v>
      </c>
      <c r="AE1048" s="5">
        <f>COUNTIFS(Informe!$F$2:$F$8000,Hoja1!$A1048,Informe!$H$2:$H$8000,Hoja1!AD$1)</f>
        <v>31</v>
      </c>
      <c r="AF1048" s="5">
        <f>COUNTIFS(Informe!$F$2:$F$8000,Hoja1!$A1048,Informe!$H$2:$H$8000,Hoja1!AF$1)</f>
        <v>126</v>
      </c>
      <c r="AH1048" s="5">
        <f>COUNTIFS(Informe!$F$2:$F$8000,Hoja1!$A1048,Informe!$H$2:$H$8000,Hoja1!AH$1)</f>
        <v>227</v>
      </c>
      <c r="AJ1048" s="5">
        <f>COUNTIFS(Informe!$F$2:$F$8000,Hoja1!$A1048,Informe!$H$2:$H$8000,Hoja1!#REF!)</f>
        <v>0</v>
      </c>
      <c r="AL1048" s="5">
        <f>COUNTIFS(Informe!$F$2:$F$8000,Hoja1!$A1048,Informe!$H$2:$H$8000,Hoja1!#REF!)</f>
        <v>0</v>
      </c>
      <c r="AN1048" s="5">
        <f>COUNTIFS(Informe!$F$2:$F$8000,Hoja1!$A1048,Informe!$H$2:$H$8000,Hoja1!AN$1)</f>
        <v>128</v>
      </c>
      <c r="AP1048" s="5">
        <f>COUNTIFS(Informe!$F$2:$F$8000,Hoja1!$A1048,Informe!$H$2:$H$8000,Hoja1!AP$1)</f>
        <v>40</v>
      </c>
      <c r="AR1048" s="5">
        <f>COUNTIFS(Informe!$F$2:$F$8000,Hoja1!$A1048,Informe!$H$2:$H$8000,Hoja1!AR$1)</f>
        <v>207</v>
      </c>
      <c r="AT1048" s="5">
        <f>COUNTIFS(Informe!$F$2:$F$8000,Hoja1!$A1048,Informe!$H$2:$H$8000,Hoja1!AT$1)</f>
        <v>0</v>
      </c>
    </row>
    <row r="1049" spans="1:46" hidden="1" x14ac:dyDescent="0.2">
      <c r="A1049" s="5" t="e">
        <f>VLOOKUP(B1049,'Listado personal'!$A$1:$C$183,2,FALSE)</f>
        <v>#N/A</v>
      </c>
      <c r="B1049" s="5">
        <v>1048</v>
      </c>
      <c r="C1049" s="5">
        <f>COUNTIFS(Informe!$F$2:$F$8000,Hoja1!$A1049,Informe!$H$2:$H$8000,Hoja1!C$1)</f>
        <v>226</v>
      </c>
      <c r="E1049" s="5">
        <f>COUNTIFS(Informe!$F$2:$F$8000,Hoja1!$A1049,Informe!$H$2:$H$8000,Hoja1!E$1)</f>
        <v>293</v>
      </c>
      <c r="G1049" s="5">
        <f>COUNTIFS(Informe!$F$2:$F$8000,Hoja1!$A1049,Informe!$H$2:$H$8000,Hoja1!G$1)</f>
        <v>284</v>
      </c>
      <c r="I1049" s="5">
        <f>COUNTIFS(Informe!$F$2:$F$8000,Hoja1!$A1049,Informe!$H$2:$H$8000,Hoja1!I$1)</f>
        <v>340</v>
      </c>
      <c r="K1049" s="5">
        <f>COUNTIFS(Informe!$F$2:$F$8000,Hoja1!$A1049,Informe!$H$2:$H$8000,Hoja1!K$1)</f>
        <v>344</v>
      </c>
      <c r="M1049" s="5">
        <f>COUNTIFS(Informe!$F$2:$F$8000,Hoja1!$A1049,Informe!$H$2:$H$8000,Hoja1!M$1)</f>
        <v>141</v>
      </c>
      <c r="O1049" s="5">
        <f>COUNTIFS(Informe!$F$2:$F$8000,Hoja1!$A1049,Informe!$H$2:$H$8000,Hoja1!O$1)</f>
        <v>43</v>
      </c>
      <c r="Q1049" s="5">
        <f>COUNTIFS(Informe!$F$2:$F$8000,Hoja1!$A1049,Informe!$H$2:$H$8000,Hoja1!Q$1)</f>
        <v>213</v>
      </c>
      <c r="S1049" s="5">
        <f>COUNTIFS(Informe!$F$2:$F$8000,Hoja1!$A1049,Informe!$H$2:$H$8000,Hoja1!S$1)</f>
        <v>287</v>
      </c>
      <c r="U1049" s="5">
        <f>COUNTIFS(Informe!$F$2:$F$8000,Hoja1!$A1049,Informe!$H$2:$H$8000,Hoja1!U$1)</f>
        <v>286</v>
      </c>
      <c r="W1049" s="5">
        <f>COUNTIFS(Informe!$F$2:$F$8000,Hoja1!$A1049,Informe!$H$2:$H$8000,Hoja1!W$1)</f>
        <v>335</v>
      </c>
      <c r="Y1049" s="5">
        <f>COUNTIFS(Informe!$F$2:$F$8000,Hoja1!$A1049,Informe!$H$2:$H$8000,Hoja1!Y$1)</f>
        <v>327</v>
      </c>
      <c r="AA1049" s="5">
        <f>COUNTIFS(Informe!$F$2:$F$8000,Hoja1!$A1049,Informe!$H$2:$H$8000,Hoja1!AA$1)</f>
        <v>81</v>
      </c>
      <c r="AC1049" s="5">
        <f>COUNTIFS(Informe!$F$2:$F$8000,Hoja1!$A1049,Informe!$H$2:$H$8000,Hoja1!AC$1)</f>
        <v>47</v>
      </c>
      <c r="AE1049" s="5">
        <f>COUNTIFS(Informe!$F$2:$F$8000,Hoja1!$A1049,Informe!$H$2:$H$8000,Hoja1!AD$1)</f>
        <v>31</v>
      </c>
      <c r="AF1049" s="5">
        <f>COUNTIFS(Informe!$F$2:$F$8000,Hoja1!$A1049,Informe!$H$2:$H$8000,Hoja1!AF$1)</f>
        <v>126</v>
      </c>
      <c r="AH1049" s="5">
        <f>COUNTIFS(Informe!$F$2:$F$8000,Hoja1!$A1049,Informe!$H$2:$H$8000,Hoja1!AH$1)</f>
        <v>227</v>
      </c>
      <c r="AJ1049" s="5">
        <f>COUNTIFS(Informe!$F$2:$F$8000,Hoja1!$A1049,Informe!$H$2:$H$8000,Hoja1!#REF!)</f>
        <v>0</v>
      </c>
      <c r="AL1049" s="5">
        <f>COUNTIFS(Informe!$F$2:$F$8000,Hoja1!$A1049,Informe!$H$2:$H$8000,Hoja1!#REF!)</f>
        <v>0</v>
      </c>
      <c r="AN1049" s="5">
        <f>COUNTIFS(Informe!$F$2:$F$8000,Hoja1!$A1049,Informe!$H$2:$H$8000,Hoja1!AN$1)</f>
        <v>128</v>
      </c>
      <c r="AP1049" s="5">
        <f>COUNTIFS(Informe!$F$2:$F$8000,Hoja1!$A1049,Informe!$H$2:$H$8000,Hoja1!AP$1)</f>
        <v>40</v>
      </c>
      <c r="AR1049" s="5">
        <f>COUNTIFS(Informe!$F$2:$F$8000,Hoja1!$A1049,Informe!$H$2:$H$8000,Hoja1!AR$1)</f>
        <v>207</v>
      </c>
      <c r="AT1049" s="5">
        <f>COUNTIFS(Informe!$F$2:$F$8000,Hoja1!$A1049,Informe!$H$2:$H$8000,Hoja1!AT$1)</f>
        <v>0</v>
      </c>
    </row>
    <row r="1050" spans="1:46" hidden="1" x14ac:dyDescent="0.2">
      <c r="A1050" s="5" t="e">
        <f>VLOOKUP(B1050,'Listado personal'!$A$1:$C$183,2,FALSE)</f>
        <v>#N/A</v>
      </c>
      <c r="B1050" s="5">
        <v>1049</v>
      </c>
      <c r="C1050" s="5">
        <f>COUNTIFS(Informe!$F$2:$F$8000,Hoja1!$A1050,Informe!$H$2:$H$8000,Hoja1!C$1)</f>
        <v>226</v>
      </c>
      <c r="E1050" s="5">
        <f>COUNTIFS(Informe!$F$2:$F$8000,Hoja1!$A1050,Informe!$H$2:$H$8000,Hoja1!E$1)</f>
        <v>293</v>
      </c>
      <c r="G1050" s="5">
        <f>COUNTIFS(Informe!$F$2:$F$8000,Hoja1!$A1050,Informe!$H$2:$H$8000,Hoja1!G$1)</f>
        <v>284</v>
      </c>
      <c r="I1050" s="5">
        <f>COUNTIFS(Informe!$F$2:$F$8000,Hoja1!$A1050,Informe!$H$2:$H$8000,Hoja1!I$1)</f>
        <v>340</v>
      </c>
      <c r="K1050" s="5">
        <f>COUNTIFS(Informe!$F$2:$F$8000,Hoja1!$A1050,Informe!$H$2:$H$8000,Hoja1!K$1)</f>
        <v>344</v>
      </c>
      <c r="M1050" s="5">
        <f>COUNTIFS(Informe!$F$2:$F$8000,Hoja1!$A1050,Informe!$H$2:$H$8000,Hoja1!M$1)</f>
        <v>141</v>
      </c>
      <c r="O1050" s="5">
        <f>COUNTIFS(Informe!$F$2:$F$8000,Hoja1!$A1050,Informe!$H$2:$H$8000,Hoja1!O$1)</f>
        <v>43</v>
      </c>
      <c r="Q1050" s="5">
        <f>COUNTIFS(Informe!$F$2:$F$8000,Hoja1!$A1050,Informe!$H$2:$H$8000,Hoja1!Q$1)</f>
        <v>213</v>
      </c>
      <c r="S1050" s="5">
        <f>COUNTIFS(Informe!$F$2:$F$8000,Hoja1!$A1050,Informe!$H$2:$H$8000,Hoja1!S$1)</f>
        <v>287</v>
      </c>
      <c r="U1050" s="5">
        <f>COUNTIFS(Informe!$F$2:$F$8000,Hoja1!$A1050,Informe!$H$2:$H$8000,Hoja1!U$1)</f>
        <v>286</v>
      </c>
      <c r="W1050" s="5">
        <f>COUNTIFS(Informe!$F$2:$F$8000,Hoja1!$A1050,Informe!$H$2:$H$8000,Hoja1!W$1)</f>
        <v>335</v>
      </c>
      <c r="Y1050" s="5">
        <f>COUNTIFS(Informe!$F$2:$F$8000,Hoja1!$A1050,Informe!$H$2:$H$8000,Hoja1!Y$1)</f>
        <v>327</v>
      </c>
      <c r="AA1050" s="5">
        <f>COUNTIFS(Informe!$F$2:$F$8000,Hoja1!$A1050,Informe!$H$2:$H$8000,Hoja1!AA$1)</f>
        <v>81</v>
      </c>
      <c r="AC1050" s="5">
        <f>COUNTIFS(Informe!$F$2:$F$8000,Hoja1!$A1050,Informe!$H$2:$H$8000,Hoja1!AC$1)</f>
        <v>47</v>
      </c>
      <c r="AE1050" s="5">
        <f>COUNTIFS(Informe!$F$2:$F$8000,Hoja1!$A1050,Informe!$H$2:$H$8000,Hoja1!AD$1)</f>
        <v>31</v>
      </c>
      <c r="AF1050" s="5">
        <f>COUNTIFS(Informe!$F$2:$F$8000,Hoja1!$A1050,Informe!$H$2:$H$8000,Hoja1!AF$1)</f>
        <v>126</v>
      </c>
      <c r="AH1050" s="5">
        <f>COUNTIFS(Informe!$F$2:$F$8000,Hoja1!$A1050,Informe!$H$2:$H$8000,Hoja1!AH$1)</f>
        <v>227</v>
      </c>
      <c r="AJ1050" s="5">
        <f>COUNTIFS(Informe!$F$2:$F$8000,Hoja1!$A1050,Informe!$H$2:$H$8000,Hoja1!#REF!)</f>
        <v>0</v>
      </c>
      <c r="AL1050" s="5">
        <f>COUNTIFS(Informe!$F$2:$F$8000,Hoja1!$A1050,Informe!$H$2:$H$8000,Hoja1!#REF!)</f>
        <v>0</v>
      </c>
      <c r="AN1050" s="5">
        <f>COUNTIFS(Informe!$F$2:$F$8000,Hoja1!$A1050,Informe!$H$2:$H$8000,Hoja1!AN$1)</f>
        <v>128</v>
      </c>
      <c r="AP1050" s="5">
        <f>COUNTIFS(Informe!$F$2:$F$8000,Hoja1!$A1050,Informe!$H$2:$H$8000,Hoja1!AP$1)</f>
        <v>40</v>
      </c>
      <c r="AR1050" s="5">
        <f>COUNTIFS(Informe!$F$2:$F$8000,Hoja1!$A1050,Informe!$H$2:$H$8000,Hoja1!AR$1)</f>
        <v>207</v>
      </c>
      <c r="AT1050" s="5">
        <f>COUNTIFS(Informe!$F$2:$F$8000,Hoja1!$A1050,Informe!$H$2:$H$8000,Hoja1!AT$1)</f>
        <v>0</v>
      </c>
    </row>
    <row r="1051" spans="1:46" hidden="1" x14ac:dyDescent="0.2">
      <c r="A1051" s="5" t="e">
        <f>VLOOKUP(B1051,'Listado personal'!$A$1:$C$183,2,FALSE)</f>
        <v>#N/A</v>
      </c>
      <c r="B1051" s="5">
        <v>1050</v>
      </c>
      <c r="C1051" s="5">
        <f>COUNTIFS(Informe!$F$2:$F$8000,Hoja1!$A1051,Informe!$H$2:$H$8000,Hoja1!C$1)</f>
        <v>226</v>
      </c>
      <c r="E1051" s="5">
        <f>COUNTIFS(Informe!$F$2:$F$8000,Hoja1!$A1051,Informe!$H$2:$H$8000,Hoja1!E$1)</f>
        <v>293</v>
      </c>
      <c r="G1051" s="5">
        <f>COUNTIFS(Informe!$F$2:$F$8000,Hoja1!$A1051,Informe!$H$2:$H$8000,Hoja1!G$1)</f>
        <v>284</v>
      </c>
      <c r="I1051" s="5">
        <f>COUNTIFS(Informe!$F$2:$F$8000,Hoja1!$A1051,Informe!$H$2:$H$8000,Hoja1!I$1)</f>
        <v>340</v>
      </c>
      <c r="K1051" s="5">
        <f>COUNTIFS(Informe!$F$2:$F$8000,Hoja1!$A1051,Informe!$H$2:$H$8000,Hoja1!K$1)</f>
        <v>344</v>
      </c>
      <c r="M1051" s="5">
        <f>COUNTIFS(Informe!$F$2:$F$8000,Hoja1!$A1051,Informe!$H$2:$H$8000,Hoja1!M$1)</f>
        <v>141</v>
      </c>
      <c r="O1051" s="5">
        <f>COUNTIFS(Informe!$F$2:$F$8000,Hoja1!$A1051,Informe!$H$2:$H$8000,Hoja1!O$1)</f>
        <v>43</v>
      </c>
      <c r="Q1051" s="5">
        <f>COUNTIFS(Informe!$F$2:$F$8000,Hoja1!$A1051,Informe!$H$2:$H$8000,Hoja1!Q$1)</f>
        <v>213</v>
      </c>
      <c r="S1051" s="5">
        <f>COUNTIFS(Informe!$F$2:$F$8000,Hoja1!$A1051,Informe!$H$2:$H$8000,Hoja1!S$1)</f>
        <v>287</v>
      </c>
      <c r="U1051" s="5">
        <f>COUNTIFS(Informe!$F$2:$F$8000,Hoja1!$A1051,Informe!$H$2:$H$8000,Hoja1!U$1)</f>
        <v>286</v>
      </c>
      <c r="W1051" s="5">
        <f>COUNTIFS(Informe!$F$2:$F$8000,Hoja1!$A1051,Informe!$H$2:$H$8000,Hoja1!W$1)</f>
        <v>335</v>
      </c>
      <c r="Y1051" s="5">
        <f>COUNTIFS(Informe!$F$2:$F$8000,Hoja1!$A1051,Informe!$H$2:$H$8000,Hoja1!Y$1)</f>
        <v>327</v>
      </c>
      <c r="AA1051" s="5">
        <f>COUNTIFS(Informe!$F$2:$F$8000,Hoja1!$A1051,Informe!$H$2:$H$8000,Hoja1!AA$1)</f>
        <v>81</v>
      </c>
      <c r="AC1051" s="5">
        <f>COUNTIFS(Informe!$F$2:$F$8000,Hoja1!$A1051,Informe!$H$2:$H$8000,Hoja1!AC$1)</f>
        <v>47</v>
      </c>
      <c r="AE1051" s="5">
        <f>COUNTIFS(Informe!$F$2:$F$8000,Hoja1!$A1051,Informe!$H$2:$H$8000,Hoja1!AD$1)</f>
        <v>31</v>
      </c>
      <c r="AF1051" s="5">
        <f>COUNTIFS(Informe!$F$2:$F$8000,Hoja1!$A1051,Informe!$H$2:$H$8000,Hoja1!AF$1)</f>
        <v>126</v>
      </c>
      <c r="AH1051" s="5">
        <f>COUNTIFS(Informe!$F$2:$F$8000,Hoja1!$A1051,Informe!$H$2:$H$8000,Hoja1!AH$1)</f>
        <v>227</v>
      </c>
      <c r="AJ1051" s="5">
        <f>COUNTIFS(Informe!$F$2:$F$8000,Hoja1!$A1051,Informe!$H$2:$H$8000,Hoja1!#REF!)</f>
        <v>0</v>
      </c>
      <c r="AL1051" s="5">
        <f>COUNTIFS(Informe!$F$2:$F$8000,Hoja1!$A1051,Informe!$H$2:$H$8000,Hoja1!#REF!)</f>
        <v>0</v>
      </c>
      <c r="AN1051" s="5">
        <f>COUNTIFS(Informe!$F$2:$F$8000,Hoja1!$A1051,Informe!$H$2:$H$8000,Hoja1!AN$1)</f>
        <v>128</v>
      </c>
      <c r="AP1051" s="5">
        <f>COUNTIFS(Informe!$F$2:$F$8000,Hoja1!$A1051,Informe!$H$2:$H$8000,Hoja1!AP$1)</f>
        <v>40</v>
      </c>
      <c r="AR1051" s="5">
        <f>COUNTIFS(Informe!$F$2:$F$8000,Hoja1!$A1051,Informe!$H$2:$H$8000,Hoja1!AR$1)</f>
        <v>207</v>
      </c>
      <c r="AT1051" s="5">
        <f>COUNTIFS(Informe!$F$2:$F$8000,Hoja1!$A1051,Informe!$H$2:$H$8000,Hoja1!AT$1)</f>
        <v>0</v>
      </c>
    </row>
    <row r="1052" spans="1:46" hidden="1" x14ac:dyDescent="0.2">
      <c r="A1052" s="5" t="e">
        <f>VLOOKUP(B1052,'Listado personal'!$A$1:$C$183,2,FALSE)</f>
        <v>#N/A</v>
      </c>
      <c r="B1052" s="5">
        <v>1051</v>
      </c>
      <c r="C1052" s="5">
        <f>COUNTIFS(Informe!$F$2:$F$8000,Hoja1!$A1052,Informe!$H$2:$H$8000,Hoja1!C$1)</f>
        <v>226</v>
      </c>
      <c r="E1052" s="5">
        <f>COUNTIFS(Informe!$F$2:$F$8000,Hoja1!$A1052,Informe!$H$2:$H$8000,Hoja1!E$1)</f>
        <v>293</v>
      </c>
      <c r="G1052" s="5">
        <f>COUNTIFS(Informe!$F$2:$F$8000,Hoja1!$A1052,Informe!$H$2:$H$8000,Hoja1!G$1)</f>
        <v>284</v>
      </c>
      <c r="I1052" s="5">
        <f>COUNTIFS(Informe!$F$2:$F$8000,Hoja1!$A1052,Informe!$H$2:$H$8000,Hoja1!I$1)</f>
        <v>340</v>
      </c>
      <c r="K1052" s="5">
        <f>COUNTIFS(Informe!$F$2:$F$8000,Hoja1!$A1052,Informe!$H$2:$H$8000,Hoja1!K$1)</f>
        <v>344</v>
      </c>
      <c r="M1052" s="5">
        <f>COUNTIFS(Informe!$F$2:$F$8000,Hoja1!$A1052,Informe!$H$2:$H$8000,Hoja1!M$1)</f>
        <v>141</v>
      </c>
      <c r="O1052" s="5">
        <f>COUNTIFS(Informe!$F$2:$F$8000,Hoja1!$A1052,Informe!$H$2:$H$8000,Hoja1!O$1)</f>
        <v>43</v>
      </c>
      <c r="Q1052" s="5">
        <f>COUNTIFS(Informe!$F$2:$F$8000,Hoja1!$A1052,Informe!$H$2:$H$8000,Hoja1!Q$1)</f>
        <v>213</v>
      </c>
      <c r="S1052" s="5">
        <f>COUNTIFS(Informe!$F$2:$F$8000,Hoja1!$A1052,Informe!$H$2:$H$8000,Hoja1!S$1)</f>
        <v>287</v>
      </c>
      <c r="U1052" s="5">
        <f>COUNTIFS(Informe!$F$2:$F$8000,Hoja1!$A1052,Informe!$H$2:$H$8000,Hoja1!U$1)</f>
        <v>286</v>
      </c>
      <c r="W1052" s="5">
        <f>COUNTIFS(Informe!$F$2:$F$8000,Hoja1!$A1052,Informe!$H$2:$H$8000,Hoja1!W$1)</f>
        <v>335</v>
      </c>
      <c r="Y1052" s="5">
        <f>COUNTIFS(Informe!$F$2:$F$8000,Hoja1!$A1052,Informe!$H$2:$H$8000,Hoja1!Y$1)</f>
        <v>327</v>
      </c>
      <c r="AA1052" s="5">
        <f>COUNTIFS(Informe!$F$2:$F$8000,Hoja1!$A1052,Informe!$H$2:$H$8000,Hoja1!AA$1)</f>
        <v>81</v>
      </c>
      <c r="AC1052" s="5">
        <f>COUNTIFS(Informe!$F$2:$F$8000,Hoja1!$A1052,Informe!$H$2:$H$8000,Hoja1!AC$1)</f>
        <v>47</v>
      </c>
      <c r="AE1052" s="5">
        <f>COUNTIFS(Informe!$F$2:$F$8000,Hoja1!$A1052,Informe!$H$2:$H$8000,Hoja1!AD$1)</f>
        <v>31</v>
      </c>
      <c r="AF1052" s="5">
        <f>COUNTIFS(Informe!$F$2:$F$8000,Hoja1!$A1052,Informe!$H$2:$H$8000,Hoja1!AF$1)</f>
        <v>126</v>
      </c>
      <c r="AH1052" s="5">
        <f>COUNTIFS(Informe!$F$2:$F$8000,Hoja1!$A1052,Informe!$H$2:$H$8000,Hoja1!AH$1)</f>
        <v>227</v>
      </c>
      <c r="AJ1052" s="5">
        <f>COUNTIFS(Informe!$F$2:$F$8000,Hoja1!$A1052,Informe!$H$2:$H$8000,Hoja1!#REF!)</f>
        <v>0</v>
      </c>
      <c r="AL1052" s="5">
        <f>COUNTIFS(Informe!$F$2:$F$8000,Hoja1!$A1052,Informe!$H$2:$H$8000,Hoja1!#REF!)</f>
        <v>0</v>
      </c>
      <c r="AN1052" s="5">
        <f>COUNTIFS(Informe!$F$2:$F$8000,Hoja1!$A1052,Informe!$H$2:$H$8000,Hoja1!AN$1)</f>
        <v>128</v>
      </c>
      <c r="AP1052" s="5">
        <f>COUNTIFS(Informe!$F$2:$F$8000,Hoja1!$A1052,Informe!$H$2:$H$8000,Hoja1!AP$1)</f>
        <v>40</v>
      </c>
      <c r="AR1052" s="5">
        <f>COUNTIFS(Informe!$F$2:$F$8000,Hoja1!$A1052,Informe!$H$2:$H$8000,Hoja1!AR$1)</f>
        <v>207</v>
      </c>
      <c r="AT1052" s="5">
        <f>COUNTIFS(Informe!$F$2:$F$8000,Hoja1!$A1052,Informe!$H$2:$H$8000,Hoja1!AT$1)</f>
        <v>0</v>
      </c>
    </row>
    <row r="1053" spans="1:46" hidden="1" x14ac:dyDescent="0.2">
      <c r="A1053" s="5" t="e">
        <f>VLOOKUP(B1053,'Listado personal'!$A$1:$C$183,2,FALSE)</f>
        <v>#N/A</v>
      </c>
      <c r="B1053" s="5">
        <v>1052</v>
      </c>
      <c r="C1053" s="5">
        <f>COUNTIFS(Informe!$F$2:$F$8000,Hoja1!$A1053,Informe!$H$2:$H$8000,Hoja1!C$1)</f>
        <v>226</v>
      </c>
      <c r="E1053" s="5">
        <f>COUNTIFS(Informe!$F$2:$F$8000,Hoja1!$A1053,Informe!$H$2:$H$8000,Hoja1!E$1)</f>
        <v>293</v>
      </c>
      <c r="G1053" s="5">
        <f>COUNTIFS(Informe!$F$2:$F$8000,Hoja1!$A1053,Informe!$H$2:$H$8000,Hoja1!G$1)</f>
        <v>284</v>
      </c>
      <c r="I1053" s="5">
        <f>COUNTIFS(Informe!$F$2:$F$8000,Hoja1!$A1053,Informe!$H$2:$H$8000,Hoja1!I$1)</f>
        <v>340</v>
      </c>
      <c r="K1053" s="5">
        <f>COUNTIFS(Informe!$F$2:$F$8000,Hoja1!$A1053,Informe!$H$2:$H$8000,Hoja1!K$1)</f>
        <v>344</v>
      </c>
      <c r="M1053" s="5">
        <f>COUNTIFS(Informe!$F$2:$F$8000,Hoja1!$A1053,Informe!$H$2:$H$8000,Hoja1!M$1)</f>
        <v>141</v>
      </c>
      <c r="O1053" s="5">
        <f>COUNTIFS(Informe!$F$2:$F$8000,Hoja1!$A1053,Informe!$H$2:$H$8000,Hoja1!O$1)</f>
        <v>43</v>
      </c>
      <c r="Q1053" s="5">
        <f>COUNTIFS(Informe!$F$2:$F$8000,Hoja1!$A1053,Informe!$H$2:$H$8000,Hoja1!Q$1)</f>
        <v>213</v>
      </c>
      <c r="S1053" s="5">
        <f>COUNTIFS(Informe!$F$2:$F$8000,Hoja1!$A1053,Informe!$H$2:$H$8000,Hoja1!S$1)</f>
        <v>287</v>
      </c>
      <c r="U1053" s="5">
        <f>COUNTIFS(Informe!$F$2:$F$8000,Hoja1!$A1053,Informe!$H$2:$H$8000,Hoja1!U$1)</f>
        <v>286</v>
      </c>
      <c r="W1053" s="5">
        <f>COUNTIFS(Informe!$F$2:$F$8000,Hoja1!$A1053,Informe!$H$2:$H$8000,Hoja1!W$1)</f>
        <v>335</v>
      </c>
      <c r="Y1053" s="5">
        <f>COUNTIFS(Informe!$F$2:$F$8000,Hoja1!$A1053,Informe!$H$2:$H$8000,Hoja1!Y$1)</f>
        <v>327</v>
      </c>
      <c r="AA1053" s="5">
        <f>COUNTIFS(Informe!$F$2:$F$8000,Hoja1!$A1053,Informe!$H$2:$H$8000,Hoja1!AA$1)</f>
        <v>81</v>
      </c>
      <c r="AC1053" s="5">
        <f>COUNTIFS(Informe!$F$2:$F$8000,Hoja1!$A1053,Informe!$H$2:$H$8000,Hoja1!AC$1)</f>
        <v>47</v>
      </c>
      <c r="AE1053" s="5">
        <f>COUNTIFS(Informe!$F$2:$F$8000,Hoja1!$A1053,Informe!$H$2:$H$8000,Hoja1!AD$1)</f>
        <v>31</v>
      </c>
      <c r="AF1053" s="5">
        <f>COUNTIFS(Informe!$F$2:$F$8000,Hoja1!$A1053,Informe!$H$2:$H$8000,Hoja1!AF$1)</f>
        <v>126</v>
      </c>
      <c r="AH1053" s="5">
        <f>COUNTIFS(Informe!$F$2:$F$8000,Hoja1!$A1053,Informe!$H$2:$H$8000,Hoja1!AH$1)</f>
        <v>227</v>
      </c>
      <c r="AJ1053" s="5">
        <f>COUNTIFS(Informe!$F$2:$F$8000,Hoja1!$A1053,Informe!$H$2:$H$8000,Hoja1!#REF!)</f>
        <v>0</v>
      </c>
      <c r="AL1053" s="5">
        <f>COUNTIFS(Informe!$F$2:$F$8000,Hoja1!$A1053,Informe!$H$2:$H$8000,Hoja1!#REF!)</f>
        <v>0</v>
      </c>
      <c r="AN1053" s="5">
        <f>COUNTIFS(Informe!$F$2:$F$8000,Hoja1!$A1053,Informe!$H$2:$H$8000,Hoja1!AN$1)</f>
        <v>128</v>
      </c>
      <c r="AP1053" s="5">
        <f>COUNTIFS(Informe!$F$2:$F$8000,Hoja1!$A1053,Informe!$H$2:$H$8000,Hoja1!AP$1)</f>
        <v>40</v>
      </c>
      <c r="AR1053" s="5">
        <f>COUNTIFS(Informe!$F$2:$F$8000,Hoja1!$A1053,Informe!$H$2:$H$8000,Hoja1!AR$1)</f>
        <v>207</v>
      </c>
      <c r="AT1053" s="5">
        <f>COUNTIFS(Informe!$F$2:$F$8000,Hoja1!$A1053,Informe!$H$2:$H$8000,Hoja1!AT$1)</f>
        <v>0</v>
      </c>
    </row>
    <row r="1054" spans="1:46" hidden="1" x14ac:dyDescent="0.2">
      <c r="A1054" s="5" t="e">
        <f>VLOOKUP(B1054,'Listado personal'!$A$1:$C$183,2,FALSE)</f>
        <v>#N/A</v>
      </c>
      <c r="B1054" s="5">
        <v>1053</v>
      </c>
      <c r="C1054" s="5">
        <f>COUNTIFS(Informe!$F$2:$F$8000,Hoja1!$A1054,Informe!$H$2:$H$8000,Hoja1!C$1)</f>
        <v>226</v>
      </c>
      <c r="E1054" s="5">
        <f>COUNTIFS(Informe!$F$2:$F$8000,Hoja1!$A1054,Informe!$H$2:$H$8000,Hoja1!E$1)</f>
        <v>293</v>
      </c>
      <c r="G1054" s="5">
        <f>COUNTIFS(Informe!$F$2:$F$8000,Hoja1!$A1054,Informe!$H$2:$H$8000,Hoja1!G$1)</f>
        <v>284</v>
      </c>
      <c r="I1054" s="5">
        <f>COUNTIFS(Informe!$F$2:$F$8000,Hoja1!$A1054,Informe!$H$2:$H$8000,Hoja1!I$1)</f>
        <v>340</v>
      </c>
      <c r="K1054" s="5">
        <f>COUNTIFS(Informe!$F$2:$F$8000,Hoja1!$A1054,Informe!$H$2:$H$8000,Hoja1!K$1)</f>
        <v>344</v>
      </c>
      <c r="M1054" s="5">
        <f>COUNTIFS(Informe!$F$2:$F$8000,Hoja1!$A1054,Informe!$H$2:$H$8000,Hoja1!M$1)</f>
        <v>141</v>
      </c>
      <c r="O1054" s="5">
        <f>COUNTIFS(Informe!$F$2:$F$8000,Hoja1!$A1054,Informe!$H$2:$H$8000,Hoja1!O$1)</f>
        <v>43</v>
      </c>
      <c r="Q1054" s="5">
        <f>COUNTIFS(Informe!$F$2:$F$8000,Hoja1!$A1054,Informe!$H$2:$H$8000,Hoja1!Q$1)</f>
        <v>213</v>
      </c>
      <c r="S1054" s="5">
        <f>COUNTIFS(Informe!$F$2:$F$8000,Hoja1!$A1054,Informe!$H$2:$H$8000,Hoja1!S$1)</f>
        <v>287</v>
      </c>
      <c r="U1054" s="5">
        <f>COUNTIFS(Informe!$F$2:$F$8000,Hoja1!$A1054,Informe!$H$2:$H$8000,Hoja1!U$1)</f>
        <v>286</v>
      </c>
      <c r="W1054" s="5">
        <f>COUNTIFS(Informe!$F$2:$F$8000,Hoja1!$A1054,Informe!$H$2:$H$8000,Hoja1!W$1)</f>
        <v>335</v>
      </c>
      <c r="Y1054" s="5">
        <f>COUNTIFS(Informe!$F$2:$F$8000,Hoja1!$A1054,Informe!$H$2:$H$8000,Hoja1!Y$1)</f>
        <v>327</v>
      </c>
      <c r="AA1054" s="5">
        <f>COUNTIFS(Informe!$F$2:$F$8000,Hoja1!$A1054,Informe!$H$2:$H$8000,Hoja1!AA$1)</f>
        <v>81</v>
      </c>
      <c r="AC1054" s="5">
        <f>COUNTIFS(Informe!$F$2:$F$8000,Hoja1!$A1054,Informe!$H$2:$H$8000,Hoja1!AC$1)</f>
        <v>47</v>
      </c>
      <c r="AE1054" s="5">
        <f>COUNTIFS(Informe!$F$2:$F$8000,Hoja1!$A1054,Informe!$H$2:$H$8000,Hoja1!AD$1)</f>
        <v>31</v>
      </c>
      <c r="AF1054" s="5">
        <f>COUNTIFS(Informe!$F$2:$F$8000,Hoja1!$A1054,Informe!$H$2:$H$8000,Hoja1!AF$1)</f>
        <v>126</v>
      </c>
      <c r="AH1054" s="5">
        <f>COUNTIFS(Informe!$F$2:$F$8000,Hoja1!$A1054,Informe!$H$2:$H$8000,Hoja1!AH$1)</f>
        <v>227</v>
      </c>
      <c r="AJ1054" s="5">
        <f>COUNTIFS(Informe!$F$2:$F$8000,Hoja1!$A1054,Informe!$H$2:$H$8000,Hoja1!#REF!)</f>
        <v>0</v>
      </c>
      <c r="AL1054" s="5">
        <f>COUNTIFS(Informe!$F$2:$F$8000,Hoja1!$A1054,Informe!$H$2:$H$8000,Hoja1!#REF!)</f>
        <v>0</v>
      </c>
      <c r="AN1054" s="5">
        <f>COUNTIFS(Informe!$F$2:$F$8000,Hoja1!$A1054,Informe!$H$2:$H$8000,Hoja1!AN$1)</f>
        <v>128</v>
      </c>
      <c r="AP1054" s="5">
        <f>COUNTIFS(Informe!$F$2:$F$8000,Hoja1!$A1054,Informe!$H$2:$H$8000,Hoja1!AP$1)</f>
        <v>40</v>
      </c>
      <c r="AR1054" s="5">
        <f>COUNTIFS(Informe!$F$2:$F$8000,Hoja1!$A1054,Informe!$H$2:$H$8000,Hoja1!AR$1)</f>
        <v>207</v>
      </c>
      <c r="AT1054" s="5">
        <f>COUNTIFS(Informe!$F$2:$F$8000,Hoja1!$A1054,Informe!$H$2:$H$8000,Hoja1!AT$1)</f>
        <v>0</v>
      </c>
    </row>
    <row r="1055" spans="1:46" hidden="1" x14ac:dyDescent="0.2">
      <c r="A1055" s="5" t="e">
        <f>VLOOKUP(B1055,'Listado personal'!$A$1:$C$183,2,FALSE)</f>
        <v>#N/A</v>
      </c>
      <c r="B1055" s="5">
        <v>1054</v>
      </c>
      <c r="C1055" s="5">
        <f>COUNTIFS(Informe!$F$2:$F$8000,Hoja1!$A1055,Informe!$H$2:$H$8000,Hoja1!C$1)</f>
        <v>226</v>
      </c>
      <c r="E1055" s="5">
        <f>COUNTIFS(Informe!$F$2:$F$8000,Hoja1!$A1055,Informe!$H$2:$H$8000,Hoja1!E$1)</f>
        <v>293</v>
      </c>
      <c r="G1055" s="5">
        <f>COUNTIFS(Informe!$F$2:$F$8000,Hoja1!$A1055,Informe!$H$2:$H$8000,Hoja1!G$1)</f>
        <v>284</v>
      </c>
      <c r="I1055" s="5">
        <f>COUNTIFS(Informe!$F$2:$F$8000,Hoja1!$A1055,Informe!$H$2:$H$8000,Hoja1!I$1)</f>
        <v>340</v>
      </c>
      <c r="K1055" s="5">
        <f>COUNTIFS(Informe!$F$2:$F$8000,Hoja1!$A1055,Informe!$H$2:$H$8000,Hoja1!K$1)</f>
        <v>344</v>
      </c>
      <c r="M1055" s="5">
        <f>COUNTIFS(Informe!$F$2:$F$8000,Hoja1!$A1055,Informe!$H$2:$H$8000,Hoja1!M$1)</f>
        <v>141</v>
      </c>
      <c r="O1055" s="5">
        <f>COUNTIFS(Informe!$F$2:$F$8000,Hoja1!$A1055,Informe!$H$2:$H$8000,Hoja1!O$1)</f>
        <v>43</v>
      </c>
      <c r="Q1055" s="5">
        <f>COUNTIFS(Informe!$F$2:$F$8000,Hoja1!$A1055,Informe!$H$2:$H$8000,Hoja1!Q$1)</f>
        <v>213</v>
      </c>
      <c r="S1055" s="5">
        <f>COUNTIFS(Informe!$F$2:$F$8000,Hoja1!$A1055,Informe!$H$2:$H$8000,Hoja1!S$1)</f>
        <v>287</v>
      </c>
      <c r="U1055" s="5">
        <f>COUNTIFS(Informe!$F$2:$F$8000,Hoja1!$A1055,Informe!$H$2:$H$8000,Hoja1!U$1)</f>
        <v>286</v>
      </c>
      <c r="W1055" s="5">
        <f>COUNTIFS(Informe!$F$2:$F$8000,Hoja1!$A1055,Informe!$H$2:$H$8000,Hoja1!W$1)</f>
        <v>335</v>
      </c>
      <c r="Y1055" s="5">
        <f>COUNTIFS(Informe!$F$2:$F$8000,Hoja1!$A1055,Informe!$H$2:$H$8000,Hoja1!Y$1)</f>
        <v>327</v>
      </c>
      <c r="AA1055" s="5">
        <f>COUNTIFS(Informe!$F$2:$F$8000,Hoja1!$A1055,Informe!$H$2:$H$8000,Hoja1!AA$1)</f>
        <v>81</v>
      </c>
      <c r="AC1055" s="5">
        <f>COUNTIFS(Informe!$F$2:$F$8000,Hoja1!$A1055,Informe!$H$2:$H$8000,Hoja1!AC$1)</f>
        <v>47</v>
      </c>
      <c r="AE1055" s="5">
        <f>COUNTIFS(Informe!$F$2:$F$8000,Hoja1!$A1055,Informe!$H$2:$H$8000,Hoja1!AD$1)</f>
        <v>31</v>
      </c>
      <c r="AF1055" s="5">
        <f>COUNTIFS(Informe!$F$2:$F$8000,Hoja1!$A1055,Informe!$H$2:$H$8000,Hoja1!AF$1)</f>
        <v>126</v>
      </c>
      <c r="AH1055" s="5">
        <f>COUNTIFS(Informe!$F$2:$F$8000,Hoja1!$A1055,Informe!$H$2:$H$8000,Hoja1!AH$1)</f>
        <v>227</v>
      </c>
      <c r="AJ1055" s="5">
        <f>COUNTIFS(Informe!$F$2:$F$8000,Hoja1!$A1055,Informe!$H$2:$H$8000,Hoja1!#REF!)</f>
        <v>0</v>
      </c>
      <c r="AL1055" s="5">
        <f>COUNTIFS(Informe!$F$2:$F$8000,Hoja1!$A1055,Informe!$H$2:$H$8000,Hoja1!#REF!)</f>
        <v>0</v>
      </c>
      <c r="AN1055" s="5">
        <f>COUNTIFS(Informe!$F$2:$F$8000,Hoja1!$A1055,Informe!$H$2:$H$8000,Hoja1!AN$1)</f>
        <v>128</v>
      </c>
      <c r="AP1055" s="5">
        <f>COUNTIFS(Informe!$F$2:$F$8000,Hoja1!$A1055,Informe!$H$2:$H$8000,Hoja1!AP$1)</f>
        <v>40</v>
      </c>
      <c r="AR1055" s="5">
        <f>COUNTIFS(Informe!$F$2:$F$8000,Hoja1!$A1055,Informe!$H$2:$H$8000,Hoja1!AR$1)</f>
        <v>207</v>
      </c>
      <c r="AT1055" s="5">
        <f>COUNTIFS(Informe!$F$2:$F$8000,Hoja1!$A1055,Informe!$H$2:$H$8000,Hoja1!AT$1)</f>
        <v>0</v>
      </c>
    </row>
    <row r="1056" spans="1:46" hidden="1" x14ac:dyDescent="0.2">
      <c r="A1056" s="5" t="e">
        <f>VLOOKUP(B1056,'Listado personal'!$A$1:$C$183,2,FALSE)</f>
        <v>#N/A</v>
      </c>
      <c r="B1056" s="5">
        <v>1055</v>
      </c>
      <c r="C1056" s="5">
        <f>COUNTIFS(Informe!$F$2:$F$8000,Hoja1!$A1056,Informe!$H$2:$H$8000,Hoja1!C$1)</f>
        <v>226</v>
      </c>
      <c r="E1056" s="5">
        <f>COUNTIFS(Informe!$F$2:$F$8000,Hoja1!$A1056,Informe!$H$2:$H$8000,Hoja1!E$1)</f>
        <v>293</v>
      </c>
      <c r="G1056" s="5">
        <f>COUNTIFS(Informe!$F$2:$F$8000,Hoja1!$A1056,Informe!$H$2:$H$8000,Hoja1!G$1)</f>
        <v>284</v>
      </c>
      <c r="I1056" s="5">
        <f>COUNTIFS(Informe!$F$2:$F$8000,Hoja1!$A1056,Informe!$H$2:$H$8000,Hoja1!I$1)</f>
        <v>340</v>
      </c>
      <c r="K1056" s="5">
        <f>COUNTIFS(Informe!$F$2:$F$8000,Hoja1!$A1056,Informe!$H$2:$H$8000,Hoja1!K$1)</f>
        <v>344</v>
      </c>
      <c r="M1056" s="5">
        <f>COUNTIFS(Informe!$F$2:$F$8000,Hoja1!$A1056,Informe!$H$2:$H$8000,Hoja1!M$1)</f>
        <v>141</v>
      </c>
      <c r="O1056" s="5">
        <f>COUNTIFS(Informe!$F$2:$F$8000,Hoja1!$A1056,Informe!$H$2:$H$8000,Hoja1!O$1)</f>
        <v>43</v>
      </c>
      <c r="Q1056" s="5">
        <f>COUNTIFS(Informe!$F$2:$F$8000,Hoja1!$A1056,Informe!$H$2:$H$8000,Hoja1!Q$1)</f>
        <v>213</v>
      </c>
      <c r="S1056" s="5">
        <f>COUNTIFS(Informe!$F$2:$F$8000,Hoja1!$A1056,Informe!$H$2:$H$8000,Hoja1!S$1)</f>
        <v>287</v>
      </c>
      <c r="U1056" s="5">
        <f>COUNTIFS(Informe!$F$2:$F$8000,Hoja1!$A1056,Informe!$H$2:$H$8000,Hoja1!U$1)</f>
        <v>286</v>
      </c>
      <c r="W1056" s="5">
        <f>COUNTIFS(Informe!$F$2:$F$8000,Hoja1!$A1056,Informe!$H$2:$H$8000,Hoja1!W$1)</f>
        <v>335</v>
      </c>
      <c r="Y1056" s="5">
        <f>COUNTIFS(Informe!$F$2:$F$8000,Hoja1!$A1056,Informe!$H$2:$H$8000,Hoja1!Y$1)</f>
        <v>327</v>
      </c>
      <c r="AA1056" s="5">
        <f>COUNTIFS(Informe!$F$2:$F$8000,Hoja1!$A1056,Informe!$H$2:$H$8000,Hoja1!AA$1)</f>
        <v>81</v>
      </c>
      <c r="AC1056" s="5">
        <f>COUNTIFS(Informe!$F$2:$F$8000,Hoja1!$A1056,Informe!$H$2:$H$8000,Hoja1!AC$1)</f>
        <v>47</v>
      </c>
      <c r="AE1056" s="5">
        <f>COUNTIFS(Informe!$F$2:$F$8000,Hoja1!$A1056,Informe!$H$2:$H$8000,Hoja1!AD$1)</f>
        <v>31</v>
      </c>
      <c r="AF1056" s="5">
        <f>COUNTIFS(Informe!$F$2:$F$8000,Hoja1!$A1056,Informe!$H$2:$H$8000,Hoja1!AF$1)</f>
        <v>126</v>
      </c>
      <c r="AH1056" s="5">
        <f>COUNTIFS(Informe!$F$2:$F$8000,Hoja1!$A1056,Informe!$H$2:$H$8000,Hoja1!AH$1)</f>
        <v>227</v>
      </c>
      <c r="AJ1056" s="5">
        <f>COUNTIFS(Informe!$F$2:$F$8000,Hoja1!$A1056,Informe!$H$2:$H$8000,Hoja1!#REF!)</f>
        <v>0</v>
      </c>
      <c r="AL1056" s="5">
        <f>COUNTIFS(Informe!$F$2:$F$8000,Hoja1!$A1056,Informe!$H$2:$H$8000,Hoja1!#REF!)</f>
        <v>0</v>
      </c>
      <c r="AN1056" s="5">
        <f>COUNTIFS(Informe!$F$2:$F$8000,Hoja1!$A1056,Informe!$H$2:$H$8000,Hoja1!AN$1)</f>
        <v>128</v>
      </c>
      <c r="AP1056" s="5">
        <f>COUNTIFS(Informe!$F$2:$F$8000,Hoja1!$A1056,Informe!$H$2:$H$8000,Hoja1!AP$1)</f>
        <v>40</v>
      </c>
      <c r="AR1056" s="5">
        <f>COUNTIFS(Informe!$F$2:$F$8000,Hoja1!$A1056,Informe!$H$2:$H$8000,Hoja1!AR$1)</f>
        <v>207</v>
      </c>
      <c r="AT1056" s="5">
        <f>COUNTIFS(Informe!$F$2:$F$8000,Hoja1!$A1056,Informe!$H$2:$H$8000,Hoja1!AT$1)</f>
        <v>0</v>
      </c>
    </row>
    <row r="1057" spans="1:46" hidden="1" x14ac:dyDescent="0.2">
      <c r="A1057" s="5" t="e">
        <f>VLOOKUP(B1057,'Listado personal'!$A$1:$C$183,2,FALSE)</f>
        <v>#N/A</v>
      </c>
      <c r="B1057" s="5">
        <v>1056</v>
      </c>
      <c r="C1057" s="5">
        <f>COUNTIFS(Informe!$F$2:$F$8000,Hoja1!$A1057,Informe!$H$2:$H$8000,Hoja1!C$1)</f>
        <v>226</v>
      </c>
      <c r="E1057" s="5">
        <f>COUNTIFS(Informe!$F$2:$F$8000,Hoja1!$A1057,Informe!$H$2:$H$8000,Hoja1!E$1)</f>
        <v>293</v>
      </c>
      <c r="G1057" s="5">
        <f>COUNTIFS(Informe!$F$2:$F$8000,Hoja1!$A1057,Informe!$H$2:$H$8000,Hoja1!G$1)</f>
        <v>284</v>
      </c>
      <c r="I1057" s="5">
        <f>COUNTIFS(Informe!$F$2:$F$8000,Hoja1!$A1057,Informe!$H$2:$H$8000,Hoja1!I$1)</f>
        <v>340</v>
      </c>
      <c r="K1057" s="5">
        <f>COUNTIFS(Informe!$F$2:$F$8000,Hoja1!$A1057,Informe!$H$2:$H$8000,Hoja1!K$1)</f>
        <v>344</v>
      </c>
      <c r="M1057" s="5">
        <f>COUNTIFS(Informe!$F$2:$F$8000,Hoja1!$A1057,Informe!$H$2:$H$8000,Hoja1!M$1)</f>
        <v>141</v>
      </c>
      <c r="O1057" s="5">
        <f>COUNTIFS(Informe!$F$2:$F$8000,Hoja1!$A1057,Informe!$H$2:$H$8000,Hoja1!O$1)</f>
        <v>43</v>
      </c>
      <c r="Q1057" s="5">
        <f>COUNTIFS(Informe!$F$2:$F$8000,Hoja1!$A1057,Informe!$H$2:$H$8000,Hoja1!Q$1)</f>
        <v>213</v>
      </c>
      <c r="S1057" s="5">
        <f>COUNTIFS(Informe!$F$2:$F$8000,Hoja1!$A1057,Informe!$H$2:$H$8000,Hoja1!S$1)</f>
        <v>287</v>
      </c>
      <c r="U1057" s="5">
        <f>COUNTIFS(Informe!$F$2:$F$8000,Hoja1!$A1057,Informe!$H$2:$H$8000,Hoja1!U$1)</f>
        <v>286</v>
      </c>
      <c r="W1057" s="5">
        <f>COUNTIFS(Informe!$F$2:$F$8000,Hoja1!$A1057,Informe!$H$2:$H$8000,Hoja1!W$1)</f>
        <v>335</v>
      </c>
      <c r="Y1057" s="5">
        <f>COUNTIFS(Informe!$F$2:$F$8000,Hoja1!$A1057,Informe!$H$2:$H$8000,Hoja1!Y$1)</f>
        <v>327</v>
      </c>
      <c r="AA1057" s="5">
        <f>COUNTIFS(Informe!$F$2:$F$8000,Hoja1!$A1057,Informe!$H$2:$H$8000,Hoja1!AA$1)</f>
        <v>81</v>
      </c>
      <c r="AC1057" s="5">
        <f>COUNTIFS(Informe!$F$2:$F$8000,Hoja1!$A1057,Informe!$H$2:$H$8000,Hoja1!AC$1)</f>
        <v>47</v>
      </c>
      <c r="AE1057" s="5">
        <f>COUNTIFS(Informe!$F$2:$F$8000,Hoja1!$A1057,Informe!$H$2:$H$8000,Hoja1!AD$1)</f>
        <v>31</v>
      </c>
      <c r="AF1057" s="5">
        <f>COUNTIFS(Informe!$F$2:$F$8000,Hoja1!$A1057,Informe!$H$2:$H$8000,Hoja1!AF$1)</f>
        <v>126</v>
      </c>
      <c r="AH1057" s="5">
        <f>COUNTIFS(Informe!$F$2:$F$8000,Hoja1!$A1057,Informe!$H$2:$H$8000,Hoja1!AH$1)</f>
        <v>227</v>
      </c>
      <c r="AJ1057" s="5">
        <f>COUNTIFS(Informe!$F$2:$F$8000,Hoja1!$A1057,Informe!$H$2:$H$8000,Hoja1!#REF!)</f>
        <v>0</v>
      </c>
      <c r="AL1057" s="5">
        <f>COUNTIFS(Informe!$F$2:$F$8000,Hoja1!$A1057,Informe!$H$2:$H$8000,Hoja1!#REF!)</f>
        <v>0</v>
      </c>
      <c r="AN1057" s="5">
        <f>COUNTIFS(Informe!$F$2:$F$8000,Hoja1!$A1057,Informe!$H$2:$H$8000,Hoja1!AN$1)</f>
        <v>128</v>
      </c>
      <c r="AP1057" s="5">
        <f>COUNTIFS(Informe!$F$2:$F$8000,Hoja1!$A1057,Informe!$H$2:$H$8000,Hoja1!AP$1)</f>
        <v>40</v>
      </c>
      <c r="AR1057" s="5">
        <f>COUNTIFS(Informe!$F$2:$F$8000,Hoja1!$A1057,Informe!$H$2:$H$8000,Hoja1!AR$1)</f>
        <v>207</v>
      </c>
      <c r="AT1057" s="5">
        <f>COUNTIFS(Informe!$F$2:$F$8000,Hoja1!$A1057,Informe!$H$2:$H$8000,Hoja1!AT$1)</f>
        <v>0</v>
      </c>
    </row>
    <row r="1058" spans="1:46" hidden="1" x14ac:dyDescent="0.2">
      <c r="A1058" s="5" t="e">
        <f>VLOOKUP(B1058,'Listado personal'!$A$1:$C$183,2,FALSE)</f>
        <v>#N/A</v>
      </c>
      <c r="B1058" s="5">
        <v>1057</v>
      </c>
      <c r="C1058" s="5">
        <f>COUNTIFS(Informe!$F$2:$F$8000,Hoja1!$A1058,Informe!$H$2:$H$8000,Hoja1!C$1)</f>
        <v>226</v>
      </c>
      <c r="E1058" s="5">
        <f>COUNTIFS(Informe!$F$2:$F$8000,Hoja1!$A1058,Informe!$H$2:$H$8000,Hoja1!E$1)</f>
        <v>293</v>
      </c>
      <c r="G1058" s="5">
        <f>COUNTIFS(Informe!$F$2:$F$8000,Hoja1!$A1058,Informe!$H$2:$H$8000,Hoja1!G$1)</f>
        <v>284</v>
      </c>
      <c r="I1058" s="5">
        <f>COUNTIFS(Informe!$F$2:$F$8000,Hoja1!$A1058,Informe!$H$2:$H$8000,Hoja1!I$1)</f>
        <v>340</v>
      </c>
      <c r="K1058" s="5">
        <f>COUNTIFS(Informe!$F$2:$F$8000,Hoja1!$A1058,Informe!$H$2:$H$8000,Hoja1!K$1)</f>
        <v>344</v>
      </c>
      <c r="M1058" s="5">
        <f>COUNTIFS(Informe!$F$2:$F$8000,Hoja1!$A1058,Informe!$H$2:$H$8000,Hoja1!M$1)</f>
        <v>141</v>
      </c>
      <c r="O1058" s="5">
        <f>COUNTIFS(Informe!$F$2:$F$8000,Hoja1!$A1058,Informe!$H$2:$H$8000,Hoja1!O$1)</f>
        <v>43</v>
      </c>
      <c r="Q1058" s="5">
        <f>COUNTIFS(Informe!$F$2:$F$8000,Hoja1!$A1058,Informe!$H$2:$H$8000,Hoja1!Q$1)</f>
        <v>213</v>
      </c>
      <c r="S1058" s="5">
        <f>COUNTIFS(Informe!$F$2:$F$8000,Hoja1!$A1058,Informe!$H$2:$H$8000,Hoja1!S$1)</f>
        <v>287</v>
      </c>
      <c r="U1058" s="5">
        <f>COUNTIFS(Informe!$F$2:$F$8000,Hoja1!$A1058,Informe!$H$2:$H$8000,Hoja1!U$1)</f>
        <v>286</v>
      </c>
      <c r="W1058" s="5">
        <f>COUNTIFS(Informe!$F$2:$F$8000,Hoja1!$A1058,Informe!$H$2:$H$8000,Hoja1!W$1)</f>
        <v>335</v>
      </c>
      <c r="Y1058" s="5">
        <f>COUNTIFS(Informe!$F$2:$F$8000,Hoja1!$A1058,Informe!$H$2:$H$8000,Hoja1!Y$1)</f>
        <v>327</v>
      </c>
      <c r="AA1058" s="5">
        <f>COUNTIFS(Informe!$F$2:$F$8000,Hoja1!$A1058,Informe!$H$2:$H$8000,Hoja1!AA$1)</f>
        <v>81</v>
      </c>
      <c r="AC1058" s="5">
        <f>COUNTIFS(Informe!$F$2:$F$8000,Hoja1!$A1058,Informe!$H$2:$H$8000,Hoja1!AC$1)</f>
        <v>47</v>
      </c>
      <c r="AE1058" s="5">
        <f>COUNTIFS(Informe!$F$2:$F$8000,Hoja1!$A1058,Informe!$H$2:$H$8000,Hoja1!AD$1)</f>
        <v>31</v>
      </c>
      <c r="AF1058" s="5">
        <f>COUNTIFS(Informe!$F$2:$F$8000,Hoja1!$A1058,Informe!$H$2:$H$8000,Hoja1!AF$1)</f>
        <v>126</v>
      </c>
      <c r="AH1058" s="5">
        <f>COUNTIFS(Informe!$F$2:$F$8000,Hoja1!$A1058,Informe!$H$2:$H$8000,Hoja1!AH$1)</f>
        <v>227</v>
      </c>
      <c r="AJ1058" s="5">
        <f>COUNTIFS(Informe!$F$2:$F$8000,Hoja1!$A1058,Informe!$H$2:$H$8000,Hoja1!#REF!)</f>
        <v>0</v>
      </c>
      <c r="AL1058" s="5">
        <f>COUNTIFS(Informe!$F$2:$F$8000,Hoja1!$A1058,Informe!$H$2:$H$8000,Hoja1!#REF!)</f>
        <v>0</v>
      </c>
      <c r="AN1058" s="5">
        <f>COUNTIFS(Informe!$F$2:$F$8000,Hoja1!$A1058,Informe!$H$2:$H$8000,Hoja1!AN$1)</f>
        <v>128</v>
      </c>
      <c r="AP1058" s="5">
        <f>COUNTIFS(Informe!$F$2:$F$8000,Hoja1!$A1058,Informe!$H$2:$H$8000,Hoja1!AP$1)</f>
        <v>40</v>
      </c>
      <c r="AR1058" s="5">
        <f>COUNTIFS(Informe!$F$2:$F$8000,Hoja1!$A1058,Informe!$H$2:$H$8000,Hoja1!AR$1)</f>
        <v>207</v>
      </c>
      <c r="AT1058" s="5">
        <f>COUNTIFS(Informe!$F$2:$F$8000,Hoja1!$A1058,Informe!$H$2:$H$8000,Hoja1!AT$1)</f>
        <v>0</v>
      </c>
    </row>
    <row r="1059" spans="1:46" hidden="1" x14ac:dyDescent="0.2">
      <c r="A1059" s="5" t="e">
        <f>VLOOKUP(B1059,'Listado personal'!$A$1:$C$183,2,FALSE)</f>
        <v>#N/A</v>
      </c>
      <c r="B1059" s="5">
        <v>1058</v>
      </c>
      <c r="C1059" s="5">
        <f>COUNTIFS(Informe!$F$2:$F$8000,Hoja1!$A1059,Informe!$H$2:$H$8000,Hoja1!C$1)</f>
        <v>226</v>
      </c>
      <c r="E1059" s="5">
        <f>COUNTIFS(Informe!$F$2:$F$8000,Hoja1!$A1059,Informe!$H$2:$H$8000,Hoja1!E$1)</f>
        <v>293</v>
      </c>
      <c r="G1059" s="5">
        <f>COUNTIFS(Informe!$F$2:$F$8000,Hoja1!$A1059,Informe!$H$2:$H$8000,Hoja1!G$1)</f>
        <v>284</v>
      </c>
      <c r="I1059" s="5">
        <f>COUNTIFS(Informe!$F$2:$F$8000,Hoja1!$A1059,Informe!$H$2:$H$8000,Hoja1!I$1)</f>
        <v>340</v>
      </c>
      <c r="K1059" s="5">
        <f>COUNTIFS(Informe!$F$2:$F$8000,Hoja1!$A1059,Informe!$H$2:$H$8000,Hoja1!K$1)</f>
        <v>344</v>
      </c>
      <c r="M1059" s="5">
        <f>COUNTIFS(Informe!$F$2:$F$8000,Hoja1!$A1059,Informe!$H$2:$H$8000,Hoja1!M$1)</f>
        <v>141</v>
      </c>
      <c r="O1059" s="5">
        <f>COUNTIFS(Informe!$F$2:$F$8000,Hoja1!$A1059,Informe!$H$2:$H$8000,Hoja1!O$1)</f>
        <v>43</v>
      </c>
      <c r="Q1059" s="5">
        <f>COUNTIFS(Informe!$F$2:$F$8000,Hoja1!$A1059,Informe!$H$2:$H$8000,Hoja1!Q$1)</f>
        <v>213</v>
      </c>
      <c r="S1059" s="5">
        <f>COUNTIFS(Informe!$F$2:$F$8000,Hoja1!$A1059,Informe!$H$2:$H$8000,Hoja1!S$1)</f>
        <v>287</v>
      </c>
      <c r="U1059" s="5">
        <f>COUNTIFS(Informe!$F$2:$F$8000,Hoja1!$A1059,Informe!$H$2:$H$8000,Hoja1!U$1)</f>
        <v>286</v>
      </c>
      <c r="W1059" s="5">
        <f>COUNTIFS(Informe!$F$2:$F$8000,Hoja1!$A1059,Informe!$H$2:$H$8000,Hoja1!W$1)</f>
        <v>335</v>
      </c>
      <c r="Y1059" s="5">
        <f>COUNTIFS(Informe!$F$2:$F$8000,Hoja1!$A1059,Informe!$H$2:$H$8000,Hoja1!Y$1)</f>
        <v>327</v>
      </c>
      <c r="AA1059" s="5">
        <f>COUNTIFS(Informe!$F$2:$F$8000,Hoja1!$A1059,Informe!$H$2:$H$8000,Hoja1!AA$1)</f>
        <v>81</v>
      </c>
      <c r="AC1059" s="5">
        <f>COUNTIFS(Informe!$F$2:$F$8000,Hoja1!$A1059,Informe!$H$2:$H$8000,Hoja1!AC$1)</f>
        <v>47</v>
      </c>
      <c r="AE1059" s="5">
        <f>COUNTIFS(Informe!$F$2:$F$8000,Hoja1!$A1059,Informe!$H$2:$H$8000,Hoja1!AD$1)</f>
        <v>31</v>
      </c>
      <c r="AF1059" s="5">
        <f>COUNTIFS(Informe!$F$2:$F$8000,Hoja1!$A1059,Informe!$H$2:$H$8000,Hoja1!AF$1)</f>
        <v>126</v>
      </c>
      <c r="AH1059" s="5">
        <f>COUNTIFS(Informe!$F$2:$F$8000,Hoja1!$A1059,Informe!$H$2:$H$8000,Hoja1!AH$1)</f>
        <v>227</v>
      </c>
      <c r="AJ1059" s="5">
        <f>COUNTIFS(Informe!$F$2:$F$8000,Hoja1!$A1059,Informe!$H$2:$H$8000,Hoja1!#REF!)</f>
        <v>0</v>
      </c>
      <c r="AL1059" s="5">
        <f>COUNTIFS(Informe!$F$2:$F$8000,Hoja1!$A1059,Informe!$H$2:$H$8000,Hoja1!#REF!)</f>
        <v>0</v>
      </c>
      <c r="AN1059" s="5">
        <f>COUNTIFS(Informe!$F$2:$F$8000,Hoja1!$A1059,Informe!$H$2:$H$8000,Hoja1!AN$1)</f>
        <v>128</v>
      </c>
      <c r="AP1059" s="5">
        <f>COUNTIFS(Informe!$F$2:$F$8000,Hoja1!$A1059,Informe!$H$2:$H$8000,Hoja1!AP$1)</f>
        <v>40</v>
      </c>
      <c r="AR1059" s="5">
        <f>COUNTIFS(Informe!$F$2:$F$8000,Hoja1!$A1059,Informe!$H$2:$H$8000,Hoja1!AR$1)</f>
        <v>207</v>
      </c>
      <c r="AT1059" s="5">
        <f>COUNTIFS(Informe!$F$2:$F$8000,Hoja1!$A1059,Informe!$H$2:$H$8000,Hoja1!AT$1)</f>
        <v>0</v>
      </c>
    </row>
    <row r="1060" spans="1:46" hidden="1" x14ac:dyDescent="0.2">
      <c r="A1060" s="5" t="e">
        <f>VLOOKUP(B1060,'Listado personal'!$A$1:$C$183,2,FALSE)</f>
        <v>#N/A</v>
      </c>
      <c r="B1060" s="5">
        <v>1059</v>
      </c>
      <c r="C1060" s="5">
        <f>COUNTIFS(Informe!$F$2:$F$8000,Hoja1!$A1060,Informe!$H$2:$H$8000,Hoja1!C$1)</f>
        <v>226</v>
      </c>
      <c r="E1060" s="5">
        <f>COUNTIFS(Informe!$F$2:$F$8000,Hoja1!$A1060,Informe!$H$2:$H$8000,Hoja1!E$1)</f>
        <v>293</v>
      </c>
      <c r="G1060" s="5">
        <f>COUNTIFS(Informe!$F$2:$F$8000,Hoja1!$A1060,Informe!$H$2:$H$8000,Hoja1!G$1)</f>
        <v>284</v>
      </c>
      <c r="I1060" s="5">
        <f>COUNTIFS(Informe!$F$2:$F$8000,Hoja1!$A1060,Informe!$H$2:$H$8000,Hoja1!I$1)</f>
        <v>340</v>
      </c>
      <c r="K1060" s="5">
        <f>COUNTIFS(Informe!$F$2:$F$8000,Hoja1!$A1060,Informe!$H$2:$H$8000,Hoja1!K$1)</f>
        <v>344</v>
      </c>
      <c r="M1060" s="5">
        <f>COUNTIFS(Informe!$F$2:$F$8000,Hoja1!$A1060,Informe!$H$2:$H$8000,Hoja1!M$1)</f>
        <v>141</v>
      </c>
      <c r="O1060" s="5">
        <f>COUNTIFS(Informe!$F$2:$F$8000,Hoja1!$A1060,Informe!$H$2:$H$8000,Hoja1!O$1)</f>
        <v>43</v>
      </c>
      <c r="Q1060" s="5">
        <f>COUNTIFS(Informe!$F$2:$F$8000,Hoja1!$A1060,Informe!$H$2:$H$8000,Hoja1!Q$1)</f>
        <v>213</v>
      </c>
      <c r="S1060" s="5">
        <f>COUNTIFS(Informe!$F$2:$F$8000,Hoja1!$A1060,Informe!$H$2:$H$8000,Hoja1!S$1)</f>
        <v>287</v>
      </c>
      <c r="U1060" s="5">
        <f>COUNTIFS(Informe!$F$2:$F$8000,Hoja1!$A1060,Informe!$H$2:$H$8000,Hoja1!U$1)</f>
        <v>286</v>
      </c>
      <c r="W1060" s="5">
        <f>COUNTIFS(Informe!$F$2:$F$8000,Hoja1!$A1060,Informe!$H$2:$H$8000,Hoja1!W$1)</f>
        <v>335</v>
      </c>
      <c r="Y1060" s="5">
        <f>COUNTIFS(Informe!$F$2:$F$8000,Hoja1!$A1060,Informe!$H$2:$H$8000,Hoja1!Y$1)</f>
        <v>327</v>
      </c>
      <c r="AA1060" s="5">
        <f>COUNTIFS(Informe!$F$2:$F$8000,Hoja1!$A1060,Informe!$H$2:$H$8000,Hoja1!AA$1)</f>
        <v>81</v>
      </c>
      <c r="AC1060" s="5">
        <f>COUNTIFS(Informe!$F$2:$F$8000,Hoja1!$A1060,Informe!$H$2:$H$8000,Hoja1!AC$1)</f>
        <v>47</v>
      </c>
      <c r="AE1060" s="5">
        <f>COUNTIFS(Informe!$F$2:$F$8000,Hoja1!$A1060,Informe!$H$2:$H$8000,Hoja1!AD$1)</f>
        <v>31</v>
      </c>
      <c r="AF1060" s="5">
        <f>COUNTIFS(Informe!$F$2:$F$8000,Hoja1!$A1060,Informe!$H$2:$H$8000,Hoja1!AF$1)</f>
        <v>126</v>
      </c>
      <c r="AH1060" s="5">
        <f>COUNTIFS(Informe!$F$2:$F$8000,Hoja1!$A1060,Informe!$H$2:$H$8000,Hoja1!AH$1)</f>
        <v>227</v>
      </c>
      <c r="AJ1060" s="5">
        <f>COUNTIFS(Informe!$F$2:$F$8000,Hoja1!$A1060,Informe!$H$2:$H$8000,Hoja1!#REF!)</f>
        <v>0</v>
      </c>
      <c r="AL1060" s="5">
        <f>COUNTIFS(Informe!$F$2:$F$8000,Hoja1!$A1060,Informe!$H$2:$H$8000,Hoja1!#REF!)</f>
        <v>0</v>
      </c>
      <c r="AN1060" s="5">
        <f>COUNTIFS(Informe!$F$2:$F$8000,Hoja1!$A1060,Informe!$H$2:$H$8000,Hoja1!AN$1)</f>
        <v>128</v>
      </c>
      <c r="AP1060" s="5">
        <f>COUNTIFS(Informe!$F$2:$F$8000,Hoja1!$A1060,Informe!$H$2:$H$8000,Hoja1!AP$1)</f>
        <v>40</v>
      </c>
      <c r="AR1060" s="5">
        <f>COUNTIFS(Informe!$F$2:$F$8000,Hoja1!$A1060,Informe!$H$2:$H$8000,Hoja1!AR$1)</f>
        <v>207</v>
      </c>
      <c r="AT1060" s="5">
        <f>COUNTIFS(Informe!$F$2:$F$8000,Hoja1!$A1060,Informe!$H$2:$H$8000,Hoja1!AT$1)</f>
        <v>0</v>
      </c>
    </row>
    <row r="1061" spans="1:46" hidden="1" x14ac:dyDescent="0.2">
      <c r="A1061" s="5" t="e">
        <f>VLOOKUP(B1061,'Listado personal'!$A$1:$C$183,2,FALSE)</f>
        <v>#N/A</v>
      </c>
      <c r="B1061" s="5">
        <v>1060</v>
      </c>
      <c r="C1061" s="5">
        <f>COUNTIFS(Informe!$F$2:$F$8000,Hoja1!$A1061,Informe!$H$2:$H$8000,Hoja1!C$1)</f>
        <v>226</v>
      </c>
      <c r="E1061" s="5">
        <f>COUNTIFS(Informe!$F$2:$F$8000,Hoja1!$A1061,Informe!$H$2:$H$8000,Hoja1!E$1)</f>
        <v>293</v>
      </c>
      <c r="G1061" s="5">
        <f>COUNTIFS(Informe!$F$2:$F$8000,Hoja1!$A1061,Informe!$H$2:$H$8000,Hoja1!G$1)</f>
        <v>284</v>
      </c>
      <c r="I1061" s="5">
        <f>COUNTIFS(Informe!$F$2:$F$8000,Hoja1!$A1061,Informe!$H$2:$H$8000,Hoja1!I$1)</f>
        <v>340</v>
      </c>
      <c r="K1061" s="5">
        <f>COUNTIFS(Informe!$F$2:$F$8000,Hoja1!$A1061,Informe!$H$2:$H$8000,Hoja1!K$1)</f>
        <v>344</v>
      </c>
      <c r="M1061" s="5">
        <f>COUNTIFS(Informe!$F$2:$F$8000,Hoja1!$A1061,Informe!$H$2:$H$8000,Hoja1!M$1)</f>
        <v>141</v>
      </c>
      <c r="O1061" s="5">
        <f>COUNTIFS(Informe!$F$2:$F$8000,Hoja1!$A1061,Informe!$H$2:$H$8000,Hoja1!O$1)</f>
        <v>43</v>
      </c>
      <c r="Q1061" s="5">
        <f>COUNTIFS(Informe!$F$2:$F$8000,Hoja1!$A1061,Informe!$H$2:$H$8000,Hoja1!Q$1)</f>
        <v>213</v>
      </c>
      <c r="S1061" s="5">
        <f>COUNTIFS(Informe!$F$2:$F$8000,Hoja1!$A1061,Informe!$H$2:$H$8000,Hoja1!S$1)</f>
        <v>287</v>
      </c>
      <c r="U1061" s="5">
        <f>COUNTIFS(Informe!$F$2:$F$8000,Hoja1!$A1061,Informe!$H$2:$H$8000,Hoja1!U$1)</f>
        <v>286</v>
      </c>
      <c r="W1061" s="5">
        <f>COUNTIFS(Informe!$F$2:$F$8000,Hoja1!$A1061,Informe!$H$2:$H$8000,Hoja1!W$1)</f>
        <v>335</v>
      </c>
      <c r="Y1061" s="5">
        <f>COUNTIFS(Informe!$F$2:$F$8000,Hoja1!$A1061,Informe!$H$2:$H$8000,Hoja1!Y$1)</f>
        <v>327</v>
      </c>
      <c r="AA1061" s="5">
        <f>COUNTIFS(Informe!$F$2:$F$8000,Hoja1!$A1061,Informe!$H$2:$H$8000,Hoja1!AA$1)</f>
        <v>81</v>
      </c>
      <c r="AC1061" s="5">
        <f>COUNTIFS(Informe!$F$2:$F$8000,Hoja1!$A1061,Informe!$H$2:$H$8000,Hoja1!AC$1)</f>
        <v>47</v>
      </c>
      <c r="AE1061" s="5">
        <f>COUNTIFS(Informe!$F$2:$F$8000,Hoja1!$A1061,Informe!$H$2:$H$8000,Hoja1!AD$1)</f>
        <v>31</v>
      </c>
      <c r="AF1061" s="5">
        <f>COUNTIFS(Informe!$F$2:$F$8000,Hoja1!$A1061,Informe!$H$2:$H$8000,Hoja1!AF$1)</f>
        <v>126</v>
      </c>
      <c r="AH1061" s="5">
        <f>COUNTIFS(Informe!$F$2:$F$8000,Hoja1!$A1061,Informe!$H$2:$H$8000,Hoja1!AH$1)</f>
        <v>227</v>
      </c>
      <c r="AJ1061" s="5">
        <f>COUNTIFS(Informe!$F$2:$F$8000,Hoja1!$A1061,Informe!$H$2:$H$8000,Hoja1!#REF!)</f>
        <v>0</v>
      </c>
      <c r="AL1061" s="5">
        <f>COUNTIFS(Informe!$F$2:$F$8000,Hoja1!$A1061,Informe!$H$2:$H$8000,Hoja1!#REF!)</f>
        <v>0</v>
      </c>
      <c r="AN1061" s="5">
        <f>COUNTIFS(Informe!$F$2:$F$8000,Hoja1!$A1061,Informe!$H$2:$H$8000,Hoja1!AN$1)</f>
        <v>128</v>
      </c>
      <c r="AP1061" s="5">
        <f>COUNTIFS(Informe!$F$2:$F$8000,Hoja1!$A1061,Informe!$H$2:$H$8000,Hoja1!AP$1)</f>
        <v>40</v>
      </c>
      <c r="AR1061" s="5">
        <f>COUNTIFS(Informe!$F$2:$F$8000,Hoja1!$A1061,Informe!$H$2:$H$8000,Hoja1!AR$1)</f>
        <v>207</v>
      </c>
      <c r="AT1061" s="5">
        <f>COUNTIFS(Informe!$F$2:$F$8000,Hoja1!$A1061,Informe!$H$2:$H$8000,Hoja1!AT$1)</f>
        <v>0</v>
      </c>
    </row>
    <row r="1062" spans="1:46" hidden="1" x14ac:dyDescent="0.2">
      <c r="A1062" s="5" t="e">
        <f>VLOOKUP(B1062,'Listado personal'!$A$1:$C$183,2,FALSE)</f>
        <v>#N/A</v>
      </c>
      <c r="B1062" s="5">
        <v>1061</v>
      </c>
      <c r="C1062" s="5">
        <f>COUNTIFS(Informe!$F$2:$F$8000,Hoja1!$A1062,Informe!$H$2:$H$8000,Hoja1!C$1)</f>
        <v>226</v>
      </c>
      <c r="E1062" s="5">
        <f>COUNTIFS(Informe!$F$2:$F$8000,Hoja1!$A1062,Informe!$H$2:$H$8000,Hoja1!E$1)</f>
        <v>293</v>
      </c>
      <c r="G1062" s="5">
        <f>COUNTIFS(Informe!$F$2:$F$8000,Hoja1!$A1062,Informe!$H$2:$H$8000,Hoja1!G$1)</f>
        <v>284</v>
      </c>
      <c r="I1062" s="5">
        <f>COUNTIFS(Informe!$F$2:$F$8000,Hoja1!$A1062,Informe!$H$2:$H$8000,Hoja1!I$1)</f>
        <v>340</v>
      </c>
      <c r="K1062" s="5">
        <f>COUNTIFS(Informe!$F$2:$F$8000,Hoja1!$A1062,Informe!$H$2:$H$8000,Hoja1!K$1)</f>
        <v>344</v>
      </c>
      <c r="M1062" s="5">
        <f>COUNTIFS(Informe!$F$2:$F$8000,Hoja1!$A1062,Informe!$H$2:$H$8000,Hoja1!M$1)</f>
        <v>141</v>
      </c>
      <c r="O1062" s="5">
        <f>COUNTIFS(Informe!$F$2:$F$8000,Hoja1!$A1062,Informe!$H$2:$H$8000,Hoja1!O$1)</f>
        <v>43</v>
      </c>
      <c r="Q1062" s="5">
        <f>COUNTIFS(Informe!$F$2:$F$8000,Hoja1!$A1062,Informe!$H$2:$H$8000,Hoja1!Q$1)</f>
        <v>213</v>
      </c>
      <c r="S1062" s="5">
        <f>COUNTIFS(Informe!$F$2:$F$8000,Hoja1!$A1062,Informe!$H$2:$H$8000,Hoja1!S$1)</f>
        <v>287</v>
      </c>
      <c r="U1062" s="5">
        <f>COUNTIFS(Informe!$F$2:$F$8000,Hoja1!$A1062,Informe!$H$2:$H$8000,Hoja1!U$1)</f>
        <v>286</v>
      </c>
      <c r="W1062" s="5">
        <f>COUNTIFS(Informe!$F$2:$F$8000,Hoja1!$A1062,Informe!$H$2:$H$8000,Hoja1!W$1)</f>
        <v>335</v>
      </c>
      <c r="Y1062" s="5">
        <f>COUNTIFS(Informe!$F$2:$F$8000,Hoja1!$A1062,Informe!$H$2:$H$8000,Hoja1!Y$1)</f>
        <v>327</v>
      </c>
      <c r="AA1062" s="5">
        <f>COUNTIFS(Informe!$F$2:$F$8000,Hoja1!$A1062,Informe!$H$2:$H$8000,Hoja1!AA$1)</f>
        <v>81</v>
      </c>
      <c r="AC1062" s="5">
        <f>COUNTIFS(Informe!$F$2:$F$8000,Hoja1!$A1062,Informe!$H$2:$H$8000,Hoja1!AC$1)</f>
        <v>47</v>
      </c>
      <c r="AE1062" s="5">
        <f>COUNTIFS(Informe!$F$2:$F$8000,Hoja1!$A1062,Informe!$H$2:$H$8000,Hoja1!AD$1)</f>
        <v>31</v>
      </c>
      <c r="AF1062" s="5">
        <f>COUNTIFS(Informe!$F$2:$F$8000,Hoja1!$A1062,Informe!$H$2:$H$8000,Hoja1!AF$1)</f>
        <v>126</v>
      </c>
      <c r="AH1062" s="5">
        <f>COUNTIFS(Informe!$F$2:$F$8000,Hoja1!$A1062,Informe!$H$2:$H$8000,Hoja1!AH$1)</f>
        <v>227</v>
      </c>
      <c r="AJ1062" s="5">
        <f>COUNTIFS(Informe!$F$2:$F$8000,Hoja1!$A1062,Informe!$H$2:$H$8000,Hoja1!#REF!)</f>
        <v>0</v>
      </c>
      <c r="AL1062" s="5">
        <f>COUNTIFS(Informe!$F$2:$F$8000,Hoja1!$A1062,Informe!$H$2:$H$8000,Hoja1!#REF!)</f>
        <v>0</v>
      </c>
      <c r="AN1062" s="5">
        <f>COUNTIFS(Informe!$F$2:$F$8000,Hoja1!$A1062,Informe!$H$2:$H$8000,Hoja1!AN$1)</f>
        <v>128</v>
      </c>
      <c r="AP1062" s="5">
        <f>COUNTIFS(Informe!$F$2:$F$8000,Hoja1!$A1062,Informe!$H$2:$H$8000,Hoja1!AP$1)</f>
        <v>40</v>
      </c>
      <c r="AR1062" s="5">
        <f>COUNTIFS(Informe!$F$2:$F$8000,Hoja1!$A1062,Informe!$H$2:$H$8000,Hoja1!AR$1)</f>
        <v>207</v>
      </c>
      <c r="AT1062" s="5">
        <f>COUNTIFS(Informe!$F$2:$F$8000,Hoja1!$A1062,Informe!$H$2:$H$8000,Hoja1!AT$1)</f>
        <v>0</v>
      </c>
    </row>
    <row r="1063" spans="1:46" hidden="1" x14ac:dyDescent="0.2">
      <c r="A1063" s="5" t="e">
        <f>VLOOKUP(B1063,'Listado personal'!$A$1:$C$183,2,FALSE)</f>
        <v>#N/A</v>
      </c>
      <c r="B1063" s="5">
        <v>1062</v>
      </c>
      <c r="C1063" s="5">
        <f>COUNTIFS(Informe!$F$2:$F$8000,Hoja1!$A1063,Informe!$H$2:$H$8000,Hoja1!C$1)</f>
        <v>226</v>
      </c>
      <c r="E1063" s="5">
        <f>COUNTIFS(Informe!$F$2:$F$8000,Hoja1!$A1063,Informe!$H$2:$H$8000,Hoja1!E$1)</f>
        <v>293</v>
      </c>
      <c r="G1063" s="5">
        <f>COUNTIFS(Informe!$F$2:$F$8000,Hoja1!$A1063,Informe!$H$2:$H$8000,Hoja1!G$1)</f>
        <v>284</v>
      </c>
      <c r="I1063" s="5">
        <f>COUNTIFS(Informe!$F$2:$F$8000,Hoja1!$A1063,Informe!$H$2:$H$8000,Hoja1!I$1)</f>
        <v>340</v>
      </c>
      <c r="K1063" s="5">
        <f>COUNTIFS(Informe!$F$2:$F$8000,Hoja1!$A1063,Informe!$H$2:$H$8000,Hoja1!K$1)</f>
        <v>344</v>
      </c>
      <c r="M1063" s="5">
        <f>COUNTIFS(Informe!$F$2:$F$8000,Hoja1!$A1063,Informe!$H$2:$H$8000,Hoja1!M$1)</f>
        <v>141</v>
      </c>
      <c r="O1063" s="5">
        <f>COUNTIFS(Informe!$F$2:$F$8000,Hoja1!$A1063,Informe!$H$2:$H$8000,Hoja1!O$1)</f>
        <v>43</v>
      </c>
      <c r="Q1063" s="5">
        <f>COUNTIFS(Informe!$F$2:$F$8000,Hoja1!$A1063,Informe!$H$2:$H$8000,Hoja1!Q$1)</f>
        <v>213</v>
      </c>
      <c r="S1063" s="5">
        <f>COUNTIFS(Informe!$F$2:$F$8000,Hoja1!$A1063,Informe!$H$2:$H$8000,Hoja1!S$1)</f>
        <v>287</v>
      </c>
      <c r="U1063" s="5">
        <f>COUNTIFS(Informe!$F$2:$F$8000,Hoja1!$A1063,Informe!$H$2:$H$8000,Hoja1!U$1)</f>
        <v>286</v>
      </c>
      <c r="W1063" s="5">
        <f>COUNTIFS(Informe!$F$2:$F$8000,Hoja1!$A1063,Informe!$H$2:$H$8000,Hoja1!W$1)</f>
        <v>335</v>
      </c>
      <c r="Y1063" s="5">
        <f>COUNTIFS(Informe!$F$2:$F$8000,Hoja1!$A1063,Informe!$H$2:$H$8000,Hoja1!Y$1)</f>
        <v>327</v>
      </c>
      <c r="AA1063" s="5">
        <f>COUNTIFS(Informe!$F$2:$F$8000,Hoja1!$A1063,Informe!$H$2:$H$8000,Hoja1!AA$1)</f>
        <v>81</v>
      </c>
      <c r="AC1063" s="5">
        <f>COUNTIFS(Informe!$F$2:$F$8000,Hoja1!$A1063,Informe!$H$2:$H$8000,Hoja1!AC$1)</f>
        <v>47</v>
      </c>
      <c r="AE1063" s="5">
        <f>COUNTIFS(Informe!$F$2:$F$8000,Hoja1!$A1063,Informe!$H$2:$H$8000,Hoja1!AD$1)</f>
        <v>31</v>
      </c>
      <c r="AF1063" s="5">
        <f>COUNTIFS(Informe!$F$2:$F$8000,Hoja1!$A1063,Informe!$H$2:$H$8000,Hoja1!AF$1)</f>
        <v>126</v>
      </c>
      <c r="AH1063" s="5">
        <f>COUNTIFS(Informe!$F$2:$F$8000,Hoja1!$A1063,Informe!$H$2:$H$8000,Hoja1!AH$1)</f>
        <v>227</v>
      </c>
      <c r="AJ1063" s="5">
        <f>COUNTIFS(Informe!$F$2:$F$8000,Hoja1!$A1063,Informe!$H$2:$H$8000,Hoja1!#REF!)</f>
        <v>0</v>
      </c>
      <c r="AL1063" s="5">
        <f>COUNTIFS(Informe!$F$2:$F$8000,Hoja1!$A1063,Informe!$H$2:$H$8000,Hoja1!#REF!)</f>
        <v>0</v>
      </c>
      <c r="AN1063" s="5">
        <f>COUNTIFS(Informe!$F$2:$F$8000,Hoja1!$A1063,Informe!$H$2:$H$8000,Hoja1!AN$1)</f>
        <v>128</v>
      </c>
      <c r="AP1063" s="5">
        <f>COUNTIFS(Informe!$F$2:$F$8000,Hoja1!$A1063,Informe!$H$2:$H$8000,Hoja1!AP$1)</f>
        <v>40</v>
      </c>
      <c r="AR1063" s="5">
        <f>COUNTIFS(Informe!$F$2:$F$8000,Hoja1!$A1063,Informe!$H$2:$H$8000,Hoja1!AR$1)</f>
        <v>207</v>
      </c>
      <c r="AT1063" s="5">
        <f>COUNTIFS(Informe!$F$2:$F$8000,Hoja1!$A1063,Informe!$H$2:$H$8000,Hoja1!AT$1)</f>
        <v>0</v>
      </c>
    </row>
    <row r="1064" spans="1:46" hidden="1" x14ac:dyDescent="0.2">
      <c r="A1064" s="5" t="e">
        <f>VLOOKUP(B1064,'Listado personal'!$A$1:$C$183,2,FALSE)</f>
        <v>#N/A</v>
      </c>
      <c r="B1064" s="5">
        <v>1063</v>
      </c>
      <c r="C1064" s="5">
        <f>COUNTIFS(Informe!$F$2:$F$8000,Hoja1!$A1064,Informe!$H$2:$H$8000,Hoja1!C$1)</f>
        <v>226</v>
      </c>
      <c r="E1064" s="5">
        <f>COUNTIFS(Informe!$F$2:$F$8000,Hoja1!$A1064,Informe!$H$2:$H$8000,Hoja1!E$1)</f>
        <v>293</v>
      </c>
      <c r="G1064" s="5">
        <f>COUNTIFS(Informe!$F$2:$F$8000,Hoja1!$A1064,Informe!$H$2:$H$8000,Hoja1!G$1)</f>
        <v>284</v>
      </c>
      <c r="I1064" s="5">
        <f>COUNTIFS(Informe!$F$2:$F$8000,Hoja1!$A1064,Informe!$H$2:$H$8000,Hoja1!I$1)</f>
        <v>340</v>
      </c>
      <c r="K1064" s="5">
        <f>COUNTIFS(Informe!$F$2:$F$8000,Hoja1!$A1064,Informe!$H$2:$H$8000,Hoja1!K$1)</f>
        <v>344</v>
      </c>
      <c r="M1064" s="5">
        <f>COUNTIFS(Informe!$F$2:$F$8000,Hoja1!$A1064,Informe!$H$2:$H$8000,Hoja1!M$1)</f>
        <v>141</v>
      </c>
      <c r="O1064" s="5">
        <f>COUNTIFS(Informe!$F$2:$F$8000,Hoja1!$A1064,Informe!$H$2:$H$8000,Hoja1!O$1)</f>
        <v>43</v>
      </c>
      <c r="Q1064" s="5">
        <f>COUNTIFS(Informe!$F$2:$F$8000,Hoja1!$A1064,Informe!$H$2:$H$8000,Hoja1!Q$1)</f>
        <v>213</v>
      </c>
      <c r="S1064" s="5">
        <f>COUNTIFS(Informe!$F$2:$F$8000,Hoja1!$A1064,Informe!$H$2:$H$8000,Hoja1!S$1)</f>
        <v>287</v>
      </c>
      <c r="U1064" s="5">
        <f>COUNTIFS(Informe!$F$2:$F$8000,Hoja1!$A1064,Informe!$H$2:$H$8000,Hoja1!U$1)</f>
        <v>286</v>
      </c>
      <c r="W1064" s="5">
        <f>COUNTIFS(Informe!$F$2:$F$8000,Hoja1!$A1064,Informe!$H$2:$H$8000,Hoja1!W$1)</f>
        <v>335</v>
      </c>
      <c r="Y1064" s="5">
        <f>COUNTIFS(Informe!$F$2:$F$8000,Hoja1!$A1064,Informe!$H$2:$H$8000,Hoja1!Y$1)</f>
        <v>327</v>
      </c>
      <c r="AA1064" s="5">
        <f>COUNTIFS(Informe!$F$2:$F$8000,Hoja1!$A1064,Informe!$H$2:$H$8000,Hoja1!AA$1)</f>
        <v>81</v>
      </c>
      <c r="AC1064" s="5">
        <f>COUNTIFS(Informe!$F$2:$F$8000,Hoja1!$A1064,Informe!$H$2:$H$8000,Hoja1!AC$1)</f>
        <v>47</v>
      </c>
      <c r="AE1064" s="5">
        <f>COUNTIFS(Informe!$F$2:$F$8000,Hoja1!$A1064,Informe!$H$2:$H$8000,Hoja1!AD$1)</f>
        <v>31</v>
      </c>
      <c r="AF1064" s="5">
        <f>COUNTIFS(Informe!$F$2:$F$8000,Hoja1!$A1064,Informe!$H$2:$H$8000,Hoja1!AF$1)</f>
        <v>126</v>
      </c>
      <c r="AH1064" s="5">
        <f>COUNTIFS(Informe!$F$2:$F$8000,Hoja1!$A1064,Informe!$H$2:$H$8000,Hoja1!AH$1)</f>
        <v>227</v>
      </c>
      <c r="AJ1064" s="5">
        <f>COUNTIFS(Informe!$F$2:$F$8000,Hoja1!$A1064,Informe!$H$2:$H$8000,Hoja1!#REF!)</f>
        <v>0</v>
      </c>
      <c r="AL1064" s="5">
        <f>COUNTIFS(Informe!$F$2:$F$8000,Hoja1!$A1064,Informe!$H$2:$H$8000,Hoja1!#REF!)</f>
        <v>0</v>
      </c>
      <c r="AN1064" s="5">
        <f>COUNTIFS(Informe!$F$2:$F$8000,Hoja1!$A1064,Informe!$H$2:$H$8000,Hoja1!AN$1)</f>
        <v>128</v>
      </c>
      <c r="AP1064" s="5">
        <f>COUNTIFS(Informe!$F$2:$F$8000,Hoja1!$A1064,Informe!$H$2:$H$8000,Hoja1!AP$1)</f>
        <v>40</v>
      </c>
      <c r="AR1064" s="5">
        <f>COUNTIFS(Informe!$F$2:$F$8000,Hoja1!$A1064,Informe!$H$2:$H$8000,Hoja1!AR$1)</f>
        <v>207</v>
      </c>
      <c r="AT1064" s="5">
        <f>COUNTIFS(Informe!$F$2:$F$8000,Hoja1!$A1064,Informe!$H$2:$H$8000,Hoja1!AT$1)</f>
        <v>0</v>
      </c>
    </row>
    <row r="1065" spans="1:46" hidden="1" x14ac:dyDescent="0.2">
      <c r="A1065" s="5" t="e">
        <f>VLOOKUP(B1065,'Listado personal'!$A$1:$C$183,2,FALSE)</f>
        <v>#N/A</v>
      </c>
      <c r="B1065" s="5">
        <v>1064</v>
      </c>
      <c r="C1065" s="5">
        <f>COUNTIFS(Informe!$F$2:$F$8000,Hoja1!$A1065,Informe!$H$2:$H$8000,Hoja1!C$1)</f>
        <v>226</v>
      </c>
      <c r="E1065" s="5">
        <f>COUNTIFS(Informe!$F$2:$F$8000,Hoja1!$A1065,Informe!$H$2:$H$8000,Hoja1!E$1)</f>
        <v>293</v>
      </c>
      <c r="G1065" s="5">
        <f>COUNTIFS(Informe!$F$2:$F$8000,Hoja1!$A1065,Informe!$H$2:$H$8000,Hoja1!G$1)</f>
        <v>284</v>
      </c>
      <c r="I1065" s="5">
        <f>COUNTIFS(Informe!$F$2:$F$8000,Hoja1!$A1065,Informe!$H$2:$H$8000,Hoja1!I$1)</f>
        <v>340</v>
      </c>
      <c r="K1065" s="5">
        <f>COUNTIFS(Informe!$F$2:$F$8000,Hoja1!$A1065,Informe!$H$2:$H$8000,Hoja1!K$1)</f>
        <v>344</v>
      </c>
      <c r="M1065" s="5">
        <f>COUNTIFS(Informe!$F$2:$F$8000,Hoja1!$A1065,Informe!$H$2:$H$8000,Hoja1!M$1)</f>
        <v>141</v>
      </c>
      <c r="O1065" s="5">
        <f>COUNTIFS(Informe!$F$2:$F$8000,Hoja1!$A1065,Informe!$H$2:$H$8000,Hoja1!O$1)</f>
        <v>43</v>
      </c>
      <c r="Q1065" s="5">
        <f>COUNTIFS(Informe!$F$2:$F$8000,Hoja1!$A1065,Informe!$H$2:$H$8000,Hoja1!Q$1)</f>
        <v>213</v>
      </c>
      <c r="S1065" s="5">
        <f>COUNTIFS(Informe!$F$2:$F$8000,Hoja1!$A1065,Informe!$H$2:$H$8000,Hoja1!S$1)</f>
        <v>287</v>
      </c>
      <c r="U1065" s="5">
        <f>COUNTIFS(Informe!$F$2:$F$8000,Hoja1!$A1065,Informe!$H$2:$H$8000,Hoja1!U$1)</f>
        <v>286</v>
      </c>
      <c r="W1065" s="5">
        <f>COUNTIFS(Informe!$F$2:$F$8000,Hoja1!$A1065,Informe!$H$2:$H$8000,Hoja1!W$1)</f>
        <v>335</v>
      </c>
      <c r="Y1065" s="5">
        <f>COUNTIFS(Informe!$F$2:$F$8000,Hoja1!$A1065,Informe!$H$2:$H$8000,Hoja1!Y$1)</f>
        <v>327</v>
      </c>
      <c r="AA1065" s="5">
        <f>COUNTIFS(Informe!$F$2:$F$8000,Hoja1!$A1065,Informe!$H$2:$H$8000,Hoja1!AA$1)</f>
        <v>81</v>
      </c>
      <c r="AC1065" s="5">
        <f>COUNTIFS(Informe!$F$2:$F$8000,Hoja1!$A1065,Informe!$H$2:$H$8000,Hoja1!AC$1)</f>
        <v>47</v>
      </c>
      <c r="AE1065" s="5">
        <f>COUNTIFS(Informe!$F$2:$F$8000,Hoja1!$A1065,Informe!$H$2:$H$8000,Hoja1!AD$1)</f>
        <v>31</v>
      </c>
      <c r="AF1065" s="5">
        <f>COUNTIFS(Informe!$F$2:$F$8000,Hoja1!$A1065,Informe!$H$2:$H$8000,Hoja1!AF$1)</f>
        <v>126</v>
      </c>
      <c r="AH1065" s="5">
        <f>COUNTIFS(Informe!$F$2:$F$8000,Hoja1!$A1065,Informe!$H$2:$H$8000,Hoja1!AH$1)</f>
        <v>227</v>
      </c>
      <c r="AJ1065" s="5">
        <f>COUNTIFS(Informe!$F$2:$F$8000,Hoja1!$A1065,Informe!$H$2:$H$8000,Hoja1!#REF!)</f>
        <v>0</v>
      </c>
      <c r="AL1065" s="5">
        <f>COUNTIFS(Informe!$F$2:$F$8000,Hoja1!$A1065,Informe!$H$2:$H$8000,Hoja1!#REF!)</f>
        <v>0</v>
      </c>
      <c r="AN1065" s="5">
        <f>COUNTIFS(Informe!$F$2:$F$8000,Hoja1!$A1065,Informe!$H$2:$H$8000,Hoja1!AN$1)</f>
        <v>128</v>
      </c>
      <c r="AP1065" s="5">
        <f>COUNTIFS(Informe!$F$2:$F$8000,Hoja1!$A1065,Informe!$H$2:$H$8000,Hoja1!AP$1)</f>
        <v>40</v>
      </c>
      <c r="AR1065" s="5">
        <f>COUNTIFS(Informe!$F$2:$F$8000,Hoja1!$A1065,Informe!$H$2:$H$8000,Hoja1!AR$1)</f>
        <v>207</v>
      </c>
      <c r="AT1065" s="5">
        <f>COUNTIFS(Informe!$F$2:$F$8000,Hoja1!$A1065,Informe!$H$2:$H$8000,Hoja1!AT$1)</f>
        <v>0</v>
      </c>
    </row>
    <row r="1066" spans="1:46" hidden="1" x14ac:dyDescent="0.2">
      <c r="A1066" s="5" t="e">
        <f>VLOOKUP(B1066,'Listado personal'!$A$1:$C$183,2,FALSE)</f>
        <v>#N/A</v>
      </c>
      <c r="B1066" s="5">
        <v>1065</v>
      </c>
      <c r="C1066" s="5">
        <f>COUNTIFS(Informe!$F$2:$F$8000,Hoja1!$A1066,Informe!$H$2:$H$8000,Hoja1!C$1)</f>
        <v>226</v>
      </c>
      <c r="E1066" s="5">
        <f>COUNTIFS(Informe!$F$2:$F$8000,Hoja1!$A1066,Informe!$H$2:$H$8000,Hoja1!E$1)</f>
        <v>293</v>
      </c>
      <c r="G1066" s="5">
        <f>COUNTIFS(Informe!$F$2:$F$8000,Hoja1!$A1066,Informe!$H$2:$H$8000,Hoja1!G$1)</f>
        <v>284</v>
      </c>
      <c r="I1066" s="5">
        <f>COUNTIFS(Informe!$F$2:$F$8000,Hoja1!$A1066,Informe!$H$2:$H$8000,Hoja1!I$1)</f>
        <v>340</v>
      </c>
      <c r="K1066" s="5">
        <f>COUNTIFS(Informe!$F$2:$F$8000,Hoja1!$A1066,Informe!$H$2:$H$8000,Hoja1!K$1)</f>
        <v>344</v>
      </c>
      <c r="M1066" s="5">
        <f>COUNTIFS(Informe!$F$2:$F$8000,Hoja1!$A1066,Informe!$H$2:$H$8000,Hoja1!M$1)</f>
        <v>141</v>
      </c>
      <c r="O1066" s="5">
        <f>COUNTIFS(Informe!$F$2:$F$8000,Hoja1!$A1066,Informe!$H$2:$H$8000,Hoja1!O$1)</f>
        <v>43</v>
      </c>
      <c r="Q1066" s="5">
        <f>COUNTIFS(Informe!$F$2:$F$8000,Hoja1!$A1066,Informe!$H$2:$H$8000,Hoja1!Q$1)</f>
        <v>213</v>
      </c>
      <c r="S1066" s="5">
        <f>COUNTIFS(Informe!$F$2:$F$8000,Hoja1!$A1066,Informe!$H$2:$H$8000,Hoja1!S$1)</f>
        <v>287</v>
      </c>
      <c r="U1066" s="5">
        <f>COUNTIFS(Informe!$F$2:$F$8000,Hoja1!$A1066,Informe!$H$2:$H$8000,Hoja1!U$1)</f>
        <v>286</v>
      </c>
      <c r="W1066" s="5">
        <f>COUNTIFS(Informe!$F$2:$F$8000,Hoja1!$A1066,Informe!$H$2:$H$8000,Hoja1!W$1)</f>
        <v>335</v>
      </c>
      <c r="Y1066" s="5">
        <f>COUNTIFS(Informe!$F$2:$F$8000,Hoja1!$A1066,Informe!$H$2:$H$8000,Hoja1!Y$1)</f>
        <v>327</v>
      </c>
      <c r="AA1066" s="5">
        <f>COUNTIFS(Informe!$F$2:$F$8000,Hoja1!$A1066,Informe!$H$2:$H$8000,Hoja1!AA$1)</f>
        <v>81</v>
      </c>
      <c r="AC1066" s="5">
        <f>COUNTIFS(Informe!$F$2:$F$8000,Hoja1!$A1066,Informe!$H$2:$H$8000,Hoja1!AC$1)</f>
        <v>47</v>
      </c>
      <c r="AE1066" s="5">
        <f>COUNTIFS(Informe!$F$2:$F$8000,Hoja1!$A1066,Informe!$H$2:$H$8000,Hoja1!AD$1)</f>
        <v>31</v>
      </c>
      <c r="AF1066" s="5">
        <f>COUNTIFS(Informe!$F$2:$F$8000,Hoja1!$A1066,Informe!$H$2:$H$8000,Hoja1!AF$1)</f>
        <v>126</v>
      </c>
      <c r="AH1066" s="5">
        <f>COUNTIFS(Informe!$F$2:$F$8000,Hoja1!$A1066,Informe!$H$2:$H$8000,Hoja1!AH$1)</f>
        <v>227</v>
      </c>
      <c r="AJ1066" s="5">
        <f>COUNTIFS(Informe!$F$2:$F$8000,Hoja1!$A1066,Informe!$H$2:$H$8000,Hoja1!#REF!)</f>
        <v>0</v>
      </c>
      <c r="AL1066" s="5">
        <f>COUNTIFS(Informe!$F$2:$F$8000,Hoja1!$A1066,Informe!$H$2:$H$8000,Hoja1!#REF!)</f>
        <v>0</v>
      </c>
      <c r="AN1066" s="5">
        <f>COUNTIFS(Informe!$F$2:$F$8000,Hoja1!$A1066,Informe!$H$2:$H$8000,Hoja1!AN$1)</f>
        <v>128</v>
      </c>
      <c r="AP1066" s="5">
        <f>COUNTIFS(Informe!$F$2:$F$8000,Hoja1!$A1066,Informe!$H$2:$H$8000,Hoja1!AP$1)</f>
        <v>40</v>
      </c>
      <c r="AR1066" s="5">
        <f>COUNTIFS(Informe!$F$2:$F$8000,Hoja1!$A1066,Informe!$H$2:$H$8000,Hoja1!AR$1)</f>
        <v>207</v>
      </c>
      <c r="AT1066" s="5">
        <f>COUNTIFS(Informe!$F$2:$F$8000,Hoja1!$A1066,Informe!$H$2:$H$8000,Hoja1!AT$1)</f>
        <v>0</v>
      </c>
    </row>
    <row r="1067" spans="1:46" hidden="1" x14ac:dyDescent="0.2">
      <c r="A1067" s="5" t="e">
        <f>VLOOKUP(B1067,'Listado personal'!$A$1:$C$183,2,FALSE)</f>
        <v>#N/A</v>
      </c>
      <c r="B1067" s="5">
        <v>1066</v>
      </c>
      <c r="C1067" s="5">
        <f>COUNTIFS(Informe!$F$2:$F$8000,Hoja1!$A1067,Informe!$H$2:$H$8000,Hoja1!C$1)</f>
        <v>226</v>
      </c>
      <c r="E1067" s="5">
        <f>COUNTIFS(Informe!$F$2:$F$8000,Hoja1!$A1067,Informe!$H$2:$H$8000,Hoja1!E$1)</f>
        <v>293</v>
      </c>
      <c r="G1067" s="5">
        <f>COUNTIFS(Informe!$F$2:$F$8000,Hoja1!$A1067,Informe!$H$2:$H$8000,Hoja1!G$1)</f>
        <v>284</v>
      </c>
      <c r="I1067" s="5">
        <f>COUNTIFS(Informe!$F$2:$F$8000,Hoja1!$A1067,Informe!$H$2:$H$8000,Hoja1!I$1)</f>
        <v>340</v>
      </c>
      <c r="K1067" s="5">
        <f>COUNTIFS(Informe!$F$2:$F$8000,Hoja1!$A1067,Informe!$H$2:$H$8000,Hoja1!K$1)</f>
        <v>344</v>
      </c>
      <c r="M1067" s="5">
        <f>COUNTIFS(Informe!$F$2:$F$8000,Hoja1!$A1067,Informe!$H$2:$H$8000,Hoja1!M$1)</f>
        <v>141</v>
      </c>
      <c r="O1067" s="5">
        <f>COUNTIFS(Informe!$F$2:$F$8000,Hoja1!$A1067,Informe!$H$2:$H$8000,Hoja1!O$1)</f>
        <v>43</v>
      </c>
      <c r="Q1067" s="5">
        <f>COUNTIFS(Informe!$F$2:$F$8000,Hoja1!$A1067,Informe!$H$2:$H$8000,Hoja1!Q$1)</f>
        <v>213</v>
      </c>
      <c r="S1067" s="5">
        <f>COUNTIFS(Informe!$F$2:$F$8000,Hoja1!$A1067,Informe!$H$2:$H$8000,Hoja1!S$1)</f>
        <v>287</v>
      </c>
      <c r="U1067" s="5">
        <f>COUNTIFS(Informe!$F$2:$F$8000,Hoja1!$A1067,Informe!$H$2:$H$8000,Hoja1!U$1)</f>
        <v>286</v>
      </c>
      <c r="W1067" s="5">
        <f>COUNTIFS(Informe!$F$2:$F$8000,Hoja1!$A1067,Informe!$H$2:$H$8000,Hoja1!W$1)</f>
        <v>335</v>
      </c>
      <c r="Y1067" s="5">
        <f>COUNTIFS(Informe!$F$2:$F$8000,Hoja1!$A1067,Informe!$H$2:$H$8000,Hoja1!Y$1)</f>
        <v>327</v>
      </c>
      <c r="AA1067" s="5">
        <f>COUNTIFS(Informe!$F$2:$F$8000,Hoja1!$A1067,Informe!$H$2:$H$8000,Hoja1!AA$1)</f>
        <v>81</v>
      </c>
      <c r="AC1067" s="5">
        <f>COUNTIFS(Informe!$F$2:$F$8000,Hoja1!$A1067,Informe!$H$2:$H$8000,Hoja1!AC$1)</f>
        <v>47</v>
      </c>
      <c r="AE1067" s="5">
        <f>COUNTIFS(Informe!$F$2:$F$8000,Hoja1!$A1067,Informe!$H$2:$H$8000,Hoja1!AD$1)</f>
        <v>31</v>
      </c>
      <c r="AF1067" s="5">
        <f>COUNTIFS(Informe!$F$2:$F$8000,Hoja1!$A1067,Informe!$H$2:$H$8000,Hoja1!AF$1)</f>
        <v>126</v>
      </c>
      <c r="AH1067" s="5">
        <f>COUNTIFS(Informe!$F$2:$F$8000,Hoja1!$A1067,Informe!$H$2:$H$8000,Hoja1!AH$1)</f>
        <v>227</v>
      </c>
      <c r="AJ1067" s="5">
        <f>COUNTIFS(Informe!$F$2:$F$8000,Hoja1!$A1067,Informe!$H$2:$H$8000,Hoja1!#REF!)</f>
        <v>0</v>
      </c>
      <c r="AL1067" s="5">
        <f>COUNTIFS(Informe!$F$2:$F$8000,Hoja1!$A1067,Informe!$H$2:$H$8000,Hoja1!#REF!)</f>
        <v>0</v>
      </c>
      <c r="AN1067" s="5">
        <f>COUNTIFS(Informe!$F$2:$F$8000,Hoja1!$A1067,Informe!$H$2:$H$8000,Hoja1!AN$1)</f>
        <v>128</v>
      </c>
      <c r="AP1067" s="5">
        <f>COUNTIFS(Informe!$F$2:$F$8000,Hoja1!$A1067,Informe!$H$2:$H$8000,Hoja1!AP$1)</f>
        <v>40</v>
      </c>
      <c r="AR1067" s="5">
        <f>COUNTIFS(Informe!$F$2:$F$8000,Hoja1!$A1067,Informe!$H$2:$H$8000,Hoja1!AR$1)</f>
        <v>207</v>
      </c>
      <c r="AT1067" s="5">
        <f>COUNTIFS(Informe!$F$2:$F$8000,Hoja1!$A1067,Informe!$H$2:$H$8000,Hoja1!AT$1)</f>
        <v>0</v>
      </c>
    </row>
    <row r="1068" spans="1:46" hidden="1" x14ac:dyDescent="0.2">
      <c r="A1068" s="5" t="e">
        <f>VLOOKUP(B1068,'Listado personal'!$A$1:$C$183,2,FALSE)</f>
        <v>#N/A</v>
      </c>
      <c r="B1068" s="5">
        <v>1067</v>
      </c>
      <c r="C1068" s="5">
        <f>COUNTIFS(Informe!$F$2:$F$8000,Hoja1!$A1068,Informe!$H$2:$H$8000,Hoja1!C$1)</f>
        <v>226</v>
      </c>
      <c r="E1068" s="5">
        <f>COUNTIFS(Informe!$F$2:$F$8000,Hoja1!$A1068,Informe!$H$2:$H$8000,Hoja1!E$1)</f>
        <v>293</v>
      </c>
      <c r="G1068" s="5">
        <f>COUNTIFS(Informe!$F$2:$F$8000,Hoja1!$A1068,Informe!$H$2:$H$8000,Hoja1!G$1)</f>
        <v>284</v>
      </c>
      <c r="I1068" s="5">
        <f>COUNTIFS(Informe!$F$2:$F$8000,Hoja1!$A1068,Informe!$H$2:$H$8000,Hoja1!I$1)</f>
        <v>340</v>
      </c>
      <c r="K1068" s="5">
        <f>COUNTIFS(Informe!$F$2:$F$8000,Hoja1!$A1068,Informe!$H$2:$H$8000,Hoja1!K$1)</f>
        <v>344</v>
      </c>
      <c r="M1068" s="5">
        <f>COUNTIFS(Informe!$F$2:$F$8000,Hoja1!$A1068,Informe!$H$2:$H$8000,Hoja1!M$1)</f>
        <v>141</v>
      </c>
      <c r="O1068" s="5">
        <f>COUNTIFS(Informe!$F$2:$F$8000,Hoja1!$A1068,Informe!$H$2:$H$8000,Hoja1!O$1)</f>
        <v>43</v>
      </c>
      <c r="Q1068" s="5">
        <f>COUNTIFS(Informe!$F$2:$F$8000,Hoja1!$A1068,Informe!$H$2:$H$8000,Hoja1!Q$1)</f>
        <v>213</v>
      </c>
      <c r="S1068" s="5">
        <f>COUNTIFS(Informe!$F$2:$F$8000,Hoja1!$A1068,Informe!$H$2:$H$8000,Hoja1!S$1)</f>
        <v>287</v>
      </c>
      <c r="U1068" s="5">
        <f>COUNTIFS(Informe!$F$2:$F$8000,Hoja1!$A1068,Informe!$H$2:$H$8000,Hoja1!U$1)</f>
        <v>286</v>
      </c>
      <c r="W1068" s="5">
        <f>COUNTIFS(Informe!$F$2:$F$8000,Hoja1!$A1068,Informe!$H$2:$H$8000,Hoja1!W$1)</f>
        <v>335</v>
      </c>
      <c r="Y1068" s="5">
        <f>COUNTIFS(Informe!$F$2:$F$8000,Hoja1!$A1068,Informe!$H$2:$H$8000,Hoja1!Y$1)</f>
        <v>327</v>
      </c>
      <c r="AA1068" s="5">
        <f>COUNTIFS(Informe!$F$2:$F$8000,Hoja1!$A1068,Informe!$H$2:$H$8000,Hoja1!AA$1)</f>
        <v>81</v>
      </c>
      <c r="AC1068" s="5">
        <f>COUNTIFS(Informe!$F$2:$F$8000,Hoja1!$A1068,Informe!$H$2:$H$8000,Hoja1!AC$1)</f>
        <v>47</v>
      </c>
      <c r="AE1068" s="5">
        <f>COUNTIFS(Informe!$F$2:$F$8000,Hoja1!$A1068,Informe!$H$2:$H$8000,Hoja1!AD$1)</f>
        <v>31</v>
      </c>
      <c r="AF1068" s="5">
        <f>COUNTIFS(Informe!$F$2:$F$8000,Hoja1!$A1068,Informe!$H$2:$H$8000,Hoja1!AF$1)</f>
        <v>126</v>
      </c>
      <c r="AH1068" s="5">
        <f>COUNTIFS(Informe!$F$2:$F$8000,Hoja1!$A1068,Informe!$H$2:$H$8000,Hoja1!AH$1)</f>
        <v>227</v>
      </c>
      <c r="AJ1068" s="5">
        <f>COUNTIFS(Informe!$F$2:$F$8000,Hoja1!$A1068,Informe!$H$2:$H$8000,Hoja1!#REF!)</f>
        <v>0</v>
      </c>
      <c r="AL1068" s="5">
        <f>COUNTIFS(Informe!$F$2:$F$8000,Hoja1!$A1068,Informe!$H$2:$H$8000,Hoja1!#REF!)</f>
        <v>0</v>
      </c>
      <c r="AN1068" s="5">
        <f>COUNTIFS(Informe!$F$2:$F$8000,Hoja1!$A1068,Informe!$H$2:$H$8000,Hoja1!AN$1)</f>
        <v>128</v>
      </c>
      <c r="AP1068" s="5">
        <f>COUNTIFS(Informe!$F$2:$F$8000,Hoja1!$A1068,Informe!$H$2:$H$8000,Hoja1!AP$1)</f>
        <v>40</v>
      </c>
      <c r="AR1068" s="5">
        <f>COUNTIFS(Informe!$F$2:$F$8000,Hoja1!$A1068,Informe!$H$2:$H$8000,Hoja1!AR$1)</f>
        <v>207</v>
      </c>
      <c r="AT1068" s="5">
        <f>COUNTIFS(Informe!$F$2:$F$8000,Hoja1!$A1068,Informe!$H$2:$H$8000,Hoja1!AT$1)</f>
        <v>0</v>
      </c>
    </row>
    <row r="1069" spans="1:46" hidden="1" x14ac:dyDescent="0.2">
      <c r="A1069" s="5" t="e">
        <f>VLOOKUP(B1069,'Listado personal'!$A$1:$C$183,2,FALSE)</f>
        <v>#N/A</v>
      </c>
      <c r="B1069" s="5">
        <v>1068</v>
      </c>
      <c r="C1069" s="5">
        <f>COUNTIFS(Informe!$F$2:$F$8000,Hoja1!$A1069,Informe!$H$2:$H$8000,Hoja1!C$1)</f>
        <v>226</v>
      </c>
      <c r="E1069" s="5">
        <f>COUNTIFS(Informe!$F$2:$F$8000,Hoja1!$A1069,Informe!$H$2:$H$8000,Hoja1!E$1)</f>
        <v>293</v>
      </c>
      <c r="G1069" s="5">
        <f>COUNTIFS(Informe!$F$2:$F$8000,Hoja1!$A1069,Informe!$H$2:$H$8000,Hoja1!G$1)</f>
        <v>284</v>
      </c>
      <c r="I1069" s="5">
        <f>COUNTIFS(Informe!$F$2:$F$8000,Hoja1!$A1069,Informe!$H$2:$H$8000,Hoja1!I$1)</f>
        <v>340</v>
      </c>
      <c r="K1069" s="5">
        <f>COUNTIFS(Informe!$F$2:$F$8000,Hoja1!$A1069,Informe!$H$2:$H$8000,Hoja1!K$1)</f>
        <v>344</v>
      </c>
      <c r="M1069" s="5">
        <f>COUNTIFS(Informe!$F$2:$F$8000,Hoja1!$A1069,Informe!$H$2:$H$8000,Hoja1!M$1)</f>
        <v>141</v>
      </c>
      <c r="O1069" s="5">
        <f>COUNTIFS(Informe!$F$2:$F$8000,Hoja1!$A1069,Informe!$H$2:$H$8000,Hoja1!O$1)</f>
        <v>43</v>
      </c>
      <c r="Q1069" s="5">
        <f>COUNTIFS(Informe!$F$2:$F$8000,Hoja1!$A1069,Informe!$H$2:$H$8000,Hoja1!Q$1)</f>
        <v>213</v>
      </c>
      <c r="S1069" s="5">
        <f>COUNTIFS(Informe!$F$2:$F$8000,Hoja1!$A1069,Informe!$H$2:$H$8000,Hoja1!S$1)</f>
        <v>287</v>
      </c>
      <c r="U1069" s="5">
        <f>COUNTIFS(Informe!$F$2:$F$8000,Hoja1!$A1069,Informe!$H$2:$H$8000,Hoja1!U$1)</f>
        <v>286</v>
      </c>
      <c r="W1069" s="5">
        <f>COUNTIFS(Informe!$F$2:$F$8000,Hoja1!$A1069,Informe!$H$2:$H$8000,Hoja1!W$1)</f>
        <v>335</v>
      </c>
      <c r="Y1069" s="5">
        <f>COUNTIFS(Informe!$F$2:$F$8000,Hoja1!$A1069,Informe!$H$2:$H$8000,Hoja1!Y$1)</f>
        <v>327</v>
      </c>
      <c r="AA1069" s="5">
        <f>COUNTIFS(Informe!$F$2:$F$8000,Hoja1!$A1069,Informe!$H$2:$H$8000,Hoja1!AA$1)</f>
        <v>81</v>
      </c>
      <c r="AC1069" s="5">
        <f>COUNTIFS(Informe!$F$2:$F$8000,Hoja1!$A1069,Informe!$H$2:$H$8000,Hoja1!AC$1)</f>
        <v>47</v>
      </c>
      <c r="AE1069" s="5">
        <f>COUNTIFS(Informe!$F$2:$F$8000,Hoja1!$A1069,Informe!$H$2:$H$8000,Hoja1!AD$1)</f>
        <v>31</v>
      </c>
      <c r="AF1069" s="5">
        <f>COUNTIFS(Informe!$F$2:$F$8000,Hoja1!$A1069,Informe!$H$2:$H$8000,Hoja1!AF$1)</f>
        <v>126</v>
      </c>
      <c r="AH1069" s="5">
        <f>COUNTIFS(Informe!$F$2:$F$8000,Hoja1!$A1069,Informe!$H$2:$H$8000,Hoja1!AH$1)</f>
        <v>227</v>
      </c>
      <c r="AJ1069" s="5">
        <f>COUNTIFS(Informe!$F$2:$F$8000,Hoja1!$A1069,Informe!$H$2:$H$8000,Hoja1!#REF!)</f>
        <v>0</v>
      </c>
      <c r="AL1069" s="5">
        <f>COUNTIFS(Informe!$F$2:$F$8000,Hoja1!$A1069,Informe!$H$2:$H$8000,Hoja1!#REF!)</f>
        <v>0</v>
      </c>
      <c r="AN1069" s="5">
        <f>COUNTIFS(Informe!$F$2:$F$8000,Hoja1!$A1069,Informe!$H$2:$H$8000,Hoja1!AN$1)</f>
        <v>128</v>
      </c>
      <c r="AP1069" s="5">
        <f>COUNTIFS(Informe!$F$2:$F$8000,Hoja1!$A1069,Informe!$H$2:$H$8000,Hoja1!AP$1)</f>
        <v>40</v>
      </c>
      <c r="AR1069" s="5">
        <f>COUNTIFS(Informe!$F$2:$F$8000,Hoja1!$A1069,Informe!$H$2:$H$8000,Hoja1!AR$1)</f>
        <v>207</v>
      </c>
      <c r="AT1069" s="5">
        <f>COUNTIFS(Informe!$F$2:$F$8000,Hoja1!$A1069,Informe!$H$2:$H$8000,Hoja1!AT$1)</f>
        <v>0</v>
      </c>
    </row>
    <row r="1070" spans="1:46" hidden="1" x14ac:dyDescent="0.2">
      <c r="A1070" s="5" t="e">
        <f>VLOOKUP(B1070,'Listado personal'!$A$1:$C$183,2,FALSE)</f>
        <v>#N/A</v>
      </c>
      <c r="B1070" s="5">
        <v>1069</v>
      </c>
      <c r="C1070" s="5">
        <f>COUNTIFS(Informe!$F$2:$F$8000,Hoja1!$A1070,Informe!$H$2:$H$8000,Hoja1!C$1)</f>
        <v>226</v>
      </c>
      <c r="E1070" s="5">
        <f>COUNTIFS(Informe!$F$2:$F$8000,Hoja1!$A1070,Informe!$H$2:$H$8000,Hoja1!E$1)</f>
        <v>293</v>
      </c>
      <c r="G1070" s="5">
        <f>COUNTIFS(Informe!$F$2:$F$8000,Hoja1!$A1070,Informe!$H$2:$H$8000,Hoja1!G$1)</f>
        <v>284</v>
      </c>
      <c r="I1070" s="5">
        <f>COUNTIFS(Informe!$F$2:$F$8000,Hoja1!$A1070,Informe!$H$2:$H$8000,Hoja1!I$1)</f>
        <v>340</v>
      </c>
      <c r="K1070" s="5">
        <f>COUNTIFS(Informe!$F$2:$F$8000,Hoja1!$A1070,Informe!$H$2:$H$8000,Hoja1!K$1)</f>
        <v>344</v>
      </c>
      <c r="M1070" s="5">
        <f>COUNTIFS(Informe!$F$2:$F$8000,Hoja1!$A1070,Informe!$H$2:$H$8000,Hoja1!M$1)</f>
        <v>141</v>
      </c>
      <c r="O1070" s="5">
        <f>COUNTIFS(Informe!$F$2:$F$8000,Hoja1!$A1070,Informe!$H$2:$H$8000,Hoja1!O$1)</f>
        <v>43</v>
      </c>
      <c r="Q1070" s="5">
        <f>COUNTIFS(Informe!$F$2:$F$8000,Hoja1!$A1070,Informe!$H$2:$H$8000,Hoja1!Q$1)</f>
        <v>213</v>
      </c>
      <c r="S1070" s="5">
        <f>COUNTIFS(Informe!$F$2:$F$8000,Hoja1!$A1070,Informe!$H$2:$H$8000,Hoja1!S$1)</f>
        <v>287</v>
      </c>
      <c r="U1070" s="5">
        <f>COUNTIFS(Informe!$F$2:$F$8000,Hoja1!$A1070,Informe!$H$2:$H$8000,Hoja1!U$1)</f>
        <v>286</v>
      </c>
      <c r="W1070" s="5">
        <f>COUNTIFS(Informe!$F$2:$F$8000,Hoja1!$A1070,Informe!$H$2:$H$8000,Hoja1!W$1)</f>
        <v>335</v>
      </c>
      <c r="Y1070" s="5">
        <f>COUNTIFS(Informe!$F$2:$F$8000,Hoja1!$A1070,Informe!$H$2:$H$8000,Hoja1!Y$1)</f>
        <v>327</v>
      </c>
      <c r="AA1070" s="5">
        <f>COUNTIFS(Informe!$F$2:$F$8000,Hoja1!$A1070,Informe!$H$2:$H$8000,Hoja1!AA$1)</f>
        <v>81</v>
      </c>
      <c r="AC1070" s="5">
        <f>COUNTIFS(Informe!$F$2:$F$8000,Hoja1!$A1070,Informe!$H$2:$H$8000,Hoja1!AC$1)</f>
        <v>47</v>
      </c>
      <c r="AE1070" s="5">
        <f>COUNTIFS(Informe!$F$2:$F$8000,Hoja1!$A1070,Informe!$H$2:$H$8000,Hoja1!AD$1)</f>
        <v>31</v>
      </c>
      <c r="AF1070" s="5">
        <f>COUNTIFS(Informe!$F$2:$F$8000,Hoja1!$A1070,Informe!$H$2:$H$8000,Hoja1!AF$1)</f>
        <v>126</v>
      </c>
      <c r="AH1070" s="5">
        <f>COUNTIFS(Informe!$F$2:$F$8000,Hoja1!$A1070,Informe!$H$2:$H$8000,Hoja1!AH$1)</f>
        <v>227</v>
      </c>
      <c r="AJ1070" s="5">
        <f>COUNTIFS(Informe!$F$2:$F$8000,Hoja1!$A1070,Informe!$H$2:$H$8000,Hoja1!#REF!)</f>
        <v>0</v>
      </c>
      <c r="AL1070" s="5">
        <f>COUNTIFS(Informe!$F$2:$F$8000,Hoja1!$A1070,Informe!$H$2:$H$8000,Hoja1!#REF!)</f>
        <v>0</v>
      </c>
      <c r="AN1070" s="5">
        <f>COUNTIFS(Informe!$F$2:$F$8000,Hoja1!$A1070,Informe!$H$2:$H$8000,Hoja1!AN$1)</f>
        <v>128</v>
      </c>
      <c r="AP1070" s="5">
        <f>COUNTIFS(Informe!$F$2:$F$8000,Hoja1!$A1070,Informe!$H$2:$H$8000,Hoja1!AP$1)</f>
        <v>40</v>
      </c>
      <c r="AR1070" s="5">
        <f>COUNTIFS(Informe!$F$2:$F$8000,Hoja1!$A1070,Informe!$H$2:$H$8000,Hoja1!AR$1)</f>
        <v>207</v>
      </c>
      <c r="AT1070" s="5">
        <f>COUNTIFS(Informe!$F$2:$F$8000,Hoja1!$A1070,Informe!$H$2:$H$8000,Hoja1!AT$1)</f>
        <v>0</v>
      </c>
    </row>
    <row r="1071" spans="1:46" hidden="1" x14ac:dyDescent="0.2">
      <c r="A1071" s="5" t="e">
        <f>VLOOKUP(B1071,'Listado personal'!$A$1:$C$183,2,FALSE)</f>
        <v>#N/A</v>
      </c>
      <c r="B1071" s="5">
        <v>1070</v>
      </c>
      <c r="C1071" s="5">
        <f>COUNTIFS(Informe!$F$2:$F$8000,Hoja1!$A1071,Informe!$H$2:$H$8000,Hoja1!C$1)</f>
        <v>226</v>
      </c>
      <c r="E1071" s="5">
        <f>COUNTIFS(Informe!$F$2:$F$8000,Hoja1!$A1071,Informe!$H$2:$H$8000,Hoja1!E$1)</f>
        <v>293</v>
      </c>
      <c r="G1071" s="5">
        <f>COUNTIFS(Informe!$F$2:$F$8000,Hoja1!$A1071,Informe!$H$2:$H$8000,Hoja1!G$1)</f>
        <v>284</v>
      </c>
      <c r="I1071" s="5">
        <f>COUNTIFS(Informe!$F$2:$F$8000,Hoja1!$A1071,Informe!$H$2:$H$8000,Hoja1!I$1)</f>
        <v>340</v>
      </c>
      <c r="K1071" s="5">
        <f>COUNTIFS(Informe!$F$2:$F$8000,Hoja1!$A1071,Informe!$H$2:$H$8000,Hoja1!K$1)</f>
        <v>344</v>
      </c>
      <c r="M1071" s="5">
        <f>COUNTIFS(Informe!$F$2:$F$8000,Hoja1!$A1071,Informe!$H$2:$H$8000,Hoja1!M$1)</f>
        <v>141</v>
      </c>
      <c r="O1071" s="5">
        <f>COUNTIFS(Informe!$F$2:$F$8000,Hoja1!$A1071,Informe!$H$2:$H$8000,Hoja1!O$1)</f>
        <v>43</v>
      </c>
      <c r="Q1071" s="5">
        <f>COUNTIFS(Informe!$F$2:$F$8000,Hoja1!$A1071,Informe!$H$2:$H$8000,Hoja1!Q$1)</f>
        <v>213</v>
      </c>
      <c r="S1071" s="5">
        <f>COUNTIFS(Informe!$F$2:$F$8000,Hoja1!$A1071,Informe!$H$2:$H$8000,Hoja1!S$1)</f>
        <v>287</v>
      </c>
      <c r="U1071" s="5">
        <f>COUNTIFS(Informe!$F$2:$F$8000,Hoja1!$A1071,Informe!$H$2:$H$8000,Hoja1!U$1)</f>
        <v>286</v>
      </c>
      <c r="W1071" s="5">
        <f>COUNTIFS(Informe!$F$2:$F$8000,Hoja1!$A1071,Informe!$H$2:$H$8000,Hoja1!W$1)</f>
        <v>335</v>
      </c>
      <c r="Y1071" s="5">
        <f>COUNTIFS(Informe!$F$2:$F$8000,Hoja1!$A1071,Informe!$H$2:$H$8000,Hoja1!Y$1)</f>
        <v>327</v>
      </c>
      <c r="AA1071" s="5">
        <f>COUNTIFS(Informe!$F$2:$F$8000,Hoja1!$A1071,Informe!$H$2:$H$8000,Hoja1!AA$1)</f>
        <v>81</v>
      </c>
      <c r="AC1071" s="5">
        <f>COUNTIFS(Informe!$F$2:$F$8000,Hoja1!$A1071,Informe!$H$2:$H$8000,Hoja1!AC$1)</f>
        <v>47</v>
      </c>
      <c r="AE1071" s="5">
        <f>COUNTIFS(Informe!$F$2:$F$8000,Hoja1!$A1071,Informe!$H$2:$H$8000,Hoja1!AD$1)</f>
        <v>31</v>
      </c>
      <c r="AF1071" s="5">
        <f>COUNTIFS(Informe!$F$2:$F$8000,Hoja1!$A1071,Informe!$H$2:$H$8000,Hoja1!AF$1)</f>
        <v>126</v>
      </c>
      <c r="AH1071" s="5">
        <f>COUNTIFS(Informe!$F$2:$F$8000,Hoja1!$A1071,Informe!$H$2:$H$8000,Hoja1!AH$1)</f>
        <v>227</v>
      </c>
      <c r="AJ1071" s="5">
        <f>COUNTIFS(Informe!$F$2:$F$8000,Hoja1!$A1071,Informe!$H$2:$H$8000,Hoja1!#REF!)</f>
        <v>0</v>
      </c>
      <c r="AL1071" s="5">
        <f>COUNTIFS(Informe!$F$2:$F$8000,Hoja1!$A1071,Informe!$H$2:$H$8000,Hoja1!#REF!)</f>
        <v>0</v>
      </c>
      <c r="AN1071" s="5">
        <f>COUNTIFS(Informe!$F$2:$F$8000,Hoja1!$A1071,Informe!$H$2:$H$8000,Hoja1!AN$1)</f>
        <v>128</v>
      </c>
      <c r="AP1071" s="5">
        <f>COUNTIFS(Informe!$F$2:$F$8000,Hoja1!$A1071,Informe!$H$2:$H$8000,Hoja1!AP$1)</f>
        <v>40</v>
      </c>
      <c r="AR1071" s="5">
        <f>COUNTIFS(Informe!$F$2:$F$8000,Hoja1!$A1071,Informe!$H$2:$H$8000,Hoja1!AR$1)</f>
        <v>207</v>
      </c>
      <c r="AT1071" s="5">
        <f>COUNTIFS(Informe!$F$2:$F$8000,Hoja1!$A1071,Informe!$H$2:$H$8000,Hoja1!AT$1)</f>
        <v>0</v>
      </c>
    </row>
    <row r="1072" spans="1:46" hidden="1" x14ac:dyDescent="0.2">
      <c r="A1072" s="5" t="e">
        <f>VLOOKUP(B1072,'Listado personal'!$A$1:$C$183,2,FALSE)</f>
        <v>#N/A</v>
      </c>
      <c r="B1072" s="5">
        <v>1071</v>
      </c>
      <c r="C1072" s="5">
        <f>COUNTIFS(Informe!$F$2:$F$8000,Hoja1!$A1072,Informe!$H$2:$H$8000,Hoja1!C$1)</f>
        <v>226</v>
      </c>
      <c r="E1072" s="5">
        <f>COUNTIFS(Informe!$F$2:$F$8000,Hoja1!$A1072,Informe!$H$2:$H$8000,Hoja1!E$1)</f>
        <v>293</v>
      </c>
      <c r="G1072" s="5">
        <f>COUNTIFS(Informe!$F$2:$F$8000,Hoja1!$A1072,Informe!$H$2:$H$8000,Hoja1!G$1)</f>
        <v>284</v>
      </c>
      <c r="I1072" s="5">
        <f>COUNTIFS(Informe!$F$2:$F$8000,Hoja1!$A1072,Informe!$H$2:$H$8000,Hoja1!I$1)</f>
        <v>340</v>
      </c>
      <c r="K1072" s="5">
        <f>COUNTIFS(Informe!$F$2:$F$8000,Hoja1!$A1072,Informe!$H$2:$H$8000,Hoja1!K$1)</f>
        <v>344</v>
      </c>
      <c r="M1072" s="5">
        <f>COUNTIFS(Informe!$F$2:$F$8000,Hoja1!$A1072,Informe!$H$2:$H$8000,Hoja1!M$1)</f>
        <v>141</v>
      </c>
      <c r="O1072" s="5">
        <f>COUNTIFS(Informe!$F$2:$F$8000,Hoja1!$A1072,Informe!$H$2:$H$8000,Hoja1!O$1)</f>
        <v>43</v>
      </c>
      <c r="Q1072" s="5">
        <f>COUNTIFS(Informe!$F$2:$F$8000,Hoja1!$A1072,Informe!$H$2:$H$8000,Hoja1!Q$1)</f>
        <v>213</v>
      </c>
      <c r="S1072" s="5">
        <f>COUNTIFS(Informe!$F$2:$F$8000,Hoja1!$A1072,Informe!$H$2:$H$8000,Hoja1!S$1)</f>
        <v>287</v>
      </c>
      <c r="U1072" s="5">
        <f>COUNTIFS(Informe!$F$2:$F$8000,Hoja1!$A1072,Informe!$H$2:$H$8000,Hoja1!U$1)</f>
        <v>286</v>
      </c>
      <c r="W1072" s="5">
        <f>COUNTIFS(Informe!$F$2:$F$8000,Hoja1!$A1072,Informe!$H$2:$H$8000,Hoja1!W$1)</f>
        <v>335</v>
      </c>
      <c r="Y1072" s="5">
        <f>COUNTIFS(Informe!$F$2:$F$8000,Hoja1!$A1072,Informe!$H$2:$H$8000,Hoja1!Y$1)</f>
        <v>327</v>
      </c>
      <c r="AA1072" s="5">
        <f>COUNTIFS(Informe!$F$2:$F$8000,Hoja1!$A1072,Informe!$H$2:$H$8000,Hoja1!AA$1)</f>
        <v>81</v>
      </c>
      <c r="AC1072" s="5">
        <f>COUNTIFS(Informe!$F$2:$F$8000,Hoja1!$A1072,Informe!$H$2:$H$8000,Hoja1!AC$1)</f>
        <v>47</v>
      </c>
      <c r="AE1072" s="5">
        <f>COUNTIFS(Informe!$F$2:$F$8000,Hoja1!$A1072,Informe!$H$2:$H$8000,Hoja1!AD$1)</f>
        <v>31</v>
      </c>
      <c r="AF1072" s="5">
        <f>COUNTIFS(Informe!$F$2:$F$8000,Hoja1!$A1072,Informe!$H$2:$H$8000,Hoja1!AF$1)</f>
        <v>126</v>
      </c>
      <c r="AH1072" s="5">
        <f>COUNTIFS(Informe!$F$2:$F$8000,Hoja1!$A1072,Informe!$H$2:$H$8000,Hoja1!AH$1)</f>
        <v>227</v>
      </c>
      <c r="AJ1072" s="5">
        <f>COUNTIFS(Informe!$F$2:$F$8000,Hoja1!$A1072,Informe!$H$2:$H$8000,Hoja1!#REF!)</f>
        <v>0</v>
      </c>
      <c r="AL1072" s="5">
        <f>COUNTIFS(Informe!$F$2:$F$8000,Hoja1!$A1072,Informe!$H$2:$H$8000,Hoja1!#REF!)</f>
        <v>0</v>
      </c>
      <c r="AN1072" s="5">
        <f>COUNTIFS(Informe!$F$2:$F$8000,Hoja1!$A1072,Informe!$H$2:$H$8000,Hoja1!AN$1)</f>
        <v>128</v>
      </c>
      <c r="AP1072" s="5">
        <f>COUNTIFS(Informe!$F$2:$F$8000,Hoja1!$A1072,Informe!$H$2:$H$8000,Hoja1!AP$1)</f>
        <v>40</v>
      </c>
      <c r="AR1072" s="5">
        <f>COUNTIFS(Informe!$F$2:$F$8000,Hoja1!$A1072,Informe!$H$2:$H$8000,Hoja1!AR$1)</f>
        <v>207</v>
      </c>
      <c r="AT1072" s="5">
        <f>COUNTIFS(Informe!$F$2:$F$8000,Hoja1!$A1072,Informe!$H$2:$H$8000,Hoja1!AT$1)</f>
        <v>0</v>
      </c>
    </row>
    <row r="1073" spans="1:46" hidden="1" x14ac:dyDescent="0.2">
      <c r="A1073" s="5" t="e">
        <f>VLOOKUP(B1073,'Listado personal'!$A$1:$C$183,2,FALSE)</f>
        <v>#N/A</v>
      </c>
      <c r="B1073" s="5">
        <v>1072</v>
      </c>
      <c r="C1073" s="5">
        <f>COUNTIFS(Informe!$F$2:$F$8000,Hoja1!$A1073,Informe!$H$2:$H$8000,Hoja1!C$1)</f>
        <v>226</v>
      </c>
      <c r="E1073" s="5">
        <f>COUNTIFS(Informe!$F$2:$F$8000,Hoja1!$A1073,Informe!$H$2:$H$8000,Hoja1!E$1)</f>
        <v>293</v>
      </c>
      <c r="G1073" s="5">
        <f>COUNTIFS(Informe!$F$2:$F$8000,Hoja1!$A1073,Informe!$H$2:$H$8000,Hoja1!G$1)</f>
        <v>284</v>
      </c>
      <c r="I1073" s="5">
        <f>COUNTIFS(Informe!$F$2:$F$8000,Hoja1!$A1073,Informe!$H$2:$H$8000,Hoja1!I$1)</f>
        <v>340</v>
      </c>
      <c r="K1073" s="5">
        <f>COUNTIFS(Informe!$F$2:$F$8000,Hoja1!$A1073,Informe!$H$2:$H$8000,Hoja1!K$1)</f>
        <v>344</v>
      </c>
      <c r="M1073" s="5">
        <f>COUNTIFS(Informe!$F$2:$F$8000,Hoja1!$A1073,Informe!$H$2:$H$8000,Hoja1!M$1)</f>
        <v>141</v>
      </c>
      <c r="O1073" s="5">
        <f>COUNTIFS(Informe!$F$2:$F$8000,Hoja1!$A1073,Informe!$H$2:$H$8000,Hoja1!O$1)</f>
        <v>43</v>
      </c>
      <c r="Q1073" s="5">
        <f>COUNTIFS(Informe!$F$2:$F$8000,Hoja1!$A1073,Informe!$H$2:$H$8000,Hoja1!Q$1)</f>
        <v>213</v>
      </c>
      <c r="S1073" s="5">
        <f>COUNTIFS(Informe!$F$2:$F$8000,Hoja1!$A1073,Informe!$H$2:$H$8000,Hoja1!S$1)</f>
        <v>287</v>
      </c>
      <c r="U1073" s="5">
        <f>COUNTIFS(Informe!$F$2:$F$8000,Hoja1!$A1073,Informe!$H$2:$H$8000,Hoja1!U$1)</f>
        <v>286</v>
      </c>
      <c r="W1073" s="5">
        <f>COUNTIFS(Informe!$F$2:$F$8000,Hoja1!$A1073,Informe!$H$2:$H$8000,Hoja1!W$1)</f>
        <v>335</v>
      </c>
      <c r="Y1073" s="5">
        <f>COUNTIFS(Informe!$F$2:$F$8000,Hoja1!$A1073,Informe!$H$2:$H$8000,Hoja1!Y$1)</f>
        <v>327</v>
      </c>
      <c r="AA1073" s="5">
        <f>COUNTIFS(Informe!$F$2:$F$8000,Hoja1!$A1073,Informe!$H$2:$H$8000,Hoja1!AA$1)</f>
        <v>81</v>
      </c>
      <c r="AC1073" s="5">
        <f>COUNTIFS(Informe!$F$2:$F$8000,Hoja1!$A1073,Informe!$H$2:$H$8000,Hoja1!AC$1)</f>
        <v>47</v>
      </c>
      <c r="AE1073" s="5">
        <f>COUNTIFS(Informe!$F$2:$F$8000,Hoja1!$A1073,Informe!$H$2:$H$8000,Hoja1!AD$1)</f>
        <v>31</v>
      </c>
      <c r="AF1073" s="5">
        <f>COUNTIFS(Informe!$F$2:$F$8000,Hoja1!$A1073,Informe!$H$2:$H$8000,Hoja1!AF$1)</f>
        <v>126</v>
      </c>
      <c r="AH1073" s="5">
        <f>COUNTIFS(Informe!$F$2:$F$8000,Hoja1!$A1073,Informe!$H$2:$H$8000,Hoja1!AH$1)</f>
        <v>227</v>
      </c>
      <c r="AJ1073" s="5">
        <f>COUNTIFS(Informe!$F$2:$F$8000,Hoja1!$A1073,Informe!$H$2:$H$8000,Hoja1!#REF!)</f>
        <v>0</v>
      </c>
      <c r="AL1073" s="5">
        <f>COUNTIFS(Informe!$F$2:$F$8000,Hoja1!$A1073,Informe!$H$2:$H$8000,Hoja1!#REF!)</f>
        <v>0</v>
      </c>
      <c r="AN1073" s="5">
        <f>COUNTIFS(Informe!$F$2:$F$8000,Hoja1!$A1073,Informe!$H$2:$H$8000,Hoja1!AN$1)</f>
        <v>128</v>
      </c>
      <c r="AP1073" s="5">
        <f>COUNTIFS(Informe!$F$2:$F$8000,Hoja1!$A1073,Informe!$H$2:$H$8000,Hoja1!AP$1)</f>
        <v>40</v>
      </c>
      <c r="AR1073" s="5">
        <f>COUNTIFS(Informe!$F$2:$F$8000,Hoja1!$A1073,Informe!$H$2:$H$8000,Hoja1!AR$1)</f>
        <v>207</v>
      </c>
      <c r="AT1073" s="5">
        <f>COUNTIFS(Informe!$F$2:$F$8000,Hoja1!$A1073,Informe!$H$2:$H$8000,Hoja1!AT$1)</f>
        <v>0</v>
      </c>
    </row>
    <row r="1074" spans="1:46" hidden="1" x14ac:dyDescent="0.2">
      <c r="A1074" s="5" t="e">
        <f>VLOOKUP(B1074,'Listado personal'!$A$1:$C$183,2,FALSE)</f>
        <v>#N/A</v>
      </c>
      <c r="B1074" s="5">
        <v>1073</v>
      </c>
      <c r="C1074" s="5">
        <f>COUNTIFS(Informe!$F$2:$F$8000,Hoja1!$A1074,Informe!$H$2:$H$8000,Hoja1!C$1)</f>
        <v>226</v>
      </c>
      <c r="E1074" s="5">
        <f>COUNTIFS(Informe!$F$2:$F$8000,Hoja1!$A1074,Informe!$H$2:$H$8000,Hoja1!E$1)</f>
        <v>293</v>
      </c>
      <c r="G1074" s="5">
        <f>COUNTIFS(Informe!$F$2:$F$8000,Hoja1!$A1074,Informe!$H$2:$H$8000,Hoja1!G$1)</f>
        <v>284</v>
      </c>
      <c r="I1074" s="5">
        <f>COUNTIFS(Informe!$F$2:$F$8000,Hoja1!$A1074,Informe!$H$2:$H$8000,Hoja1!I$1)</f>
        <v>340</v>
      </c>
      <c r="K1074" s="5">
        <f>COUNTIFS(Informe!$F$2:$F$8000,Hoja1!$A1074,Informe!$H$2:$H$8000,Hoja1!K$1)</f>
        <v>344</v>
      </c>
      <c r="M1074" s="5">
        <f>COUNTIFS(Informe!$F$2:$F$8000,Hoja1!$A1074,Informe!$H$2:$H$8000,Hoja1!M$1)</f>
        <v>141</v>
      </c>
      <c r="O1074" s="5">
        <f>COUNTIFS(Informe!$F$2:$F$8000,Hoja1!$A1074,Informe!$H$2:$H$8000,Hoja1!O$1)</f>
        <v>43</v>
      </c>
      <c r="Q1074" s="5">
        <f>COUNTIFS(Informe!$F$2:$F$8000,Hoja1!$A1074,Informe!$H$2:$H$8000,Hoja1!Q$1)</f>
        <v>213</v>
      </c>
      <c r="S1074" s="5">
        <f>COUNTIFS(Informe!$F$2:$F$8000,Hoja1!$A1074,Informe!$H$2:$H$8000,Hoja1!S$1)</f>
        <v>287</v>
      </c>
      <c r="U1074" s="5">
        <f>COUNTIFS(Informe!$F$2:$F$8000,Hoja1!$A1074,Informe!$H$2:$H$8000,Hoja1!U$1)</f>
        <v>286</v>
      </c>
      <c r="W1074" s="5">
        <f>COUNTIFS(Informe!$F$2:$F$8000,Hoja1!$A1074,Informe!$H$2:$H$8000,Hoja1!W$1)</f>
        <v>335</v>
      </c>
      <c r="Y1074" s="5">
        <f>COUNTIFS(Informe!$F$2:$F$8000,Hoja1!$A1074,Informe!$H$2:$H$8000,Hoja1!Y$1)</f>
        <v>327</v>
      </c>
      <c r="AA1074" s="5">
        <f>COUNTIFS(Informe!$F$2:$F$8000,Hoja1!$A1074,Informe!$H$2:$H$8000,Hoja1!AA$1)</f>
        <v>81</v>
      </c>
      <c r="AC1074" s="5">
        <f>COUNTIFS(Informe!$F$2:$F$8000,Hoja1!$A1074,Informe!$H$2:$H$8000,Hoja1!AC$1)</f>
        <v>47</v>
      </c>
      <c r="AE1074" s="5">
        <f>COUNTIFS(Informe!$F$2:$F$8000,Hoja1!$A1074,Informe!$H$2:$H$8000,Hoja1!AD$1)</f>
        <v>31</v>
      </c>
      <c r="AF1074" s="5">
        <f>COUNTIFS(Informe!$F$2:$F$8000,Hoja1!$A1074,Informe!$H$2:$H$8000,Hoja1!AF$1)</f>
        <v>126</v>
      </c>
      <c r="AH1074" s="5">
        <f>COUNTIFS(Informe!$F$2:$F$8000,Hoja1!$A1074,Informe!$H$2:$H$8000,Hoja1!AH$1)</f>
        <v>227</v>
      </c>
      <c r="AJ1074" s="5">
        <f>COUNTIFS(Informe!$F$2:$F$8000,Hoja1!$A1074,Informe!$H$2:$H$8000,Hoja1!#REF!)</f>
        <v>0</v>
      </c>
      <c r="AL1074" s="5">
        <f>COUNTIFS(Informe!$F$2:$F$8000,Hoja1!$A1074,Informe!$H$2:$H$8000,Hoja1!#REF!)</f>
        <v>0</v>
      </c>
      <c r="AN1074" s="5">
        <f>COUNTIFS(Informe!$F$2:$F$8000,Hoja1!$A1074,Informe!$H$2:$H$8000,Hoja1!AN$1)</f>
        <v>128</v>
      </c>
      <c r="AP1074" s="5">
        <f>COUNTIFS(Informe!$F$2:$F$8000,Hoja1!$A1074,Informe!$H$2:$H$8000,Hoja1!AP$1)</f>
        <v>40</v>
      </c>
      <c r="AR1074" s="5">
        <f>COUNTIFS(Informe!$F$2:$F$8000,Hoja1!$A1074,Informe!$H$2:$H$8000,Hoja1!AR$1)</f>
        <v>207</v>
      </c>
      <c r="AT1074" s="5">
        <f>COUNTIFS(Informe!$F$2:$F$8000,Hoja1!$A1074,Informe!$H$2:$H$8000,Hoja1!AT$1)</f>
        <v>0</v>
      </c>
    </row>
    <row r="1075" spans="1:46" hidden="1" x14ac:dyDescent="0.2">
      <c r="A1075" s="5" t="e">
        <f>VLOOKUP(B1075,'Listado personal'!$A$1:$C$183,2,FALSE)</f>
        <v>#N/A</v>
      </c>
      <c r="B1075" s="5">
        <v>1074</v>
      </c>
      <c r="C1075" s="5">
        <f>COUNTIFS(Informe!$F$2:$F$8000,Hoja1!$A1075,Informe!$H$2:$H$8000,Hoja1!C$1)</f>
        <v>226</v>
      </c>
      <c r="E1075" s="5">
        <f>COUNTIFS(Informe!$F$2:$F$8000,Hoja1!$A1075,Informe!$H$2:$H$8000,Hoja1!E$1)</f>
        <v>293</v>
      </c>
      <c r="G1075" s="5">
        <f>COUNTIFS(Informe!$F$2:$F$8000,Hoja1!$A1075,Informe!$H$2:$H$8000,Hoja1!G$1)</f>
        <v>284</v>
      </c>
      <c r="I1075" s="5">
        <f>COUNTIFS(Informe!$F$2:$F$8000,Hoja1!$A1075,Informe!$H$2:$H$8000,Hoja1!I$1)</f>
        <v>340</v>
      </c>
      <c r="K1075" s="5">
        <f>COUNTIFS(Informe!$F$2:$F$8000,Hoja1!$A1075,Informe!$H$2:$H$8000,Hoja1!K$1)</f>
        <v>344</v>
      </c>
      <c r="M1075" s="5">
        <f>COUNTIFS(Informe!$F$2:$F$8000,Hoja1!$A1075,Informe!$H$2:$H$8000,Hoja1!M$1)</f>
        <v>141</v>
      </c>
      <c r="O1075" s="5">
        <f>COUNTIFS(Informe!$F$2:$F$8000,Hoja1!$A1075,Informe!$H$2:$H$8000,Hoja1!O$1)</f>
        <v>43</v>
      </c>
      <c r="Q1075" s="5">
        <f>COUNTIFS(Informe!$F$2:$F$8000,Hoja1!$A1075,Informe!$H$2:$H$8000,Hoja1!Q$1)</f>
        <v>213</v>
      </c>
      <c r="S1075" s="5">
        <f>COUNTIFS(Informe!$F$2:$F$8000,Hoja1!$A1075,Informe!$H$2:$H$8000,Hoja1!S$1)</f>
        <v>287</v>
      </c>
      <c r="U1075" s="5">
        <f>COUNTIFS(Informe!$F$2:$F$8000,Hoja1!$A1075,Informe!$H$2:$H$8000,Hoja1!U$1)</f>
        <v>286</v>
      </c>
      <c r="W1075" s="5">
        <f>COUNTIFS(Informe!$F$2:$F$8000,Hoja1!$A1075,Informe!$H$2:$H$8000,Hoja1!W$1)</f>
        <v>335</v>
      </c>
      <c r="Y1075" s="5">
        <f>COUNTIFS(Informe!$F$2:$F$8000,Hoja1!$A1075,Informe!$H$2:$H$8000,Hoja1!Y$1)</f>
        <v>327</v>
      </c>
      <c r="AA1075" s="5">
        <f>COUNTIFS(Informe!$F$2:$F$8000,Hoja1!$A1075,Informe!$H$2:$H$8000,Hoja1!AA$1)</f>
        <v>81</v>
      </c>
      <c r="AC1075" s="5">
        <f>COUNTIFS(Informe!$F$2:$F$8000,Hoja1!$A1075,Informe!$H$2:$H$8000,Hoja1!AC$1)</f>
        <v>47</v>
      </c>
      <c r="AE1075" s="5">
        <f>COUNTIFS(Informe!$F$2:$F$8000,Hoja1!$A1075,Informe!$H$2:$H$8000,Hoja1!AD$1)</f>
        <v>31</v>
      </c>
      <c r="AF1075" s="5">
        <f>COUNTIFS(Informe!$F$2:$F$8000,Hoja1!$A1075,Informe!$H$2:$H$8000,Hoja1!AF$1)</f>
        <v>126</v>
      </c>
      <c r="AH1075" s="5">
        <f>COUNTIFS(Informe!$F$2:$F$8000,Hoja1!$A1075,Informe!$H$2:$H$8000,Hoja1!AH$1)</f>
        <v>227</v>
      </c>
      <c r="AJ1075" s="5">
        <f>COUNTIFS(Informe!$F$2:$F$8000,Hoja1!$A1075,Informe!$H$2:$H$8000,Hoja1!#REF!)</f>
        <v>0</v>
      </c>
      <c r="AL1075" s="5">
        <f>COUNTIFS(Informe!$F$2:$F$8000,Hoja1!$A1075,Informe!$H$2:$H$8000,Hoja1!#REF!)</f>
        <v>0</v>
      </c>
      <c r="AN1075" s="5">
        <f>COUNTIFS(Informe!$F$2:$F$8000,Hoja1!$A1075,Informe!$H$2:$H$8000,Hoja1!AN$1)</f>
        <v>128</v>
      </c>
      <c r="AP1075" s="5">
        <f>COUNTIFS(Informe!$F$2:$F$8000,Hoja1!$A1075,Informe!$H$2:$H$8000,Hoja1!AP$1)</f>
        <v>40</v>
      </c>
      <c r="AR1075" s="5">
        <f>COUNTIFS(Informe!$F$2:$F$8000,Hoja1!$A1075,Informe!$H$2:$H$8000,Hoja1!AR$1)</f>
        <v>207</v>
      </c>
      <c r="AT1075" s="5">
        <f>COUNTIFS(Informe!$F$2:$F$8000,Hoja1!$A1075,Informe!$H$2:$H$8000,Hoja1!AT$1)</f>
        <v>0</v>
      </c>
    </row>
    <row r="1076" spans="1:46" hidden="1" x14ac:dyDescent="0.2">
      <c r="A1076" s="5" t="e">
        <f>VLOOKUP(B1076,'Listado personal'!$A$1:$C$183,2,FALSE)</f>
        <v>#N/A</v>
      </c>
      <c r="B1076" s="5">
        <v>1075</v>
      </c>
      <c r="C1076" s="5">
        <f>COUNTIFS(Informe!$F$2:$F$8000,Hoja1!$A1076,Informe!$H$2:$H$8000,Hoja1!C$1)</f>
        <v>226</v>
      </c>
      <c r="E1076" s="5">
        <f>COUNTIFS(Informe!$F$2:$F$8000,Hoja1!$A1076,Informe!$H$2:$H$8000,Hoja1!E$1)</f>
        <v>293</v>
      </c>
      <c r="G1076" s="5">
        <f>COUNTIFS(Informe!$F$2:$F$8000,Hoja1!$A1076,Informe!$H$2:$H$8000,Hoja1!G$1)</f>
        <v>284</v>
      </c>
      <c r="I1076" s="5">
        <f>COUNTIFS(Informe!$F$2:$F$8000,Hoja1!$A1076,Informe!$H$2:$H$8000,Hoja1!I$1)</f>
        <v>340</v>
      </c>
      <c r="K1076" s="5">
        <f>COUNTIFS(Informe!$F$2:$F$8000,Hoja1!$A1076,Informe!$H$2:$H$8000,Hoja1!K$1)</f>
        <v>344</v>
      </c>
      <c r="M1076" s="5">
        <f>COUNTIFS(Informe!$F$2:$F$8000,Hoja1!$A1076,Informe!$H$2:$H$8000,Hoja1!M$1)</f>
        <v>141</v>
      </c>
      <c r="O1076" s="5">
        <f>COUNTIFS(Informe!$F$2:$F$8000,Hoja1!$A1076,Informe!$H$2:$H$8000,Hoja1!O$1)</f>
        <v>43</v>
      </c>
      <c r="Q1076" s="5">
        <f>COUNTIFS(Informe!$F$2:$F$8000,Hoja1!$A1076,Informe!$H$2:$H$8000,Hoja1!Q$1)</f>
        <v>213</v>
      </c>
      <c r="S1076" s="5">
        <f>COUNTIFS(Informe!$F$2:$F$8000,Hoja1!$A1076,Informe!$H$2:$H$8000,Hoja1!S$1)</f>
        <v>287</v>
      </c>
      <c r="U1076" s="5">
        <f>COUNTIFS(Informe!$F$2:$F$8000,Hoja1!$A1076,Informe!$H$2:$H$8000,Hoja1!U$1)</f>
        <v>286</v>
      </c>
      <c r="W1076" s="5">
        <f>COUNTIFS(Informe!$F$2:$F$8000,Hoja1!$A1076,Informe!$H$2:$H$8000,Hoja1!W$1)</f>
        <v>335</v>
      </c>
      <c r="Y1076" s="5">
        <f>COUNTIFS(Informe!$F$2:$F$8000,Hoja1!$A1076,Informe!$H$2:$H$8000,Hoja1!Y$1)</f>
        <v>327</v>
      </c>
      <c r="AA1076" s="5">
        <f>COUNTIFS(Informe!$F$2:$F$8000,Hoja1!$A1076,Informe!$H$2:$H$8000,Hoja1!AA$1)</f>
        <v>81</v>
      </c>
      <c r="AC1076" s="5">
        <f>COUNTIFS(Informe!$F$2:$F$8000,Hoja1!$A1076,Informe!$H$2:$H$8000,Hoja1!AC$1)</f>
        <v>47</v>
      </c>
      <c r="AE1076" s="5">
        <f>COUNTIFS(Informe!$F$2:$F$8000,Hoja1!$A1076,Informe!$H$2:$H$8000,Hoja1!AD$1)</f>
        <v>31</v>
      </c>
      <c r="AF1076" s="5">
        <f>COUNTIFS(Informe!$F$2:$F$8000,Hoja1!$A1076,Informe!$H$2:$H$8000,Hoja1!AF$1)</f>
        <v>126</v>
      </c>
      <c r="AH1076" s="5">
        <f>COUNTIFS(Informe!$F$2:$F$8000,Hoja1!$A1076,Informe!$H$2:$H$8000,Hoja1!AH$1)</f>
        <v>227</v>
      </c>
      <c r="AJ1076" s="5">
        <f>COUNTIFS(Informe!$F$2:$F$8000,Hoja1!$A1076,Informe!$H$2:$H$8000,Hoja1!#REF!)</f>
        <v>0</v>
      </c>
      <c r="AL1076" s="5">
        <f>COUNTIFS(Informe!$F$2:$F$8000,Hoja1!$A1076,Informe!$H$2:$H$8000,Hoja1!#REF!)</f>
        <v>0</v>
      </c>
      <c r="AN1076" s="5">
        <f>COUNTIFS(Informe!$F$2:$F$8000,Hoja1!$A1076,Informe!$H$2:$H$8000,Hoja1!AN$1)</f>
        <v>128</v>
      </c>
      <c r="AP1076" s="5">
        <f>COUNTIFS(Informe!$F$2:$F$8000,Hoja1!$A1076,Informe!$H$2:$H$8000,Hoja1!AP$1)</f>
        <v>40</v>
      </c>
      <c r="AR1076" s="5">
        <f>COUNTIFS(Informe!$F$2:$F$8000,Hoja1!$A1076,Informe!$H$2:$H$8000,Hoja1!AR$1)</f>
        <v>207</v>
      </c>
      <c r="AT1076" s="5">
        <f>COUNTIFS(Informe!$F$2:$F$8000,Hoja1!$A1076,Informe!$H$2:$H$8000,Hoja1!AT$1)</f>
        <v>0</v>
      </c>
    </row>
    <row r="1077" spans="1:46" hidden="1" x14ac:dyDescent="0.2">
      <c r="A1077" s="5" t="e">
        <f>VLOOKUP(B1077,'Listado personal'!$A$1:$C$183,2,FALSE)</f>
        <v>#N/A</v>
      </c>
      <c r="B1077" s="5">
        <v>1076</v>
      </c>
      <c r="C1077" s="5">
        <f>COUNTIFS(Informe!$F$2:$F$8000,Hoja1!$A1077,Informe!$H$2:$H$8000,Hoja1!C$1)</f>
        <v>226</v>
      </c>
      <c r="E1077" s="5">
        <f>COUNTIFS(Informe!$F$2:$F$8000,Hoja1!$A1077,Informe!$H$2:$H$8000,Hoja1!E$1)</f>
        <v>293</v>
      </c>
      <c r="G1077" s="5">
        <f>COUNTIFS(Informe!$F$2:$F$8000,Hoja1!$A1077,Informe!$H$2:$H$8000,Hoja1!G$1)</f>
        <v>284</v>
      </c>
      <c r="I1077" s="5">
        <f>COUNTIFS(Informe!$F$2:$F$8000,Hoja1!$A1077,Informe!$H$2:$H$8000,Hoja1!I$1)</f>
        <v>340</v>
      </c>
      <c r="K1077" s="5">
        <f>COUNTIFS(Informe!$F$2:$F$8000,Hoja1!$A1077,Informe!$H$2:$H$8000,Hoja1!K$1)</f>
        <v>344</v>
      </c>
      <c r="M1077" s="5">
        <f>COUNTIFS(Informe!$F$2:$F$8000,Hoja1!$A1077,Informe!$H$2:$H$8000,Hoja1!M$1)</f>
        <v>141</v>
      </c>
      <c r="O1077" s="5">
        <f>COUNTIFS(Informe!$F$2:$F$8000,Hoja1!$A1077,Informe!$H$2:$H$8000,Hoja1!O$1)</f>
        <v>43</v>
      </c>
      <c r="Q1077" s="5">
        <f>COUNTIFS(Informe!$F$2:$F$8000,Hoja1!$A1077,Informe!$H$2:$H$8000,Hoja1!Q$1)</f>
        <v>213</v>
      </c>
      <c r="S1077" s="5">
        <f>COUNTIFS(Informe!$F$2:$F$8000,Hoja1!$A1077,Informe!$H$2:$H$8000,Hoja1!S$1)</f>
        <v>287</v>
      </c>
      <c r="U1077" s="5">
        <f>COUNTIFS(Informe!$F$2:$F$8000,Hoja1!$A1077,Informe!$H$2:$H$8000,Hoja1!U$1)</f>
        <v>286</v>
      </c>
      <c r="W1077" s="5">
        <f>COUNTIFS(Informe!$F$2:$F$8000,Hoja1!$A1077,Informe!$H$2:$H$8000,Hoja1!W$1)</f>
        <v>335</v>
      </c>
      <c r="Y1077" s="5">
        <f>COUNTIFS(Informe!$F$2:$F$8000,Hoja1!$A1077,Informe!$H$2:$H$8000,Hoja1!Y$1)</f>
        <v>327</v>
      </c>
      <c r="AA1077" s="5">
        <f>COUNTIFS(Informe!$F$2:$F$8000,Hoja1!$A1077,Informe!$H$2:$H$8000,Hoja1!AA$1)</f>
        <v>81</v>
      </c>
      <c r="AC1077" s="5">
        <f>COUNTIFS(Informe!$F$2:$F$8000,Hoja1!$A1077,Informe!$H$2:$H$8000,Hoja1!AC$1)</f>
        <v>47</v>
      </c>
      <c r="AE1077" s="5">
        <f>COUNTIFS(Informe!$F$2:$F$8000,Hoja1!$A1077,Informe!$H$2:$H$8000,Hoja1!AD$1)</f>
        <v>31</v>
      </c>
      <c r="AF1077" s="5">
        <f>COUNTIFS(Informe!$F$2:$F$8000,Hoja1!$A1077,Informe!$H$2:$H$8000,Hoja1!AF$1)</f>
        <v>126</v>
      </c>
      <c r="AH1077" s="5">
        <f>COUNTIFS(Informe!$F$2:$F$8000,Hoja1!$A1077,Informe!$H$2:$H$8000,Hoja1!AH$1)</f>
        <v>227</v>
      </c>
      <c r="AJ1077" s="5">
        <f>COUNTIFS(Informe!$F$2:$F$8000,Hoja1!$A1077,Informe!$H$2:$H$8000,Hoja1!#REF!)</f>
        <v>0</v>
      </c>
      <c r="AL1077" s="5">
        <f>COUNTIFS(Informe!$F$2:$F$8000,Hoja1!$A1077,Informe!$H$2:$H$8000,Hoja1!#REF!)</f>
        <v>0</v>
      </c>
      <c r="AN1077" s="5">
        <f>COUNTIFS(Informe!$F$2:$F$8000,Hoja1!$A1077,Informe!$H$2:$H$8000,Hoja1!AN$1)</f>
        <v>128</v>
      </c>
      <c r="AP1077" s="5">
        <f>COUNTIFS(Informe!$F$2:$F$8000,Hoja1!$A1077,Informe!$H$2:$H$8000,Hoja1!AP$1)</f>
        <v>40</v>
      </c>
      <c r="AR1077" s="5">
        <f>COUNTIFS(Informe!$F$2:$F$8000,Hoja1!$A1077,Informe!$H$2:$H$8000,Hoja1!AR$1)</f>
        <v>207</v>
      </c>
      <c r="AT1077" s="5">
        <f>COUNTIFS(Informe!$F$2:$F$8000,Hoja1!$A1077,Informe!$H$2:$H$8000,Hoja1!AT$1)</f>
        <v>0</v>
      </c>
    </row>
    <row r="1078" spans="1:46" hidden="1" x14ac:dyDescent="0.2">
      <c r="A1078" s="5" t="e">
        <f>VLOOKUP(B1078,'Listado personal'!$A$1:$C$183,2,FALSE)</f>
        <v>#N/A</v>
      </c>
      <c r="B1078" s="5">
        <v>1077</v>
      </c>
      <c r="C1078" s="5">
        <f>COUNTIFS(Informe!$F$2:$F$8000,Hoja1!$A1078,Informe!$H$2:$H$8000,Hoja1!C$1)</f>
        <v>226</v>
      </c>
      <c r="E1078" s="5">
        <f>COUNTIFS(Informe!$F$2:$F$8000,Hoja1!$A1078,Informe!$H$2:$H$8000,Hoja1!E$1)</f>
        <v>293</v>
      </c>
      <c r="G1078" s="5">
        <f>COUNTIFS(Informe!$F$2:$F$8000,Hoja1!$A1078,Informe!$H$2:$H$8000,Hoja1!G$1)</f>
        <v>284</v>
      </c>
      <c r="I1078" s="5">
        <f>COUNTIFS(Informe!$F$2:$F$8000,Hoja1!$A1078,Informe!$H$2:$H$8000,Hoja1!I$1)</f>
        <v>340</v>
      </c>
      <c r="K1078" s="5">
        <f>COUNTIFS(Informe!$F$2:$F$8000,Hoja1!$A1078,Informe!$H$2:$H$8000,Hoja1!K$1)</f>
        <v>344</v>
      </c>
      <c r="M1078" s="5">
        <f>COUNTIFS(Informe!$F$2:$F$8000,Hoja1!$A1078,Informe!$H$2:$H$8000,Hoja1!M$1)</f>
        <v>141</v>
      </c>
      <c r="O1078" s="5">
        <f>COUNTIFS(Informe!$F$2:$F$8000,Hoja1!$A1078,Informe!$H$2:$H$8000,Hoja1!O$1)</f>
        <v>43</v>
      </c>
      <c r="Q1078" s="5">
        <f>COUNTIFS(Informe!$F$2:$F$8000,Hoja1!$A1078,Informe!$H$2:$H$8000,Hoja1!Q$1)</f>
        <v>213</v>
      </c>
      <c r="S1078" s="5">
        <f>COUNTIFS(Informe!$F$2:$F$8000,Hoja1!$A1078,Informe!$H$2:$H$8000,Hoja1!S$1)</f>
        <v>287</v>
      </c>
      <c r="U1078" s="5">
        <f>COUNTIFS(Informe!$F$2:$F$8000,Hoja1!$A1078,Informe!$H$2:$H$8000,Hoja1!U$1)</f>
        <v>286</v>
      </c>
      <c r="W1078" s="5">
        <f>COUNTIFS(Informe!$F$2:$F$8000,Hoja1!$A1078,Informe!$H$2:$H$8000,Hoja1!W$1)</f>
        <v>335</v>
      </c>
      <c r="Y1078" s="5">
        <f>COUNTIFS(Informe!$F$2:$F$8000,Hoja1!$A1078,Informe!$H$2:$H$8000,Hoja1!Y$1)</f>
        <v>327</v>
      </c>
      <c r="AA1078" s="5">
        <f>COUNTIFS(Informe!$F$2:$F$8000,Hoja1!$A1078,Informe!$H$2:$H$8000,Hoja1!AA$1)</f>
        <v>81</v>
      </c>
      <c r="AC1078" s="5">
        <f>COUNTIFS(Informe!$F$2:$F$8000,Hoja1!$A1078,Informe!$H$2:$H$8000,Hoja1!AC$1)</f>
        <v>47</v>
      </c>
      <c r="AE1078" s="5">
        <f>COUNTIFS(Informe!$F$2:$F$8000,Hoja1!$A1078,Informe!$H$2:$H$8000,Hoja1!AD$1)</f>
        <v>31</v>
      </c>
      <c r="AF1078" s="5">
        <f>COUNTIFS(Informe!$F$2:$F$8000,Hoja1!$A1078,Informe!$H$2:$H$8000,Hoja1!AF$1)</f>
        <v>126</v>
      </c>
      <c r="AH1078" s="5">
        <f>COUNTIFS(Informe!$F$2:$F$8000,Hoja1!$A1078,Informe!$H$2:$H$8000,Hoja1!AH$1)</f>
        <v>227</v>
      </c>
      <c r="AJ1078" s="5">
        <f>COUNTIFS(Informe!$F$2:$F$8000,Hoja1!$A1078,Informe!$H$2:$H$8000,Hoja1!#REF!)</f>
        <v>0</v>
      </c>
      <c r="AL1078" s="5">
        <f>COUNTIFS(Informe!$F$2:$F$8000,Hoja1!$A1078,Informe!$H$2:$H$8000,Hoja1!#REF!)</f>
        <v>0</v>
      </c>
      <c r="AN1078" s="5">
        <f>COUNTIFS(Informe!$F$2:$F$8000,Hoja1!$A1078,Informe!$H$2:$H$8000,Hoja1!AN$1)</f>
        <v>128</v>
      </c>
      <c r="AP1078" s="5">
        <f>COUNTIFS(Informe!$F$2:$F$8000,Hoja1!$A1078,Informe!$H$2:$H$8000,Hoja1!AP$1)</f>
        <v>40</v>
      </c>
      <c r="AR1078" s="5">
        <f>COUNTIFS(Informe!$F$2:$F$8000,Hoja1!$A1078,Informe!$H$2:$H$8000,Hoja1!AR$1)</f>
        <v>207</v>
      </c>
      <c r="AT1078" s="5">
        <f>COUNTIFS(Informe!$F$2:$F$8000,Hoja1!$A1078,Informe!$H$2:$H$8000,Hoja1!AT$1)</f>
        <v>0</v>
      </c>
    </row>
    <row r="1079" spans="1:46" hidden="1" x14ac:dyDescent="0.2">
      <c r="A1079" s="5" t="e">
        <f>VLOOKUP(B1079,'Listado personal'!$A$1:$C$183,2,FALSE)</f>
        <v>#N/A</v>
      </c>
      <c r="B1079" s="5">
        <v>1078</v>
      </c>
      <c r="C1079" s="5">
        <f>COUNTIFS(Informe!$F$2:$F$8000,Hoja1!$A1079,Informe!$H$2:$H$8000,Hoja1!C$1)</f>
        <v>226</v>
      </c>
      <c r="E1079" s="5">
        <f>COUNTIFS(Informe!$F$2:$F$8000,Hoja1!$A1079,Informe!$H$2:$H$8000,Hoja1!E$1)</f>
        <v>293</v>
      </c>
      <c r="G1079" s="5">
        <f>COUNTIFS(Informe!$F$2:$F$8000,Hoja1!$A1079,Informe!$H$2:$H$8000,Hoja1!G$1)</f>
        <v>284</v>
      </c>
      <c r="I1079" s="5">
        <f>COUNTIFS(Informe!$F$2:$F$8000,Hoja1!$A1079,Informe!$H$2:$H$8000,Hoja1!I$1)</f>
        <v>340</v>
      </c>
      <c r="K1079" s="5">
        <f>COUNTIFS(Informe!$F$2:$F$8000,Hoja1!$A1079,Informe!$H$2:$H$8000,Hoja1!K$1)</f>
        <v>344</v>
      </c>
      <c r="M1079" s="5">
        <f>COUNTIFS(Informe!$F$2:$F$8000,Hoja1!$A1079,Informe!$H$2:$H$8000,Hoja1!M$1)</f>
        <v>141</v>
      </c>
      <c r="O1079" s="5">
        <f>COUNTIFS(Informe!$F$2:$F$8000,Hoja1!$A1079,Informe!$H$2:$H$8000,Hoja1!O$1)</f>
        <v>43</v>
      </c>
      <c r="Q1079" s="5">
        <f>COUNTIFS(Informe!$F$2:$F$8000,Hoja1!$A1079,Informe!$H$2:$H$8000,Hoja1!Q$1)</f>
        <v>213</v>
      </c>
      <c r="S1079" s="5">
        <f>COUNTIFS(Informe!$F$2:$F$8000,Hoja1!$A1079,Informe!$H$2:$H$8000,Hoja1!S$1)</f>
        <v>287</v>
      </c>
      <c r="U1079" s="5">
        <f>COUNTIFS(Informe!$F$2:$F$8000,Hoja1!$A1079,Informe!$H$2:$H$8000,Hoja1!U$1)</f>
        <v>286</v>
      </c>
      <c r="W1079" s="5">
        <f>COUNTIFS(Informe!$F$2:$F$8000,Hoja1!$A1079,Informe!$H$2:$H$8000,Hoja1!W$1)</f>
        <v>335</v>
      </c>
      <c r="Y1079" s="5">
        <f>COUNTIFS(Informe!$F$2:$F$8000,Hoja1!$A1079,Informe!$H$2:$H$8000,Hoja1!Y$1)</f>
        <v>327</v>
      </c>
      <c r="AA1079" s="5">
        <f>COUNTIFS(Informe!$F$2:$F$8000,Hoja1!$A1079,Informe!$H$2:$H$8000,Hoja1!AA$1)</f>
        <v>81</v>
      </c>
      <c r="AC1079" s="5">
        <f>COUNTIFS(Informe!$F$2:$F$8000,Hoja1!$A1079,Informe!$H$2:$H$8000,Hoja1!AC$1)</f>
        <v>47</v>
      </c>
      <c r="AE1079" s="5">
        <f>COUNTIFS(Informe!$F$2:$F$8000,Hoja1!$A1079,Informe!$H$2:$H$8000,Hoja1!AD$1)</f>
        <v>31</v>
      </c>
      <c r="AF1079" s="5">
        <f>COUNTIFS(Informe!$F$2:$F$8000,Hoja1!$A1079,Informe!$H$2:$H$8000,Hoja1!AF$1)</f>
        <v>126</v>
      </c>
      <c r="AH1079" s="5">
        <f>COUNTIFS(Informe!$F$2:$F$8000,Hoja1!$A1079,Informe!$H$2:$H$8000,Hoja1!AH$1)</f>
        <v>227</v>
      </c>
      <c r="AJ1079" s="5">
        <f>COUNTIFS(Informe!$F$2:$F$8000,Hoja1!$A1079,Informe!$H$2:$H$8000,Hoja1!#REF!)</f>
        <v>0</v>
      </c>
      <c r="AL1079" s="5">
        <f>COUNTIFS(Informe!$F$2:$F$8000,Hoja1!$A1079,Informe!$H$2:$H$8000,Hoja1!#REF!)</f>
        <v>0</v>
      </c>
      <c r="AN1079" s="5">
        <f>COUNTIFS(Informe!$F$2:$F$8000,Hoja1!$A1079,Informe!$H$2:$H$8000,Hoja1!AN$1)</f>
        <v>128</v>
      </c>
      <c r="AP1079" s="5">
        <f>COUNTIFS(Informe!$F$2:$F$8000,Hoja1!$A1079,Informe!$H$2:$H$8000,Hoja1!AP$1)</f>
        <v>40</v>
      </c>
      <c r="AR1079" s="5">
        <f>COUNTIFS(Informe!$F$2:$F$8000,Hoja1!$A1079,Informe!$H$2:$H$8000,Hoja1!AR$1)</f>
        <v>207</v>
      </c>
      <c r="AT1079" s="5">
        <f>COUNTIFS(Informe!$F$2:$F$8000,Hoja1!$A1079,Informe!$H$2:$H$8000,Hoja1!AT$1)</f>
        <v>0</v>
      </c>
    </row>
    <row r="1080" spans="1:46" hidden="1" x14ac:dyDescent="0.2">
      <c r="A1080" s="5" t="e">
        <f>VLOOKUP(B1080,'Listado personal'!$A$1:$C$183,2,FALSE)</f>
        <v>#N/A</v>
      </c>
      <c r="B1080" s="5">
        <v>1079</v>
      </c>
      <c r="C1080" s="5">
        <f>COUNTIFS(Informe!$F$2:$F$8000,Hoja1!$A1080,Informe!$H$2:$H$8000,Hoja1!C$1)</f>
        <v>226</v>
      </c>
      <c r="E1080" s="5">
        <f>COUNTIFS(Informe!$F$2:$F$8000,Hoja1!$A1080,Informe!$H$2:$H$8000,Hoja1!E$1)</f>
        <v>293</v>
      </c>
      <c r="G1080" s="5">
        <f>COUNTIFS(Informe!$F$2:$F$8000,Hoja1!$A1080,Informe!$H$2:$H$8000,Hoja1!G$1)</f>
        <v>284</v>
      </c>
      <c r="I1080" s="5">
        <f>COUNTIFS(Informe!$F$2:$F$8000,Hoja1!$A1080,Informe!$H$2:$H$8000,Hoja1!I$1)</f>
        <v>340</v>
      </c>
      <c r="K1080" s="5">
        <f>COUNTIFS(Informe!$F$2:$F$8000,Hoja1!$A1080,Informe!$H$2:$H$8000,Hoja1!K$1)</f>
        <v>344</v>
      </c>
      <c r="M1080" s="5">
        <f>COUNTIFS(Informe!$F$2:$F$8000,Hoja1!$A1080,Informe!$H$2:$H$8000,Hoja1!M$1)</f>
        <v>141</v>
      </c>
      <c r="O1080" s="5">
        <f>COUNTIFS(Informe!$F$2:$F$8000,Hoja1!$A1080,Informe!$H$2:$H$8000,Hoja1!O$1)</f>
        <v>43</v>
      </c>
      <c r="Q1080" s="5">
        <f>COUNTIFS(Informe!$F$2:$F$8000,Hoja1!$A1080,Informe!$H$2:$H$8000,Hoja1!Q$1)</f>
        <v>213</v>
      </c>
      <c r="S1080" s="5">
        <f>COUNTIFS(Informe!$F$2:$F$8000,Hoja1!$A1080,Informe!$H$2:$H$8000,Hoja1!S$1)</f>
        <v>287</v>
      </c>
      <c r="U1080" s="5">
        <f>COUNTIFS(Informe!$F$2:$F$8000,Hoja1!$A1080,Informe!$H$2:$H$8000,Hoja1!U$1)</f>
        <v>286</v>
      </c>
      <c r="W1080" s="5">
        <f>COUNTIFS(Informe!$F$2:$F$8000,Hoja1!$A1080,Informe!$H$2:$H$8000,Hoja1!W$1)</f>
        <v>335</v>
      </c>
      <c r="Y1080" s="5">
        <f>COUNTIFS(Informe!$F$2:$F$8000,Hoja1!$A1080,Informe!$H$2:$H$8000,Hoja1!Y$1)</f>
        <v>327</v>
      </c>
      <c r="AA1080" s="5">
        <f>COUNTIFS(Informe!$F$2:$F$8000,Hoja1!$A1080,Informe!$H$2:$H$8000,Hoja1!AA$1)</f>
        <v>81</v>
      </c>
      <c r="AC1080" s="5">
        <f>COUNTIFS(Informe!$F$2:$F$8000,Hoja1!$A1080,Informe!$H$2:$H$8000,Hoja1!AC$1)</f>
        <v>47</v>
      </c>
      <c r="AE1080" s="5">
        <f>COUNTIFS(Informe!$F$2:$F$8000,Hoja1!$A1080,Informe!$H$2:$H$8000,Hoja1!AD$1)</f>
        <v>31</v>
      </c>
      <c r="AF1080" s="5">
        <f>COUNTIFS(Informe!$F$2:$F$8000,Hoja1!$A1080,Informe!$H$2:$H$8000,Hoja1!AF$1)</f>
        <v>126</v>
      </c>
      <c r="AH1080" s="5">
        <f>COUNTIFS(Informe!$F$2:$F$8000,Hoja1!$A1080,Informe!$H$2:$H$8000,Hoja1!AH$1)</f>
        <v>227</v>
      </c>
      <c r="AJ1080" s="5">
        <f>COUNTIFS(Informe!$F$2:$F$8000,Hoja1!$A1080,Informe!$H$2:$H$8000,Hoja1!#REF!)</f>
        <v>0</v>
      </c>
      <c r="AL1080" s="5">
        <f>COUNTIFS(Informe!$F$2:$F$8000,Hoja1!$A1080,Informe!$H$2:$H$8000,Hoja1!#REF!)</f>
        <v>0</v>
      </c>
      <c r="AN1080" s="5">
        <f>COUNTIFS(Informe!$F$2:$F$8000,Hoja1!$A1080,Informe!$H$2:$H$8000,Hoja1!AN$1)</f>
        <v>128</v>
      </c>
      <c r="AP1080" s="5">
        <f>COUNTIFS(Informe!$F$2:$F$8000,Hoja1!$A1080,Informe!$H$2:$H$8000,Hoja1!AP$1)</f>
        <v>40</v>
      </c>
      <c r="AR1080" s="5">
        <f>COUNTIFS(Informe!$F$2:$F$8000,Hoja1!$A1080,Informe!$H$2:$H$8000,Hoja1!AR$1)</f>
        <v>207</v>
      </c>
      <c r="AT1080" s="5">
        <f>COUNTIFS(Informe!$F$2:$F$8000,Hoja1!$A1080,Informe!$H$2:$H$8000,Hoja1!AT$1)</f>
        <v>0</v>
      </c>
    </row>
    <row r="1081" spans="1:46" hidden="1" x14ac:dyDescent="0.2">
      <c r="A1081" s="5" t="e">
        <f>VLOOKUP(B1081,'Listado personal'!$A$1:$C$183,2,FALSE)</f>
        <v>#N/A</v>
      </c>
      <c r="B1081" s="5">
        <v>1080</v>
      </c>
      <c r="C1081" s="5">
        <f>COUNTIFS(Informe!$F$2:$F$8000,Hoja1!$A1081,Informe!$H$2:$H$8000,Hoja1!C$1)</f>
        <v>226</v>
      </c>
      <c r="E1081" s="5">
        <f>COUNTIFS(Informe!$F$2:$F$8000,Hoja1!$A1081,Informe!$H$2:$H$8000,Hoja1!E$1)</f>
        <v>293</v>
      </c>
      <c r="G1081" s="5">
        <f>COUNTIFS(Informe!$F$2:$F$8000,Hoja1!$A1081,Informe!$H$2:$H$8000,Hoja1!G$1)</f>
        <v>284</v>
      </c>
      <c r="I1081" s="5">
        <f>COUNTIFS(Informe!$F$2:$F$8000,Hoja1!$A1081,Informe!$H$2:$H$8000,Hoja1!I$1)</f>
        <v>340</v>
      </c>
      <c r="K1081" s="5">
        <f>COUNTIFS(Informe!$F$2:$F$8000,Hoja1!$A1081,Informe!$H$2:$H$8000,Hoja1!K$1)</f>
        <v>344</v>
      </c>
      <c r="M1081" s="5">
        <f>COUNTIFS(Informe!$F$2:$F$8000,Hoja1!$A1081,Informe!$H$2:$H$8000,Hoja1!M$1)</f>
        <v>141</v>
      </c>
      <c r="O1081" s="5">
        <f>COUNTIFS(Informe!$F$2:$F$8000,Hoja1!$A1081,Informe!$H$2:$H$8000,Hoja1!O$1)</f>
        <v>43</v>
      </c>
      <c r="Q1081" s="5">
        <f>COUNTIFS(Informe!$F$2:$F$8000,Hoja1!$A1081,Informe!$H$2:$H$8000,Hoja1!Q$1)</f>
        <v>213</v>
      </c>
      <c r="S1081" s="5">
        <f>COUNTIFS(Informe!$F$2:$F$8000,Hoja1!$A1081,Informe!$H$2:$H$8000,Hoja1!S$1)</f>
        <v>287</v>
      </c>
      <c r="U1081" s="5">
        <f>COUNTIFS(Informe!$F$2:$F$8000,Hoja1!$A1081,Informe!$H$2:$H$8000,Hoja1!U$1)</f>
        <v>286</v>
      </c>
      <c r="W1081" s="5">
        <f>COUNTIFS(Informe!$F$2:$F$8000,Hoja1!$A1081,Informe!$H$2:$H$8000,Hoja1!W$1)</f>
        <v>335</v>
      </c>
      <c r="Y1081" s="5">
        <f>COUNTIFS(Informe!$F$2:$F$8000,Hoja1!$A1081,Informe!$H$2:$H$8000,Hoja1!Y$1)</f>
        <v>327</v>
      </c>
      <c r="AA1081" s="5">
        <f>COUNTIFS(Informe!$F$2:$F$8000,Hoja1!$A1081,Informe!$H$2:$H$8000,Hoja1!AA$1)</f>
        <v>81</v>
      </c>
      <c r="AC1081" s="5">
        <f>COUNTIFS(Informe!$F$2:$F$8000,Hoja1!$A1081,Informe!$H$2:$H$8000,Hoja1!AC$1)</f>
        <v>47</v>
      </c>
      <c r="AE1081" s="5">
        <f>COUNTIFS(Informe!$F$2:$F$8000,Hoja1!$A1081,Informe!$H$2:$H$8000,Hoja1!AD$1)</f>
        <v>31</v>
      </c>
      <c r="AF1081" s="5">
        <f>COUNTIFS(Informe!$F$2:$F$8000,Hoja1!$A1081,Informe!$H$2:$H$8000,Hoja1!AF$1)</f>
        <v>126</v>
      </c>
      <c r="AH1081" s="5">
        <f>COUNTIFS(Informe!$F$2:$F$8000,Hoja1!$A1081,Informe!$H$2:$H$8000,Hoja1!AH$1)</f>
        <v>227</v>
      </c>
      <c r="AJ1081" s="5">
        <f>COUNTIFS(Informe!$F$2:$F$8000,Hoja1!$A1081,Informe!$H$2:$H$8000,Hoja1!#REF!)</f>
        <v>0</v>
      </c>
      <c r="AL1081" s="5">
        <f>COUNTIFS(Informe!$F$2:$F$8000,Hoja1!$A1081,Informe!$H$2:$H$8000,Hoja1!#REF!)</f>
        <v>0</v>
      </c>
      <c r="AN1081" s="5">
        <f>COUNTIFS(Informe!$F$2:$F$8000,Hoja1!$A1081,Informe!$H$2:$H$8000,Hoja1!AN$1)</f>
        <v>128</v>
      </c>
      <c r="AP1081" s="5">
        <f>COUNTIFS(Informe!$F$2:$F$8000,Hoja1!$A1081,Informe!$H$2:$H$8000,Hoja1!AP$1)</f>
        <v>40</v>
      </c>
      <c r="AR1081" s="5">
        <f>COUNTIFS(Informe!$F$2:$F$8000,Hoja1!$A1081,Informe!$H$2:$H$8000,Hoja1!AR$1)</f>
        <v>207</v>
      </c>
      <c r="AT1081" s="5">
        <f>COUNTIFS(Informe!$F$2:$F$8000,Hoja1!$A1081,Informe!$H$2:$H$8000,Hoja1!AT$1)</f>
        <v>0</v>
      </c>
    </row>
    <row r="1082" spans="1:46" hidden="1" x14ac:dyDescent="0.2">
      <c r="A1082" s="5" t="e">
        <f>VLOOKUP(B1082,'Listado personal'!$A$1:$C$183,2,FALSE)</f>
        <v>#N/A</v>
      </c>
      <c r="B1082" s="5">
        <v>1081</v>
      </c>
      <c r="C1082" s="5">
        <f>COUNTIFS(Informe!$F$2:$F$8000,Hoja1!$A1082,Informe!$H$2:$H$8000,Hoja1!C$1)</f>
        <v>226</v>
      </c>
      <c r="E1082" s="5">
        <f>COUNTIFS(Informe!$F$2:$F$8000,Hoja1!$A1082,Informe!$H$2:$H$8000,Hoja1!E$1)</f>
        <v>293</v>
      </c>
      <c r="G1082" s="5">
        <f>COUNTIFS(Informe!$F$2:$F$8000,Hoja1!$A1082,Informe!$H$2:$H$8000,Hoja1!G$1)</f>
        <v>284</v>
      </c>
      <c r="I1082" s="5">
        <f>COUNTIFS(Informe!$F$2:$F$8000,Hoja1!$A1082,Informe!$H$2:$H$8000,Hoja1!I$1)</f>
        <v>340</v>
      </c>
      <c r="K1082" s="5">
        <f>COUNTIFS(Informe!$F$2:$F$8000,Hoja1!$A1082,Informe!$H$2:$H$8000,Hoja1!K$1)</f>
        <v>344</v>
      </c>
      <c r="M1082" s="5">
        <f>COUNTIFS(Informe!$F$2:$F$8000,Hoja1!$A1082,Informe!$H$2:$H$8000,Hoja1!M$1)</f>
        <v>141</v>
      </c>
      <c r="O1082" s="5">
        <f>COUNTIFS(Informe!$F$2:$F$8000,Hoja1!$A1082,Informe!$H$2:$H$8000,Hoja1!O$1)</f>
        <v>43</v>
      </c>
      <c r="Q1082" s="5">
        <f>COUNTIFS(Informe!$F$2:$F$8000,Hoja1!$A1082,Informe!$H$2:$H$8000,Hoja1!Q$1)</f>
        <v>213</v>
      </c>
      <c r="S1082" s="5">
        <f>COUNTIFS(Informe!$F$2:$F$8000,Hoja1!$A1082,Informe!$H$2:$H$8000,Hoja1!S$1)</f>
        <v>287</v>
      </c>
      <c r="U1082" s="5">
        <f>COUNTIFS(Informe!$F$2:$F$8000,Hoja1!$A1082,Informe!$H$2:$H$8000,Hoja1!U$1)</f>
        <v>286</v>
      </c>
      <c r="W1082" s="5">
        <f>COUNTIFS(Informe!$F$2:$F$8000,Hoja1!$A1082,Informe!$H$2:$H$8000,Hoja1!W$1)</f>
        <v>335</v>
      </c>
      <c r="Y1082" s="5">
        <f>COUNTIFS(Informe!$F$2:$F$8000,Hoja1!$A1082,Informe!$H$2:$H$8000,Hoja1!Y$1)</f>
        <v>327</v>
      </c>
      <c r="AA1082" s="5">
        <f>COUNTIFS(Informe!$F$2:$F$8000,Hoja1!$A1082,Informe!$H$2:$H$8000,Hoja1!AA$1)</f>
        <v>81</v>
      </c>
      <c r="AC1082" s="5">
        <f>COUNTIFS(Informe!$F$2:$F$8000,Hoja1!$A1082,Informe!$H$2:$H$8000,Hoja1!AC$1)</f>
        <v>47</v>
      </c>
      <c r="AE1082" s="5">
        <f>COUNTIFS(Informe!$F$2:$F$8000,Hoja1!$A1082,Informe!$H$2:$H$8000,Hoja1!AD$1)</f>
        <v>31</v>
      </c>
      <c r="AF1082" s="5">
        <f>COUNTIFS(Informe!$F$2:$F$8000,Hoja1!$A1082,Informe!$H$2:$H$8000,Hoja1!AF$1)</f>
        <v>126</v>
      </c>
      <c r="AH1082" s="5">
        <f>COUNTIFS(Informe!$F$2:$F$8000,Hoja1!$A1082,Informe!$H$2:$H$8000,Hoja1!AH$1)</f>
        <v>227</v>
      </c>
      <c r="AJ1082" s="5">
        <f>COUNTIFS(Informe!$F$2:$F$8000,Hoja1!$A1082,Informe!$H$2:$H$8000,Hoja1!#REF!)</f>
        <v>0</v>
      </c>
      <c r="AL1082" s="5">
        <f>COUNTIFS(Informe!$F$2:$F$8000,Hoja1!$A1082,Informe!$H$2:$H$8000,Hoja1!#REF!)</f>
        <v>0</v>
      </c>
      <c r="AN1082" s="5">
        <f>COUNTIFS(Informe!$F$2:$F$8000,Hoja1!$A1082,Informe!$H$2:$H$8000,Hoja1!AN$1)</f>
        <v>128</v>
      </c>
      <c r="AP1082" s="5">
        <f>COUNTIFS(Informe!$F$2:$F$8000,Hoja1!$A1082,Informe!$H$2:$H$8000,Hoja1!AP$1)</f>
        <v>40</v>
      </c>
      <c r="AR1082" s="5">
        <f>COUNTIFS(Informe!$F$2:$F$8000,Hoja1!$A1082,Informe!$H$2:$H$8000,Hoja1!AR$1)</f>
        <v>207</v>
      </c>
      <c r="AT1082" s="5">
        <f>COUNTIFS(Informe!$F$2:$F$8000,Hoja1!$A1082,Informe!$H$2:$H$8000,Hoja1!AT$1)</f>
        <v>0</v>
      </c>
    </row>
    <row r="1083" spans="1:46" hidden="1" x14ac:dyDescent="0.2">
      <c r="A1083" s="5" t="e">
        <f>VLOOKUP(B1083,'Listado personal'!$A$1:$C$183,2,FALSE)</f>
        <v>#N/A</v>
      </c>
      <c r="B1083" s="5">
        <v>1082</v>
      </c>
      <c r="C1083" s="5">
        <f>COUNTIFS(Informe!$F$2:$F$8000,Hoja1!$A1083,Informe!$H$2:$H$8000,Hoja1!C$1)</f>
        <v>226</v>
      </c>
      <c r="E1083" s="5">
        <f>COUNTIFS(Informe!$F$2:$F$8000,Hoja1!$A1083,Informe!$H$2:$H$8000,Hoja1!E$1)</f>
        <v>293</v>
      </c>
      <c r="G1083" s="5">
        <f>COUNTIFS(Informe!$F$2:$F$8000,Hoja1!$A1083,Informe!$H$2:$H$8000,Hoja1!G$1)</f>
        <v>284</v>
      </c>
      <c r="I1083" s="5">
        <f>COUNTIFS(Informe!$F$2:$F$8000,Hoja1!$A1083,Informe!$H$2:$H$8000,Hoja1!I$1)</f>
        <v>340</v>
      </c>
      <c r="K1083" s="5">
        <f>COUNTIFS(Informe!$F$2:$F$8000,Hoja1!$A1083,Informe!$H$2:$H$8000,Hoja1!K$1)</f>
        <v>344</v>
      </c>
      <c r="M1083" s="5">
        <f>COUNTIFS(Informe!$F$2:$F$8000,Hoja1!$A1083,Informe!$H$2:$H$8000,Hoja1!M$1)</f>
        <v>141</v>
      </c>
      <c r="O1083" s="5">
        <f>COUNTIFS(Informe!$F$2:$F$8000,Hoja1!$A1083,Informe!$H$2:$H$8000,Hoja1!O$1)</f>
        <v>43</v>
      </c>
      <c r="Q1083" s="5">
        <f>COUNTIFS(Informe!$F$2:$F$8000,Hoja1!$A1083,Informe!$H$2:$H$8000,Hoja1!Q$1)</f>
        <v>213</v>
      </c>
      <c r="S1083" s="5">
        <f>COUNTIFS(Informe!$F$2:$F$8000,Hoja1!$A1083,Informe!$H$2:$H$8000,Hoja1!S$1)</f>
        <v>287</v>
      </c>
      <c r="U1083" s="5">
        <f>COUNTIFS(Informe!$F$2:$F$8000,Hoja1!$A1083,Informe!$H$2:$H$8000,Hoja1!U$1)</f>
        <v>286</v>
      </c>
      <c r="W1083" s="5">
        <f>COUNTIFS(Informe!$F$2:$F$8000,Hoja1!$A1083,Informe!$H$2:$H$8000,Hoja1!W$1)</f>
        <v>335</v>
      </c>
      <c r="Y1083" s="5">
        <f>COUNTIFS(Informe!$F$2:$F$8000,Hoja1!$A1083,Informe!$H$2:$H$8000,Hoja1!Y$1)</f>
        <v>327</v>
      </c>
      <c r="AA1083" s="5">
        <f>COUNTIFS(Informe!$F$2:$F$8000,Hoja1!$A1083,Informe!$H$2:$H$8000,Hoja1!AA$1)</f>
        <v>81</v>
      </c>
      <c r="AC1083" s="5">
        <f>COUNTIFS(Informe!$F$2:$F$8000,Hoja1!$A1083,Informe!$H$2:$H$8000,Hoja1!AC$1)</f>
        <v>47</v>
      </c>
      <c r="AE1083" s="5">
        <f>COUNTIFS(Informe!$F$2:$F$8000,Hoja1!$A1083,Informe!$H$2:$H$8000,Hoja1!AD$1)</f>
        <v>31</v>
      </c>
      <c r="AF1083" s="5">
        <f>COUNTIFS(Informe!$F$2:$F$8000,Hoja1!$A1083,Informe!$H$2:$H$8000,Hoja1!AF$1)</f>
        <v>126</v>
      </c>
      <c r="AH1083" s="5">
        <f>COUNTIFS(Informe!$F$2:$F$8000,Hoja1!$A1083,Informe!$H$2:$H$8000,Hoja1!AH$1)</f>
        <v>227</v>
      </c>
      <c r="AJ1083" s="5">
        <f>COUNTIFS(Informe!$F$2:$F$8000,Hoja1!$A1083,Informe!$H$2:$H$8000,Hoja1!#REF!)</f>
        <v>0</v>
      </c>
      <c r="AL1083" s="5">
        <f>COUNTIFS(Informe!$F$2:$F$8000,Hoja1!$A1083,Informe!$H$2:$H$8000,Hoja1!#REF!)</f>
        <v>0</v>
      </c>
      <c r="AN1083" s="5">
        <f>COUNTIFS(Informe!$F$2:$F$8000,Hoja1!$A1083,Informe!$H$2:$H$8000,Hoja1!AN$1)</f>
        <v>128</v>
      </c>
      <c r="AP1083" s="5">
        <f>COUNTIFS(Informe!$F$2:$F$8000,Hoja1!$A1083,Informe!$H$2:$H$8000,Hoja1!AP$1)</f>
        <v>40</v>
      </c>
      <c r="AR1083" s="5">
        <f>COUNTIFS(Informe!$F$2:$F$8000,Hoja1!$A1083,Informe!$H$2:$H$8000,Hoja1!AR$1)</f>
        <v>207</v>
      </c>
      <c r="AT1083" s="5">
        <f>COUNTIFS(Informe!$F$2:$F$8000,Hoja1!$A1083,Informe!$H$2:$H$8000,Hoja1!AT$1)</f>
        <v>0</v>
      </c>
    </row>
    <row r="1084" spans="1:46" hidden="1" x14ac:dyDescent="0.2">
      <c r="A1084" s="5" t="e">
        <f>VLOOKUP(B1084,'Listado personal'!$A$1:$C$183,2,FALSE)</f>
        <v>#N/A</v>
      </c>
      <c r="B1084" s="5">
        <v>1083</v>
      </c>
      <c r="C1084" s="5">
        <f>COUNTIFS(Informe!$F$2:$F$8000,Hoja1!$A1084,Informe!$H$2:$H$8000,Hoja1!C$1)</f>
        <v>226</v>
      </c>
      <c r="E1084" s="5">
        <f>COUNTIFS(Informe!$F$2:$F$8000,Hoja1!$A1084,Informe!$H$2:$H$8000,Hoja1!E$1)</f>
        <v>293</v>
      </c>
      <c r="G1084" s="5">
        <f>COUNTIFS(Informe!$F$2:$F$8000,Hoja1!$A1084,Informe!$H$2:$H$8000,Hoja1!G$1)</f>
        <v>284</v>
      </c>
      <c r="I1084" s="5">
        <f>COUNTIFS(Informe!$F$2:$F$8000,Hoja1!$A1084,Informe!$H$2:$H$8000,Hoja1!I$1)</f>
        <v>340</v>
      </c>
      <c r="K1084" s="5">
        <f>COUNTIFS(Informe!$F$2:$F$8000,Hoja1!$A1084,Informe!$H$2:$H$8000,Hoja1!K$1)</f>
        <v>344</v>
      </c>
      <c r="M1084" s="5">
        <f>COUNTIFS(Informe!$F$2:$F$8000,Hoja1!$A1084,Informe!$H$2:$H$8000,Hoja1!M$1)</f>
        <v>141</v>
      </c>
      <c r="O1084" s="5">
        <f>COUNTIFS(Informe!$F$2:$F$8000,Hoja1!$A1084,Informe!$H$2:$H$8000,Hoja1!O$1)</f>
        <v>43</v>
      </c>
      <c r="Q1084" s="5">
        <f>COUNTIFS(Informe!$F$2:$F$8000,Hoja1!$A1084,Informe!$H$2:$H$8000,Hoja1!Q$1)</f>
        <v>213</v>
      </c>
      <c r="S1084" s="5">
        <f>COUNTIFS(Informe!$F$2:$F$8000,Hoja1!$A1084,Informe!$H$2:$H$8000,Hoja1!S$1)</f>
        <v>287</v>
      </c>
      <c r="U1084" s="5">
        <f>COUNTIFS(Informe!$F$2:$F$8000,Hoja1!$A1084,Informe!$H$2:$H$8000,Hoja1!U$1)</f>
        <v>286</v>
      </c>
      <c r="W1084" s="5">
        <f>COUNTIFS(Informe!$F$2:$F$8000,Hoja1!$A1084,Informe!$H$2:$H$8000,Hoja1!W$1)</f>
        <v>335</v>
      </c>
      <c r="Y1084" s="5">
        <f>COUNTIFS(Informe!$F$2:$F$8000,Hoja1!$A1084,Informe!$H$2:$H$8000,Hoja1!Y$1)</f>
        <v>327</v>
      </c>
      <c r="AA1084" s="5">
        <f>COUNTIFS(Informe!$F$2:$F$8000,Hoja1!$A1084,Informe!$H$2:$H$8000,Hoja1!AA$1)</f>
        <v>81</v>
      </c>
      <c r="AC1084" s="5">
        <f>COUNTIFS(Informe!$F$2:$F$8000,Hoja1!$A1084,Informe!$H$2:$H$8000,Hoja1!AC$1)</f>
        <v>47</v>
      </c>
      <c r="AE1084" s="5">
        <f>COUNTIFS(Informe!$F$2:$F$8000,Hoja1!$A1084,Informe!$H$2:$H$8000,Hoja1!AD$1)</f>
        <v>31</v>
      </c>
      <c r="AF1084" s="5">
        <f>COUNTIFS(Informe!$F$2:$F$8000,Hoja1!$A1084,Informe!$H$2:$H$8000,Hoja1!AF$1)</f>
        <v>126</v>
      </c>
      <c r="AH1084" s="5">
        <f>COUNTIFS(Informe!$F$2:$F$8000,Hoja1!$A1084,Informe!$H$2:$H$8000,Hoja1!AH$1)</f>
        <v>227</v>
      </c>
      <c r="AJ1084" s="5">
        <f>COUNTIFS(Informe!$F$2:$F$8000,Hoja1!$A1084,Informe!$H$2:$H$8000,Hoja1!#REF!)</f>
        <v>0</v>
      </c>
      <c r="AL1084" s="5">
        <f>COUNTIFS(Informe!$F$2:$F$8000,Hoja1!$A1084,Informe!$H$2:$H$8000,Hoja1!#REF!)</f>
        <v>0</v>
      </c>
      <c r="AN1084" s="5">
        <f>COUNTIFS(Informe!$F$2:$F$8000,Hoja1!$A1084,Informe!$H$2:$H$8000,Hoja1!AN$1)</f>
        <v>128</v>
      </c>
      <c r="AP1084" s="5">
        <f>COUNTIFS(Informe!$F$2:$F$8000,Hoja1!$A1084,Informe!$H$2:$H$8000,Hoja1!AP$1)</f>
        <v>40</v>
      </c>
      <c r="AR1084" s="5">
        <f>COUNTIFS(Informe!$F$2:$F$8000,Hoja1!$A1084,Informe!$H$2:$H$8000,Hoja1!AR$1)</f>
        <v>207</v>
      </c>
      <c r="AT1084" s="5">
        <f>COUNTIFS(Informe!$F$2:$F$8000,Hoja1!$A1084,Informe!$H$2:$H$8000,Hoja1!AT$1)</f>
        <v>0</v>
      </c>
    </row>
    <row r="1085" spans="1:46" hidden="1" x14ac:dyDescent="0.2">
      <c r="A1085" s="5" t="e">
        <f>VLOOKUP(B1085,'Listado personal'!$A$1:$C$183,2,FALSE)</f>
        <v>#N/A</v>
      </c>
      <c r="B1085" s="5">
        <v>1084</v>
      </c>
      <c r="C1085" s="5">
        <f>COUNTIFS(Informe!$F$2:$F$8000,Hoja1!$A1085,Informe!$H$2:$H$8000,Hoja1!C$1)</f>
        <v>226</v>
      </c>
      <c r="E1085" s="5">
        <f>COUNTIFS(Informe!$F$2:$F$8000,Hoja1!$A1085,Informe!$H$2:$H$8000,Hoja1!E$1)</f>
        <v>293</v>
      </c>
      <c r="G1085" s="5">
        <f>COUNTIFS(Informe!$F$2:$F$8000,Hoja1!$A1085,Informe!$H$2:$H$8000,Hoja1!G$1)</f>
        <v>284</v>
      </c>
      <c r="I1085" s="5">
        <f>COUNTIFS(Informe!$F$2:$F$8000,Hoja1!$A1085,Informe!$H$2:$H$8000,Hoja1!I$1)</f>
        <v>340</v>
      </c>
      <c r="K1085" s="5">
        <f>COUNTIFS(Informe!$F$2:$F$8000,Hoja1!$A1085,Informe!$H$2:$H$8000,Hoja1!K$1)</f>
        <v>344</v>
      </c>
      <c r="M1085" s="5">
        <f>COUNTIFS(Informe!$F$2:$F$8000,Hoja1!$A1085,Informe!$H$2:$H$8000,Hoja1!M$1)</f>
        <v>141</v>
      </c>
      <c r="O1085" s="5">
        <f>COUNTIFS(Informe!$F$2:$F$8000,Hoja1!$A1085,Informe!$H$2:$H$8000,Hoja1!O$1)</f>
        <v>43</v>
      </c>
      <c r="Q1085" s="5">
        <f>COUNTIFS(Informe!$F$2:$F$8000,Hoja1!$A1085,Informe!$H$2:$H$8000,Hoja1!Q$1)</f>
        <v>213</v>
      </c>
      <c r="S1085" s="5">
        <f>COUNTIFS(Informe!$F$2:$F$8000,Hoja1!$A1085,Informe!$H$2:$H$8000,Hoja1!S$1)</f>
        <v>287</v>
      </c>
      <c r="U1085" s="5">
        <f>COUNTIFS(Informe!$F$2:$F$8000,Hoja1!$A1085,Informe!$H$2:$H$8000,Hoja1!U$1)</f>
        <v>286</v>
      </c>
      <c r="W1085" s="5">
        <f>COUNTIFS(Informe!$F$2:$F$8000,Hoja1!$A1085,Informe!$H$2:$H$8000,Hoja1!W$1)</f>
        <v>335</v>
      </c>
      <c r="Y1085" s="5">
        <f>COUNTIFS(Informe!$F$2:$F$8000,Hoja1!$A1085,Informe!$H$2:$H$8000,Hoja1!Y$1)</f>
        <v>327</v>
      </c>
      <c r="AA1085" s="5">
        <f>COUNTIFS(Informe!$F$2:$F$8000,Hoja1!$A1085,Informe!$H$2:$H$8000,Hoja1!AA$1)</f>
        <v>81</v>
      </c>
      <c r="AC1085" s="5">
        <f>COUNTIFS(Informe!$F$2:$F$8000,Hoja1!$A1085,Informe!$H$2:$H$8000,Hoja1!AC$1)</f>
        <v>47</v>
      </c>
      <c r="AE1085" s="5">
        <f>COUNTIFS(Informe!$F$2:$F$8000,Hoja1!$A1085,Informe!$H$2:$H$8000,Hoja1!AD$1)</f>
        <v>31</v>
      </c>
      <c r="AF1085" s="5">
        <f>COUNTIFS(Informe!$F$2:$F$8000,Hoja1!$A1085,Informe!$H$2:$H$8000,Hoja1!AF$1)</f>
        <v>126</v>
      </c>
      <c r="AH1085" s="5">
        <f>COUNTIFS(Informe!$F$2:$F$8000,Hoja1!$A1085,Informe!$H$2:$H$8000,Hoja1!AH$1)</f>
        <v>227</v>
      </c>
      <c r="AJ1085" s="5">
        <f>COUNTIFS(Informe!$F$2:$F$8000,Hoja1!$A1085,Informe!$H$2:$H$8000,Hoja1!#REF!)</f>
        <v>0</v>
      </c>
      <c r="AL1085" s="5">
        <f>COUNTIFS(Informe!$F$2:$F$8000,Hoja1!$A1085,Informe!$H$2:$H$8000,Hoja1!#REF!)</f>
        <v>0</v>
      </c>
      <c r="AN1085" s="5">
        <f>COUNTIFS(Informe!$F$2:$F$8000,Hoja1!$A1085,Informe!$H$2:$H$8000,Hoja1!AN$1)</f>
        <v>128</v>
      </c>
      <c r="AP1085" s="5">
        <f>COUNTIFS(Informe!$F$2:$F$8000,Hoja1!$A1085,Informe!$H$2:$H$8000,Hoja1!AP$1)</f>
        <v>40</v>
      </c>
      <c r="AR1085" s="5">
        <f>COUNTIFS(Informe!$F$2:$F$8000,Hoja1!$A1085,Informe!$H$2:$H$8000,Hoja1!AR$1)</f>
        <v>207</v>
      </c>
      <c r="AT1085" s="5">
        <f>COUNTIFS(Informe!$F$2:$F$8000,Hoja1!$A1085,Informe!$H$2:$H$8000,Hoja1!AT$1)</f>
        <v>0</v>
      </c>
    </row>
    <row r="1086" spans="1:46" hidden="1" x14ac:dyDescent="0.2">
      <c r="A1086" s="5" t="e">
        <f>VLOOKUP(B1086,'Listado personal'!$A$1:$C$183,2,FALSE)</f>
        <v>#N/A</v>
      </c>
      <c r="B1086" s="5">
        <v>1085</v>
      </c>
      <c r="C1086" s="5">
        <f>COUNTIFS(Informe!$F$2:$F$8000,Hoja1!$A1086,Informe!$H$2:$H$8000,Hoja1!C$1)</f>
        <v>226</v>
      </c>
      <c r="E1086" s="5">
        <f>COUNTIFS(Informe!$F$2:$F$8000,Hoja1!$A1086,Informe!$H$2:$H$8000,Hoja1!E$1)</f>
        <v>293</v>
      </c>
      <c r="G1086" s="5">
        <f>COUNTIFS(Informe!$F$2:$F$8000,Hoja1!$A1086,Informe!$H$2:$H$8000,Hoja1!G$1)</f>
        <v>284</v>
      </c>
      <c r="I1086" s="5">
        <f>COUNTIFS(Informe!$F$2:$F$8000,Hoja1!$A1086,Informe!$H$2:$H$8000,Hoja1!I$1)</f>
        <v>340</v>
      </c>
      <c r="K1086" s="5">
        <f>COUNTIFS(Informe!$F$2:$F$8000,Hoja1!$A1086,Informe!$H$2:$H$8000,Hoja1!K$1)</f>
        <v>344</v>
      </c>
      <c r="M1086" s="5">
        <f>COUNTIFS(Informe!$F$2:$F$8000,Hoja1!$A1086,Informe!$H$2:$H$8000,Hoja1!M$1)</f>
        <v>141</v>
      </c>
      <c r="O1086" s="5">
        <f>COUNTIFS(Informe!$F$2:$F$8000,Hoja1!$A1086,Informe!$H$2:$H$8000,Hoja1!O$1)</f>
        <v>43</v>
      </c>
      <c r="Q1086" s="5">
        <f>COUNTIFS(Informe!$F$2:$F$8000,Hoja1!$A1086,Informe!$H$2:$H$8000,Hoja1!Q$1)</f>
        <v>213</v>
      </c>
      <c r="S1086" s="5">
        <f>COUNTIFS(Informe!$F$2:$F$8000,Hoja1!$A1086,Informe!$H$2:$H$8000,Hoja1!S$1)</f>
        <v>287</v>
      </c>
      <c r="U1086" s="5">
        <f>COUNTIFS(Informe!$F$2:$F$8000,Hoja1!$A1086,Informe!$H$2:$H$8000,Hoja1!U$1)</f>
        <v>286</v>
      </c>
      <c r="W1086" s="5">
        <f>COUNTIFS(Informe!$F$2:$F$8000,Hoja1!$A1086,Informe!$H$2:$H$8000,Hoja1!W$1)</f>
        <v>335</v>
      </c>
      <c r="Y1086" s="5">
        <f>COUNTIFS(Informe!$F$2:$F$8000,Hoja1!$A1086,Informe!$H$2:$H$8000,Hoja1!Y$1)</f>
        <v>327</v>
      </c>
      <c r="AA1086" s="5">
        <f>COUNTIFS(Informe!$F$2:$F$8000,Hoja1!$A1086,Informe!$H$2:$H$8000,Hoja1!AA$1)</f>
        <v>81</v>
      </c>
      <c r="AC1086" s="5">
        <f>COUNTIFS(Informe!$F$2:$F$8000,Hoja1!$A1086,Informe!$H$2:$H$8000,Hoja1!AC$1)</f>
        <v>47</v>
      </c>
      <c r="AE1086" s="5">
        <f>COUNTIFS(Informe!$F$2:$F$8000,Hoja1!$A1086,Informe!$H$2:$H$8000,Hoja1!AD$1)</f>
        <v>31</v>
      </c>
      <c r="AF1086" s="5">
        <f>COUNTIFS(Informe!$F$2:$F$8000,Hoja1!$A1086,Informe!$H$2:$H$8000,Hoja1!AF$1)</f>
        <v>126</v>
      </c>
      <c r="AH1086" s="5">
        <f>COUNTIFS(Informe!$F$2:$F$8000,Hoja1!$A1086,Informe!$H$2:$H$8000,Hoja1!AH$1)</f>
        <v>227</v>
      </c>
      <c r="AJ1086" s="5">
        <f>COUNTIFS(Informe!$F$2:$F$8000,Hoja1!$A1086,Informe!$H$2:$H$8000,Hoja1!#REF!)</f>
        <v>0</v>
      </c>
      <c r="AL1086" s="5">
        <f>COUNTIFS(Informe!$F$2:$F$8000,Hoja1!$A1086,Informe!$H$2:$H$8000,Hoja1!#REF!)</f>
        <v>0</v>
      </c>
      <c r="AN1086" s="5">
        <f>COUNTIFS(Informe!$F$2:$F$8000,Hoja1!$A1086,Informe!$H$2:$H$8000,Hoja1!AN$1)</f>
        <v>128</v>
      </c>
      <c r="AP1086" s="5">
        <f>COUNTIFS(Informe!$F$2:$F$8000,Hoja1!$A1086,Informe!$H$2:$H$8000,Hoja1!AP$1)</f>
        <v>40</v>
      </c>
      <c r="AR1086" s="5">
        <f>COUNTIFS(Informe!$F$2:$F$8000,Hoja1!$A1086,Informe!$H$2:$H$8000,Hoja1!AR$1)</f>
        <v>207</v>
      </c>
      <c r="AT1086" s="5">
        <f>COUNTIFS(Informe!$F$2:$F$8000,Hoja1!$A1086,Informe!$H$2:$H$8000,Hoja1!AT$1)</f>
        <v>0</v>
      </c>
    </row>
    <row r="1087" spans="1:46" hidden="1" x14ac:dyDescent="0.2">
      <c r="A1087" s="5" t="e">
        <f>VLOOKUP(B1087,'Listado personal'!$A$1:$C$183,2,FALSE)</f>
        <v>#N/A</v>
      </c>
      <c r="B1087" s="5">
        <v>1086</v>
      </c>
      <c r="C1087" s="5">
        <f>COUNTIFS(Informe!$F$2:$F$8000,Hoja1!$A1087,Informe!$H$2:$H$8000,Hoja1!C$1)</f>
        <v>226</v>
      </c>
      <c r="E1087" s="5">
        <f>COUNTIFS(Informe!$F$2:$F$8000,Hoja1!$A1087,Informe!$H$2:$H$8000,Hoja1!E$1)</f>
        <v>293</v>
      </c>
      <c r="G1087" s="5">
        <f>COUNTIFS(Informe!$F$2:$F$8000,Hoja1!$A1087,Informe!$H$2:$H$8000,Hoja1!G$1)</f>
        <v>284</v>
      </c>
      <c r="I1087" s="5">
        <f>COUNTIFS(Informe!$F$2:$F$8000,Hoja1!$A1087,Informe!$H$2:$H$8000,Hoja1!I$1)</f>
        <v>340</v>
      </c>
      <c r="K1087" s="5">
        <f>COUNTIFS(Informe!$F$2:$F$8000,Hoja1!$A1087,Informe!$H$2:$H$8000,Hoja1!K$1)</f>
        <v>344</v>
      </c>
      <c r="M1087" s="5">
        <f>COUNTIFS(Informe!$F$2:$F$8000,Hoja1!$A1087,Informe!$H$2:$H$8000,Hoja1!M$1)</f>
        <v>141</v>
      </c>
      <c r="O1087" s="5">
        <f>COUNTIFS(Informe!$F$2:$F$8000,Hoja1!$A1087,Informe!$H$2:$H$8000,Hoja1!O$1)</f>
        <v>43</v>
      </c>
      <c r="Q1087" s="5">
        <f>COUNTIFS(Informe!$F$2:$F$8000,Hoja1!$A1087,Informe!$H$2:$H$8000,Hoja1!Q$1)</f>
        <v>213</v>
      </c>
      <c r="S1087" s="5">
        <f>COUNTIFS(Informe!$F$2:$F$8000,Hoja1!$A1087,Informe!$H$2:$H$8000,Hoja1!S$1)</f>
        <v>287</v>
      </c>
      <c r="U1087" s="5">
        <f>COUNTIFS(Informe!$F$2:$F$8000,Hoja1!$A1087,Informe!$H$2:$H$8000,Hoja1!U$1)</f>
        <v>286</v>
      </c>
      <c r="W1087" s="5">
        <f>COUNTIFS(Informe!$F$2:$F$8000,Hoja1!$A1087,Informe!$H$2:$H$8000,Hoja1!W$1)</f>
        <v>335</v>
      </c>
      <c r="Y1087" s="5">
        <f>COUNTIFS(Informe!$F$2:$F$8000,Hoja1!$A1087,Informe!$H$2:$H$8000,Hoja1!Y$1)</f>
        <v>327</v>
      </c>
      <c r="AA1087" s="5">
        <f>COUNTIFS(Informe!$F$2:$F$8000,Hoja1!$A1087,Informe!$H$2:$H$8000,Hoja1!AA$1)</f>
        <v>81</v>
      </c>
      <c r="AC1087" s="5">
        <f>COUNTIFS(Informe!$F$2:$F$8000,Hoja1!$A1087,Informe!$H$2:$H$8000,Hoja1!AC$1)</f>
        <v>47</v>
      </c>
      <c r="AE1087" s="5">
        <f>COUNTIFS(Informe!$F$2:$F$8000,Hoja1!$A1087,Informe!$H$2:$H$8000,Hoja1!AD$1)</f>
        <v>31</v>
      </c>
      <c r="AF1087" s="5">
        <f>COUNTIFS(Informe!$F$2:$F$8000,Hoja1!$A1087,Informe!$H$2:$H$8000,Hoja1!AF$1)</f>
        <v>126</v>
      </c>
      <c r="AH1087" s="5">
        <f>COUNTIFS(Informe!$F$2:$F$8000,Hoja1!$A1087,Informe!$H$2:$H$8000,Hoja1!AH$1)</f>
        <v>227</v>
      </c>
      <c r="AJ1087" s="5">
        <f>COUNTIFS(Informe!$F$2:$F$8000,Hoja1!$A1087,Informe!$H$2:$H$8000,Hoja1!#REF!)</f>
        <v>0</v>
      </c>
      <c r="AL1087" s="5">
        <f>COUNTIFS(Informe!$F$2:$F$8000,Hoja1!$A1087,Informe!$H$2:$H$8000,Hoja1!#REF!)</f>
        <v>0</v>
      </c>
      <c r="AN1087" s="5">
        <f>COUNTIFS(Informe!$F$2:$F$8000,Hoja1!$A1087,Informe!$H$2:$H$8000,Hoja1!AN$1)</f>
        <v>128</v>
      </c>
      <c r="AP1087" s="5">
        <f>COUNTIFS(Informe!$F$2:$F$8000,Hoja1!$A1087,Informe!$H$2:$H$8000,Hoja1!AP$1)</f>
        <v>40</v>
      </c>
      <c r="AR1087" s="5">
        <f>COUNTIFS(Informe!$F$2:$F$8000,Hoja1!$A1087,Informe!$H$2:$H$8000,Hoja1!AR$1)</f>
        <v>207</v>
      </c>
      <c r="AT1087" s="5">
        <f>COUNTIFS(Informe!$F$2:$F$8000,Hoja1!$A1087,Informe!$H$2:$H$8000,Hoja1!AT$1)</f>
        <v>0</v>
      </c>
    </row>
    <row r="1088" spans="1:46" hidden="1" x14ac:dyDescent="0.2">
      <c r="A1088" s="5" t="e">
        <f>VLOOKUP(B1088,'Listado personal'!$A$1:$C$183,2,FALSE)</f>
        <v>#N/A</v>
      </c>
      <c r="B1088" s="5">
        <v>1087</v>
      </c>
      <c r="C1088" s="5">
        <f>COUNTIFS(Informe!$F$2:$F$8000,Hoja1!$A1088,Informe!$H$2:$H$8000,Hoja1!C$1)</f>
        <v>226</v>
      </c>
      <c r="E1088" s="5">
        <f>COUNTIFS(Informe!$F$2:$F$8000,Hoja1!$A1088,Informe!$H$2:$H$8000,Hoja1!E$1)</f>
        <v>293</v>
      </c>
      <c r="G1088" s="5">
        <f>COUNTIFS(Informe!$F$2:$F$8000,Hoja1!$A1088,Informe!$H$2:$H$8000,Hoja1!G$1)</f>
        <v>284</v>
      </c>
      <c r="I1088" s="5">
        <f>COUNTIFS(Informe!$F$2:$F$8000,Hoja1!$A1088,Informe!$H$2:$H$8000,Hoja1!I$1)</f>
        <v>340</v>
      </c>
      <c r="K1088" s="5">
        <f>COUNTIFS(Informe!$F$2:$F$8000,Hoja1!$A1088,Informe!$H$2:$H$8000,Hoja1!K$1)</f>
        <v>344</v>
      </c>
      <c r="M1088" s="5">
        <f>COUNTIFS(Informe!$F$2:$F$8000,Hoja1!$A1088,Informe!$H$2:$H$8000,Hoja1!M$1)</f>
        <v>141</v>
      </c>
      <c r="O1088" s="5">
        <f>COUNTIFS(Informe!$F$2:$F$8000,Hoja1!$A1088,Informe!$H$2:$H$8000,Hoja1!O$1)</f>
        <v>43</v>
      </c>
      <c r="Q1088" s="5">
        <f>COUNTIFS(Informe!$F$2:$F$8000,Hoja1!$A1088,Informe!$H$2:$H$8000,Hoja1!Q$1)</f>
        <v>213</v>
      </c>
      <c r="S1088" s="5">
        <f>COUNTIFS(Informe!$F$2:$F$8000,Hoja1!$A1088,Informe!$H$2:$H$8000,Hoja1!S$1)</f>
        <v>287</v>
      </c>
      <c r="U1088" s="5">
        <f>COUNTIFS(Informe!$F$2:$F$8000,Hoja1!$A1088,Informe!$H$2:$H$8000,Hoja1!U$1)</f>
        <v>286</v>
      </c>
      <c r="W1088" s="5">
        <f>COUNTIFS(Informe!$F$2:$F$8000,Hoja1!$A1088,Informe!$H$2:$H$8000,Hoja1!W$1)</f>
        <v>335</v>
      </c>
      <c r="Y1088" s="5">
        <f>COUNTIFS(Informe!$F$2:$F$8000,Hoja1!$A1088,Informe!$H$2:$H$8000,Hoja1!Y$1)</f>
        <v>327</v>
      </c>
      <c r="AA1088" s="5">
        <f>COUNTIFS(Informe!$F$2:$F$8000,Hoja1!$A1088,Informe!$H$2:$H$8000,Hoja1!AA$1)</f>
        <v>81</v>
      </c>
      <c r="AC1088" s="5">
        <f>COUNTIFS(Informe!$F$2:$F$8000,Hoja1!$A1088,Informe!$H$2:$H$8000,Hoja1!AC$1)</f>
        <v>47</v>
      </c>
      <c r="AE1088" s="5">
        <f>COUNTIFS(Informe!$F$2:$F$8000,Hoja1!$A1088,Informe!$H$2:$H$8000,Hoja1!AD$1)</f>
        <v>31</v>
      </c>
      <c r="AF1088" s="5">
        <f>COUNTIFS(Informe!$F$2:$F$8000,Hoja1!$A1088,Informe!$H$2:$H$8000,Hoja1!AF$1)</f>
        <v>126</v>
      </c>
      <c r="AH1088" s="5">
        <f>COUNTIFS(Informe!$F$2:$F$8000,Hoja1!$A1088,Informe!$H$2:$H$8000,Hoja1!AH$1)</f>
        <v>227</v>
      </c>
      <c r="AJ1088" s="5">
        <f>COUNTIFS(Informe!$F$2:$F$8000,Hoja1!$A1088,Informe!$H$2:$H$8000,Hoja1!#REF!)</f>
        <v>0</v>
      </c>
      <c r="AL1088" s="5">
        <f>COUNTIFS(Informe!$F$2:$F$8000,Hoja1!$A1088,Informe!$H$2:$H$8000,Hoja1!#REF!)</f>
        <v>0</v>
      </c>
      <c r="AN1088" s="5">
        <f>COUNTIFS(Informe!$F$2:$F$8000,Hoja1!$A1088,Informe!$H$2:$H$8000,Hoja1!AN$1)</f>
        <v>128</v>
      </c>
      <c r="AP1088" s="5">
        <f>COUNTIFS(Informe!$F$2:$F$8000,Hoja1!$A1088,Informe!$H$2:$H$8000,Hoja1!AP$1)</f>
        <v>40</v>
      </c>
      <c r="AR1088" s="5">
        <f>COUNTIFS(Informe!$F$2:$F$8000,Hoja1!$A1088,Informe!$H$2:$H$8000,Hoja1!AR$1)</f>
        <v>207</v>
      </c>
      <c r="AT1088" s="5">
        <f>COUNTIFS(Informe!$F$2:$F$8000,Hoja1!$A1088,Informe!$H$2:$H$8000,Hoja1!AT$1)</f>
        <v>0</v>
      </c>
    </row>
    <row r="1089" spans="1:46" hidden="1" x14ac:dyDescent="0.2">
      <c r="A1089" s="5" t="e">
        <f>VLOOKUP(B1089,'Listado personal'!$A$1:$C$183,2,FALSE)</f>
        <v>#N/A</v>
      </c>
      <c r="B1089" s="5">
        <v>1088</v>
      </c>
      <c r="C1089" s="5">
        <f>COUNTIFS(Informe!$F$2:$F$8000,Hoja1!$A1089,Informe!$H$2:$H$8000,Hoja1!C$1)</f>
        <v>226</v>
      </c>
      <c r="E1089" s="5">
        <f>COUNTIFS(Informe!$F$2:$F$8000,Hoja1!$A1089,Informe!$H$2:$H$8000,Hoja1!E$1)</f>
        <v>293</v>
      </c>
      <c r="G1089" s="5">
        <f>COUNTIFS(Informe!$F$2:$F$8000,Hoja1!$A1089,Informe!$H$2:$H$8000,Hoja1!G$1)</f>
        <v>284</v>
      </c>
      <c r="I1089" s="5">
        <f>COUNTIFS(Informe!$F$2:$F$8000,Hoja1!$A1089,Informe!$H$2:$H$8000,Hoja1!I$1)</f>
        <v>340</v>
      </c>
      <c r="K1089" s="5">
        <f>COUNTIFS(Informe!$F$2:$F$8000,Hoja1!$A1089,Informe!$H$2:$H$8000,Hoja1!K$1)</f>
        <v>344</v>
      </c>
      <c r="M1089" s="5">
        <f>COUNTIFS(Informe!$F$2:$F$8000,Hoja1!$A1089,Informe!$H$2:$H$8000,Hoja1!M$1)</f>
        <v>141</v>
      </c>
      <c r="O1089" s="5">
        <f>COUNTIFS(Informe!$F$2:$F$8000,Hoja1!$A1089,Informe!$H$2:$H$8000,Hoja1!O$1)</f>
        <v>43</v>
      </c>
      <c r="Q1089" s="5">
        <f>COUNTIFS(Informe!$F$2:$F$8000,Hoja1!$A1089,Informe!$H$2:$H$8000,Hoja1!Q$1)</f>
        <v>213</v>
      </c>
      <c r="S1089" s="5">
        <f>COUNTIFS(Informe!$F$2:$F$8000,Hoja1!$A1089,Informe!$H$2:$H$8000,Hoja1!S$1)</f>
        <v>287</v>
      </c>
      <c r="U1089" s="5">
        <f>COUNTIFS(Informe!$F$2:$F$8000,Hoja1!$A1089,Informe!$H$2:$H$8000,Hoja1!U$1)</f>
        <v>286</v>
      </c>
      <c r="W1089" s="5">
        <f>COUNTIFS(Informe!$F$2:$F$8000,Hoja1!$A1089,Informe!$H$2:$H$8000,Hoja1!W$1)</f>
        <v>335</v>
      </c>
      <c r="Y1089" s="5">
        <f>COUNTIFS(Informe!$F$2:$F$8000,Hoja1!$A1089,Informe!$H$2:$H$8000,Hoja1!Y$1)</f>
        <v>327</v>
      </c>
      <c r="AA1089" s="5">
        <f>COUNTIFS(Informe!$F$2:$F$8000,Hoja1!$A1089,Informe!$H$2:$H$8000,Hoja1!AA$1)</f>
        <v>81</v>
      </c>
      <c r="AC1089" s="5">
        <f>COUNTIFS(Informe!$F$2:$F$8000,Hoja1!$A1089,Informe!$H$2:$H$8000,Hoja1!AC$1)</f>
        <v>47</v>
      </c>
      <c r="AE1089" s="5">
        <f>COUNTIFS(Informe!$F$2:$F$8000,Hoja1!$A1089,Informe!$H$2:$H$8000,Hoja1!AD$1)</f>
        <v>31</v>
      </c>
      <c r="AF1089" s="5">
        <f>COUNTIFS(Informe!$F$2:$F$8000,Hoja1!$A1089,Informe!$H$2:$H$8000,Hoja1!AF$1)</f>
        <v>126</v>
      </c>
      <c r="AH1089" s="5">
        <f>COUNTIFS(Informe!$F$2:$F$8000,Hoja1!$A1089,Informe!$H$2:$H$8000,Hoja1!AH$1)</f>
        <v>227</v>
      </c>
      <c r="AJ1089" s="5">
        <f>COUNTIFS(Informe!$F$2:$F$8000,Hoja1!$A1089,Informe!$H$2:$H$8000,Hoja1!#REF!)</f>
        <v>0</v>
      </c>
      <c r="AL1089" s="5">
        <f>COUNTIFS(Informe!$F$2:$F$8000,Hoja1!$A1089,Informe!$H$2:$H$8000,Hoja1!#REF!)</f>
        <v>0</v>
      </c>
      <c r="AN1089" s="5">
        <f>COUNTIFS(Informe!$F$2:$F$8000,Hoja1!$A1089,Informe!$H$2:$H$8000,Hoja1!AN$1)</f>
        <v>128</v>
      </c>
      <c r="AP1089" s="5">
        <f>COUNTIFS(Informe!$F$2:$F$8000,Hoja1!$A1089,Informe!$H$2:$H$8000,Hoja1!AP$1)</f>
        <v>40</v>
      </c>
      <c r="AR1089" s="5">
        <f>COUNTIFS(Informe!$F$2:$F$8000,Hoja1!$A1089,Informe!$H$2:$H$8000,Hoja1!AR$1)</f>
        <v>207</v>
      </c>
      <c r="AT1089" s="5">
        <f>COUNTIFS(Informe!$F$2:$F$8000,Hoja1!$A1089,Informe!$H$2:$H$8000,Hoja1!AT$1)</f>
        <v>0</v>
      </c>
    </row>
    <row r="1090" spans="1:46" hidden="1" x14ac:dyDescent="0.2">
      <c r="A1090" s="5" t="e">
        <f>VLOOKUP(B1090,'Listado personal'!$A$1:$C$183,2,FALSE)</f>
        <v>#N/A</v>
      </c>
      <c r="B1090" s="5">
        <v>1089</v>
      </c>
      <c r="C1090" s="5">
        <f>COUNTIFS(Informe!$F$2:$F$8000,Hoja1!$A1090,Informe!$H$2:$H$8000,Hoja1!C$1)</f>
        <v>226</v>
      </c>
      <c r="E1090" s="5">
        <f>COUNTIFS(Informe!$F$2:$F$8000,Hoja1!$A1090,Informe!$H$2:$H$8000,Hoja1!E$1)</f>
        <v>293</v>
      </c>
      <c r="G1090" s="5">
        <f>COUNTIFS(Informe!$F$2:$F$8000,Hoja1!$A1090,Informe!$H$2:$H$8000,Hoja1!G$1)</f>
        <v>284</v>
      </c>
      <c r="I1090" s="5">
        <f>COUNTIFS(Informe!$F$2:$F$8000,Hoja1!$A1090,Informe!$H$2:$H$8000,Hoja1!I$1)</f>
        <v>340</v>
      </c>
      <c r="K1090" s="5">
        <f>COUNTIFS(Informe!$F$2:$F$8000,Hoja1!$A1090,Informe!$H$2:$H$8000,Hoja1!K$1)</f>
        <v>344</v>
      </c>
      <c r="M1090" s="5">
        <f>COUNTIFS(Informe!$F$2:$F$8000,Hoja1!$A1090,Informe!$H$2:$H$8000,Hoja1!M$1)</f>
        <v>141</v>
      </c>
      <c r="O1090" s="5">
        <f>COUNTIFS(Informe!$F$2:$F$8000,Hoja1!$A1090,Informe!$H$2:$H$8000,Hoja1!O$1)</f>
        <v>43</v>
      </c>
      <c r="Q1090" s="5">
        <f>COUNTIFS(Informe!$F$2:$F$8000,Hoja1!$A1090,Informe!$H$2:$H$8000,Hoja1!Q$1)</f>
        <v>213</v>
      </c>
      <c r="S1090" s="5">
        <f>COUNTIFS(Informe!$F$2:$F$8000,Hoja1!$A1090,Informe!$H$2:$H$8000,Hoja1!S$1)</f>
        <v>287</v>
      </c>
      <c r="U1090" s="5">
        <f>COUNTIFS(Informe!$F$2:$F$8000,Hoja1!$A1090,Informe!$H$2:$H$8000,Hoja1!U$1)</f>
        <v>286</v>
      </c>
      <c r="W1090" s="5">
        <f>COUNTIFS(Informe!$F$2:$F$8000,Hoja1!$A1090,Informe!$H$2:$H$8000,Hoja1!W$1)</f>
        <v>335</v>
      </c>
      <c r="Y1090" s="5">
        <f>COUNTIFS(Informe!$F$2:$F$8000,Hoja1!$A1090,Informe!$H$2:$H$8000,Hoja1!Y$1)</f>
        <v>327</v>
      </c>
      <c r="AA1090" s="5">
        <f>COUNTIFS(Informe!$F$2:$F$8000,Hoja1!$A1090,Informe!$H$2:$H$8000,Hoja1!AA$1)</f>
        <v>81</v>
      </c>
      <c r="AC1090" s="5">
        <f>COUNTIFS(Informe!$F$2:$F$8000,Hoja1!$A1090,Informe!$H$2:$H$8000,Hoja1!AC$1)</f>
        <v>47</v>
      </c>
      <c r="AE1090" s="5">
        <f>COUNTIFS(Informe!$F$2:$F$8000,Hoja1!$A1090,Informe!$H$2:$H$8000,Hoja1!AD$1)</f>
        <v>31</v>
      </c>
      <c r="AF1090" s="5">
        <f>COUNTIFS(Informe!$F$2:$F$8000,Hoja1!$A1090,Informe!$H$2:$H$8000,Hoja1!AF$1)</f>
        <v>126</v>
      </c>
      <c r="AH1090" s="5">
        <f>COUNTIFS(Informe!$F$2:$F$8000,Hoja1!$A1090,Informe!$H$2:$H$8000,Hoja1!AH$1)</f>
        <v>227</v>
      </c>
      <c r="AJ1090" s="5">
        <f>COUNTIFS(Informe!$F$2:$F$8000,Hoja1!$A1090,Informe!$H$2:$H$8000,Hoja1!#REF!)</f>
        <v>0</v>
      </c>
      <c r="AL1090" s="5">
        <f>COUNTIFS(Informe!$F$2:$F$8000,Hoja1!$A1090,Informe!$H$2:$H$8000,Hoja1!#REF!)</f>
        <v>0</v>
      </c>
      <c r="AN1090" s="5">
        <f>COUNTIFS(Informe!$F$2:$F$8000,Hoja1!$A1090,Informe!$H$2:$H$8000,Hoja1!AN$1)</f>
        <v>128</v>
      </c>
      <c r="AP1090" s="5">
        <f>COUNTIFS(Informe!$F$2:$F$8000,Hoja1!$A1090,Informe!$H$2:$H$8000,Hoja1!AP$1)</f>
        <v>40</v>
      </c>
      <c r="AR1090" s="5">
        <f>COUNTIFS(Informe!$F$2:$F$8000,Hoja1!$A1090,Informe!$H$2:$H$8000,Hoja1!AR$1)</f>
        <v>207</v>
      </c>
      <c r="AT1090" s="5">
        <f>COUNTIFS(Informe!$F$2:$F$8000,Hoja1!$A1090,Informe!$H$2:$H$8000,Hoja1!AT$1)</f>
        <v>0</v>
      </c>
    </row>
    <row r="1091" spans="1:46" hidden="1" x14ac:dyDescent="0.2">
      <c r="A1091" s="5" t="e">
        <f>VLOOKUP(B1091,'Listado personal'!$A$1:$C$183,2,FALSE)</f>
        <v>#N/A</v>
      </c>
      <c r="B1091" s="5">
        <v>1090</v>
      </c>
      <c r="C1091" s="5">
        <f>COUNTIFS(Informe!$F$2:$F$8000,Hoja1!$A1091,Informe!$H$2:$H$8000,Hoja1!C$1)</f>
        <v>226</v>
      </c>
      <c r="E1091" s="5">
        <f>COUNTIFS(Informe!$F$2:$F$8000,Hoja1!$A1091,Informe!$H$2:$H$8000,Hoja1!E$1)</f>
        <v>293</v>
      </c>
      <c r="G1091" s="5">
        <f>COUNTIFS(Informe!$F$2:$F$8000,Hoja1!$A1091,Informe!$H$2:$H$8000,Hoja1!G$1)</f>
        <v>284</v>
      </c>
      <c r="I1091" s="5">
        <f>COUNTIFS(Informe!$F$2:$F$8000,Hoja1!$A1091,Informe!$H$2:$H$8000,Hoja1!I$1)</f>
        <v>340</v>
      </c>
      <c r="K1091" s="5">
        <f>COUNTIFS(Informe!$F$2:$F$8000,Hoja1!$A1091,Informe!$H$2:$H$8000,Hoja1!K$1)</f>
        <v>344</v>
      </c>
      <c r="M1091" s="5">
        <f>COUNTIFS(Informe!$F$2:$F$8000,Hoja1!$A1091,Informe!$H$2:$H$8000,Hoja1!M$1)</f>
        <v>141</v>
      </c>
      <c r="O1091" s="5">
        <f>COUNTIFS(Informe!$F$2:$F$8000,Hoja1!$A1091,Informe!$H$2:$H$8000,Hoja1!O$1)</f>
        <v>43</v>
      </c>
      <c r="Q1091" s="5">
        <f>COUNTIFS(Informe!$F$2:$F$8000,Hoja1!$A1091,Informe!$H$2:$H$8000,Hoja1!Q$1)</f>
        <v>213</v>
      </c>
      <c r="S1091" s="5">
        <f>COUNTIFS(Informe!$F$2:$F$8000,Hoja1!$A1091,Informe!$H$2:$H$8000,Hoja1!S$1)</f>
        <v>287</v>
      </c>
      <c r="U1091" s="5">
        <f>COUNTIFS(Informe!$F$2:$F$8000,Hoja1!$A1091,Informe!$H$2:$H$8000,Hoja1!U$1)</f>
        <v>286</v>
      </c>
      <c r="W1091" s="5">
        <f>COUNTIFS(Informe!$F$2:$F$8000,Hoja1!$A1091,Informe!$H$2:$H$8000,Hoja1!W$1)</f>
        <v>335</v>
      </c>
      <c r="Y1091" s="5">
        <f>COUNTIFS(Informe!$F$2:$F$8000,Hoja1!$A1091,Informe!$H$2:$H$8000,Hoja1!Y$1)</f>
        <v>327</v>
      </c>
      <c r="AA1091" s="5">
        <f>COUNTIFS(Informe!$F$2:$F$8000,Hoja1!$A1091,Informe!$H$2:$H$8000,Hoja1!AA$1)</f>
        <v>81</v>
      </c>
      <c r="AC1091" s="5">
        <f>COUNTIFS(Informe!$F$2:$F$8000,Hoja1!$A1091,Informe!$H$2:$H$8000,Hoja1!AC$1)</f>
        <v>47</v>
      </c>
      <c r="AE1091" s="5">
        <f>COUNTIFS(Informe!$F$2:$F$8000,Hoja1!$A1091,Informe!$H$2:$H$8000,Hoja1!AD$1)</f>
        <v>31</v>
      </c>
      <c r="AF1091" s="5">
        <f>COUNTIFS(Informe!$F$2:$F$8000,Hoja1!$A1091,Informe!$H$2:$H$8000,Hoja1!AF$1)</f>
        <v>126</v>
      </c>
      <c r="AH1091" s="5">
        <f>COUNTIFS(Informe!$F$2:$F$8000,Hoja1!$A1091,Informe!$H$2:$H$8000,Hoja1!AH$1)</f>
        <v>227</v>
      </c>
      <c r="AJ1091" s="5">
        <f>COUNTIFS(Informe!$F$2:$F$8000,Hoja1!$A1091,Informe!$H$2:$H$8000,Hoja1!#REF!)</f>
        <v>0</v>
      </c>
      <c r="AL1091" s="5">
        <f>COUNTIFS(Informe!$F$2:$F$8000,Hoja1!$A1091,Informe!$H$2:$H$8000,Hoja1!#REF!)</f>
        <v>0</v>
      </c>
      <c r="AN1091" s="5">
        <f>COUNTIFS(Informe!$F$2:$F$8000,Hoja1!$A1091,Informe!$H$2:$H$8000,Hoja1!AN$1)</f>
        <v>128</v>
      </c>
      <c r="AP1091" s="5">
        <f>COUNTIFS(Informe!$F$2:$F$8000,Hoja1!$A1091,Informe!$H$2:$H$8000,Hoja1!AP$1)</f>
        <v>40</v>
      </c>
      <c r="AR1091" s="5">
        <f>COUNTIFS(Informe!$F$2:$F$8000,Hoja1!$A1091,Informe!$H$2:$H$8000,Hoja1!AR$1)</f>
        <v>207</v>
      </c>
      <c r="AT1091" s="5">
        <f>COUNTIFS(Informe!$F$2:$F$8000,Hoja1!$A1091,Informe!$H$2:$H$8000,Hoja1!AT$1)</f>
        <v>0</v>
      </c>
    </row>
    <row r="1092" spans="1:46" hidden="1" x14ac:dyDescent="0.2">
      <c r="A1092" s="5" t="e">
        <f>VLOOKUP(B1092,'Listado personal'!$A$1:$C$183,2,FALSE)</f>
        <v>#N/A</v>
      </c>
      <c r="B1092" s="5">
        <v>1091</v>
      </c>
      <c r="C1092" s="5">
        <f>COUNTIFS(Informe!$F$2:$F$8000,Hoja1!$A1092,Informe!$H$2:$H$8000,Hoja1!C$1)</f>
        <v>226</v>
      </c>
      <c r="E1092" s="5">
        <f>COUNTIFS(Informe!$F$2:$F$8000,Hoja1!$A1092,Informe!$H$2:$H$8000,Hoja1!E$1)</f>
        <v>293</v>
      </c>
      <c r="G1092" s="5">
        <f>COUNTIFS(Informe!$F$2:$F$8000,Hoja1!$A1092,Informe!$H$2:$H$8000,Hoja1!G$1)</f>
        <v>284</v>
      </c>
      <c r="I1092" s="5">
        <f>COUNTIFS(Informe!$F$2:$F$8000,Hoja1!$A1092,Informe!$H$2:$H$8000,Hoja1!I$1)</f>
        <v>340</v>
      </c>
      <c r="K1092" s="5">
        <f>COUNTIFS(Informe!$F$2:$F$8000,Hoja1!$A1092,Informe!$H$2:$H$8000,Hoja1!K$1)</f>
        <v>344</v>
      </c>
      <c r="M1092" s="5">
        <f>COUNTIFS(Informe!$F$2:$F$8000,Hoja1!$A1092,Informe!$H$2:$H$8000,Hoja1!M$1)</f>
        <v>141</v>
      </c>
      <c r="O1092" s="5">
        <f>COUNTIFS(Informe!$F$2:$F$8000,Hoja1!$A1092,Informe!$H$2:$H$8000,Hoja1!O$1)</f>
        <v>43</v>
      </c>
      <c r="Q1092" s="5">
        <f>COUNTIFS(Informe!$F$2:$F$8000,Hoja1!$A1092,Informe!$H$2:$H$8000,Hoja1!Q$1)</f>
        <v>213</v>
      </c>
      <c r="S1092" s="5">
        <f>COUNTIFS(Informe!$F$2:$F$8000,Hoja1!$A1092,Informe!$H$2:$H$8000,Hoja1!S$1)</f>
        <v>287</v>
      </c>
      <c r="U1092" s="5">
        <f>COUNTIFS(Informe!$F$2:$F$8000,Hoja1!$A1092,Informe!$H$2:$H$8000,Hoja1!U$1)</f>
        <v>286</v>
      </c>
      <c r="W1092" s="5">
        <f>COUNTIFS(Informe!$F$2:$F$8000,Hoja1!$A1092,Informe!$H$2:$H$8000,Hoja1!W$1)</f>
        <v>335</v>
      </c>
      <c r="Y1092" s="5">
        <f>COUNTIFS(Informe!$F$2:$F$8000,Hoja1!$A1092,Informe!$H$2:$H$8000,Hoja1!Y$1)</f>
        <v>327</v>
      </c>
      <c r="AA1092" s="5">
        <f>COUNTIFS(Informe!$F$2:$F$8000,Hoja1!$A1092,Informe!$H$2:$H$8000,Hoja1!AA$1)</f>
        <v>81</v>
      </c>
      <c r="AC1092" s="5">
        <f>COUNTIFS(Informe!$F$2:$F$8000,Hoja1!$A1092,Informe!$H$2:$H$8000,Hoja1!AC$1)</f>
        <v>47</v>
      </c>
      <c r="AE1092" s="5">
        <f>COUNTIFS(Informe!$F$2:$F$8000,Hoja1!$A1092,Informe!$H$2:$H$8000,Hoja1!AD$1)</f>
        <v>31</v>
      </c>
      <c r="AF1092" s="5">
        <f>COUNTIFS(Informe!$F$2:$F$8000,Hoja1!$A1092,Informe!$H$2:$H$8000,Hoja1!AF$1)</f>
        <v>126</v>
      </c>
      <c r="AH1092" s="5">
        <f>COUNTIFS(Informe!$F$2:$F$8000,Hoja1!$A1092,Informe!$H$2:$H$8000,Hoja1!AH$1)</f>
        <v>227</v>
      </c>
      <c r="AJ1092" s="5">
        <f>COUNTIFS(Informe!$F$2:$F$8000,Hoja1!$A1092,Informe!$H$2:$H$8000,Hoja1!#REF!)</f>
        <v>0</v>
      </c>
      <c r="AL1092" s="5">
        <f>COUNTIFS(Informe!$F$2:$F$8000,Hoja1!$A1092,Informe!$H$2:$H$8000,Hoja1!#REF!)</f>
        <v>0</v>
      </c>
      <c r="AN1092" s="5">
        <f>COUNTIFS(Informe!$F$2:$F$8000,Hoja1!$A1092,Informe!$H$2:$H$8000,Hoja1!AN$1)</f>
        <v>128</v>
      </c>
      <c r="AP1092" s="5">
        <f>COUNTIFS(Informe!$F$2:$F$8000,Hoja1!$A1092,Informe!$H$2:$H$8000,Hoja1!AP$1)</f>
        <v>40</v>
      </c>
      <c r="AR1092" s="5">
        <f>COUNTIFS(Informe!$F$2:$F$8000,Hoja1!$A1092,Informe!$H$2:$H$8000,Hoja1!AR$1)</f>
        <v>207</v>
      </c>
      <c r="AT1092" s="5">
        <f>COUNTIFS(Informe!$F$2:$F$8000,Hoja1!$A1092,Informe!$H$2:$H$8000,Hoja1!AT$1)</f>
        <v>0</v>
      </c>
    </row>
    <row r="1093" spans="1:46" hidden="1" x14ac:dyDescent="0.2">
      <c r="A1093" s="5" t="e">
        <f>VLOOKUP(B1093,'Listado personal'!$A$1:$C$183,2,FALSE)</f>
        <v>#N/A</v>
      </c>
      <c r="B1093" s="5">
        <v>1092</v>
      </c>
      <c r="C1093" s="5">
        <f>COUNTIFS(Informe!$F$2:$F$8000,Hoja1!$A1093,Informe!$H$2:$H$8000,Hoja1!C$1)</f>
        <v>226</v>
      </c>
      <c r="E1093" s="5">
        <f>COUNTIFS(Informe!$F$2:$F$8000,Hoja1!$A1093,Informe!$H$2:$H$8000,Hoja1!E$1)</f>
        <v>293</v>
      </c>
      <c r="G1093" s="5">
        <f>COUNTIFS(Informe!$F$2:$F$8000,Hoja1!$A1093,Informe!$H$2:$H$8000,Hoja1!G$1)</f>
        <v>284</v>
      </c>
      <c r="I1093" s="5">
        <f>COUNTIFS(Informe!$F$2:$F$8000,Hoja1!$A1093,Informe!$H$2:$H$8000,Hoja1!I$1)</f>
        <v>340</v>
      </c>
      <c r="K1093" s="5">
        <f>COUNTIFS(Informe!$F$2:$F$8000,Hoja1!$A1093,Informe!$H$2:$H$8000,Hoja1!K$1)</f>
        <v>344</v>
      </c>
      <c r="M1093" s="5">
        <f>COUNTIFS(Informe!$F$2:$F$8000,Hoja1!$A1093,Informe!$H$2:$H$8000,Hoja1!M$1)</f>
        <v>141</v>
      </c>
      <c r="O1093" s="5">
        <f>COUNTIFS(Informe!$F$2:$F$8000,Hoja1!$A1093,Informe!$H$2:$H$8000,Hoja1!O$1)</f>
        <v>43</v>
      </c>
      <c r="Q1093" s="5">
        <f>COUNTIFS(Informe!$F$2:$F$8000,Hoja1!$A1093,Informe!$H$2:$H$8000,Hoja1!Q$1)</f>
        <v>213</v>
      </c>
      <c r="S1093" s="5">
        <f>COUNTIFS(Informe!$F$2:$F$8000,Hoja1!$A1093,Informe!$H$2:$H$8000,Hoja1!S$1)</f>
        <v>287</v>
      </c>
      <c r="U1093" s="5">
        <f>COUNTIFS(Informe!$F$2:$F$8000,Hoja1!$A1093,Informe!$H$2:$H$8000,Hoja1!U$1)</f>
        <v>286</v>
      </c>
      <c r="W1093" s="5">
        <f>COUNTIFS(Informe!$F$2:$F$8000,Hoja1!$A1093,Informe!$H$2:$H$8000,Hoja1!W$1)</f>
        <v>335</v>
      </c>
      <c r="Y1093" s="5">
        <f>COUNTIFS(Informe!$F$2:$F$8000,Hoja1!$A1093,Informe!$H$2:$H$8000,Hoja1!Y$1)</f>
        <v>327</v>
      </c>
      <c r="AA1093" s="5">
        <f>COUNTIFS(Informe!$F$2:$F$8000,Hoja1!$A1093,Informe!$H$2:$H$8000,Hoja1!AA$1)</f>
        <v>81</v>
      </c>
      <c r="AC1093" s="5">
        <f>COUNTIFS(Informe!$F$2:$F$8000,Hoja1!$A1093,Informe!$H$2:$H$8000,Hoja1!AC$1)</f>
        <v>47</v>
      </c>
      <c r="AE1093" s="5">
        <f>COUNTIFS(Informe!$F$2:$F$8000,Hoja1!$A1093,Informe!$H$2:$H$8000,Hoja1!AD$1)</f>
        <v>31</v>
      </c>
      <c r="AF1093" s="5">
        <f>COUNTIFS(Informe!$F$2:$F$8000,Hoja1!$A1093,Informe!$H$2:$H$8000,Hoja1!AF$1)</f>
        <v>126</v>
      </c>
      <c r="AH1093" s="5">
        <f>COUNTIFS(Informe!$F$2:$F$8000,Hoja1!$A1093,Informe!$H$2:$H$8000,Hoja1!AH$1)</f>
        <v>227</v>
      </c>
      <c r="AJ1093" s="5">
        <f>COUNTIFS(Informe!$F$2:$F$8000,Hoja1!$A1093,Informe!$H$2:$H$8000,Hoja1!#REF!)</f>
        <v>0</v>
      </c>
      <c r="AL1093" s="5">
        <f>COUNTIFS(Informe!$F$2:$F$8000,Hoja1!$A1093,Informe!$H$2:$H$8000,Hoja1!#REF!)</f>
        <v>0</v>
      </c>
      <c r="AN1093" s="5">
        <f>COUNTIFS(Informe!$F$2:$F$8000,Hoja1!$A1093,Informe!$H$2:$H$8000,Hoja1!AN$1)</f>
        <v>128</v>
      </c>
      <c r="AP1093" s="5">
        <f>COUNTIFS(Informe!$F$2:$F$8000,Hoja1!$A1093,Informe!$H$2:$H$8000,Hoja1!AP$1)</f>
        <v>40</v>
      </c>
      <c r="AR1093" s="5">
        <f>COUNTIFS(Informe!$F$2:$F$8000,Hoja1!$A1093,Informe!$H$2:$H$8000,Hoja1!AR$1)</f>
        <v>207</v>
      </c>
      <c r="AT1093" s="5">
        <f>COUNTIFS(Informe!$F$2:$F$8000,Hoja1!$A1093,Informe!$H$2:$H$8000,Hoja1!AT$1)</f>
        <v>0</v>
      </c>
    </row>
    <row r="1094" spans="1:46" hidden="1" x14ac:dyDescent="0.2">
      <c r="A1094" s="5" t="e">
        <f>VLOOKUP(B1094,'Listado personal'!$A$1:$C$183,2,FALSE)</f>
        <v>#N/A</v>
      </c>
      <c r="B1094" s="5">
        <v>1093</v>
      </c>
      <c r="C1094" s="5">
        <f>COUNTIFS(Informe!$F$2:$F$8000,Hoja1!$A1094,Informe!$H$2:$H$8000,Hoja1!C$1)</f>
        <v>226</v>
      </c>
      <c r="E1094" s="5">
        <f>COUNTIFS(Informe!$F$2:$F$8000,Hoja1!$A1094,Informe!$H$2:$H$8000,Hoja1!E$1)</f>
        <v>293</v>
      </c>
      <c r="G1094" s="5">
        <f>COUNTIFS(Informe!$F$2:$F$8000,Hoja1!$A1094,Informe!$H$2:$H$8000,Hoja1!G$1)</f>
        <v>284</v>
      </c>
      <c r="I1094" s="5">
        <f>COUNTIFS(Informe!$F$2:$F$8000,Hoja1!$A1094,Informe!$H$2:$H$8000,Hoja1!I$1)</f>
        <v>340</v>
      </c>
      <c r="K1094" s="5">
        <f>COUNTIFS(Informe!$F$2:$F$8000,Hoja1!$A1094,Informe!$H$2:$H$8000,Hoja1!K$1)</f>
        <v>344</v>
      </c>
      <c r="M1094" s="5">
        <f>COUNTIFS(Informe!$F$2:$F$8000,Hoja1!$A1094,Informe!$H$2:$H$8000,Hoja1!M$1)</f>
        <v>141</v>
      </c>
      <c r="O1094" s="5">
        <f>COUNTIFS(Informe!$F$2:$F$8000,Hoja1!$A1094,Informe!$H$2:$H$8000,Hoja1!O$1)</f>
        <v>43</v>
      </c>
      <c r="Q1094" s="5">
        <f>COUNTIFS(Informe!$F$2:$F$8000,Hoja1!$A1094,Informe!$H$2:$H$8000,Hoja1!Q$1)</f>
        <v>213</v>
      </c>
      <c r="S1094" s="5">
        <f>COUNTIFS(Informe!$F$2:$F$8000,Hoja1!$A1094,Informe!$H$2:$H$8000,Hoja1!S$1)</f>
        <v>287</v>
      </c>
      <c r="U1094" s="5">
        <f>COUNTIFS(Informe!$F$2:$F$8000,Hoja1!$A1094,Informe!$H$2:$H$8000,Hoja1!U$1)</f>
        <v>286</v>
      </c>
      <c r="W1094" s="5">
        <f>COUNTIFS(Informe!$F$2:$F$8000,Hoja1!$A1094,Informe!$H$2:$H$8000,Hoja1!W$1)</f>
        <v>335</v>
      </c>
      <c r="Y1094" s="5">
        <f>COUNTIFS(Informe!$F$2:$F$8000,Hoja1!$A1094,Informe!$H$2:$H$8000,Hoja1!Y$1)</f>
        <v>327</v>
      </c>
      <c r="AA1094" s="5">
        <f>COUNTIFS(Informe!$F$2:$F$8000,Hoja1!$A1094,Informe!$H$2:$H$8000,Hoja1!AA$1)</f>
        <v>81</v>
      </c>
      <c r="AC1094" s="5">
        <f>COUNTIFS(Informe!$F$2:$F$8000,Hoja1!$A1094,Informe!$H$2:$H$8000,Hoja1!AC$1)</f>
        <v>47</v>
      </c>
      <c r="AE1094" s="5">
        <f>COUNTIFS(Informe!$F$2:$F$8000,Hoja1!$A1094,Informe!$H$2:$H$8000,Hoja1!AD$1)</f>
        <v>31</v>
      </c>
      <c r="AF1094" s="5">
        <f>COUNTIFS(Informe!$F$2:$F$8000,Hoja1!$A1094,Informe!$H$2:$H$8000,Hoja1!AF$1)</f>
        <v>126</v>
      </c>
      <c r="AH1094" s="5">
        <f>COUNTIFS(Informe!$F$2:$F$8000,Hoja1!$A1094,Informe!$H$2:$H$8000,Hoja1!AH$1)</f>
        <v>227</v>
      </c>
      <c r="AJ1094" s="5">
        <f>COUNTIFS(Informe!$F$2:$F$8000,Hoja1!$A1094,Informe!$H$2:$H$8000,Hoja1!#REF!)</f>
        <v>0</v>
      </c>
      <c r="AL1094" s="5">
        <f>COUNTIFS(Informe!$F$2:$F$8000,Hoja1!$A1094,Informe!$H$2:$H$8000,Hoja1!#REF!)</f>
        <v>0</v>
      </c>
      <c r="AN1094" s="5">
        <f>COUNTIFS(Informe!$F$2:$F$8000,Hoja1!$A1094,Informe!$H$2:$H$8000,Hoja1!AN$1)</f>
        <v>128</v>
      </c>
      <c r="AP1094" s="5">
        <f>COUNTIFS(Informe!$F$2:$F$8000,Hoja1!$A1094,Informe!$H$2:$H$8000,Hoja1!AP$1)</f>
        <v>40</v>
      </c>
      <c r="AR1094" s="5">
        <f>COUNTIFS(Informe!$F$2:$F$8000,Hoja1!$A1094,Informe!$H$2:$H$8000,Hoja1!AR$1)</f>
        <v>207</v>
      </c>
      <c r="AT1094" s="5">
        <f>COUNTIFS(Informe!$F$2:$F$8000,Hoja1!$A1094,Informe!$H$2:$H$8000,Hoja1!AT$1)</f>
        <v>0</v>
      </c>
    </row>
    <row r="1095" spans="1:46" hidden="1" x14ac:dyDescent="0.2">
      <c r="A1095" s="5" t="e">
        <f>VLOOKUP(B1095,'Listado personal'!$A$1:$C$183,2,FALSE)</f>
        <v>#N/A</v>
      </c>
      <c r="B1095" s="5">
        <v>1094</v>
      </c>
      <c r="C1095" s="5">
        <f>COUNTIFS(Informe!$F$2:$F$8000,Hoja1!$A1095,Informe!$H$2:$H$8000,Hoja1!C$1)</f>
        <v>226</v>
      </c>
      <c r="E1095" s="5">
        <f>COUNTIFS(Informe!$F$2:$F$8000,Hoja1!$A1095,Informe!$H$2:$H$8000,Hoja1!E$1)</f>
        <v>293</v>
      </c>
      <c r="G1095" s="5">
        <f>COUNTIFS(Informe!$F$2:$F$8000,Hoja1!$A1095,Informe!$H$2:$H$8000,Hoja1!G$1)</f>
        <v>284</v>
      </c>
      <c r="I1095" s="5">
        <f>COUNTIFS(Informe!$F$2:$F$8000,Hoja1!$A1095,Informe!$H$2:$H$8000,Hoja1!I$1)</f>
        <v>340</v>
      </c>
      <c r="K1095" s="5">
        <f>COUNTIFS(Informe!$F$2:$F$8000,Hoja1!$A1095,Informe!$H$2:$H$8000,Hoja1!K$1)</f>
        <v>344</v>
      </c>
      <c r="M1095" s="5">
        <f>COUNTIFS(Informe!$F$2:$F$8000,Hoja1!$A1095,Informe!$H$2:$H$8000,Hoja1!M$1)</f>
        <v>141</v>
      </c>
      <c r="O1095" s="5">
        <f>COUNTIFS(Informe!$F$2:$F$8000,Hoja1!$A1095,Informe!$H$2:$H$8000,Hoja1!O$1)</f>
        <v>43</v>
      </c>
      <c r="Q1095" s="5">
        <f>COUNTIFS(Informe!$F$2:$F$8000,Hoja1!$A1095,Informe!$H$2:$H$8000,Hoja1!Q$1)</f>
        <v>213</v>
      </c>
      <c r="S1095" s="5">
        <f>COUNTIFS(Informe!$F$2:$F$8000,Hoja1!$A1095,Informe!$H$2:$H$8000,Hoja1!S$1)</f>
        <v>287</v>
      </c>
      <c r="U1095" s="5">
        <f>COUNTIFS(Informe!$F$2:$F$8000,Hoja1!$A1095,Informe!$H$2:$H$8000,Hoja1!U$1)</f>
        <v>286</v>
      </c>
      <c r="W1095" s="5">
        <f>COUNTIFS(Informe!$F$2:$F$8000,Hoja1!$A1095,Informe!$H$2:$H$8000,Hoja1!W$1)</f>
        <v>335</v>
      </c>
      <c r="Y1095" s="5">
        <f>COUNTIFS(Informe!$F$2:$F$8000,Hoja1!$A1095,Informe!$H$2:$H$8000,Hoja1!Y$1)</f>
        <v>327</v>
      </c>
      <c r="AA1095" s="5">
        <f>COUNTIFS(Informe!$F$2:$F$8000,Hoja1!$A1095,Informe!$H$2:$H$8000,Hoja1!AA$1)</f>
        <v>81</v>
      </c>
      <c r="AC1095" s="5">
        <f>COUNTIFS(Informe!$F$2:$F$8000,Hoja1!$A1095,Informe!$H$2:$H$8000,Hoja1!AC$1)</f>
        <v>47</v>
      </c>
      <c r="AE1095" s="5">
        <f>COUNTIFS(Informe!$F$2:$F$8000,Hoja1!$A1095,Informe!$H$2:$H$8000,Hoja1!AD$1)</f>
        <v>31</v>
      </c>
      <c r="AF1095" s="5">
        <f>COUNTIFS(Informe!$F$2:$F$8000,Hoja1!$A1095,Informe!$H$2:$H$8000,Hoja1!AF$1)</f>
        <v>126</v>
      </c>
      <c r="AH1095" s="5">
        <f>COUNTIFS(Informe!$F$2:$F$8000,Hoja1!$A1095,Informe!$H$2:$H$8000,Hoja1!AH$1)</f>
        <v>227</v>
      </c>
      <c r="AJ1095" s="5">
        <f>COUNTIFS(Informe!$F$2:$F$8000,Hoja1!$A1095,Informe!$H$2:$H$8000,Hoja1!#REF!)</f>
        <v>0</v>
      </c>
      <c r="AL1095" s="5">
        <f>COUNTIFS(Informe!$F$2:$F$8000,Hoja1!$A1095,Informe!$H$2:$H$8000,Hoja1!#REF!)</f>
        <v>0</v>
      </c>
      <c r="AN1095" s="5">
        <f>COUNTIFS(Informe!$F$2:$F$8000,Hoja1!$A1095,Informe!$H$2:$H$8000,Hoja1!AN$1)</f>
        <v>128</v>
      </c>
      <c r="AP1095" s="5">
        <f>COUNTIFS(Informe!$F$2:$F$8000,Hoja1!$A1095,Informe!$H$2:$H$8000,Hoja1!AP$1)</f>
        <v>40</v>
      </c>
      <c r="AR1095" s="5">
        <f>COUNTIFS(Informe!$F$2:$F$8000,Hoja1!$A1095,Informe!$H$2:$H$8000,Hoja1!AR$1)</f>
        <v>207</v>
      </c>
      <c r="AT1095" s="5">
        <f>COUNTIFS(Informe!$F$2:$F$8000,Hoja1!$A1095,Informe!$H$2:$H$8000,Hoja1!AT$1)</f>
        <v>0</v>
      </c>
    </row>
    <row r="1096" spans="1:46" hidden="1" x14ac:dyDescent="0.2">
      <c r="A1096" s="5" t="e">
        <f>VLOOKUP(B1096,'Listado personal'!$A$1:$C$183,2,FALSE)</f>
        <v>#N/A</v>
      </c>
      <c r="B1096" s="5">
        <v>1095</v>
      </c>
      <c r="C1096" s="5">
        <f>COUNTIFS(Informe!$F$2:$F$8000,Hoja1!$A1096,Informe!$H$2:$H$8000,Hoja1!C$1)</f>
        <v>226</v>
      </c>
      <c r="E1096" s="5">
        <f>COUNTIFS(Informe!$F$2:$F$8000,Hoja1!$A1096,Informe!$H$2:$H$8000,Hoja1!E$1)</f>
        <v>293</v>
      </c>
      <c r="G1096" s="5">
        <f>COUNTIFS(Informe!$F$2:$F$8000,Hoja1!$A1096,Informe!$H$2:$H$8000,Hoja1!G$1)</f>
        <v>284</v>
      </c>
      <c r="I1096" s="5">
        <f>COUNTIFS(Informe!$F$2:$F$8000,Hoja1!$A1096,Informe!$H$2:$H$8000,Hoja1!I$1)</f>
        <v>340</v>
      </c>
      <c r="K1096" s="5">
        <f>COUNTIFS(Informe!$F$2:$F$8000,Hoja1!$A1096,Informe!$H$2:$H$8000,Hoja1!K$1)</f>
        <v>344</v>
      </c>
      <c r="M1096" s="5">
        <f>COUNTIFS(Informe!$F$2:$F$8000,Hoja1!$A1096,Informe!$H$2:$H$8000,Hoja1!M$1)</f>
        <v>141</v>
      </c>
      <c r="O1096" s="5">
        <f>COUNTIFS(Informe!$F$2:$F$8000,Hoja1!$A1096,Informe!$H$2:$H$8000,Hoja1!O$1)</f>
        <v>43</v>
      </c>
      <c r="Q1096" s="5">
        <f>COUNTIFS(Informe!$F$2:$F$8000,Hoja1!$A1096,Informe!$H$2:$H$8000,Hoja1!Q$1)</f>
        <v>213</v>
      </c>
      <c r="S1096" s="5">
        <f>COUNTIFS(Informe!$F$2:$F$8000,Hoja1!$A1096,Informe!$H$2:$H$8000,Hoja1!S$1)</f>
        <v>287</v>
      </c>
      <c r="U1096" s="5">
        <f>COUNTIFS(Informe!$F$2:$F$8000,Hoja1!$A1096,Informe!$H$2:$H$8000,Hoja1!U$1)</f>
        <v>286</v>
      </c>
      <c r="W1096" s="5">
        <f>COUNTIFS(Informe!$F$2:$F$8000,Hoja1!$A1096,Informe!$H$2:$H$8000,Hoja1!W$1)</f>
        <v>335</v>
      </c>
      <c r="Y1096" s="5">
        <f>COUNTIFS(Informe!$F$2:$F$8000,Hoja1!$A1096,Informe!$H$2:$H$8000,Hoja1!Y$1)</f>
        <v>327</v>
      </c>
      <c r="AA1096" s="5">
        <f>COUNTIFS(Informe!$F$2:$F$8000,Hoja1!$A1096,Informe!$H$2:$H$8000,Hoja1!AA$1)</f>
        <v>81</v>
      </c>
      <c r="AC1096" s="5">
        <f>COUNTIFS(Informe!$F$2:$F$8000,Hoja1!$A1096,Informe!$H$2:$H$8000,Hoja1!AC$1)</f>
        <v>47</v>
      </c>
      <c r="AE1096" s="5">
        <f>COUNTIFS(Informe!$F$2:$F$8000,Hoja1!$A1096,Informe!$H$2:$H$8000,Hoja1!AD$1)</f>
        <v>31</v>
      </c>
      <c r="AF1096" s="5">
        <f>COUNTIFS(Informe!$F$2:$F$8000,Hoja1!$A1096,Informe!$H$2:$H$8000,Hoja1!AF$1)</f>
        <v>126</v>
      </c>
      <c r="AH1096" s="5">
        <f>COUNTIFS(Informe!$F$2:$F$8000,Hoja1!$A1096,Informe!$H$2:$H$8000,Hoja1!AH$1)</f>
        <v>227</v>
      </c>
      <c r="AJ1096" s="5">
        <f>COUNTIFS(Informe!$F$2:$F$8000,Hoja1!$A1096,Informe!$H$2:$H$8000,Hoja1!#REF!)</f>
        <v>0</v>
      </c>
      <c r="AL1096" s="5">
        <f>COUNTIFS(Informe!$F$2:$F$8000,Hoja1!$A1096,Informe!$H$2:$H$8000,Hoja1!#REF!)</f>
        <v>0</v>
      </c>
      <c r="AN1096" s="5">
        <f>COUNTIFS(Informe!$F$2:$F$8000,Hoja1!$A1096,Informe!$H$2:$H$8000,Hoja1!AN$1)</f>
        <v>128</v>
      </c>
      <c r="AP1096" s="5">
        <f>COUNTIFS(Informe!$F$2:$F$8000,Hoja1!$A1096,Informe!$H$2:$H$8000,Hoja1!AP$1)</f>
        <v>40</v>
      </c>
      <c r="AR1096" s="5">
        <f>COUNTIFS(Informe!$F$2:$F$8000,Hoja1!$A1096,Informe!$H$2:$H$8000,Hoja1!AR$1)</f>
        <v>207</v>
      </c>
      <c r="AT1096" s="5">
        <f>COUNTIFS(Informe!$F$2:$F$8000,Hoja1!$A1096,Informe!$H$2:$H$8000,Hoja1!AT$1)</f>
        <v>0</v>
      </c>
    </row>
    <row r="1097" spans="1:46" hidden="1" x14ac:dyDescent="0.2">
      <c r="A1097" s="5" t="e">
        <f>VLOOKUP(B1097,'Listado personal'!$A$1:$C$183,2,FALSE)</f>
        <v>#N/A</v>
      </c>
      <c r="B1097" s="5">
        <v>1096</v>
      </c>
      <c r="C1097" s="5">
        <f>COUNTIFS(Informe!$F$2:$F$8000,Hoja1!$A1097,Informe!$H$2:$H$8000,Hoja1!C$1)</f>
        <v>226</v>
      </c>
      <c r="E1097" s="5">
        <f>COUNTIFS(Informe!$F$2:$F$8000,Hoja1!$A1097,Informe!$H$2:$H$8000,Hoja1!E$1)</f>
        <v>293</v>
      </c>
      <c r="G1097" s="5">
        <f>COUNTIFS(Informe!$F$2:$F$8000,Hoja1!$A1097,Informe!$H$2:$H$8000,Hoja1!G$1)</f>
        <v>284</v>
      </c>
      <c r="I1097" s="5">
        <f>COUNTIFS(Informe!$F$2:$F$8000,Hoja1!$A1097,Informe!$H$2:$H$8000,Hoja1!I$1)</f>
        <v>340</v>
      </c>
      <c r="K1097" s="5">
        <f>COUNTIFS(Informe!$F$2:$F$8000,Hoja1!$A1097,Informe!$H$2:$H$8000,Hoja1!K$1)</f>
        <v>344</v>
      </c>
      <c r="M1097" s="5">
        <f>COUNTIFS(Informe!$F$2:$F$8000,Hoja1!$A1097,Informe!$H$2:$H$8000,Hoja1!M$1)</f>
        <v>141</v>
      </c>
      <c r="O1097" s="5">
        <f>COUNTIFS(Informe!$F$2:$F$8000,Hoja1!$A1097,Informe!$H$2:$H$8000,Hoja1!O$1)</f>
        <v>43</v>
      </c>
      <c r="Q1097" s="5">
        <f>COUNTIFS(Informe!$F$2:$F$8000,Hoja1!$A1097,Informe!$H$2:$H$8000,Hoja1!Q$1)</f>
        <v>213</v>
      </c>
      <c r="S1097" s="5">
        <f>COUNTIFS(Informe!$F$2:$F$8000,Hoja1!$A1097,Informe!$H$2:$H$8000,Hoja1!S$1)</f>
        <v>287</v>
      </c>
      <c r="U1097" s="5">
        <f>COUNTIFS(Informe!$F$2:$F$8000,Hoja1!$A1097,Informe!$H$2:$H$8000,Hoja1!U$1)</f>
        <v>286</v>
      </c>
      <c r="W1097" s="5">
        <f>COUNTIFS(Informe!$F$2:$F$8000,Hoja1!$A1097,Informe!$H$2:$H$8000,Hoja1!W$1)</f>
        <v>335</v>
      </c>
      <c r="Y1097" s="5">
        <f>COUNTIFS(Informe!$F$2:$F$8000,Hoja1!$A1097,Informe!$H$2:$H$8000,Hoja1!Y$1)</f>
        <v>327</v>
      </c>
      <c r="AA1097" s="5">
        <f>COUNTIFS(Informe!$F$2:$F$8000,Hoja1!$A1097,Informe!$H$2:$H$8000,Hoja1!AA$1)</f>
        <v>81</v>
      </c>
      <c r="AC1097" s="5">
        <f>COUNTIFS(Informe!$F$2:$F$8000,Hoja1!$A1097,Informe!$H$2:$H$8000,Hoja1!AC$1)</f>
        <v>47</v>
      </c>
      <c r="AE1097" s="5">
        <f>COUNTIFS(Informe!$F$2:$F$8000,Hoja1!$A1097,Informe!$H$2:$H$8000,Hoja1!AD$1)</f>
        <v>31</v>
      </c>
      <c r="AF1097" s="5">
        <f>COUNTIFS(Informe!$F$2:$F$8000,Hoja1!$A1097,Informe!$H$2:$H$8000,Hoja1!AF$1)</f>
        <v>126</v>
      </c>
      <c r="AH1097" s="5">
        <f>COUNTIFS(Informe!$F$2:$F$8000,Hoja1!$A1097,Informe!$H$2:$H$8000,Hoja1!AH$1)</f>
        <v>227</v>
      </c>
      <c r="AJ1097" s="5">
        <f>COUNTIFS(Informe!$F$2:$F$8000,Hoja1!$A1097,Informe!$H$2:$H$8000,Hoja1!#REF!)</f>
        <v>0</v>
      </c>
      <c r="AL1097" s="5">
        <f>COUNTIFS(Informe!$F$2:$F$8000,Hoja1!$A1097,Informe!$H$2:$H$8000,Hoja1!#REF!)</f>
        <v>0</v>
      </c>
      <c r="AN1097" s="5">
        <f>COUNTIFS(Informe!$F$2:$F$8000,Hoja1!$A1097,Informe!$H$2:$H$8000,Hoja1!AN$1)</f>
        <v>128</v>
      </c>
      <c r="AP1097" s="5">
        <f>COUNTIFS(Informe!$F$2:$F$8000,Hoja1!$A1097,Informe!$H$2:$H$8000,Hoja1!AP$1)</f>
        <v>40</v>
      </c>
      <c r="AR1097" s="5">
        <f>COUNTIFS(Informe!$F$2:$F$8000,Hoja1!$A1097,Informe!$H$2:$H$8000,Hoja1!AR$1)</f>
        <v>207</v>
      </c>
      <c r="AT1097" s="5">
        <f>COUNTIFS(Informe!$F$2:$F$8000,Hoja1!$A1097,Informe!$H$2:$H$8000,Hoja1!AT$1)</f>
        <v>0</v>
      </c>
    </row>
    <row r="1098" spans="1:46" hidden="1" x14ac:dyDescent="0.2">
      <c r="A1098" s="5" t="e">
        <f>VLOOKUP(B1098,'Listado personal'!$A$1:$C$183,2,FALSE)</f>
        <v>#N/A</v>
      </c>
      <c r="B1098" s="5">
        <v>1097</v>
      </c>
      <c r="C1098" s="5">
        <f>COUNTIFS(Informe!$F$2:$F$8000,Hoja1!$A1098,Informe!$H$2:$H$8000,Hoja1!C$1)</f>
        <v>226</v>
      </c>
      <c r="E1098" s="5">
        <f>COUNTIFS(Informe!$F$2:$F$8000,Hoja1!$A1098,Informe!$H$2:$H$8000,Hoja1!E$1)</f>
        <v>293</v>
      </c>
      <c r="G1098" s="5">
        <f>COUNTIFS(Informe!$F$2:$F$8000,Hoja1!$A1098,Informe!$H$2:$H$8000,Hoja1!G$1)</f>
        <v>284</v>
      </c>
      <c r="I1098" s="5">
        <f>COUNTIFS(Informe!$F$2:$F$8000,Hoja1!$A1098,Informe!$H$2:$H$8000,Hoja1!I$1)</f>
        <v>340</v>
      </c>
      <c r="K1098" s="5">
        <f>COUNTIFS(Informe!$F$2:$F$8000,Hoja1!$A1098,Informe!$H$2:$H$8000,Hoja1!K$1)</f>
        <v>344</v>
      </c>
      <c r="M1098" s="5">
        <f>COUNTIFS(Informe!$F$2:$F$8000,Hoja1!$A1098,Informe!$H$2:$H$8000,Hoja1!M$1)</f>
        <v>141</v>
      </c>
      <c r="O1098" s="5">
        <f>COUNTIFS(Informe!$F$2:$F$8000,Hoja1!$A1098,Informe!$H$2:$H$8000,Hoja1!O$1)</f>
        <v>43</v>
      </c>
      <c r="Q1098" s="5">
        <f>COUNTIFS(Informe!$F$2:$F$8000,Hoja1!$A1098,Informe!$H$2:$H$8000,Hoja1!Q$1)</f>
        <v>213</v>
      </c>
      <c r="S1098" s="5">
        <f>COUNTIFS(Informe!$F$2:$F$8000,Hoja1!$A1098,Informe!$H$2:$H$8000,Hoja1!S$1)</f>
        <v>287</v>
      </c>
      <c r="U1098" s="5">
        <f>COUNTIFS(Informe!$F$2:$F$8000,Hoja1!$A1098,Informe!$H$2:$H$8000,Hoja1!U$1)</f>
        <v>286</v>
      </c>
      <c r="W1098" s="5">
        <f>COUNTIFS(Informe!$F$2:$F$8000,Hoja1!$A1098,Informe!$H$2:$H$8000,Hoja1!W$1)</f>
        <v>335</v>
      </c>
      <c r="Y1098" s="5">
        <f>COUNTIFS(Informe!$F$2:$F$8000,Hoja1!$A1098,Informe!$H$2:$H$8000,Hoja1!Y$1)</f>
        <v>327</v>
      </c>
      <c r="AA1098" s="5">
        <f>COUNTIFS(Informe!$F$2:$F$8000,Hoja1!$A1098,Informe!$H$2:$H$8000,Hoja1!AA$1)</f>
        <v>81</v>
      </c>
      <c r="AC1098" s="5">
        <f>COUNTIFS(Informe!$F$2:$F$8000,Hoja1!$A1098,Informe!$H$2:$H$8000,Hoja1!AC$1)</f>
        <v>47</v>
      </c>
      <c r="AE1098" s="5">
        <f>COUNTIFS(Informe!$F$2:$F$8000,Hoja1!$A1098,Informe!$H$2:$H$8000,Hoja1!AD$1)</f>
        <v>31</v>
      </c>
      <c r="AF1098" s="5">
        <f>COUNTIFS(Informe!$F$2:$F$8000,Hoja1!$A1098,Informe!$H$2:$H$8000,Hoja1!AF$1)</f>
        <v>126</v>
      </c>
      <c r="AH1098" s="5">
        <f>COUNTIFS(Informe!$F$2:$F$8000,Hoja1!$A1098,Informe!$H$2:$H$8000,Hoja1!AH$1)</f>
        <v>227</v>
      </c>
      <c r="AJ1098" s="5">
        <f>COUNTIFS(Informe!$F$2:$F$8000,Hoja1!$A1098,Informe!$H$2:$H$8000,Hoja1!#REF!)</f>
        <v>0</v>
      </c>
      <c r="AL1098" s="5">
        <f>COUNTIFS(Informe!$F$2:$F$8000,Hoja1!$A1098,Informe!$H$2:$H$8000,Hoja1!#REF!)</f>
        <v>0</v>
      </c>
      <c r="AN1098" s="5">
        <f>COUNTIFS(Informe!$F$2:$F$8000,Hoja1!$A1098,Informe!$H$2:$H$8000,Hoja1!AN$1)</f>
        <v>128</v>
      </c>
      <c r="AP1098" s="5">
        <f>COUNTIFS(Informe!$F$2:$F$8000,Hoja1!$A1098,Informe!$H$2:$H$8000,Hoja1!AP$1)</f>
        <v>40</v>
      </c>
      <c r="AR1098" s="5">
        <f>COUNTIFS(Informe!$F$2:$F$8000,Hoja1!$A1098,Informe!$H$2:$H$8000,Hoja1!AR$1)</f>
        <v>207</v>
      </c>
      <c r="AT1098" s="5">
        <f>COUNTIFS(Informe!$F$2:$F$8000,Hoja1!$A1098,Informe!$H$2:$H$8000,Hoja1!AT$1)</f>
        <v>0</v>
      </c>
    </row>
    <row r="1099" spans="1:46" hidden="1" x14ac:dyDescent="0.2">
      <c r="A1099" s="5" t="e">
        <f>VLOOKUP(B1099,'Listado personal'!$A$1:$C$183,2,FALSE)</f>
        <v>#N/A</v>
      </c>
      <c r="B1099" s="5">
        <v>1098</v>
      </c>
      <c r="C1099" s="5">
        <f>COUNTIFS(Informe!$F$2:$F$8000,Hoja1!$A1099,Informe!$H$2:$H$8000,Hoja1!C$1)</f>
        <v>226</v>
      </c>
      <c r="E1099" s="5">
        <f>COUNTIFS(Informe!$F$2:$F$8000,Hoja1!$A1099,Informe!$H$2:$H$8000,Hoja1!E$1)</f>
        <v>293</v>
      </c>
      <c r="G1099" s="5">
        <f>COUNTIFS(Informe!$F$2:$F$8000,Hoja1!$A1099,Informe!$H$2:$H$8000,Hoja1!G$1)</f>
        <v>284</v>
      </c>
      <c r="I1099" s="5">
        <f>COUNTIFS(Informe!$F$2:$F$8000,Hoja1!$A1099,Informe!$H$2:$H$8000,Hoja1!I$1)</f>
        <v>340</v>
      </c>
      <c r="K1099" s="5">
        <f>COUNTIFS(Informe!$F$2:$F$8000,Hoja1!$A1099,Informe!$H$2:$H$8000,Hoja1!K$1)</f>
        <v>344</v>
      </c>
      <c r="M1099" s="5">
        <f>COUNTIFS(Informe!$F$2:$F$8000,Hoja1!$A1099,Informe!$H$2:$H$8000,Hoja1!M$1)</f>
        <v>141</v>
      </c>
      <c r="O1099" s="5">
        <f>COUNTIFS(Informe!$F$2:$F$8000,Hoja1!$A1099,Informe!$H$2:$H$8000,Hoja1!O$1)</f>
        <v>43</v>
      </c>
      <c r="Q1099" s="5">
        <f>COUNTIFS(Informe!$F$2:$F$8000,Hoja1!$A1099,Informe!$H$2:$H$8000,Hoja1!Q$1)</f>
        <v>213</v>
      </c>
      <c r="S1099" s="5">
        <f>COUNTIFS(Informe!$F$2:$F$8000,Hoja1!$A1099,Informe!$H$2:$H$8000,Hoja1!S$1)</f>
        <v>287</v>
      </c>
      <c r="U1099" s="5">
        <f>COUNTIFS(Informe!$F$2:$F$8000,Hoja1!$A1099,Informe!$H$2:$H$8000,Hoja1!U$1)</f>
        <v>286</v>
      </c>
      <c r="W1099" s="5">
        <f>COUNTIFS(Informe!$F$2:$F$8000,Hoja1!$A1099,Informe!$H$2:$H$8000,Hoja1!W$1)</f>
        <v>335</v>
      </c>
      <c r="Y1099" s="5">
        <f>COUNTIFS(Informe!$F$2:$F$8000,Hoja1!$A1099,Informe!$H$2:$H$8000,Hoja1!Y$1)</f>
        <v>327</v>
      </c>
      <c r="AA1099" s="5">
        <f>COUNTIFS(Informe!$F$2:$F$8000,Hoja1!$A1099,Informe!$H$2:$H$8000,Hoja1!AA$1)</f>
        <v>81</v>
      </c>
      <c r="AC1099" s="5">
        <f>COUNTIFS(Informe!$F$2:$F$8000,Hoja1!$A1099,Informe!$H$2:$H$8000,Hoja1!AC$1)</f>
        <v>47</v>
      </c>
      <c r="AE1099" s="5">
        <f>COUNTIFS(Informe!$F$2:$F$8000,Hoja1!$A1099,Informe!$H$2:$H$8000,Hoja1!AD$1)</f>
        <v>31</v>
      </c>
      <c r="AF1099" s="5">
        <f>COUNTIFS(Informe!$F$2:$F$8000,Hoja1!$A1099,Informe!$H$2:$H$8000,Hoja1!AF$1)</f>
        <v>126</v>
      </c>
      <c r="AH1099" s="5">
        <f>COUNTIFS(Informe!$F$2:$F$8000,Hoja1!$A1099,Informe!$H$2:$H$8000,Hoja1!AH$1)</f>
        <v>227</v>
      </c>
      <c r="AJ1099" s="5">
        <f>COUNTIFS(Informe!$F$2:$F$8000,Hoja1!$A1099,Informe!$H$2:$H$8000,Hoja1!#REF!)</f>
        <v>0</v>
      </c>
      <c r="AL1099" s="5">
        <f>COUNTIFS(Informe!$F$2:$F$8000,Hoja1!$A1099,Informe!$H$2:$H$8000,Hoja1!#REF!)</f>
        <v>0</v>
      </c>
      <c r="AN1099" s="5">
        <f>COUNTIFS(Informe!$F$2:$F$8000,Hoja1!$A1099,Informe!$H$2:$H$8000,Hoja1!AN$1)</f>
        <v>128</v>
      </c>
      <c r="AP1099" s="5">
        <f>COUNTIFS(Informe!$F$2:$F$8000,Hoja1!$A1099,Informe!$H$2:$H$8000,Hoja1!AP$1)</f>
        <v>40</v>
      </c>
      <c r="AR1099" s="5">
        <f>COUNTIFS(Informe!$F$2:$F$8000,Hoja1!$A1099,Informe!$H$2:$H$8000,Hoja1!AR$1)</f>
        <v>207</v>
      </c>
      <c r="AT1099" s="5">
        <f>COUNTIFS(Informe!$F$2:$F$8000,Hoja1!$A1099,Informe!$H$2:$H$8000,Hoja1!AT$1)</f>
        <v>0</v>
      </c>
    </row>
    <row r="1100" spans="1:46" hidden="1" x14ac:dyDescent="0.2">
      <c r="A1100" s="5" t="e">
        <f>VLOOKUP(B1100,'Listado personal'!$A$1:$C$183,2,FALSE)</f>
        <v>#N/A</v>
      </c>
      <c r="B1100" s="5">
        <v>1099</v>
      </c>
      <c r="C1100" s="5">
        <f>COUNTIFS(Informe!$F$2:$F$8000,Hoja1!$A1100,Informe!$H$2:$H$8000,Hoja1!C$1)</f>
        <v>226</v>
      </c>
      <c r="E1100" s="5">
        <f>COUNTIFS(Informe!$F$2:$F$8000,Hoja1!$A1100,Informe!$H$2:$H$8000,Hoja1!E$1)</f>
        <v>293</v>
      </c>
      <c r="G1100" s="5">
        <f>COUNTIFS(Informe!$F$2:$F$8000,Hoja1!$A1100,Informe!$H$2:$H$8000,Hoja1!G$1)</f>
        <v>284</v>
      </c>
      <c r="I1100" s="5">
        <f>COUNTIFS(Informe!$F$2:$F$8000,Hoja1!$A1100,Informe!$H$2:$H$8000,Hoja1!I$1)</f>
        <v>340</v>
      </c>
      <c r="K1100" s="5">
        <f>COUNTIFS(Informe!$F$2:$F$8000,Hoja1!$A1100,Informe!$H$2:$H$8000,Hoja1!K$1)</f>
        <v>344</v>
      </c>
      <c r="M1100" s="5">
        <f>COUNTIFS(Informe!$F$2:$F$8000,Hoja1!$A1100,Informe!$H$2:$H$8000,Hoja1!M$1)</f>
        <v>141</v>
      </c>
      <c r="O1100" s="5">
        <f>COUNTIFS(Informe!$F$2:$F$8000,Hoja1!$A1100,Informe!$H$2:$H$8000,Hoja1!O$1)</f>
        <v>43</v>
      </c>
      <c r="Q1100" s="5">
        <f>COUNTIFS(Informe!$F$2:$F$8000,Hoja1!$A1100,Informe!$H$2:$H$8000,Hoja1!Q$1)</f>
        <v>213</v>
      </c>
      <c r="S1100" s="5">
        <f>COUNTIFS(Informe!$F$2:$F$8000,Hoja1!$A1100,Informe!$H$2:$H$8000,Hoja1!S$1)</f>
        <v>287</v>
      </c>
      <c r="U1100" s="5">
        <f>COUNTIFS(Informe!$F$2:$F$8000,Hoja1!$A1100,Informe!$H$2:$H$8000,Hoja1!U$1)</f>
        <v>286</v>
      </c>
      <c r="W1100" s="5">
        <f>COUNTIFS(Informe!$F$2:$F$8000,Hoja1!$A1100,Informe!$H$2:$H$8000,Hoja1!W$1)</f>
        <v>335</v>
      </c>
      <c r="Y1100" s="5">
        <f>COUNTIFS(Informe!$F$2:$F$8000,Hoja1!$A1100,Informe!$H$2:$H$8000,Hoja1!Y$1)</f>
        <v>327</v>
      </c>
      <c r="AA1100" s="5">
        <f>COUNTIFS(Informe!$F$2:$F$8000,Hoja1!$A1100,Informe!$H$2:$H$8000,Hoja1!AA$1)</f>
        <v>81</v>
      </c>
      <c r="AC1100" s="5">
        <f>COUNTIFS(Informe!$F$2:$F$8000,Hoja1!$A1100,Informe!$H$2:$H$8000,Hoja1!AC$1)</f>
        <v>47</v>
      </c>
      <c r="AE1100" s="5">
        <f>COUNTIFS(Informe!$F$2:$F$8000,Hoja1!$A1100,Informe!$H$2:$H$8000,Hoja1!AD$1)</f>
        <v>31</v>
      </c>
      <c r="AF1100" s="5">
        <f>COUNTIFS(Informe!$F$2:$F$8000,Hoja1!$A1100,Informe!$H$2:$H$8000,Hoja1!AF$1)</f>
        <v>126</v>
      </c>
      <c r="AH1100" s="5">
        <f>COUNTIFS(Informe!$F$2:$F$8000,Hoja1!$A1100,Informe!$H$2:$H$8000,Hoja1!AH$1)</f>
        <v>227</v>
      </c>
      <c r="AJ1100" s="5">
        <f>COUNTIFS(Informe!$F$2:$F$8000,Hoja1!$A1100,Informe!$H$2:$H$8000,Hoja1!#REF!)</f>
        <v>0</v>
      </c>
      <c r="AL1100" s="5">
        <f>COUNTIFS(Informe!$F$2:$F$8000,Hoja1!$A1100,Informe!$H$2:$H$8000,Hoja1!#REF!)</f>
        <v>0</v>
      </c>
      <c r="AN1100" s="5">
        <f>COUNTIFS(Informe!$F$2:$F$8000,Hoja1!$A1100,Informe!$H$2:$H$8000,Hoja1!AN$1)</f>
        <v>128</v>
      </c>
      <c r="AP1100" s="5">
        <f>COUNTIFS(Informe!$F$2:$F$8000,Hoja1!$A1100,Informe!$H$2:$H$8000,Hoja1!AP$1)</f>
        <v>40</v>
      </c>
      <c r="AR1100" s="5">
        <f>COUNTIFS(Informe!$F$2:$F$8000,Hoja1!$A1100,Informe!$H$2:$H$8000,Hoja1!AR$1)</f>
        <v>207</v>
      </c>
      <c r="AT1100" s="5">
        <f>COUNTIFS(Informe!$F$2:$F$8000,Hoja1!$A1100,Informe!$H$2:$H$8000,Hoja1!AT$1)</f>
        <v>0</v>
      </c>
    </row>
    <row r="1101" spans="1:46" hidden="1" x14ac:dyDescent="0.2">
      <c r="A1101" s="5" t="e">
        <f>VLOOKUP(B1101,'Listado personal'!$A$1:$C$183,2,FALSE)</f>
        <v>#N/A</v>
      </c>
      <c r="B1101" s="5">
        <v>1100</v>
      </c>
      <c r="C1101" s="5">
        <f>COUNTIFS(Informe!$F$2:$F$8000,Hoja1!$A1101,Informe!$H$2:$H$8000,Hoja1!C$1)</f>
        <v>226</v>
      </c>
      <c r="E1101" s="5">
        <f>COUNTIFS(Informe!$F$2:$F$8000,Hoja1!$A1101,Informe!$H$2:$H$8000,Hoja1!E$1)</f>
        <v>293</v>
      </c>
      <c r="G1101" s="5">
        <f>COUNTIFS(Informe!$F$2:$F$8000,Hoja1!$A1101,Informe!$H$2:$H$8000,Hoja1!G$1)</f>
        <v>284</v>
      </c>
      <c r="I1101" s="5">
        <f>COUNTIFS(Informe!$F$2:$F$8000,Hoja1!$A1101,Informe!$H$2:$H$8000,Hoja1!I$1)</f>
        <v>340</v>
      </c>
      <c r="K1101" s="5">
        <f>COUNTIFS(Informe!$F$2:$F$8000,Hoja1!$A1101,Informe!$H$2:$H$8000,Hoja1!K$1)</f>
        <v>344</v>
      </c>
      <c r="M1101" s="5">
        <f>COUNTIFS(Informe!$F$2:$F$8000,Hoja1!$A1101,Informe!$H$2:$H$8000,Hoja1!M$1)</f>
        <v>141</v>
      </c>
      <c r="O1101" s="5">
        <f>COUNTIFS(Informe!$F$2:$F$8000,Hoja1!$A1101,Informe!$H$2:$H$8000,Hoja1!O$1)</f>
        <v>43</v>
      </c>
      <c r="Q1101" s="5">
        <f>COUNTIFS(Informe!$F$2:$F$8000,Hoja1!$A1101,Informe!$H$2:$H$8000,Hoja1!Q$1)</f>
        <v>213</v>
      </c>
      <c r="S1101" s="5">
        <f>COUNTIFS(Informe!$F$2:$F$8000,Hoja1!$A1101,Informe!$H$2:$H$8000,Hoja1!S$1)</f>
        <v>287</v>
      </c>
      <c r="U1101" s="5">
        <f>COUNTIFS(Informe!$F$2:$F$8000,Hoja1!$A1101,Informe!$H$2:$H$8000,Hoja1!U$1)</f>
        <v>286</v>
      </c>
      <c r="W1101" s="5">
        <f>COUNTIFS(Informe!$F$2:$F$8000,Hoja1!$A1101,Informe!$H$2:$H$8000,Hoja1!W$1)</f>
        <v>335</v>
      </c>
      <c r="Y1101" s="5">
        <f>COUNTIFS(Informe!$F$2:$F$8000,Hoja1!$A1101,Informe!$H$2:$H$8000,Hoja1!Y$1)</f>
        <v>327</v>
      </c>
      <c r="AA1101" s="5">
        <f>COUNTIFS(Informe!$F$2:$F$8000,Hoja1!$A1101,Informe!$H$2:$H$8000,Hoja1!AA$1)</f>
        <v>81</v>
      </c>
      <c r="AC1101" s="5">
        <f>COUNTIFS(Informe!$F$2:$F$8000,Hoja1!$A1101,Informe!$H$2:$H$8000,Hoja1!AC$1)</f>
        <v>47</v>
      </c>
      <c r="AE1101" s="5">
        <f>COUNTIFS(Informe!$F$2:$F$8000,Hoja1!$A1101,Informe!$H$2:$H$8000,Hoja1!AD$1)</f>
        <v>31</v>
      </c>
      <c r="AF1101" s="5">
        <f>COUNTIFS(Informe!$F$2:$F$8000,Hoja1!$A1101,Informe!$H$2:$H$8000,Hoja1!AF$1)</f>
        <v>126</v>
      </c>
      <c r="AH1101" s="5">
        <f>COUNTIFS(Informe!$F$2:$F$8000,Hoja1!$A1101,Informe!$H$2:$H$8000,Hoja1!AH$1)</f>
        <v>227</v>
      </c>
      <c r="AJ1101" s="5">
        <f>COUNTIFS(Informe!$F$2:$F$8000,Hoja1!$A1101,Informe!$H$2:$H$8000,Hoja1!#REF!)</f>
        <v>0</v>
      </c>
      <c r="AL1101" s="5">
        <f>COUNTIFS(Informe!$F$2:$F$8000,Hoja1!$A1101,Informe!$H$2:$H$8000,Hoja1!#REF!)</f>
        <v>0</v>
      </c>
      <c r="AN1101" s="5">
        <f>COUNTIFS(Informe!$F$2:$F$8000,Hoja1!$A1101,Informe!$H$2:$H$8000,Hoja1!AN$1)</f>
        <v>128</v>
      </c>
      <c r="AP1101" s="5">
        <f>COUNTIFS(Informe!$F$2:$F$8000,Hoja1!$A1101,Informe!$H$2:$H$8000,Hoja1!AP$1)</f>
        <v>40</v>
      </c>
      <c r="AR1101" s="5">
        <f>COUNTIFS(Informe!$F$2:$F$8000,Hoja1!$A1101,Informe!$H$2:$H$8000,Hoja1!AR$1)</f>
        <v>207</v>
      </c>
      <c r="AT1101" s="5">
        <f>COUNTIFS(Informe!$F$2:$F$8000,Hoja1!$A1101,Informe!$H$2:$H$8000,Hoja1!AT$1)</f>
        <v>0</v>
      </c>
    </row>
  </sheetData>
  <autoFilter ref="A1:AU1101" xr:uid="{ED43D78E-DB06-4A69-BA29-59ABC619A3F5}">
    <filterColumn colId="0">
      <filters>
        <filter val="AGUILAR RODRIGUEZ JORDINA"/>
        <filter val="ALAVEDRA SUNYÉ GEMMA"/>
        <filter val="ALEU ICART JULIO"/>
        <filter val="ALIGUÉ BONVEHÍ MARIA ISABEL"/>
        <filter val="ALOY CODINACHS OLIVER"/>
        <filter val="ALOY COMPTE ALEJANDRO"/>
        <filter val="ALTIMIRAS ARMENTEROS SANDRA"/>
        <filter val="ALVAREZ FERNÁNDEZ ARAN"/>
        <filter val="ANDREU CRUZ JOAN"/>
        <filter val="ANGUERA VILAFRANCA JOSEP"/>
        <filter val="ARNALOT PUIG ALBERT"/>
        <filter val="ARNAU MORENO ELIOT"/>
        <filter val="AROCAS PASADAS ESTEFANIA"/>
        <filter val="ASENSIO VEGA JOAN MARTÍ"/>
        <filter val="AVILA MASJUAN RAQUEL"/>
        <filter val="AYALA FERRERAS JOAN"/>
        <filter val="AYALA TORNÉ JESUS"/>
        <filter val="BADIA TORNÉ ANDREU"/>
        <filter val="BAEZ TEJADO JOAN"/>
        <filter val="BAJONA GARCIA MARC"/>
        <filter val="BARALDÉS COMAS MARIA ISABEL"/>
        <filter val="BARRIGA SOTO MARIA JOSÉ"/>
        <filter val="BASTARDES SOTO MARC"/>
        <filter val="BELMONTE SÁNCHEZ JORDI"/>
        <filter val="BENITEZ JOSE XAVIER"/>
        <filter val="BERENGUERAS CULLERÉS ADRIÀ"/>
        <filter val="BIDAULT CULLERÉS LAURA"/>
        <filter val="BIDAULT PÉREZ INGRID"/>
        <filter val="BIDAULT PUEYO DAVID"/>
        <filter val="BIOSCA FONTANET JORDI"/>
        <filter val="BLANCO FONTANET DAVID-JESE"/>
        <filter val="GALOBART GARCIA BERTA"/>
        <filter val="GARCIA ALMOGUERA GEMMA"/>
        <filter val="LIBORI FIGUERAS IVAN"/>
        <filter val="LISTAN FIGUERAS GEMMA"/>
        <filter val="LÓPEZ DE PABLO GARCIA UCEDA GERARD"/>
        <filter val="LÓPEZ GARRIGASSAIT BERTA"/>
        <filter val="MAS FRANCH TONI"/>
        <filter val="MOLINER GARRIDO MARIA"/>
        <filter val="MORALES GESE RAMON"/>
        <filter val="PASCUAL ALOY ESTHER"/>
        <filter val="PASCUAL FLORES MARIO"/>
        <filter val="RASERO GAVILAN SILVIA"/>
        <filter val="RAYA GARCIA RAQUEL"/>
        <filter val="RAYA GAVILAN JORDI"/>
        <filter val="SÁNCHEZ GÓMEZ MIREIA"/>
        <filter val="VALLÉS GIRVENT LAURA"/>
        <filter val="VISO GILABERT QUERALT"/>
        <filter val="ZAFRA FIGULS DOUNYA"/>
        <filter val="ZAMBUDIO FIGULS LLUÍS"/>
      </filters>
    </filterColumn>
  </autoFilter>
  <mergeCells count="22"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  <mergeCell ref="AT1:AU1"/>
    <mergeCell ref="AA1:AB1"/>
    <mergeCell ref="AD1:AE1"/>
    <mergeCell ref="AF1:AG1"/>
    <mergeCell ref="AH1:AI1"/>
    <mergeCell ref="AJ1:AK1"/>
    <mergeCell ref="AL1:AM1"/>
    <mergeCell ref="AN1:AO1"/>
    <mergeCell ref="AP1:AQ1"/>
    <mergeCell ref="AR1:AS1"/>
  </mergeCells>
  <conditionalFormatting sqref="C2:AU1101">
    <cfRule type="cellIs" dxfId="3" priority="4" operator="notEqual">
      <formula>4</formula>
    </cfRule>
  </conditionalFormatting>
  <conditionalFormatting sqref="C2:AU979">
    <cfRule type="cellIs" dxfId="2" priority="1" operator="equal">
      <formula>2</formula>
    </cfRule>
    <cfRule type="cellIs" dxfId="1" priority="2" operator="equal">
      <formula>0</formula>
    </cfRule>
    <cfRule type="cellIs" dxfId="0" priority="3" operator="equal">
      <formula>4</formula>
    </cfRule>
  </conditionalFormatting>
  <pageMargins left="0.7" right="0.7" top="0.75" bottom="0.75" header="0.3" footer="0.3"/>
  <pageSetup paperSize="12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EC87-F314-4016-BAD4-2C435AAAAB81}">
  <dimension ref="A1:C183"/>
  <sheetViews>
    <sheetView topLeftCell="A8" workbookViewId="0">
      <selection activeCell="B2" sqref="B2"/>
    </sheetView>
  </sheetViews>
  <sheetFormatPr baseColWidth="10" defaultRowHeight="12.75" x14ac:dyDescent="0.2"/>
  <cols>
    <col min="2" max="2" width="43.85546875" bestFit="1" customWidth="1"/>
  </cols>
  <sheetData>
    <row r="1" spans="1:3" x14ac:dyDescent="0.2">
      <c r="A1" s="6" t="s">
        <v>293</v>
      </c>
      <c r="B1" s="7" t="s">
        <v>294</v>
      </c>
      <c r="C1" s="8" t="s">
        <v>295</v>
      </c>
    </row>
    <row r="2" spans="1:3" x14ac:dyDescent="0.2">
      <c r="A2" s="9">
        <v>1</v>
      </c>
      <c r="B2" s="10" t="s">
        <v>307</v>
      </c>
      <c r="C2" s="11" t="s">
        <v>296</v>
      </c>
    </row>
    <row r="3" spans="1:3" x14ac:dyDescent="0.2">
      <c r="A3" s="9">
        <v>11</v>
      </c>
      <c r="B3" s="10" t="s">
        <v>308</v>
      </c>
      <c r="C3" s="11" t="s">
        <v>297</v>
      </c>
    </row>
    <row r="4" spans="1:3" x14ac:dyDescent="0.2">
      <c r="A4" s="9">
        <v>30</v>
      </c>
      <c r="B4" s="10" t="s">
        <v>309</v>
      </c>
      <c r="C4" s="11" t="s">
        <v>298</v>
      </c>
    </row>
    <row r="5" spans="1:3" x14ac:dyDescent="0.2">
      <c r="A5" s="9">
        <v>51</v>
      </c>
      <c r="B5" s="10" t="s">
        <v>310</v>
      </c>
      <c r="C5" s="11" t="s">
        <v>299</v>
      </c>
    </row>
    <row r="6" spans="1:3" x14ac:dyDescent="0.2">
      <c r="A6" s="9">
        <v>59</v>
      </c>
      <c r="B6" s="10" t="s">
        <v>311</v>
      </c>
      <c r="C6" s="11" t="s">
        <v>92</v>
      </c>
    </row>
    <row r="7" spans="1:3" x14ac:dyDescent="0.2">
      <c r="A7" s="9">
        <v>65</v>
      </c>
      <c r="B7" s="10" t="s">
        <v>312</v>
      </c>
      <c r="C7" s="11" t="s">
        <v>69</v>
      </c>
    </row>
    <row r="8" spans="1:3" x14ac:dyDescent="0.2">
      <c r="A8" s="9">
        <v>100</v>
      </c>
      <c r="B8" s="10" t="s">
        <v>313</v>
      </c>
      <c r="C8" s="11" t="s">
        <v>237</v>
      </c>
    </row>
    <row r="9" spans="1:3" x14ac:dyDescent="0.2">
      <c r="A9" s="9">
        <v>102</v>
      </c>
      <c r="B9" s="10" t="s">
        <v>314</v>
      </c>
      <c r="C9" s="11" t="s">
        <v>270</v>
      </c>
    </row>
    <row r="10" spans="1:3" x14ac:dyDescent="0.2">
      <c r="A10" s="9">
        <v>105</v>
      </c>
      <c r="B10" s="10" t="s">
        <v>315</v>
      </c>
      <c r="C10" s="11" t="s">
        <v>268</v>
      </c>
    </row>
    <row r="11" spans="1:3" x14ac:dyDescent="0.2">
      <c r="A11" s="9">
        <v>106</v>
      </c>
      <c r="B11" s="10" t="s">
        <v>316</v>
      </c>
      <c r="C11" s="11" t="s">
        <v>272</v>
      </c>
    </row>
    <row r="12" spans="1:3" x14ac:dyDescent="0.2">
      <c r="A12" s="9">
        <v>427</v>
      </c>
      <c r="B12" s="10" t="s">
        <v>317</v>
      </c>
      <c r="C12" s="11" t="s">
        <v>134</v>
      </c>
    </row>
    <row r="13" spans="1:3" x14ac:dyDescent="0.2">
      <c r="A13" s="9">
        <v>430</v>
      </c>
      <c r="B13" s="10" t="s">
        <v>318</v>
      </c>
      <c r="C13" s="11" t="s">
        <v>58</v>
      </c>
    </row>
    <row r="14" spans="1:3" x14ac:dyDescent="0.2">
      <c r="A14" s="9">
        <v>433</v>
      </c>
      <c r="B14" s="10" t="s">
        <v>319</v>
      </c>
      <c r="C14" s="11" t="s">
        <v>49</v>
      </c>
    </row>
    <row r="15" spans="1:3" x14ac:dyDescent="0.2">
      <c r="A15" s="9">
        <v>435</v>
      </c>
      <c r="B15" s="10" t="s">
        <v>320</v>
      </c>
      <c r="C15" s="11" t="s">
        <v>61</v>
      </c>
    </row>
    <row r="16" spans="1:3" x14ac:dyDescent="0.2">
      <c r="A16" s="9">
        <v>443</v>
      </c>
      <c r="B16" s="10" t="s">
        <v>321</v>
      </c>
      <c r="C16" s="11" t="s">
        <v>62</v>
      </c>
    </row>
    <row r="17" spans="1:3" x14ac:dyDescent="0.2">
      <c r="A17" s="9">
        <v>445</v>
      </c>
      <c r="B17" s="10" t="s">
        <v>322</v>
      </c>
      <c r="C17" s="11" t="s">
        <v>51</v>
      </c>
    </row>
    <row r="18" spans="1:3" x14ac:dyDescent="0.2">
      <c r="A18" s="9">
        <v>447</v>
      </c>
      <c r="B18" s="10" t="s">
        <v>323</v>
      </c>
      <c r="C18" s="11" t="s">
        <v>48</v>
      </c>
    </row>
    <row r="19" spans="1:3" x14ac:dyDescent="0.2">
      <c r="A19" s="9">
        <v>448</v>
      </c>
      <c r="B19" s="10" t="s">
        <v>324</v>
      </c>
      <c r="C19" s="11" t="s">
        <v>47</v>
      </c>
    </row>
    <row r="20" spans="1:3" x14ac:dyDescent="0.2">
      <c r="A20" s="9">
        <v>451</v>
      </c>
      <c r="B20" s="10" t="s">
        <v>325</v>
      </c>
      <c r="C20" s="11" t="s">
        <v>54</v>
      </c>
    </row>
    <row r="21" spans="1:3" x14ac:dyDescent="0.2">
      <c r="A21" s="9">
        <v>457</v>
      </c>
      <c r="B21" s="10" t="s">
        <v>326</v>
      </c>
      <c r="C21" s="11" t="s">
        <v>56</v>
      </c>
    </row>
    <row r="22" spans="1:3" x14ac:dyDescent="0.2">
      <c r="A22" s="9">
        <v>460</v>
      </c>
      <c r="B22" s="10" t="s">
        <v>327</v>
      </c>
      <c r="C22" s="11" t="s">
        <v>50</v>
      </c>
    </row>
    <row r="23" spans="1:3" x14ac:dyDescent="0.2">
      <c r="A23" s="9">
        <v>465</v>
      </c>
      <c r="B23" s="10" t="s">
        <v>328</v>
      </c>
      <c r="C23" s="11" t="s">
        <v>76</v>
      </c>
    </row>
    <row r="24" spans="1:3" x14ac:dyDescent="0.2">
      <c r="A24" s="9">
        <v>466</v>
      </c>
      <c r="B24" s="10" t="s">
        <v>329</v>
      </c>
      <c r="C24" s="11" t="s">
        <v>133</v>
      </c>
    </row>
    <row r="25" spans="1:3" x14ac:dyDescent="0.2">
      <c r="A25" s="9">
        <v>468</v>
      </c>
      <c r="B25" s="10" t="s">
        <v>330</v>
      </c>
      <c r="C25" s="11" t="s">
        <v>85</v>
      </c>
    </row>
    <row r="26" spans="1:3" x14ac:dyDescent="0.2">
      <c r="A26" s="9">
        <v>478</v>
      </c>
      <c r="B26" s="10" t="s">
        <v>331</v>
      </c>
      <c r="C26" s="11" t="s">
        <v>94</v>
      </c>
    </row>
    <row r="27" spans="1:3" x14ac:dyDescent="0.2">
      <c r="A27" s="9">
        <v>479</v>
      </c>
      <c r="B27" s="10" t="s">
        <v>332</v>
      </c>
      <c r="C27" s="11" t="s">
        <v>93</v>
      </c>
    </row>
    <row r="28" spans="1:3" x14ac:dyDescent="0.2">
      <c r="A28" s="9">
        <v>483</v>
      </c>
      <c r="B28" s="10" t="s">
        <v>333</v>
      </c>
      <c r="C28" s="11" t="s">
        <v>87</v>
      </c>
    </row>
    <row r="29" spans="1:3" x14ac:dyDescent="0.2">
      <c r="A29" s="9">
        <v>491</v>
      </c>
      <c r="B29" s="10" t="s">
        <v>334</v>
      </c>
      <c r="C29" s="11" t="s">
        <v>45</v>
      </c>
    </row>
    <row r="30" spans="1:3" x14ac:dyDescent="0.2">
      <c r="A30" s="9">
        <v>496</v>
      </c>
      <c r="B30" s="10" t="s">
        <v>335</v>
      </c>
      <c r="C30" s="11" t="s">
        <v>300</v>
      </c>
    </row>
    <row r="31" spans="1:3" x14ac:dyDescent="0.2">
      <c r="A31" s="9">
        <v>503</v>
      </c>
      <c r="B31" s="10" t="s">
        <v>336</v>
      </c>
      <c r="C31" s="11" t="s">
        <v>71</v>
      </c>
    </row>
    <row r="32" spans="1:3" x14ac:dyDescent="0.2">
      <c r="A32" s="9">
        <v>504</v>
      </c>
      <c r="B32" s="10" t="s">
        <v>337</v>
      </c>
      <c r="C32" s="11" t="s">
        <v>97</v>
      </c>
    </row>
    <row r="33" spans="1:3" x14ac:dyDescent="0.2">
      <c r="A33" s="9">
        <v>506</v>
      </c>
      <c r="B33" s="10" t="s">
        <v>338</v>
      </c>
      <c r="C33" s="11" t="s">
        <v>301</v>
      </c>
    </row>
    <row r="34" spans="1:3" x14ac:dyDescent="0.2">
      <c r="A34" s="9">
        <v>507</v>
      </c>
      <c r="B34" s="10" t="s">
        <v>339</v>
      </c>
      <c r="C34" s="11" t="s">
        <v>75</v>
      </c>
    </row>
    <row r="35" spans="1:3" x14ac:dyDescent="0.2">
      <c r="A35" s="9">
        <v>514</v>
      </c>
      <c r="B35" s="10" t="s">
        <v>340</v>
      </c>
      <c r="C35" s="11" t="s">
        <v>86</v>
      </c>
    </row>
    <row r="36" spans="1:3" x14ac:dyDescent="0.2">
      <c r="A36" s="9">
        <v>519</v>
      </c>
      <c r="B36" s="10" t="s">
        <v>341</v>
      </c>
      <c r="C36" s="11" t="s">
        <v>100</v>
      </c>
    </row>
    <row r="37" spans="1:3" x14ac:dyDescent="0.2">
      <c r="A37" s="9">
        <v>526</v>
      </c>
      <c r="B37" s="10" t="s">
        <v>342</v>
      </c>
      <c r="C37" s="11" t="s">
        <v>302</v>
      </c>
    </row>
    <row r="38" spans="1:3" x14ac:dyDescent="0.2">
      <c r="A38" s="9">
        <v>527</v>
      </c>
      <c r="B38" s="10" t="s">
        <v>343</v>
      </c>
      <c r="C38" s="11" t="s">
        <v>72</v>
      </c>
    </row>
    <row r="39" spans="1:3" x14ac:dyDescent="0.2">
      <c r="A39" s="9">
        <v>530</v>
      </c>
      <c r="B39" s="10" t="s">
        <v>344</v>
      </c>
      <c r="C39" s="11" t="s">
        <v>108</v>
      </c>
    </row>
    <row r="40" spans="1:3" x14ac:dyDescent="0.2">
      <c r="A40" s="9">
        <v>534</v>
      </c>
      <c r="B40" s="10" t="s">
        <v>345</v>
      </c>
      <c r="C40" s="11" t="s">
        <v>68</v>
      </c>
    </row>
    <row r="41" spans="1:3" x14ac:dyDescent="0.2">
      <c r="A41" s="9">
        <v>537</v>
      </c>
      <c r="B41" s="10" t="s">
        <v>346</v>
      </c>
      <c r="C41" s="11" t="s">
        <v>102</v>
      </c>
    </row>
    <row r="42" spans="1:3" x14ac:dyDescent="0.2">
      <c r="A42" s="9">
        <v>539</v>
      </c>
      <c r="B42" s="10" t="s">
        <v>347</v>
      </c>
      <c r="C42" s="11" t="s">
        <v>104</v>
      </c>
    </row>
    <row r="43" spans="1:3" x14ac:dyDescent="0.2">
      <c r="A43" s="9">
        <v>541</v>
      </c>
      <c r="B43" s="10" t="s">
        <v>348</v>
      </c>
      <c r="C43" s="11" t="s">
        <v>106</v>
      </c>
    </row>
    <row r="44" spans="1:3" x14ac:dyDescent="0.2">
      <c r="A44" s="9">
        <v>543</v>
      </c>
      <c r="B44" s="10" t="s">
        <v>349</v>
      </c>
      <c r="C44" s="11" t="s">
        <v>107</v>
      </c>
    </row>
    <row r="45" spans="1:3" x14ac:dyDescent="0.2">
      <c r="A45" s="9">
        <v>564</v>
      </c>
      <c r="B45" s="10" t="s">
        <v>350</v>
      </c>
      <c r="C45" s="11" t="s">
        <v>96</v>
      </c>
    </row>
    <row r="46" spans="1:3" x14ac:dyDescent="0.2">
      <c r="A46" s="9">
        <v>567</v>
      </c>
      <c r="B46" s="10" t="s">
        <v>351</v>
      </c>
      <c r="C46" s="11" t="s">
        <v>114</v>
      </c>
    </row>
    <row r="47" spans="1:3" x14ac:dyDescent="0.2">
      <c r="A47" s="9">
        <v>569</v>
      </c>
      <c r="B47" s="10" t="s">
        <v>352</v>
      </c>
      <c r="C47" s="11" t="s">
        <v>118</v>
      </c>
    </row>
    <row r="48" spans="1:3" x14ac:dyDescent="0.2">
      <c r="A48" s="9">
        <v>574</v>
      </c>
      <c r="B48" s="10" t="s">
        <v>353</v>
      </c>
      <c r="C48" s="11" t="s">
        <v>116</v>
      </c>
    </row>
    <row r="49" spans="1:3" x14ac:dyDescent="0.2">
      <c r="A49" s="9">
        <v>580</v>
      </c>
      <c r="B49" s="10" t="s">
        <v>354</v>
      </c>
      <c r="C49" s="11" t="s">
        <v>120</v>
      </c>
    </row>
    <row r="50" spans="1:3" x14ac:dyDescent="0.2">
      <c r="A50" s="9">
        <v>589</v>
      </c>
      <c r="B50" s="10" t="s">
        <v>355</v>
      </c>
      <c r="C50" s="11" t="s">
        <v>303</v>
      </c>
    </row>
    <row r="51" spans="1:3" x14ac:dyDescent="0.2">
      <c r="A51" s="9">
        <v>599</v>
      </c>
      <c r="B51" s="10" t="s">
        <v>356</v>
      </c>
      <c r="C51" s="11" t="s">
        <v>123</v>
      </c>
    </row>
    <row r="52" spans="1:3" x14ac:dyDescent="0.2">
      <c r="A52" s="9"/>
      <c r="B52" s="10"/>
      <c r="C52" s="11"/>
    </row>
    <row r="53" spans="1:3" x14ac:dyDescent="0.2">
      <c r="A53" s="9"/>
      <c r="B53" s="10"/>
      <c r="C53" s="11"/>
    </row>
    <row r="54" spans="1:3" x14ac:dyDescent="0.2">
      <c r="A54" s="9"/>
      <c r="B54" s="10"/>
      <c r="C54" s="11"/>
    </row>
    <row r="55" spans="1:3" x14ac:dyDescent="0.2">
      <c r="A55" s="9"/>
      <c r="B55" s="10"/>
      <c r="C55" s="11"/>
    </row>
    <row r="56" spans="1:3" x14ac:dyDescent="0.2">
      <c r="A56" s="9"/>
      <c r="B56" s="10"/>
      <c r="C56" s="11"/>
    </row>
    <row r="57" spans="1:3" x14ac:dyDescent="0.2">
      <c r="A57" s="9"/>
      <c r="B57" s="10"/>
      <c r="C57" s="11"/>
    </row>
    <row r="58" spans="1:3" x14ac:dyDescent="0.2">
      <c r="A58" s="9"/>
      <c r="B58" s="10"/>
      <c r="C58" s="11"/>
    </row>
    <row r="59" spans="1:3" x14ac:dyDescent="0.2">
      <c r="A59" s="9"/>
      <c r="B59" s="10"/>
      <c r="C59" s="11"/>
    </row>
    <row r="60" spans="1:3" x14ac:dyDescent="0.2">
      <c r="A60" s="9"/>
      <c r="B60" s="10"/>
      <c r="C60" s="11"/>
    </row>
    <row r="61" spans="1:3" x14ac:dyDescent="0.2">
      <c r="A61" s="9"/>
      <c r="B61" s="10"/>
      <c r="C61" s="11"/>
    </row>
    <row r="62" spans="1:3" x14ac:dyDescent="0.2">
      <c r="A62" s="9"/>
      <c r="B62" s="10"/>
      <c r="C62" s="11"/>
    </row>
    <row r="63" spans="1:3" x14ac:dyDescent="0.2">
      <c r="A63" s="9"/>
      <c r="B63" s="10"/>
      <c r="C63" s="11"/>
    </row>
    <row r="64" spans="1:3" x14ac:dyDescent="0.2">
      <c r="A64" s="9"/>
      <c r="B64" s="10"/>
      <c r="C64" s="11"/>
    </row>
    <row r="65" spans="1:3" x14ac:dyDescent="0.2">
      <c r="A65" s="9"/>
      <c r="B65" s="10"/>
      <c r="C65" s="11"/>
    </row>
    <row r="66" spans="1:3" x14ac:dyDescent="0.2">
      <c r="A66" s="9"/>
      <c r="B66" s="10"/>
      <c r="C66" s="11"/>
    </row>
    <row r="67" spans="1:3" x14ac:dyDescent="0.2">
      <c r="A67" s="9"/>
      <c r="B67" s="10"/>
      <c r="C67" s="11"/>
    </row>
    <row r="68" spans="1:3" x14ac:dyDescent="0.2">
      <c r="A68" s="9"/>
      <c r="B68" s="10"/>
      <c r="C68" s="11"/>
    </row>
    <row r="69" spans="1:3" x14ac:dyDescent="0.2">
      <c r="A69" s="9"/>
      <c r="B69" s="10"/>
      <c r="C69" s="11"/>
    </row>
    <row r="70" spans="1:3" x14ac:dyDescent="0.2">
      <c r="A70" s="9"/>
      <c r="B70" s="10"/>
      <c r="C70" s="11"/>
    </row>
    <row r="71" spans="1:3" x14ac:dyDescent="0.2">
      <c r="A71" s="9"/>
      <c r="B71" s="10"/>
      <c r="C71" s="11"/>
    </row>
    <row r="72" spans="1:3" x14ac:dyDescent="0.2">
      <c r="A72" s="9"/>
      <c r="B72" s="10"/>
      <c r="C72" s="11"/>
    </row>
    <row r="73" spans="1:3" x14ac:dyDescent="0.2">
      <c r="A73" s="9"/>
      <c r="B73" s="10"/>
      <c r="C73" s="11"/>
    </row>
    <row r="74" spans="1:3" x14ac:dyDescent="0.2">
      <c r="A74" s="9"/>
      <c r="B74" s="10"/>
      <c r="C74" s="11"/>
    </row>
    <row r="75" spans="1:3" x14ac:dyDescent="0.2">
      <c r="A75" s="9"/>
      <c r="B75" s="10"/>
      <c r="C75" s="11"/>
    </row>
    <row r="76" spans="1:3" x14ac:dyDescent="0.2">
      <c r="A76" s="9"/>
      <c r="B76" s="10"/>
      <c r="C76" s="11"/>
    </row>
    <row r="77" spans="1:3" x14ac:dyDescent="0.2">
      <c r="A77" s="9"/>
      <c r="B77" s="10"/>
      <c r="C77" s="11"/>
    </row>
    <row r="78" spans="1:3" x14ac:dyDescent="0.2">
      <c r="A78" s="9"/>
      <c r="B78" s="10"/>
      <c r="C78" s="11"/>
    </row>
    <row r="79" spans="1:3" x14ac:dyDescent="0.2">
      <c r="A79" s="9"/>
      <c r="B79" s="10"/>
      <c r="C79" s="11"/>
    </row>
    <row r="80" spans="1:3" x14ac:dyDescent="0.2">
      <c r="A80" s="9"/>
      <c r="B80" s="10"/>
      <c r="C80" s="11"/>
    </row>
    <row r="81" spans="1:3" x14ac:dyDescent="0.2">
      <c r="A81" s="9"/>
      <c r="B81" s="10"/>
      <c r="C81" s="11"/>
    </row>
    <row r="82" spans="1:3" x14ac:dyDescent="0.2">
      <c r="A82" s="9"/>
      <c r="B82" s="10"/>
      <c r="C82" s="11"/>
    </row>
    <row r="83" spans="1:3" x14ac:dyDescent="0.2">
      <c r="A83" s="9"/>
      <c r="B83" s="10"/>
      <c r="C83" s="11"/>
    </row>
    <row r="84" spans="1:3" x14ac:dyDescent="0.2">
      <c r="A84" s="9"/>
      <c r="B84" s="10"/>
      <c r="C84" s="11"/>
    </row>
    <row r="85" spans="1:3" x14ac:dyDescent="0.2">
      <c r="A85" s="9"/>
      <c r="B85" s="10"/>
      <c r="C85" s="11"/>
    </row>
    <row r="86" spans="1:3" x14ac:dyDescent="0.2">
      <c r="A86" s="9"/>
      <c r="B86" s="10"/>
      <c r="C86" s="11"/>
    </row>
    <row r="87" spans="1:3" x14ac:dyDescent="0.2">
      <c r="A87" s="9"/>
      <c r="B87" s="10"/>
      <c r="C87" s="11"/>
    </row>
    <row r="88" spans="1:3" x14ac:dyDescent="0.2">
      <c r="A88" s="9"/>
      <c r="B88" s="10"/>
      <c r="C88" s="11"/>
    </row>
    <row r="89" spans="1:3" x14ac:dyDescent="0.2">
      <c r="A89" s="9"/>
      <c r="B89" s="10"/>
      <c r="C89" s="11"/>
    </row>
    <row r="90" spans="1:3" x14ac:dyDescent="0.2">
      <c r="A90" s="9"/>
      <c r="B90" s="10"/>
      <c r="C90" s="11"/>
    </row>
    <row r="91" spans="1:3" x14ac:dyDescent="0.2">
      <c r="A91" s="9"/>
      <c r="B91" s="10"/>
      <c r="C91" s="11"/>
    </row>
    <row r="92" spans="1:3" x14ac:dyDescent="0.2">
      <c r="A92" s="9"/>
      <c r="B92" s="10"/>
      <c r="C92" s="11"/>
    </row>
    <row r="93" spans="1:3" x14ac:dyDescent="0.2">
      <c r="A93" s="9"/>
      <c r="B93" s="10"/>
      <c r="C93" s="11"/>
    </row>
    <row r="94" spans="1:3" x14ac:dyDescent="0.2">
      <c r="A94" s="9"/>
      <c r="B94" s="10"/>
      <c r="C94" s="11"/>
    </row>
    <row r="95" spans="1:3" x14ac:dyDescent="0.2">
      <c r="A95" s="9"/>
      <c r="B95" s="10"/>
      <c r="C95" s="11"/>
    </row>
    <row r="96" spans="1:3" x14ac:dyDescent="0.2">
      <c r="A96" s="9"/>
      <c r="B96" s="10"/>
      <c r="C96" s="11"/>
    </row>
    <row r="97" spans="1:3" x14ac:dyDescent="0.2">
      <c r="A97" s="9"/>
      <c r="B97" s="10"/>
      <c r="C97" s="11"/>
    </row>
    <row r="98" spans="1:3" x14ac:dyDescent="0.2">
      <c r="A98" s="9"/>
      <c r="B98" s="10"/>
      <c r="C98" s="11"/>
    </row>
    <row r="99" spans="1:3" x14ac:dyDescent="0.2">
      <c r="A99" s="9"/>
      <c r="B99" s="10"/>
      <c r="C99" s="11"/>
    </row>
    <row r="100" spans="1:3" x14ac:dyDescent="0.2">
      <c r="A100" s="9"/>
      <c r="B100" s="10"/>
      <c r="C100" s="11"/>
    </row>
    <row r="101" spans="1:3" x14ac:dyDescent="0.2">
      <c r="A101" s="9"/>
      <c r="B101" s="10"/>
      <c r="C101" s="11"/>
    </row>
    <row r="102" spans="1:3" x14ac:dyDescent="0.2">
      <c r="A102" s="9"/>
      <c r="B102" s="10"/>
      <c r="C102" s="11"/>
    </row>
    <row r="103" spans="1:3" x14ac:dyDescent="0.2">
      <c r="A103" s="9"/>
      <c r="B103" s="10"/>
      <c r="C103" s="11"/>
    </row>
    <row r="104" spans="1:3" x14ac:dyDescent="0.2">
      <c r="A104" s="9"/>
      <c r="B104" s="10"/>
      <c r="C104" s="11"/>
    </row>
    <row r="105" spans="1:3" x14ac:dyDescent="0.2">
      <c r="A105" s="9"/>
      <c r="B105" s="10"/>
      <c r="C105" s="11"/>
    </row>
    <row r="106" spans="1:3" x14ac:dyDescent="0.2">
      <c r="A106" s="9"/>
      <c r="B106" s="10"/>
      <c r="C106" s="11"/>
    </row>
    <row r="107" spans="1:3" x14ac:dyDescent="0.2">
      <c r="A107" s="9"/>
      <c r="B107" s="10"/>
      <c r="C107" s="11"/>
    </row>
    <row r="108" spans="1:3" x14ac:dyDescent="0.2">
      <c r="A108" s="9"/>
      <c r="B108" s="10"/>
      <c r="C108" s="11"/>
    </row>
    <row r="109" spans="1:3" x14ac:dyDescent="0.2">
      <c r="A109" s="9"/>
      <c r="B109" s="10"/>
      <c r="C109" s="11"/>
    </row>
    <row r="110" spans="1:3" x14ac:dyDescent="0.2">
      <c r="A110" s="9"/>
      <c r="B110" s="10"/>
      <c r="C110" s="11"/>
    </row>
    <row r="111" spans="1:3" x14ac:dyDescent="0.2">
      <c r="A111" s="9"/>
      <c r="B111" s="10"/>
      <c r="C111" s="11"/>
    </row>
    <row r="112" spans="1:3" x14ac:dyDescent="0.2">
      <c r="A112" s="9"/>
      <c r="B112" s="10"/>
      <c r="C112" s="11"/>
    </row>
    <row r="113" spans="1:3" x14ac:dyDescent="0.2">
      <c r="A113" s="9"/>
      <c r="B113" s="10"/>
      <c r="C113" s="11"/>
    </row>
    <row r="114" spans="1:3" x14ac:dyDescent="0.2">
      <c r="A114" s="9"/>
      <c r="B114" s="10"/>
      <c r="C114" s="11"/>
    </row>
    <row r="115" spans="1:3" x14ac:dyDescent="0.2">
      <c r="A115" s="9"/>
      <c r="B115" s="10"/>
      <c r="C115" s="11"/>
    </row>
    <row r="116" spans="1:3" x14ac:dyDescent="0.2">
      <c r="A116" s="9"/>
      <c r="B116" s="10"/>
      <c r="C116" s="11"/>
    </row>
    <row r="117" spans="1:3" x14ac:dyDescent="0.2">
      <c r="A117" s="9"/>
      <c r="B117" s="10"/>
      <c r="C117" s="11"/>
    </row>
    <row r="118" spans="1:3" x14ac:dyDescent="0.2">
      <c r="A118" s="9"/>
      <c r="B118" s="10"/>
      <c r="C118" s="11"/>
    </row>
    <row r="119" spans="1:3" x14ac:dyDescent="0.2">
      <c r="A119" s="9"/>
      <c r="B119" s="10"/>
      <c r="C119" s="11"/>
    </row>
    <row r="120" spans="1:3" x14ac:dyDescent="0.2">
      <c r="A120" s="9"/>
      <c r="B120" s="10"/>
      <c r="C120" s="11"/>
    </row>
    <row r="121" spans="1:3" x14ac:dyDescent="0.2">
      <c r="A121" s="9"/>
      <c r="B121" s="10"/>
      <c r="C121" s="11"/>
    </row>
    <row r="122" spans="1:3" x14ac:dyDescent="0.2">
      <c r="A122" s="9"/>
      <c r="B122" s="10"/>
      <c r="C122" s="11"/>
    </row>
    <row r="123" spans="1:3" x14ac:dyDescent="0.2">
      <c r="A123" s="9"/>
      <c r="B123" s="10"/>
      <c r="C123" s="11"/>
    </row>
    <row r="124" spans="1:3" x14ac:dyDescent="0.2">
      <c r="A124" s="9"/>
      <c r="B124" s="10"/>
      <c r="C124" s="11"/>
    </row>
    <row r="125" spans="1:3" x14ac:dyDescent="0.2">
      <c r="A125" s="9"/>
      <c r="B125" s="10"/>
      <c r="C125" s="11"/>
    </row>
    <row r="126" spans="1:3" x14ac:dyDescent="0.2">
      <c r="A126" s="9"/>
      <c r="B126" s="10"/>
      <c r="C126" s="11"/>
    </row>
    <row r="127" spans="1:3" x14ac:dyDescent="0.2">
      <c r="A127" s="9"/>
      <c r="B127" s="10"/>
      <c r="C127" s="11"/>
    </row>
    <row r="128" spans="1:3" x14ac:dyDescent="0.2">
      <c r="A128" s="9"/>
      <c r="B128" s="10"/>
      <c r="C128" s="11"/>
    </row>
    <row r="129" spans="1:3" x14ac:dyDescent="0.2">
      <c r="A129" s="9"/>
      <c r="B129" s="10"/>
      <c r="C129" s="11"/>
    </row>
    <row r="130" spans="1:3" x14ac:dyDescent="0.2">
      <c r="A130" s="9"/>
      <c r="B130" s="10"/>
      <c r="C130" s="11"/>
    </row>
    <row r="131" spans="1:3" x14ac:dyDescent="0.2">
      <c r="A131" s="9"/>
      <c r="B131" s="10"/>
      <c r="C131" s="11"/>
    </row>
    <row r="132" spans="1:3" x14ac:dyDescent="0.2">
      <c r="A132" s="9"/>
      <c r="B132" s="10"/>
      <c r="C132" s="11"/>
    </row>
    <row r="133" spans="1:3" x14ac:dyDescent="0.2">
      <c r="A133" s="9"/>
      <c r="B133" s="10"/>
      <c r="C133" s="11"/>
    </row>
    <row r="134" spans="1:3" x14ac:dyDescent="0.2">
      <c r="A134" s="9"/>
      <c r="B134" s="10"/>
      <c r="C134" s="11"/>
    </row>
    <row r="135" spans="1:3" x14ac:dyDescent="0.2">
      <c r="A135" s="9"/>
      <c r="B135" s="10"/>
      <c r="C135" s="11"/>
    </row>
    <row r="136" spans="1:3" x14ac:dyDescent="0.2">
      <c r="A136" s="9"/>
      <c r="B136" s="10"/>
      <c r="C136" s="11"/>
    </row>
    <row r="137" spans="1:3" x14ac:dyDescent="0.2">
      <c r="A137" s="9"/>
      <c r="B137" s="10"/>
      <c r="C137" s="11"/>
    </row>
    <row r="138" spans="1:3" x14ac:dyDescent="0.2">
      <c r="A138" s="9"/>
      <c r="B138" s="10"/>
      <c r="C138" s="11"/>
    </row>
    <row r="139" spans="1:3" x14ac:dyDescent="0.2">
      <c r="A139" s="9"/>
      <c r="B139" s="10"/>
      <c r="C139" s="11"/>
    </row>
    <row r="140" spans="1:3" x14ac:dyDescent="0.2">
      <c r="A140" s="9"/>
      <c r="B140" s="10"/>
      <c r="C140" s="11"/>
    </row>
    <row r="141" spans="1:3" x14ac:dyDescent="0.2">
      <c r="A141" s="9"/>
      <c r="B141" s="10"/>
      <c r="C141" s="11"/>
    </row>
    <row r="142" spans="1:3" x14ac:dyDescent="0.2">
      <c r="A142" s="9"/>
      <c r="B142" s="10"/>
      <c r="C142" s="11"/>
    </row>
    <row r="143" spans="1:3" x14ac:dyDescent="0.2">
      <c r="A143" s="9"/>
      <c r="B143" s="10"/>
      <c r="C143" s="11"/>
    </row>
    <row r="144" spans="1:3" x14ac:dyDescent="0.2">
      <c r="A144" s="9"/>
      <c r="B144" s="10"/>
      <c r="C144" s="11"/>
    </row>
    <row r="145" spans="1:3" x14ac:dyDescent="0.2">
      <c r="A145" s="9"/>
      <c r="B145" s="10"/>
      <c r="C145" s="11"/>
    </row>
    <row r="146" spans="1:3" x14ac:dyDescent="0.2">
      <c r="A146" s="9"/>
      <c r="B146" s="10"/>
      <c r="C146" s="11"/>
    </row>
    <row r="147" spans="1:3" x14ac:dyDescent="0.2">
      <c r="A147" s="9"/>
      <c r="B147" s="10"/>
      <c r="C147" s="11"/>
    </row>
    <row r="148" spans="1:3" x14ac:dyDescent="0.2">
      <c r="A148" s="9"/>
      <c r="B148" s="10"/>
      <c r="C148" s="11"/>
    </row>
    <row r="149" spans="1:3" x14ac:dyDescent="0.2">
      <c r="A149" s="9"/>
      <c r="B149" s="10"/>
      <c r="C149" s="11"/>
    </row>
    <row r="150" spans="1:3" x14ac:dyDescent="0.2">
      <c r="A150" s="9"/>
      <c r="B150" s="10"/>
      <c r="C150" s="11"/>
    </row>
    <row r="151" spans="1:3" x14ac:dyDescent="0.2">
      <c r="A151" s="9"/>
      <c r="B151" s="10"/>
      <c r="C151" s="11"/>
    </row>
    <row r="152" spans="1:3" x14ac:dyDescent="0.2">
      <c r="A152" s="9"/>
      <c r="B152" s="10"/>
      <c r="C152" s="11"/>
    </row>
    <row r="153" spans="1:3" x14ac:dyDescent="0.2">
      <c r="A153" s="9"/>
      <c r="B153" s="10"/>
      <c r="C153" s="11"/>
    </row>
    <row r="154" spans="1:3" x14ac:dyDescent="0.2">
      <c r="A154" s="9"/>
      <c r="B154" s="10"/>
      <c r="C154" s="11"/>
    </row>
    <row r="155" spans="1:3" x14ac:dyDescent="0.2">
      <c r="A155" s="9"/>
      <c r="B155" s="10"/>
      <c r="C155" s="11"/>
    </row>
    <row r="156" spans="1:3" x14ac:dyDescent="0.2">
      <c r="A156" s="9"/>
      <c r="B156" s="10"/>
      <c r="C156" s="11"/>
    </row>
    <row r="157" spans="1:3" x14ac:dyDescent="0.2">
      <c r="A157" s="9"/>
      <c r="B157" s="10"/>
      <c r="C157" s="11"/>
    </row>
    <row r="158" spans="1:3" x14ac:dyDescent="0.2">
      <c r="A158" s="9"/>
      <c r="B158" s="10"/>
      <c r="C158" s="11"/>
    </row>
    <row r="159" spans="1:3" x14ac:dyDescent="0.2">
      <c r="A159" s="9"/>
      <c r="B159" s="10"/>
      <c r="C159" s="11"/>
    </row>
    <row r="160" spans="1:3" x14ac:dyDescent="0.2">
      <c r="A160" s="9"/>
      <c r="B160" s="10"/>
      <c r="C160" s="11"/>
    </row>
    <row r="161" spans="1:3" x14ac:dyDescent="0.2">
      <c r="A161" s="9"/>
      <c r="B161" s="10"/>
      <c r="C161" s="11"/>
    </row>
    <row r="162" spans="1:3" x14ac:dyDescent="0.2">
      <c r="A162" s="9"/>
      <c r="B162" s="10"/>
      <c r="C162" s="11"/>
    </row>
    <row r="163" spans="1:3" x14ac:dyDescent="0.2">
      <c r="A163" s="9"/>
      <c r="B163" s="10"/>
      <c r="C163" s="11"/>
    </row>
    <row r="164" spans="1:3" x14ac:dyDescent="0.2">
      <c r="A164" s="9"/>
      <c r="B164" s="10"/>
      <c r="C164" s="11"/>
    </row>
    <row r="165" spans="1:3" x14ac:dyDescent="0.2">
      <c r="A165" s="9"/>
      <c r="B165" s="10"/>
      <c r="C165" s="11"/>
    </row>
    <row r="166" spans="1:3" x14ac:dyDescent="0.2">
      <c r="A166" s="9"/>
      <c r="B166" s="10"/>
      <c r="C166" s="11"/>
    </row>
    <row r="167" spans="1:3" x14ac:dyDescent="0.2">
      <c r="A167" s="9"/>
      <c r="B167" s="10"/>
      <c r="C167" s="11"/>
    </row>
    <row r="168" spans="1:3" x14ac:dyDescent="0.2">
      <c r="A168" s="9"/>
      <c r="B168" s="10"/>
      <c r="C168" s="11"/>
    </row>
    <row r="169" spans="1:3" x14ac:dyDescent="0.2">
      <c r="A169" s="9"/>
      <c r="B169" s="10"/>
      <c r="C169" s="11"/>
    </row>
    <row r="170" spans="1:3" x14ac:dyDescent="0.2">
      <c r="A170" s="9"/>
      <c r="B170" s="10"/>
      <c r="C170" s="11"/>
    </row>
    <row r="171" spans="1:3" x14ac:dyDescent="0.2">
      <c r="A171" s="9"/>
      <c r="B171" s="10"/>
      <c r="C171" s="11"/>
    </row>
    <row r="172" spans="1:3" x14ac:dyDescent="0.2">
      <c r="A172" s="9"/>
      <c r="B172" s="10"/>
      <c r="C172" s="11"/>
    </row>
    <row r="173" spans="1:3" x14ac:dyDescent="0.2">
      <c r="A173" s="9"/>
      <c r="B173" s="10"/>
      <c r="C173" s="11"/>
    </row>
    <row r="174" spans="1:3" x14ac:dyDescent="0.2">
      <c r="A174" s="9"/>
      <c r="B174" s="10"/>
      <c r="C174" s="11"/>
    </row>
    <row r="175" spans="1:3" x14ac:dyDescent="0.2">
      <c r="A175" s="9"/>
      <c r="B175" s="10"/>
      <c r="C175" s="11"/>
    </row>
    <row r="176" spans="1:3" x14ac:dyDescent="0.2">
      <c r="A176" s="9"/>
      <c r="B176" s="10"/>
      <c r="C176" s="11"/>
    </row>
    <row r="177" spans="1:3" x14ac:dyDescent="0.2">
      <c r="A177" s="9"/>
      <c r="B177" s="10"/>
      <c r="C177" s="11"/>
    </row>
    <row r="178" spans="1:3" x14ac:dyDescent="0.2">
      <c r="A178" s="9"/>
      <c r="B178" s="10"/>
      <c r="C178" s="11"/>
    </row>
    <row r="179" spans="1:3" x14ac:dyDescent="0.2">
      <c r="A179" s="9"/>
      <c r="B179" s="10"/>
      <c r="C179" s="11"/>
    </row>
    <row r="180" spans="1:3" x14ac:dyDescent="0.2">
      <c r="A180" s="9"/>
      <c r="B180" s="10"/>
      <c r="C180" s="11"/>
    </row>
    <row r="181" spans="1:3" x14ac:dyDescent="0.2">
      <c r="A181" s="9"/>
      <c r="B181" s="10"/>
      <c r="C181" s="11"/>
    </row>
    <row r="182" spans="1:3" x14ac:dyDescent="0.2">
      <c r="A182" s="9"/>
      <c r="B182" s="10"/>
      <c r="C182" s="11"/>
    </row>
    <row r="183" spans="1:3" x14ac:dyDescent="0.2">
      <c r="A183" s="9"/>
      <c r="B183" s="10"/>
      <c r="C183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4CD15-398D-4381-96B4-CF77028C8569}">
  <dimension ref="A1:A4"/>
  <sheetViews>
    <sheetView tabSelected="1" workbookViewId="0">
      <selection activeCell="A8" sqref="A8"/>
    </sheetView>
  </sheetViews>
  <sheetFormatPr baseColWidth="10" defaultRowHeight="12.75" x14ac:dyDescent="0.2"/>
  <cols>
    <col min="1" max="1" width="152.7109375" bestFit="1" customWidth="1"/>
  </cols>
  <sheetData>
    <row r="1" spans="1:1" x14ac:dyDescent="0.2">
      <c r="A1" s="15" t="s">
        <v>360</v>
      </c>
    </row>
    <row r="2" spans="1:1" x14ac:dyDescent="0.2">
      <c r="A2" s="16" t="s">
        <v>361</v>
      </c>
    </row>
    <row r="3" spans="1:1" x14ac:dyDescent="0.2">
      <c r="A3" s="17" t="s">
        <v>362</v>
      </c>
    </row>
    <row r="4" spans="1:1" x14ac:dyDescent="0.2">
      <c r="A4" s="18" t="s">
        <v>363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Informe</vt:lpstr>
      <vt:lpstr>Hoja1</vt:lpstr>
      <vt:lpstr>Listado personal</vt:lpstr>
      <vt:lpstr>OBJETIVO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Santi</cp:lastModifiedBy>
  <cp:revision>1</cp:revision>
  <dcterms:modified xsi:type="dcterms:W3CDTF">2022-10-10T20:21:38Z</dcterms:modified>
  <cp:category/>
</cp:coreProperties>
</file>