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Matias\Desktop\"/>
    </mc:Choice>
  </mc:AlternateContent>
  <xr:revisionPtr revIDLastSave="0" documentId="8_{F3DF35F3-D2CF-4195-9F36-905174D32CB8}" xr6:coauthVersionLast="46" xr6:coauthVersionMax="46" xr10:uidLastSave="{00000000-0000-0000-0000-000000000000}"/>
  <bookViews>
    <workbookView xWindow="-120" yWindow="480" windowWidth="20640" windowHeight="11160" xr2:uid="{FC467BD0-6026-4BF3-9410-6E15D4985541}"/>
  </bookViews>
  <sheets>
    <sheet name="Hoj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J2" i="1"/>
  <c r="J10" i="1"/>
  <c r="H10" i="1"/>
  <c r="G10" i="1"/>
  <c r="I10" i="1" s="1"/>
  <c r="J9" i="1"/>
  <c r="I9" i="1"/>
  <c r="J8" i="1"/>
  <c r="I8" i="1"/>
  <c r="J7" i="1"/>
  <c r="H7" i="1"/>
  <c r="G7" i="1"/>
  <c r="I7" i="1" s="1"/>
  <c r="J6" i="1"/>
  <c r="I6" i="1"/>
  <c r="H6" i="1"/>
  <c r="J5" i="1"/>
  <c r="I5" i="1"/>
  <c r="J4" i="1"/>
  <c r="I4" i="1"/>
  <c r="H4" i="1"/>
  <c r="J3" i="1"/>
  <c r="I3" i="1"/>
  <c r="H3" i="1"/>
</calcChain>
</file>

<file path=xl/sharedStrings.xml><?xml version="1.0" encoding="utf-8"?>
<sst xmlns="http://schemas.openxmlformats.org/spreadsheetml/2006/main" count="33" uniqueCount="28">
  <si>
    <t>Guarda de mudanza de 9,12 mt2 correspondiente a Setiembre 2022</t>
  </si>
  <si>
    <t>e-factura Cred A1292</t>
  </si>
  <si>
    <t>Por guarda en nuestro depóstio, 8,4mt2 correspondiente a Setiembre 2022</t>
  </si>
  <si>
    <t>e-factura Cred A1291</t>
  </si>
  <si>
    <t>Guarda de mudanza de 9,12 mt2 correspondiente a Octubre 2022</t>
  </si>
  <si>
    <t>e-factura Cred A1328</t>
  </si>
  <si>
    <t>Guarda en deposito 8,43mt2 Octubre 2022, de equipos que van al CASMU Recibo A1671</t>
  </si>
  <si>
    <t>e-factura Cred A1362</t>
  </si>
  <si>
    <t>Por guarda en nuestro depóstio, 8,4mt2 correspondiente a Octubre, Noviembre y Diciembre 2022</t>
  </si>
  <si>
    <t>Guarda de mudanza de 9,12 mt2 correspondiente Noviembre 2022</t>
  </si>
  <si>
    <t>Guarda de mudanza de 9,12 mt2 correspondiente Diciembre 2022</t>
  </si>
  <si>
    <t>e-factura Cred A1403</t>
  </si>
  <si>
    <t>Guarda en deposito 8,43mt2 Noviembre y Diciembre 2022, de equipos que van al CASMU</t>
  </si>
  <si>
    <t>Fecha de factura</t>
  </si>
  <si>
    <t>Numero de factura</t>
  </si>
  <si>
    <t>Fecha depago</t>
  </si>
  <si>
    <t>Cliente</t>
  </si>
  <si>
    <t>Detalle</t>
  </si>
  <si>
    <t>Monto</t>
  </si>
  <si>
    <t>Iva</t>
  </si>
  <si>
    <t>Total</t>
  </si>
  <si>
    <t>Fecha Alquiler</t>
  </si>
  <si>
    <t>Guarda en deposito 8,43mt2 Setiembre 2022, de equipos que van al CASMU
Recibo A1344</t>
  </si>
  <si>
    <t>Cliente A</t>
  </si>
  <si>
    <t>Cliente B</t>
  </si>
  <si>
    <t>Cliente C</t>
  </si>
  <si>
    <t>cliente C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</si>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</sst>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&quot;$&quot;\ 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65" fontId="0" fillId="2" borderId="2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5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3">
    <dxf>
      <font>
        <b/>
        <i val="0"/>
        <color theme="7" tint="-0.24994659260841701"/>
      </font>
      <fill>
        <patternFill>
          <bgColor theme="7" tint="0.59996337778862885"/>
        </patternFill>
      </fill>
    </dxf>
    <dxf>
      <font>
        <b/>
        <i val="0"/>
        <color rgb="FFC00000"/>
      </font>
      <fill>
        <patternFill>
          <bgColor rgb="FFF9DBDB"/>
        </patternFill>
      </fill>
    </dxf>
    <dxf>
      <font>
        <b/>
        <i val="0"/>
        <color theme="0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quipo%20Matias/Google%20Drive/Prueba%20planillas/INGRESOS%20J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a Cobrar"/>
      <sheetName val="Cliente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48B94-5758-47D1-B5B4-952E62DCD38D}">
  <dimension ref="A1:J10"/>
  <sheetViews>
    <sheetView tabSelected="1" workbookViewId="0">
      <selection activeCell="F12" sqref="F12"/>
    </sheetView>
  </sheetViews>
  <sheetFormatPr baseColWidth="10" defaultRowHeight="15" x14ac:dyDescent="0.25"/>
  <cols>
    <col min="1" max="1" width="10.7109375" bestFit="1" customWidth="1"/>
    <col min="2" max="2" width="15.42578125" bestFit="1" customWidth="1"/>
    <col min="3" max="3" width="19.42578125" bestFit="1" customWidth="1"/>
    <col min="4" max="4" width="13.140625" bestFit="1" customWidth="1"/>
    <col min="5" max="5" width="25.5703125" bestFit="1" customWidth="1"/>
    <col min="6" max="6" width="37.42578125" customWidth="1"/>
    <col min="9" max="9" width="8" bestFit="1" customWidth="1"/>
    <col min="10" max="10" width="19.85546875" customWidth="1"/>
  </cols>
  <sheetData>
    <row r="1" spans="1:10" x14ac:dyDescent="0.25">
      <c r="A1" t="s">
        <v>21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27</v>
      </c>
    </row>
    <row r="2" spans="1:10" ht="79.5" customHeight="1" x14ac:dyDescent="0.25">
      <c r="A2" s="1">
        <v>44835</v>
      </c>
      <c r="B2" s="2">
        <v>44835</v>
      </c>
      <c r="C2" s="3"/>
      <c r="D2" s="4">
        <v>44929</v>
      </c>
      <c r="E2" s="5" t="s">
        <v>23</v>
      </c>
      <c r="F2" s="6" t="s">
        <v>0</v>
      </c>
      <c r="G2" s="7">
        <v>3584</v>
      </c>
      <c r="H2" s="7"/>
      <c r="I2" s="7">
        <f>G2+[1]!CobroJP[[#This Row],[IVA]]</f>
        <v>5300</v>
      </c>
      <c r="J2" t="str">
        <f ca="1">IF(D2&gt;0,"Cobrado",IF(B2=0,,IF((VLOOKUP(E2,[1]!Tabla3[#Data],2,FALSE)+B2)&lt;TODAY(),"Llamar por cobro","En plazo")))</f>
        <v>Cobrado</v>
      </c>
    </row>
    <row r="3" spans="1:10" ht="69" customHeight="1" x14ac:dyDescent="0.25">
      <c r="A3" s="8">
        <v>44835</v>
      </c>
      <c r="B3" s="9">
        <v>44835</v>
      </c>
      <c r="C3" s="10" t="s">
        <v>1</v>
      </c>
      <c r="D3" s="11">
        <v>44930</v>
      </c>
      <c r="E3" s="12" t="s">
        <v>24</v>
      </c>
      <c r="F3" s="13" t="s">
        <v>2</v>
      </c>
      <c r="G3" s="14">
        <v>3301</v>
      </c>
      <c r="H3" s="14">
        <f>+[1]!CobroJP[[#This Row],[SubTotal]]*0.22</f>
        <v>2596</v>
      </c>
      <c r="I3" s="14">
        <f>G3+[1]!CobroJP[[#This Row],[IVA]]</f>
        <v>5897</v>
      </c>
      <c r="J3" t="str">
        <f ca="1">IF(D3&gt;0,"Cobrado",IF(B3=0,,IF((VLOOKUP(E3,[1]!Tabla3[#Data],2,FALSE)+B3)&lt;TODAY(),"Llamar por cobro","En plazo")))</f>
        <v>Cobrado</v>
      </c>
    </row>
    <row r="4" spans="1:10" ht="45" x14ac:dyDescent="0.25">
      <c r="A4" s="1">
        <v>44835</v>
      </c>
      <c r="B4" s="2">
        <v>44866</v>
      </c>
      <c r="C4" s="3" t="s">
        <v>3</v>
      </c>
      <c r="D4" s="4">
        <v>44895</v>
      </c>
      <c r="E4" s="5" t="s">
        <v>25</v>
      </c>
      <c r="F4" s="6" t="s">
        <v>22</v>
      </c>
      <c r="G4" s="7">
        <v>3313.2149999999997</v>
      </c>
      <c r="H4" s="7">
        <f>+[1]!CobroJP[[#This Row],[SubTotal]]*0.22</f>
        <v>1716</v>
      </c>
      <c r="I4" s="7">
        <f>G4+[1]!CobroJP[[#This Row],[IVA]]</f>
        <v>5029.2150000000001</v>
      </c>
      <c r="J4" t="str">
        <f ca="1">IF(D4&gt;0,"Cobrado",IF(B4=0,,IF((VLOOKUP(E4,[1]!Tabla3[#Data],2,FALSE)+B4)&lt;TODAY(),"Llamar por cobro","En plazo")))</f>
        <v>Cobrado</v>
      </c>
    </row>
    <row r="5" spans="1:10" ht="30" x14ac:dyDescent="0.25">
      <c r="A5" s="1">
        <v>44866</v>
      </c>
      <c r="B5" s="9">
        <v>44867</v>
      </c>
      <c r="C5" s="3"/>
      <c r="D5" s="4">
        <v>44929</v>
      </c>
      <c r="E5" s="5" t="s">
        <v>23</v>
      </c>
      <c r="F5" s="6" t="s">
        <v>4</v>
      </c>
      <c r="G5" s="7">
        <v>3584</v>
      </c>
      <c r="H5" s="7"/>
      <c r="I5" s="7">
        <f>G5+[1]!CobroJP[[#This Row],[IVA]]</f>
        <v>4376</v>
      </c>
      <c r="J5" t="str">
        <f ca="1">IF(D5&gt;0,"Cobrado",IF(B5=0,,IF((VLOOKUP(E5,[1]!Tabla3[#Data],2,FALSE)+B5)&lt;TODAY(),"Llamar por cobro","En plazo")))</f>
        <v>Cobrado</v>
      </c>
    </row>
    <row r="6" spans="1:10" ht="45" x14ac:dyDescent="0.25">
      <c r="A6" s="8">
        <v>44866</v>
      </c>
      <c r="B6" s="9">
        <v>44867</v>
      </c>
      <c r="C6" s="10" t="s">
        <v>5</v>
      </c>
      <c r="D6" s="11">
        <v>44923</v>
      </c>
      <c r="E6" s="12" t="s">
        <v>26</v>
      </c>
      <c r="F6" s="13" t="s">
        <v>6</v>
      </c>
      <c r="G6" s="14">
        <v>3313</v>
      </c>
      <c r="H6" s="14">
        <f>+[1]!CobroJP[[#This Row],[SubTotal]]*0.22</f>
        <v>792</v>
      </c>
      <c r="I6" s="14">
        <f>G6+[1]!CobroJP[[#This Row],[IVA]]</f>
        <v>4105</v>
      </c>
      <c r="J6" t="str">
        <f ca="1">IF(D6&gt;0,"Cobrado",IF(B6=0,,IF((VLOOKUP(E6,[1]!Tabla3[#Data],2,FALSE)+B6)&lt;TODAY(),"Llamar por cobro","En plazo")))</f>
        <v>Cobrado</v>
      </c>
    </row>
    <row r="7" spans="1:10" ht="45" x14ac:dyDescent="0.25">
      <c r="A7" s="1">
        <v>44875</v>
      </c>
      <c r="B7" s="2">
        <v>44931</v>
      </c>
      <c r="C7" s="3" t="s">
        <v>7</v>
      </c>
      <c r="D7" s="4"/>
      <c r="E7" s="5" t="s">
        <v>24</v>
      </c>
      <c r="F7" s="6" t="s">
        <v>8</v>
      </c>
      <c r="G7" s="7">
        <f>3301*3</f>
        <v>9903</v>
      </c>
      <c r="H7" s="7">
        <f>+[1]!CobroJP[[#This Row],[SubTotal]]*0.22</f>
        <v>1276</v>
      </c>
      <c r="I7" s="7">
        <f>G7+[1]!CobroJP[[#This Row],[IVA]]</f>
        <v>11179</v>
      </c>
      <c r="J7" t="e">
        <f ca="1">IF(D7&gt;0,"Cobrado",IF(B7=0,,IF((VLOOKUP(E7,[1]!Tabla3[#Data],2,FALSE)+B7)&lt;TODAY(),"Llamar por cobro","En plazo")))</f>
        <v>#N/A</v>
      </c>
    </row>
    <row r="8" spans="1:10" ht="30" x14ac:dyDescent="0.25">
      <c r="A8" s="8">
        <v>44901</v>
      </c>
      <c r="B8" s="9"/>
      <c r="C8" s="10"/>
      <c r="D8" s="11">
        <v>44929</v>
      </c>
      <c r="E8" s="12" t="s">
        <v>23</v>
      </c>
      <c r="F8" s="13" t="s">
        <v>9</v>
      </c>
      <c r="G8" s="14">
        <v>3584</v>
      </c>
      <c r="H8" s="14"/>
      <c r="I8" s="14">
        <f>G8+[1]!CobroJP[[#This Row],[IVA]]</f>
        <v>4508</v>
      </c>
      <c r="J8" t="str">
        <f ca="1">IF(D8&gt;0,"Cobrado",IF(B8=0,,IF((VLOOKUP(E8,[1]!Tabla3[#Data],2,FALSE)+B8)&lt;TODAY(),"Llamar por cobro","En plazo")))</f>
        <v>Cobrado</v>
      </c>
    </row>
    <row r="9" spans="1:10" ht="30" x14ac:dyDescent="0.25">
      <c r="A9" s="1">
        <v>44929</v>
      </c>
      <c r="B9" s="2"/>
      <c r="C9" s="3"/>
      <c r="D9" s="4">
        <v>44929</v>
      </c>
      <c r="E9" s="5" t="s">
        <v>23</v>
      </c>
      <c r="F9" s="6" t="s">
        <v>10</v>
      </c>
      <c r="G9" s="7">
        <v>3584</v>
      </c>
      <c r="H9" s="7"/>
      <c r="I9" s="7">
        <f>G9+[1]!CobroJP[[#This Row],[IVA]]</f>
        <v>14056</v>
      </c>
      <c r="J9" t="str">
        <f ca="1">IF(D9&gt;0,"Cobrado",IF(B9=0,,IF((VLOOKUP(E9,[1]!Tabla3[#Data],2,FALSE)+B9)&lt;TODAY(),"Llamar por cobro","En plazo")))</f>
        <v>Cobrado</v>
      </c>
    </row>
    <row r="10" spans="1:10" ht="45" x14ac:dyDescent="0.25">
      <c r="A10" s="8">
        <v>44949</v>
      </c>
      <c r="B10" s="9">
        <v>44950</v>
      </c>
      <c r="C10" s="10" t="s">
        <v>11</v>
      </c>
      <c r="D10" s="11"/>
      <c r="E10" s="12" t="s">
        <v>24</v>
      </c>
      <c r="F10" s="13" t="s">
        <v>12</v>
      </c>
      <c r="G10" s="14">
        <f>3313*2</f>
        <v>6626</v>
      </c>
      <c r="H10" s="14">
        <f>+[1]!CobroJP[[#This Row],[SubTotal]]*0.22</f>
        <v>13332</v>
      </c>
      <c r="I10" s="14">
        <f>G10+[1]!CobroJP[[#This Row],[IVA]]</f>
        <v>19958</v>
      </c>
      <c r="J10" t="e">
        <f ca="1">IF(D10&gt;0,"Cobrado",IF(B10=0,,IF((VLOOKUP(E10,[1]!Tabla3[#Data],2,FALSE)+B10)&lt;TODAY(),"Llamar por cobro","En plazo")))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Matias</dc:creator>
  <cp:lastModifiedBy>Equipo Matias</cp:lastModifiedBy>
  <dcterms:created xsi:type="dcterms:W3CDTF">2023-02-16T13:40:30Z</dcterms:created>
  <dcterms:modified xsi:type="dcterms:W3CDTF">2023-02-16T13:55:17Z</dcterms:modified>
</cp:coreProperties>
</file>